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  <Override PartName="/_xmlsignatures/sig7.xml" ContentType="application/vnd.openxmlformats-package.digital-signature-xmlsignature+xml"/>
  <Override PartName="/_xmlsignatures/sig8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cgauditores-my.sharepoint.com/personal/rnunez_pcgauditores_onmicrosoft_com/Documents/AUDITORÍAS 2024/PROBERIS/SEPTIEMBRE/"/>
    </mc:Choice>
  </mc:AlternateContent>
  <xr:revisionPtr revIDLastSave="0" documentId="10_ncr:200_{5B155600-DFED-4767-98A1-D1BD05B755BE}" xr6:coauthVersionLast="47" xr6:coauthVersionMax="47" xr10:uidLastSave="{00000000-0000-0000-0000-000000000000}"/>
  <bookViews>
    <workbookView xWindow="-108" yWindow="-108" windowWidth="23256" windowHeight="12456" activeTab="1" xr2:uid="{AE887688-9433-4E67-9652-D1C9F0528315}"/>
  </bookViews>
  <sheets>
    <sheet name="Índice" sheetId="1" r:id="rId1"/>
    <sheet name="Comercial" sheetId="2" r:id="rId2"/>
    <sheet name="Financiera" sheetId="3" r:id="rId3"/>
    <sheet name="Otros" sheetId="5" r:id="rId4"/>
    <sheet name="COMPARATIVO" sheetId="7" r:id="rId5"/>
  </sheets>
  <definedNames>
    <definedName name="_xlnm.Print_Area" localSheetId="1">Comercial!$A$1:$E$24</definedName>
    <definedName name="_xlnm.Print_Area" localSheetId="2">Financiera!$A$1:$E$31</definedName>
    <definedName name="_xlnm.Print_Area" localSheetId="0">Índice!$A$1:$G$16</definedName>
    <definedName name="_xlnm.Print_Area" localSheetId="3">Otros!$A$1:$E$22</definedName>
    <definedName name="_xlnm.Print_Titles" localSheetId="1">Comercial!$1:$4</definedName>
    <definedName name="_xlnm.Print_Titles" localSheetId="2">Financiera!$1:$4</definedName>
    <definedName name="_xlnm.Print_Titles" localSheetId="0">Índice!$1:$4</definedName>
    <definedName name="_xlnm.Print_Titles" localSheetId="3">Otros!$1:$4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1" l="1"/>
  <c r="D31" i="5"/>
  <c r="C31" i="5"/>
  <c r="E26" i="5"/>
  <c r="D20" i="5"/>
  <c r="C20" i="5"/>
  <c r="E16" i="5"/>
  <c r="E15" i="5"/>
  <c r="E17" i="5"/>
  <c r="E27" i="3"/>
  <c r="D27" i="3"/>
  <c r="E18" i="3"/>
  <c r="D18" i="3"/>
  <c r="F13" i="1" l="1"/>
  <c r="E30" i="5"/>
  <c r="E29" i="5"/>
  <c r="E28" i="5"/>
  <c r="E27" i="5"/>
  <c r="E31" i="5" s="1"/>
  <c r="E18" i="5"/>
  <c r="E19" i="5"/>
  <c r="E20" i="5" l="1"/>
  <c r="F15" i="1"/>
  <c r="F16" i="1" s="1"/>
</calcChain>
</file>

<file path=xl/sharedStrings.xml><?xml version="1.0" encoding="utf-8"?>
<sst xmlns="http://schemas.openxmlformats.org/spreadsheetml/2006/main" count="176" uniqueCount="62">
  <si>
    <t>PROBERIS S.A.E.</t>
  </si>
  <si>
    <t>Calle Prof. Manuel Riquelme No. 1936</t>
  </si>
  <si>
    <t>Asunción, Paraguay</t>
  </si>
  <si>
    <t>Cel.: +595 981 253 906</t>
  </si>
  <si>
    <t>Denominación de la Entidad</t>
  </si>
  <si>
    <t>Corte</t>
  </si>
  <si>
    <t>TC de referencia:</t>
  </si>
  <si>
    <t xml:space="preserve">INFORME SOBRE EL ESTADO DE DEUDAS </t>
  </si>
  <si>
    <t>Contenido:</t>
  </si>
  <si>
    <t>1.1-DEUDAS COMERCIALES</t>
  </si>
  <si>
    <t>1.2-DEUDAS FINANCIERAS</t>
  </si>
  <si>
    <t>1.3-OTROS PASIVOS</t>
  </si>
  <si>
    <t>Índice</t>
  </si>
  <si>
    <t>DEUDAS COMERCIALES</t>
  </si>
  <si>
    <t>Entidad</t>
  </si>
  <si>
    <t xml:space="preserve">Monto </t>
  </si>
  <si>
    <t xml:space="preserve">Equivalente en Gs. </t>
  </si>
  <si>
    <t xml:space="preserve">Gs. </t>
  </si>
  <si>
    <t>USD.</t>
  </si>
  <si>
    <t xml:space="preserve">Totales </t>
  </si>
  <si>
    <t>DEUDAS FINANCIERAS</t>
  </si>
  <si>
    <t>OTROS PASIVOS</t>
  </si>
  <si>
    <t>PASIVO CORRIENTE</t>
  </si>
  <si>
    <t>PASIVO NO CORRIENTE</t>
  </si>
  <si>
    <t xml:space="preserve">Vencimiento </t>
  </si>
  <si>
    <t>Estado</t>
  </si>
  <si>
    <t>Garantía</t>
  </si>
  <si>
    <t>a sola firma</t>
  </si>
  <si>
    <t>Banco Basa S.A.  - Préstamo CP</t>
  </si>
  <si>
    <t xml:space="preserve">                                -  </t>
  </si>
  <si>
    <t>Hipotecaria</t>
  </si>
  <si>
    <t>Intereses préstamos a pagar</t>
  </si>
  <si>
    <t>(-) Intereses a Devengar</t>
  </si>
  <si>
    <t>Vigente</t>
  </si>
  <si>
    <t>Banco Basa S.A.  - Préstamo LP</t>
  </si>
  <si>
    <t>La Sociedad no cuenta con deudas preferentes o privilegiadas vigentes de pago a la presentación del presente informe.</t>
  </si>
  <si>
    <t>La Sociedad cuenta con deudas preferentes o privilegiadas vigentes de pago a la presentación del presente informe.</t>
  </si>
  <si>
    <t>La Sociedad cuenta  con deudas preferentes o privilegiadas vigentes de pago a la presentación del presente informe.</t>
  </si>
  <si>
    <t>COMPARATIVO SALDOS CENTRAL DE RIESGOS CREDITICIOS DEL BCP - ESTADO DE DEUDAS DE LA ENTIDAD</t>
  </si>
  <si>
    <t>Entidad Financiera</t>
  </si>
  <si>
    <t>DIFERENCIA DE SALDOS</t>
  </si>
  <si>
    <t>OTRAS DEUDAS</t>
  </si>
  <si>
    <t>CODEUDORIA</t>
  </si>
  <si>
    <t>COMENTARIO SOBRE CODEUDORIAS</t>
  </si>
  <si>
    <t>CONTINGENCIAS</t>
  </si>
  <si>
    <t>COMENTARIO SOBRE CONTINGENCIAS</t>
  </si>
  <si>
    <t>Banco BASA S.A.</t>
  </si>
  <si>
    <r>
      <t xml:space="preserve">Las diferencias se deben a </t>
    </r>
    <r>
      <rPr>
        <b/>
        <sz val="11"/>
        <color theme="1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>los diferentes tipos de cambios utilizados;  la sociedad utiliza el TC emitido por la SET y la SIB utiliza TC fluctuante emitido por BCP y</t>
    </r>
    <r>
      <rPr>
        <b/>
        <sz val="11"/>
        <color theme="1"/>
        <rFont val="Calibri"/>
        <family val="2"/>
        <scheme val="minor"/>
      </rPr>
      <t xml:space="preserve"> 2)</t>
    </r>
    <r>
      <rPr>
        <sz val="11"/>
        <color theme="1"/>
        <rFont val="Calibri"/>
        <family val="2"/>
        <scheme val="minor"/>
      </rPr>
      <t>por los devengamientos de intereses reconocidos al cierre del mes.</t>
    </r>
  </si>
  <si>
    <t xml:space="preserve">Corresponde a linea de Tarjeta de Credito </t>
  </si>
  <si>
    <t>Titulo</t>
  </si>
  <si>
    <t>Intereses Bonos a pagar</t>
  </si>
  <si>
    <t>(-) Intereses Bonos a Devengar</t>
  </si>
  <si>
    <t>BONOS CORPORATIVOS</t>
  </si>
  <si>
    <t>SUDAMERIS BANK S.A.E.C.A.</t>
  </si>
  <si>
    <t>Fideicomiso de garantía con Finexpar</t>
  </si>
  <si>
    <t>Bonos Corporativos a Emitir</t>
  </si>
  <si>
    <t>Informe sobre deudas PROBERIS al 30/09/2024</t>
  </si>
  <si>
    <t>Informe de Calificación de riesgos BCP al 30/09/2024</t>
  </si>
  <si>
    <t>Remuneración y cargas sociales a pagar</t>
  </si>
  <si>
    <t>Tarjeta de Crédito a Pagar</t>
  </si>
  <si>
    <t>Seguros a Pagar M/E</t>
  </si>
  <si>
    <t>Impuestos Diferidos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</si>
</sst>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-* #,##0_-;\-* #,##0_-;_-* &quot;-&quot;??_-;_-@_-"/>
    <numFmt numFmtId="168" formatCode="_ * #,##0.00_ ;_ * \-#,##0.00_ ;_ * &quot;-&quot;_ ;_ @_ "/>
    <numFmt numFmtId="169" formatCode="_(* #,##0.00_);_(* \(#,##0.00\);_(* &quot;-&quot;_);_(@_)"/>
    <numFmt numFmtId="170" formatCode="_-* #,##0.00\ _€_-;\-* #,##0.00\ _€_-;_-* &quot;-&quot;??\ _€_-;_-@_-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 Narrow"/>
      <family val="2"/>
    </font>
    <font>
      <sz val="12"/>
      <color theme="1"/>
      <name val="Arial"/>
      <family val="2"/>
    </font>
    <font>
      <sz val="10"/>
      <color theme="1"/>
      <name val="Arial Narrow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FBFBF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" fillId="0" borderId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3" fillId="0" borderId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1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0" fillId="0" borderId="0" xfId="2" applyFont="1" applyAlignment="1">
      <alignment horizontal="center" vertical="center"/>
    </xf>
    <xf numFmtId="167" fontId="0" fillId="0" borderId="0" xfId="2" applyNumberFormat="1" applyFont="1"/>
    <xf numFmtId="167" fontId="1" fillId="0" borderId="4" xfId="0" applyNumberFormat="1" applyFont="1" applyBorder="1"/>
    <xf numFmtId="168" fontId="0" fillId="0" borderId="0" xfId="3" applyNumberFormat="1" applyFont="1" applyAlignment="1">
      <alignment horizontal="center" vertical="center"/>
    </xf>
    <xf numFmtId="41" fontId="0" fillId="0" borderId="0" xfId="3" applyFont="1"/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5" fontId="0" fillId="0" borderId="0" xfId="2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7" fontId="12" fillId="0" borderId="0" xfId="0" applyNumberFormat="1" applyFont="1"/>
    <xf numFmtId="0" fontId="12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7" fillId="2" borderId="0" xfId="0" applyFont="1" applyFill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0" borderId="0" xfId="0" quotePrefix="1" applyFont="1" applyAlignment="1">
      <alignment horizontal="center" vertical="center"/>
    </xf>
    <xf numFmtId="0" fontId="20" fillId="3" borderId="3" xfId="0" applyFont="1" applyFill="1" applyBorder="1" applyAlignment="1">
      <alignment horizontal="center" vertical="center" wrapText="1"/>
    </xf>
    <xf numFmtId="14" fontId="21" fillId="0" borderId="0" xfId="0" applyNumberFormat="1" applyFont="1" applyAlignment="1">
      <alignment horizontal="left" vertical="center"/>
    </xf>
    <xf numFmtId="167" fontId="21" fillId="0" borderId="0" xfId="2" applyNumberFormat="1" applyFont="1" applyAlignment="1">
      <alignment horizontal="center" vertical="center"/>
    </xf>
    <xf numFmtId="165" fontId="21" fillId="0" borderId="0" xfId="2" applyFont="1" applyAlignment="1">
      <alignment horizontal="center" vertical="center"/>
    </xf>
    <xf numFmtId="41" fontId="21" fillId="0" borderId="0" xfId="3" applyFont="1" applyAlignment="1">
      <alignment horizontal="center" vertical="center"/>
    </xf>
    <xf numFmtId="0" fontId="22" fillId="0" borderId="0" xfId="0" applyFont="1"/>
    <xf numFmtId="0" fontId="20" fillId="3" borderId="1" xfId="0" applyFont="1" applyFill="1" applyBorder="1" applyAlignment="1">
      <alignment horizontal="center" vertical="center"/>
    </xf>
    <xf numFmtId="41" fontId="20" fillId="3" borderId="1" xfId="3" applyFont="1" applyFill="1" applyBorder="1" applyAlignment="1">
      <alignment horizontal="center" vertical="center"/>
    </xf>
    <xf numFmtId="168" fontId="20" fillId="3" borderId="1" xfId="3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167" fontId="21" fillId="0" borderId="0" xfId="10" applyNumberFormat="1" applyFont="1" applyAlignment="1">
      <alignment horizontal="center" vertical="center"/>
    </xf>
    <xf numFmtId="165" fontId="21" fillId="0" borderId="0" xfId="10" applyFont="1" applyAlignment="1">
      <alignment horizontal="center" vertical="center"/>
    </xf>
    <xf numFmtId="169" fontId="21" fillId="0" borderId="0" xfId="10" applyNumberFormat="1" applyFont="1" applyAlignment="1">
      <alignment horizontal="center" vertical="center"/>
    </xf>
    <xf numFmtId="165" fontId="20" fillId="0" borderId="0" xfId="2" applyFont="1" applyAlignment="1">
      <alignment horizontal="center" vertical="center"/>
    </xf>
    <xf numFmtId="167" fontId="20" fillId="0" borderId="0" xfId="2" applyNumberFormat="1" applyFont="1" applyAlignment="1">
      <alignment horizontal="center" vertical="center"/>
    </xf>
    <xf numFmtId="168" fontId="1" fillId="0" borderId="0" xfId="3" applyNumberFormat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2" borderId="0" xfId="0" applyFont="1" applyFill="1" applyAlignment="1">
      <alignment horizontal="center" vertical="center"/>
    </xf>
    <xf numFmtId="0" fontId="21" fillId="0" borderId="0" xfId="0" applyFont="1" applyAlignment="1">
      <alignment horizontal="left" vertical="center"/>
    </xf>
    <xf numFmtId="165" fontId="20" fillId="3" borderId="1" xfId="2" applyFont="1" applyFill="1" applyBorder="1" applyAlignment="1">
      <alignment horizontal="center" vertical="center"/>
    </xf>
    <xf numFmtId="167" fontId="20" fillId="3" borderId="1" xfId="2" applyNumberFormat="1" applyFont="1" applyFill="1" applyBorder="1" applyAlignment="1">
      <alignment horizontal="center" vertical="center"/>
    </xf>
    <xf numFmtId="167" fontId="21" fillId="0" borderId="0" xfId="17" applyNumberFormat="1" applyFont="1" applyAlignment="1">
      <alignment horizontal="center" vertical="center"/>
    </xf>
    <xf numFmtId="165" fontId="21" fillId="0" borderId="0" xfId="17" applyFont="1" applyAlignment="1">
      <alignment horizontal="center" vertical="center"/>
    </xf>
    <xf numFmtId="14" fontId="21" fillId="0" borderId="0" xfId="0" applyNumberFormat="1" applyFont="1" applyAlignment="1">
      <alignment horizontal="center" vertical="center"/>
    </xf>
    <xf numFmtId="170" fontId="21" fillId="0" borderId="0" xfId="0" applyNumberFormat="1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left"/>
    </xf>
    <xf numFmtId="3" fontId="21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4" fontId="0" fillId="0" borderId="0" xfId="2" applyNumberFormat="1" applyFont="1" applyAlignment="1">
      <alignment horizontal="center" vertical="center"/>
    </xf>
    <xf numFmtId="167" fontId="0" fillId="0" borderId="0" xfId="0" applyNumberFormat="1"/>
    <xf numFmtId="3" fontId="10" fillId="0" borderId="0" xfId="0" applyNumberFormat="1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23" fillId="4" borderId="5" xfId="0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3" fontId="17" fillId="0" borderId="5" xfId="0" applyNumberFormat="1" applyFont="1" applyBorder="1" applyAlignment="1">
      <alignment horizontal="right" vertical="center" wrapText="1"/>
    </xf>
    <xf numFmtId="41" fontId="0" fillId="0" borderId="6" xfId="3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1" fontId="0" fillId="0" borderId="6" xfId="3" applyFont="1" applyBorder="1" applyAlignment="1">
      <alignment vertical="center"/>
    </xf>
    <xf numFmtId="0" fontId="0" fillId="0" borderId="5" xfId="0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4" fontId="9" fillId="0" borderId="0" xfId="0" applyNumberFormat="1" applyFont="1" applyAlignment="1">
      <alignment horizontal="left"/>
    </xf>
    <xf numFmtId="41" fontId="10" fillId="0" borderId="0" xfId="0" applyNumberFormat="1" applyFont="1" applyAlignment="1">
      <alignment horizontal="center" vertical="center"/>
    </xf>
    <xf numFmtId="14" fontId="10" fillId="0" borderId="0" xfId="0" applyNumberFormat="1" applyFont="1" applyAlignment="1">
      <alignment vertical="center"/>
    </xf>
    <xf numFmtId="166" fontId="21" fillId="0" borderId="0" xfId="10" applyNumberFormat="1" applyFont="1" applyAlignment="1">
      <alignment horizontal="center" vertical="center"/>
    </xf>
    <xf numFmtId="41" fontId="0" fillId="0" borderId="5" xfId="3" applyFont="1" applyBorder="1" applyAlignment="1">
      <alignment vertical="center"/>
    </xf>
    <xf numFmtId="167" fontId="21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165" fontId="20" fillId="0" borderId="0" xfId="2" applyFont="1" applyAlignment="1">
      <alignment horizontal="left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</cellXfs>
  <cellStyles count="20">
    <cellStyle name="Hipervínculo" xfId="1" builtinId="8"/>
    <cellStyle name="Hipervínculo 2" xfId="8" xr:uid="{BA34ED0B-E292-4C24-86C6-2C71A642BD7F}"/>
    <cellStyle name="Millares" xfId="2" builtinId="3"/>
    <cellStyle name="Millares [0]" xfId="3" builtinId="6"/>
    <cellStyle name="Millares [0] 5" xfId="5" xr:uid="{FF127242-FEC0-4F7E-AF02-369DE840AC05}"/>
    <cellStyle name="Millares [0] 5 2" xfId="11" xr:uid="{29AD47AE-0919-4F46-B819-E88006B4EE40}"/>
    <cellStyle name="Millares 2" xfId="7" xr:uid="{CA370007-DF6B-4A7E-A12F-363462E0318C}"/>
    <cellStyle name="Millares 2 2" xfId="6" xr:uid="{15CB277C-4FEB-425F-963A-D6ED0F46044B}"/>
    <cellStyle name="Millares 2 3" xfId="13" xr:uid="{5CE81310-9969-45AC-A3FF-8B864DDB7B26}"/>
    <cellStyle name="Millares 2 4" xfId="18" xr:uid="{AE8ECD35-01D0-495D-8DAE-98ABC27088F2}"/>
    <cellStyle name="Millares 3" xfId="9" xr:uid="{61B2ECA0-59F1-4D5F-AAD8-85928E518EDD}"/>
    <cellStyle name="Millares 3 2" xfId="14" xr:uid="{A2E2DF36-ED97-4FD4-A04A-71F42CCDC8EB}"/>
    <cellStyle name="Millares 3 3" xfId="19" xr:uid="{91D3D8A6-05CC-4169-9BE1-2F9EC327F606}"/>
    <cellStyle name="Millares 4" xfId="10" xr:uid="{9DAFC4C6-8908-40D4-A1E6-C6ED50DF9C72}"/>
    <cellStyle name="Millares 5" xfId="12" xr:uid="{23EA0F03-71DF-4C82-BD1F-42AC1F5F0C59}"/>
    <cellStyle name="Millares 6" xfId="15" xr:uid="{7FC02CD3-250E-4E2E-92C3-823AB8E43587}"/>
    <cellStyle name="Millares 7" xfId="17" xr:uid="{E8409264-2843-4834-B5F1-DFB7EEC8B38C}"/>
    <cellStyle name="Normal" xfId="0" builtinId="0"/>
    <cellStyle name="Normal 2" xfId="4" xr:uid="{580D129F-8383-463C-8C23-A2CFDD3EC490}"/>
    <cellStyle name="Normal 2 2" xfId="16" xr:uid="{2FA712B1-5C0F-4508-98B0-920A9B0C90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1234441</xdr:colOff>
      <xdr:row>0</xdr:row>
      <xdr:rowOff>129541</xdr:rowOff>
    </xdr:from>
    <xdr:to>
      <xdr:col>5</xdr:col>
      <xdr:colOff>1150620</xdr:colOff>
      <xdr:row>5</xdr:row>
      <xdr:rowOff>127175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794C7DA-1BEB-C52A-29A3-30913D86B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1441" y="129541"/>
          <a:ext cx="1493519" cy="927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22861</xdr:colOff>
      <xdr:row>0</xdr:row>
      <xdr:rowOff>160020</xdr:rowOff>
    </xdr:from>
    <xdr:to>
      <xdr:col>4</xdr:col>
      <xdr:colOff>1363981</xdr:colOff>
      <xdr:row>5</xdr:row>
      <xdr:rowOff>78275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C5C2297-5E58-4F9C-B9DC-18A31D9DCE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0301" y="160020"/>
          <a:ext cx="1341120" cy="832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7620</xdr:colOff>
      <xdr:row>21</xdr:row>
      <xdr:rowOff>30480</xdr:rowOff>
    </xdr:from>
    <xdr:to>
      <xdr:col>7</xdr:col>
      <xdr:colOff>769620</xdr:colOff>
      <xdr:row>22</xdr:row>
      <xdr:rowOff>152400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F1BF988-E859-5E54-97CA-5E49E8F78BEB}"/>
            </a:ext>
          </a:extLst>
        </xdr:cNvPr>
        <xdr:cNvCxnSpPr/>
      </xdr:nvCxnSpPr>
      <xdr:spPr>
        <a:xfrm>
          <a:off x="792480" y="3680460"/>
          <a:ext cx="9166860" cy="304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30480</xdr:colOff>
      <xdr:row>14</xdr:row>
      <xdr:rowOff>41910</xdr:rowOff>
    </xdr:from>
    <xdr:to>
      <xdr:col>8</xdr:col>
      <xdr:colOff>20955</xdr:colOff>
      <xdr:row>15</xdr:row>
      <xdr:rowOff>163830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39B80D7B-B999-42B0-8ABB-B046E816F176}"/>
            </a:ext>
          </a:extLst>
        </xdr:cNvPr>
        <xdr:cNvCxnSpPr/>
      </xdr:nvCxnSpPr>
      <xdr:spPr>
        <a:xfrm>
          <a:off x="792480" y="2699385"/>
          <a:ext cx="8915400" cy="3124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1363980</xdr:colOff>
      <xdr:row>0</xdr:row>
      <xdr:rowOff>114300</xdr:rowOff>
    </xdr:from>
    <xdr:to>
      <xdr:col>4</xdr:col>
      <xdr:colOff>1386839</xdr:colOff>
      <xdr:row>6</xdr:row>
      <xdr:rowOff>35734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6C29741-53CE-475D-BB15-CECB1A47B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9320" y="114300"/>
          <a:ext cx="1493519" cy="927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1287780</xdr:colOff>
      <xdr:row>0</xdr:row>
      <xdr:rowOff>114300</xdr:rowOff>
    </xdr:from>
    <xdr:to>
      <xdr:col>4</xdr:col>
      <xdr:colOff>1348739</xdr:colOff>
      <xdr:row>6</xdr:row>
      <xdr:rowOff>35734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405D836-48A1-4731-BEEA-38E2DCDACA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7580" y="114300"/>
          <a:ext cx="1493519" cy="927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1451609</xdr:colOff>
      <xdr:row>5</xdr:row>
      <xdr:rowOff>130984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BFC329A-26CA-4872-9F0D-F673081B2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0500"/>
          <a:ext cx="1413509" cy="892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1:I25"/>
  <sheetViews>
    <sheetView showGridLines="0" zoomScaleNormal="100" workbookViewId="0">
      <selection activeCell="C14" sqref="C14"/>
    </sheetView>
  </sheetViews>
  <sheetFormatPr baseColWidth="10" defaultColWidth="11.44140625" defaultRowHeight="14.4" x14ac:dyDescent="0.3"/>
  <cols>
    <col min="2" max="2" width="36.88671875" bestFit="1" customWidth="1"/>
    <col min="3" max="5" width="23" customWidth="1"/>
    <col min="6" max="6" width="17.33203125" customWidth="1"/>
    <col min="7" max="7" width="2.88671875" customWidth="1"/>
    <col min="8" max="8" width="17.88671875" style="13" bestFit="1" customWidth="1"/>
    <col min="9" max="9" width="15" bestFit="1" customWidth="1"/>
  </cols>
  <sheetData>
    <row r="1" spans="2:9" ht="15.6" x14ac:dyDescent="0.3">
      <c r="B1" s="10" t="s">
        <v>0</v>
      </c>
    </row>
    <row r="2" spans="2:9" x14ac:dyDescent="0.3">
      <c r="B2" s="11" t="s">
        <v>1</v>
      </c>
    </row>
    <row r="3" spans="2:9" x14ac:dyDescent="0.3">
      <c r="B3" s="11" t="s">
        <v>2</v>
      </c>
    </row>
    <row r="4" spans="2:9" x14ac:dyDescent="0.3">
      <c r="B4" s="11" t="s">
        <v>3</v>
      </c>
    </row>
    <row r="5" spans="2:9" x14ac:dyDescent="0.3">
      <c r="B5" s="11"/>
    </row>
    <row r="6" spans="2:9" x14ac:dyDescent="0.3">
      <c r="B6" s="2" t="s">
        <v>4</v>
      </c>
      <c r="C6" s="8" t="s">
        <v>0</v>
      </c>
    </row>
    <row r="7" spans="2:9" x14ac:dyDescent="0.3">
      <c r="B7" s="2" t="s">
        <v>5</v>
      </c>
      <c r="C7" s="9">
        <v>45565</v>
      </c>
    </row>
    <row r="8" spans="2:9" x14ac:dyDescent="0.3">
      <c r="B8" s="2" t="s">
        <v>6</v>
      </c>
      <c r="C8" s="85">
        <v>7799.24</v>
      </c>
    </row>
    <row r="9" spans="2:9" x14ac:dyDescent="0.3">
      <c r="B9" s="2"/>
    </row>
    <row r="10" spans="2:9" x14ac:dyDescent="0.3">
      <c r="B10" s="2" t="s">
        <v>7</v>
      </c>
    </row>
    <row r="11" spans="2:9" x14ac:dyDescent="0.3">
      <c r="B11" s="2"/>
    </row>
    <row r="12" spans="2:9" x14ac:dyDescent="0.3">
      <c r="B12" s="7" t="s">
        <v>8</v>
      </c>
    </row>
    <row r="13" spans="2:9" x14ac:dyDescent="0.3">
      <c r="B13" s="2"/>
      <c r="C13" s="1" t="s">
        <v>9</v>
      </c>
      <c r="E13" s="2"/>
      <c r="F13" s="13">
        <f>+Comercial!E17</f>
        <v>0</v>
      </c>
      <c r="I13" s="70"/>
    </row>
    <row r="14" spans="2:9" x14ac:dyDescent="0.3">
      <c r="C14" s="1" t="s">
        <v>10</v>
      </c>
      <c r="E14" s="2"/>
      <c r="F14" s="13">
        <f>+Financiera!E18+Financiera!E27</f>
        <v>61940046653.839996</v>
      </c>
      <c r="I14" s="70"/>
    </row>
    <row r="15" spans="2:9" x14ac:dyDescent="0.3">
      <c r="C15" s="1" t="s">
        <v>11</v>
      </c>
      <c r="F15" s="13">
        <f>+Otros!E31+Otros!E20</f>
        <v>20701749384</v>
      </c>
      <c r="I15" s="70"/>
    </row>
    <row r="16" spans="2:9" ht="15" thickBot="1" x14ac:dyDescent="0.35">
      <c r="F16" s="14">
        <f>SUM(F13:F15)</f>
        <v>82641796037.839996</v>
      </c>
    </row>
    <row r="17" spans="2:9" ht="15" thickTop="1" x14ac:dyDescent="0.3">
      <c r="F17" s="13"/>
    </row>
    <row r="18" spans="2:9" x14ac:dyDescent="0.3">
      <c r="B18" s="21" t="s">
        <v>37</v>
      </c>
      <c r="C18" s="23"/>
      <c r="D18" s="23"/>
      <c r="E18" s="23"/>
      <c r="F18" s="22"/>
    </row>
    <row r="19" spans="2:9" x14ac:dyDescent="0.3">
      <c r="F19" s="70"/>
    </row>
    <row r="21" spans="2:9" ht="15.6" x14ac:dyDescent="0.3">
      <c r="B21" s="24"/>
      <c r="C21" s="25"/>
      <c r="D21" s="26"/>
      <c r="E21" s="25"/>
      <c r="F21" s="16"/>
    </row>
    <row r="22" spans="2:9" x14ac:dyDescent="0.3">
      <c r="B22" s="27"/>
      <c r="C22" s="28"/>
      <c r="D22" s="29"/>
      <c r="E22" s="30"/>
    </row>
    <row r="23" spans="2:9" x14ac:dyDescent="0.3">
      <c r="B23" s="55"/>
      <c r="D23" s="55"/>
      <c r="E23" s="55"/>
      <c r="F23" s="5"/>
      <c r="G23" s="5"/>
      <c r="I23" s="5"/>
    </row>
    <row r="24" spans="2:9" x14ac:dyDescent="0.3">
      <c r="B24" s="56"/>
      <c r="D24" s="57"/>
      <c r="E24" s="56"/>
      <c r="F24" s="5"/>
      <c r="G24" s="5"/>
      <c r="I24" s="5"/>
    </row>
    <row r="25" spans="2:9" x14ac:dyDescent="0.3">
      <c r="B25" s="56"/>
      <c r="D25" s="56"/>
      <c r="E25" s="56"/>
      <c r="F25" s="5"/>
      <c r="G25" s="5"/>
      <c r="I25" s="5"/>
    </row>
  </sheetData>
  <hyperlinks>
    <hyperlink ref="C13" location="Comercial!A1" display="1.1-DEUDAS COMERCIALES" xr:uid="{43D7113C-4720-4E47-B133-618798FD4E02}"/>
    <hyperlink ref="C14" location="Financiera!A1" display="1.2-DEUDAS FINANCIERAS" xr:uid="{3D11856C-833D-461F-9F8C-052D3523CED0}"/>
    <hyperlink ref="C15" location="Otros!A1" display="1.3-OTROS PASIVOS" xr:uid="{6DDD3B34-98C4-4E16-BDB9-5C979AB4DBE6}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sheetPr>
    <pageSetUpPr fitToPage="1"/>
  </sheetPr>
  <dimension ref="A1:K36"/>
  <sheetViews>
    <sheetView showGridLines="0" tabSelected="1" topLeftCell="A13" zoomScaleNormal="100" workbookViewId="0">
      <selection activeCell="C9" sqref="C9"/>
    </sheetView>
  </sheetViews>
  <sheetFormatPr baseColWidth="10" defaultColWidth="11.44140625" defaultRowHeight="14.4" x14ac:dyDescent="0.3"/>
  <cols>
    <col min="1" max="1" width="11.44140625" style="5"/>
    <col min="2" max="2" width="37" style="4" customWidth="1"/>
    <col min="3" max="5" width="20.88671875" style="5" customWidth="1"/>
    <col min="6" max="6" width="11.44140625" style="5"/>
    <col min="7" max="7" width="11.44140625" style="15"/>
    <col min="8" max="10" width="11.44140625" style="5"/>
    <col min="11" max="11" width="14.88671875" style="5" bestFit="1" customWidth="1"/>
    <col min="12" max="16384" width="11.44140625" style="5"/>
  </cols>
  <sheetData>
    <row r="1" spans="1:8" x14ac:dyDescent="0.3">
      <c r="A1" s="3" t="s">
        <v>12</v>
      </c>
      <c r="B1" s="32" t="s">
        <v>0</v>
      </c>
      <c r="C1"/>
      <c r="D1"/>
      <c r="E1"/>
    </row>
    <row r="2" spans="1:8" x14ac:dyDescent="0.3">
      <c r="A2" s="3"/>
      <c r="B2" s="35" t="s">
        <v>1</v>
      </c>
      <c r="C2"/>
      <c r="D2"/>
      <c r="E2"/>
    </row>
    <row r="3" spans="1:8" x14ac:dyDescent="0.3">
      <c r="A3" s="3"/>
      <c r="B3" s="35" t="s">
        <v>2</v>
      </c>
      <c r="C3"/>
      <c r="D3"/>
      <c r="E3"/>
    </row>
    <row r="4" spans="1:8" x14ac:dyDescent="0.3">
      <c r="A4" s="3"/>
      <c r="B4" s="35" t="s">
        <v>3</v>
      </c>
      <c r="C4"/>
      <c r="D4"/>
      <c r="E4"/>
    </row>
    <row r="5" spans="1:8" x14ac:dyDescent="0.3">
      <c r="A5" s="3"/>
      <c r="B5" s="37"/>
      <c r="C5" s="34"/>
      <c r="D5" s="34"/>
      <c r="E5" s="34"/>
    </row>
    <row r="6" spans="1:8" x14ac:dyDescent="0.25">
      <c r="B6" s="36" t="s">
        <v>4</v>
      </c>
      <c r="C6" s="66" t="s">
        <v>0</v>
      </c>
      <c r="D6" s="34"/>
      <c r="E6" s="34"/>
    </row>
    <row r="7" spans="1:8" x14ac:dyDescent="0.25">
      <c r="B7" s="36" t="s">
        <v>5</v>
      </c>
      <c r="C7" s="74">
        <v>45565</v>
      </c>
      <c r="D7" s="34"/>
      <c r="E7" s="34"/>
    </row>
    <row r="8" spans="1:8" x14ac:dyDescent="0.25">
      <c r="B8" s="36" t="s">
        <v>6</v>
      </c>
      <c r="C8" s="85">
        <v>7799.24</v>
      </c>
      <c r="D8" s="34"/>
      <c r="E8" s="34"/>
    </row>
    <row r="9" spans="1:8" x14ac:dyDescent="0.3">
      <c r="B9" s="37"/>
      <c r="C9" s="34"/>
      <c r="D9" s="34"/>
      <c r="E9" s="34"/>
    </row>
    <row r="10" spans="1:8" x14ac:dyDescent="0.3">
      <c r="B10" s="37" t="s">
        <v>13</v>
      </c>
      <c r="C10" s="34"/>
      <c r="D10" s="34"/>
      <c r="E10" s="34"/>
    </row>
    <row r="11" spans="1:8" x14ac:dyDescent="0.3">
      <c r="B11" s="37"/>
      <c r="C11" s="34"/>
      <c r="D11" s="34"/>
      <c r="E11" s="34"/>
    </row>
    <row r="12" spans="1:8" x14ac:dyDescent="0.3">
      <c r="B12" s="37" t="s">
        <v>22</v>
      </c>
      <c r="C12" s="38"/>
      <c r="D12" s="34"/>
      <c r="E12" s="34"/>
    </row>
    <row r="13" spans="1:8" s="6" customFormat="1" ht="14.4" customHeight="1" x14ac:dyDescent="0.3">
      <c r="B13" s="93" t="s">
        <v>14</v>
      </c>
      <c r="C13" s="93" t="s">
        <v>15</v>
      </c>
      <c r="D13" s="93"/>
      <c r="E13" s="93" t="s">
        <v>16</v>
      </c>
      <c r="F13" s="93" t="s">
        <v>24</v>
      </c>
      <c r="G13" s="93" t="s">
        <v>25</v>
      </c>
      <c r="H13" s="93" t="s">
        <v>26</v>
      </c>
    </row>
    <row r="14" spans="1:8" s="6" customFormat="1" x14ac:dyDescent="0.3">
      <c r="B14" s="94"/>
      <c r="C14" s="39" t="s">
        <v>17</v>
      </c>
      <c r="D14" s="39" t="s">
        <v>18</v>
      </c>
      <c r="E14" s="94"/>
      <c r="F14" s="94"/>
      <c r="G14" s="94"/>
      <c r="H14" s="94"/>
    </row>
    <row r="15" spans="1:8" x14ac:dyDescent="0.3">
      <c r="A15" s="6"/>
      <c r="B15" s="84"/>
      <c r="C15" s="41"/>
      <c r="D15" s="42"/>
      <c r="E15" s="41"/>
      <c r="F15" s="65"/>
    </row>
    <row r="16" spans="1:8" ht="14.25" customHeight="1" x14ac:dyDescent="0.3">
      <c r="B16" s="84"/>
      <c r="C16" s="41"/>
      <c r="D16" s="42"/>
      <c r="E16" s="41"/>
      <c r="F16" s="65"/>
    </row>
    <row r="17" spans="2:11" s="12" customFormat="1" x14ac:dyDescent="0.3">
      <c r="B17" s="59" t="s">
        <v>19</v>
      </c>
      <c r="C17" s="60">
        <v>0</v>
      </c>
      <c r="D17" s="59">
        <v>0</v>
      </c>
      <c r="E17" s="60">
        <v>0</v>
      </c>
      <c r="F17" s="60"/>
      <c r="G17" s="60"/>
      <c r="H17" s="60"/>
    </row>
    <row r="18" spans="2:11" s="19" customFormat="1" x14ac:dyDescent="0.3">
      <c r="B18" s="52"/>
      <c r="C18" s="53"/>
      <c r="D18" s="52"/>
      <c r="E18" s="53"/>
      <c r="F18" s="12"/>
      <c r="G18" s="54"/>
      <c r="H18" s="12"/>
      <c r="I18" s="12"/>
      <c r="J18" s="12"/>
      <c r="K18" s="12"/>
    </row>
    <row r="19" spans="2:11" s="19" customFormat="1" x14ac:dyDescent="0.3">
      <c r="B19" s="37" t="s">
        <v>23</v>
      </c>
      <c r="C19" s="38"/>
      <c r="D19" s="34"/>
      <c r="E19" s="90"/>
      <c r="F19" s="12"/>
      <c r="G19" s="54"/>
      <c r="H19" s="12"/>
      <c r="I19" s="12"/>
      <c r="J19" s="12"/>
      <c r="K19" s="12">
        <v>0</v>
      </c>
    </row>
    <row r="20" spans="2:11" s="19" customFormat="1" x14ac:dyDescent="0.3">
      <c r="B20" s="93" t="s">
        <v>14</v>
      </c>
      <c r="C20" s="93" t="s">
        <v>15</v>
      </c>
      <c r="D20" s="93"/>
      <c r="E20" s="93" t="s">
        <v>16</v>
      </c>
      <c r="F20" s="93" t="s">
        <v>24</v>
      </c>
      <c r="G20" s="93" t="s">
        <v>25</v>
      </c>
      <c r="H20" s="93" t="s">
        <v>26</v>
      </c>
      <c r="I20" s="12"/>
      <c r="J20" s="12"/>
      <c r="K20" s="12"/>
    </row>
    <row r="21" spans="2:11" s="19" customFormat="1" x14ac:dyDescent="0.3">
      <c r="B21" s="94"/>
      <c r="C21" s="39" t="s">
        <v>17</v>
      </c>
      <c r="D21" s="39" t="s">
        <v>18</v>
      </c>
      <c r="E21" s="94"/>
      <c r="F21" s="94"/>
      <c r="G21" s="94"/>
      <c r="H21" s="94"/>
      <c r="I21" s="12"/>
      <c r="J21" s="12"/>
      <c r="K21" s="12"/>
    </row>
    <row r="22" spans="2:11" s="19" customFormat="1" x14ac:dyDescent="0.3">
      <c r="B22" s="58"/>
      <c r="C22" s="41"/>
      <c r="D22" s="42"/>
      <c r="E22" s="41"/>
      <c r="F22" s="41"/>
      <c r="G22" s="41"/>
      <c r="H22" s="41"/>
      <c r="I22" s="12"/>
      <c r="J22" s="12"/>
      <c r="K22" s="12"/>
    </row>
    <row r="23" spans="2:11" s="19" customFormat="1" x14ac:dyDescent="0.3">
      <c r="B23" s="58"/>
      <c r="C23" s="41"/>
      <c r="D23" s="42"/>
      <c r="E23" s="41"/>
      <c r="F23" s="41"/>
      <c r="G23" s="41"/>
      <c r="H23" s="41"/>
      <c r="I23" s="12"/>
      <c r="J23" s="12"/>
      <c r="K23" s="12"/>
    </row>
    <row r="24" spans="2:11" s="19" customFormat="1" x14ac:dyDescent="0.3">
      <c r="B24" s="59" t="s">
        <v>19</v>
      </c>
      <c r="C24" s="60">
        <v>0</v>
      </c>
      <c r="D24" s="59">
        <v>0</v>
      </c>
      <c r="E24" s="60">
        <v>0</v>
      </c>
      <c r="F24" s="60"/>
      <c r="G24" s="60"/>
      <c r="H24" s="60"/>
      <c r="I24" s="12"/>
      <c r="J24" s="12"/>
      <c r="K24" s="12"/>
    </row>
    <row r="25" spans="2:11" s="19" customFormat="1" x14ac:dyDescent="0.3">
      <c r="B25" s="92" t="s">
        <v>35</v>
      </c>
      <c r="C25" s="92"/>
      <c r="D25" s="92"/>
      <c r="E25" s="92"/>
      <c r="F25" s="92"/>
      <c r="G25" s="92"/>
      <c r="H25" s="92"/>
      <c r="I25" s="12"/>
      <c r="J25" s="12"/>
      <c r="K25" s="12"/>
    </row>
    <row r="26" spans="2:11" s="19" customFormat="1" x14ac:dyDescent="0.3">
      <c r="B26" s="52"/>
      <c r="C26" s="53"/>
      <c r="D26" s="52"/>
      <c r="E26" s="53"/>
      <c r="F26" s="12"/>
      <c r="G26" s="54"/>
      <c r="H26" s="12"/>
      <c r="I26" s="12"/>
      <c r="J26" s="12"/>
      <c r="K26" s="12"/>
    </row>
    <row r="27" spans="2:11" s="19" customFormat="1" x14ac:dyDescent="0.3">
      <c r="B27" s="52"/>
      <c r="C27" s="53"/>
      <c r="D27" s="52"/>
      <c r="E27" s="53"/>
      <c r="F27" s="12"/>
      <c r="G27" s="54"/>
      <c r="H27" s="12"/>
      <c r="I27" s="12"/>
      <c r="J27" s="12"/>
      <c r="K27" s="12"/>
    </row>
    <row r="28" spans="2:11" s="19" customFormat="1" x14ac:dyDescent="0.3">
      <c r="B28" s="52"/>
      <c r="C28" s="53"/>
      <c r="D28" s="52"/>
      <c r="E28" s="53"/>
      <c r="F28" s="12"/>
      <c r="G28" s="54"/>
    </row>
    <row r="29" spans="2:11" x14ac:dyDescent="0.25">
      <c r="B29" s="55"/>
      <c r="C29" s="55"/>
      <c r="D29" s="33"/>
      <c r="G29" s="55"/>
    </row>
    <row r="30" spans="2:11" x14ac:dyDescent="0.25">
      <c r="B30" s="56"/>
      <c r="C30" s="57"/>
      <c r="D30" s="33"/>
      <c r="G30" s="56"/>
    </row>
    <row r="31" spans="2:11" x14ac:dyDescent="0.25">
      <c r="B31" s="56"/>
      <c r="C31" s="56"/>
      <c r="D31" s="33"/>
      <c r="G31" s="56"/>
    </row>
    <row r="34" spans="2:6" x14ac:dyDescent="0.3">
      <c r="B34" s="20"/>
      <c r="C34" s="20"/>
      <c r="D34" s="20"/>
      <c r="E34" s="20"/>
      <c r="F34" s="20"/>
    </row>
    <row r="35" spans="2:6" x14ac:dyDescent="0.3">
      <c r="B35" s="20"/>
      <c r="C35" s="20"/>
      <c r="D35" s="20"/>
      <c r="E35" s="20"/>
      <c r="F35" s="20"/>
    </row>
    <row r="36" spans="2:6" x14ac:dyDescent="0.3">
      <c r="B36" s="20"/>
      <c r="C36" s="20"/>
      <c r="D36" s="20"/>
      <c r="E36" s="20"/>
      <c r="F36" s="20"/>
    </row>
  </sheetData>
  <mergeCells count="13">
    <mergeCell ref="B25:H25"/>
    <mergeCell ref="F13:F14"/>
    <mergeCell ref="G13:G14"/>
    <mergeCell ref="H13:H14"/>
    <mergeCell ref="F20:F21"/>
    <mergeCell ref="G20:G21"/>
    <mergeCell ref="H20:H21"/>
    <mergeCell ref="C13:D13"/>
    <mergeCell ref="B13:B14"/>
    <mergeCell ref="E13:E14"/>
    <mergeCell ref="B20:B21"/>
    <mergeCell ref="C20:D20"/>
    <mergeCell ref="E20:E21"/>
  </mergeCells>
  <hyperlinks>
    <hyperlink ref="A1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57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sheetPr>
    <pageSetUpPr fitToPage="1"/>
  </sheetPr>
  <dimension ref="A1:J34"/>
  <sheetViews>
    <sheetView showGridLines="0" topLeftCell="A14" zoomScaleNormal="100" workbookViewId="0">
      <selection activeCell="B33" sqref="B33"/>
    </sheetView>
  </sheetViews>
  <sheetFormatPr baseColWidth="10" defaultColWidth="11.44140625" defaultRowHeight="13.2" x14ac:dyDescent="0.3"/>
  <cols>
    <col min="1" max="1" width="11.44140625" style="18"/>
    <col min="2" max="2" width="41.6640625" style="18" bestFit="1" customWidth="1"/>
    <col min="3" max="5" width="20.88671875" style="18" customWidth="1"/>
    <col min="6" max="9" width="11.44140625" style="18"/>
    <col min="10" max="10" width="12.33203125" style="18" bestFit="1" customWidth="1"/>
    <col min="11" max="16384" width="11.44140625" style="18"/>
  </cols>
  <sheetData>
    <row r="1" spans="1:10" x14ac:dyDescent="0.25">
      <c r="A1" s="95" t="s">
        <v>12</v>
      </c>
      <c r="B1" s="32" t="s">
        <v>0</v>
      </c>
      <c r="C1" s="33"/>
      <c r="D1" s="33"/>
      <c r="E1" s="33"/>
      <c r="F1" s="34"/>
      <c r="G1" s="34"/>
      <c r="H1" s="34"/>
    </row>
    <row r="2" spans="1:10" x14ac:dyDescent="0.25">
      <c r="A2" s="31"/>
      <c r="B2" s="35" t="s">
        <v>1</v>
      </c>
      <c r="C2" s="33"/>
      <c r="D2" s="33"/>
      <c r="E2" s="33"/>
      <c r="F2" s="34"/>
      <c r="G2" s="34"/>
      <c r="H2" s="34"/>
    </row>
    <row r="3" spans="1:10" x14ac:dyDescent="0.25">
      <c r="A3" s="31"/>
      <c r="B3" s="35" t="s">
        <v>2</v>
      </c>
      <c r="C3" s="33"/>
      <c r="D3" s="33"/>
      <c r="E3" s="33"/>
      <c r="F3" s="34"/>
      <c r="G3" s="34"/>
      <c r="H3" s="34"/>
    </row>
    <row r="4" spans="1:10" x14ac:dyDescent="0.25">
      <c r="A4" s="31"/>
      <c r="B4" s="35" t="s">
        <v>3</v>
      </c>
      <c r="C4" s="33"/>
      <c r="D4" s="33"/>
      <c r="E4" s="33"/>
      <c r="F4" s="34"/>
      <c r="G4" s="34"/>
      <c r="H4" s="34"/>
    </row>
    <row r="5" spans="1:10" x14ac:dyDescent="0.3">
      <c r="A5" s="31"/>
      <c r="B5" s="34"/>
      <c r="C5" s="34"/>
      <c r="D5" s="34"/>
      <c r="E5" s="34"/>
      <c r="F5" s="34"/>
      <c r="G5" s="34"/>
      <c r="H5" s="34"/>
    </row>
    <row r="6" spans="1:10" x14ac:dyDescent="0.25">
      <c r="A6" s="34"/>
      <c r="B6" s="36" t="s">
        <v>4</v>
      </c>
      <c r="C6" s="66" t="s">
        <v>0</v>
      </c>
      <c r="D6" s="34"/>
      <c r="E6" s="34"/>
      <c r="F6" s="34"/>
      <c r="G6" s="34"/>
      <c r="H6" s="34"/>
    </row>
    <row r="7" spans="1:10" x14ac:dyDescent="0.25">
      <c r="A7" s="34"/>
      <c r="B7" s="36" t="s">
        <v>5</v>
      </c>
      <c r="C7" s="74">
        <v>45473</v>
      </c>
      <c r="D7" s="34"/>
      <c r="E7" s="34"/>
      <c r="F7" s="34"/>
      <c r="G7" s="34"/>
      <c r="H7" s="34"/>
    </row>
    <row r="8" spans="1:10" x14ac:dyDescent="0.25">
      <c r="A8" s="34"/>
      <c r="B8" s="36" t="s">
        <v>6</v>
      </c>
      <c r="C8" s="85">
        <v>7799.24</v>
      </c>
      <c r="D8" s="34"/>
      <c r="E8" s="34"/>
      <c r="F8" s="34"/>
      <c r="G8" s="34"/>
      <c r="H8" s="34"/>
    </row>
    <row r="9" spans="1:10" x14ac:dyDescent="0.3">
      <c r="A9" s="34"/>
      <c r="B9" s="37"/>
      <c r="C9" s="34"/>
      <c r="D9" s="34"/>
      <c r="E9" s="34"/>
      <c r="F9" s="34"/>
      <c r="G9" s="34"/>
      <c r="H9" s="34"/>
    </row>
    <row r="10" spans="1:10" x14ac:dyDescent="0.3">
      <c r="A10" s="34"/>
      <c r="B10" s="37" t="s">
        <v>20</v>
      </c>
      <c r="C10" s="34"/>
      <c r="D10" s="34"/>
      <c r="E10" s="34"/>
      <c r="F10" s="34"/>
      <c r="G10" s="34"/>
      <c r="H10" s="34"/>
    </row>
    <row r="11" spans="1:10" x14ac:dyDescent="0.3">
      <c r="A11" s="34"/>
      <c r="B11" s="37"/>
      <c r="C11" s="38"/>
      <c r="D11" s="34"/>
      <c r="E11" s="34"/>
      <c r="F11" s="34"/>
      <c r="G11" s="34"/>
      <c r="H11" s="34"/>
    </row>
    <row r="12" spans="1:10" x14ac:dyDescent="0.3">
      <c r="A12" s="34"/>
      <c r="B12" s="37" t="s">
        <v>22</v>
      </c>
      <c r="C12" s="38"/>
      <c r="D12" s="34"/>
      <c r="E12" s="34"/>
      <c r="F12" s="34"/>
      <c r="G12" s="34"/>
      <c r="H12" s="34"/>
    </row>
    <row r="13" spans="1:10" s="17" customFormat="1" x14ac:dyDescent="0.3">
      <c r="A13" s="37"/>
      <c r="B13" s="93" t="s">
        <v>14</v>
      </c>
      <c r="C13" s="93" t="s">
        <v>15</v>
      </c>
      <c r="D13" s="93"/>
      <c r="E13" s="93" t="s">
        <v>16</v>
      </c>
      <c r="F13" s="93" t="s">
        <v>24</v>
      </c>
      <c r="G13" s="93" t="s">
        <v>25</v>
      </c>
      <c r="H13" s="93" t="s">
        <v>26</v>
      </c>
    </row>
    <row r="14" spans="1:10" s="17" customFormat="1" x14ac:dyDescent="0.3">
      <c r="A14" s="37"/>
      <c r="B14" s="94"/>
      <c r="C14" s="39" t="s">
        <v>17</v>
      </c>
      <c r="D14" s="39" t="s">
        <v>18</v>
      </c>
      <c r="E14" s="94"/>
      <c r="F14" s="94"/>
      <c r="G14" s="94"/>
      <c r="H14" s="94"/>
    </row>
    <row r="15" spans="1:10" x14ac:dyDescent="0.3">
      <c r="A15" s="34"/>
      <c r="B15" s="40" t="s">
        <v>28</v>
      </c>
      <c r="C15" s="41" t="s">
        <v>29</v>
      </c>
      <c r="D15" s="42">
        <v>1286057.8796113466</v>
      </c>
      <c r="E15" s="43">
        <v>10030274056.98</v>
      </c>
      <c r="F15" s="63">
        <v>45657</v>
      </c>
      <c r="G15" s="34" t="s">
        <v>33</v>
      </c>
      <c r="H15" s="34" t="s">
        <v>30</v>
      </c>
      <c r="J15" s="86"/>
    </row>
    <row r="16" spans="1:10" x14ac:dyDescent="0.3">
      <c r="A16" s="34"/>
      <c r="B16" s="40" t="s">
        <v>31</v>
      </c>
      <c r="C16" s="41" t="s">
        <v>29</v>
      </c>
      <c r="D16" s="42">
        <v>0</v>
      </c>
      <c r="E16" s="43">
        <v>0</v>
      </c>
      <c r="F16" s="63">
        <v>45657</v>
      </c>
      <c r="G16" s="34" t="s">
        <v>33</v>
      </c>
      <c r="H16" s="34" t="s">
        <v>27</v>
      </c>
    </row>
    <row r="17" spans="2:8" x14ac:dyDescent="0.3">
      <c r="B17" s="40" t="s">
        <v>32</v>
      </c>
      <c r="C17" s="41" t="s">
        <v>29</v>
      </c>
      <c r="D17" s="51">
        <v>-143116.80817618128</v>
      </c>
      <c r="E17" s="88">
        <v>-1116202335</v>
      </c>
      <c r="F17" s="63">
        <v>45657</v>
      </c>
      <c r="G17" s="34" t="s">
        <v>33</v>
      </c>
      <c r="H17" s="18" t="s">
        <v>27</v>
      </c>
    </row>
    <row r="18" spans="2:8" x14ac:dyDescent="0.3">
      <c r="B18" s="45" t="s">
        <v>19</v>
      </c>
      <c r="C18" s="46">
        <v>0</v>
      </c>
      <c r="D18" s="47">
        <f>+D15+D17</f>
        <v>1142941.0714351654</v>
      </c>
      <c r="E18" s="47">
        <f>+E15+E17</f>
        <v>8914071721.9799995</v>
      </c>
      <c r="F18" s="48"/>
      <c r="G18" s="48"/>
      <c r="H18" s="48"/>
    </row>
    <row r="19" spans="2:8" x14ac:dyDescent="0.3">
      <c r="B19" s="37"/>
      <c r="C19" s="34"/>
      <c r="D19" s="34"/>
      <c r="E19" s="64"/>
      <c r="F19" s="34"/>
      <c r="G19" s="34"/>
      <c r="H19" s="34"/>
    </row>
    <row r="20" spans="2:8" x14ac:dyDescent="0.3">
      <c r="B20" s="37"/>
      <c r="C20" s="34"/>
      <c r="D20" s="34"/>
      <c r="E20" s="67"/>
      <c r="F20" s="34"/>
      <c r="G20" s="34"/>
      <c r="H20" s="34"/>
    </row>
    <row r="21" spans="2:8" x14ac:dyDescent="0.3">
      <c r="B21" s="37" t="s">
        <v>23</v>
      </c>
      <c r="C21" s="38"/>
      <c r="D21" s="34"/>
      <c r="E21" s="34"/>
      <c r="F21" s="34"/>
      <c r="G21" s="34"/>
      <c r="H21" s="34"/>
    </row>
    <row r="22" spans="2:8" s="17" customFormat="1" x14ac:dyDescent="0.3">
      <c r="B22" s="93" t="s">
        <v>14</v>
      </c>
      <c r="C22" s="93" t="s">
        <v>15</v>
      </c>
      <c r="D22" s="93"/>
      <c r="E22" s="93" t="s">
        <v>16</v>
      </c>
      <c r="F22" s="93" t="s">
        <v>24</v>
      </c>
      <c r="G22" s="93" t="s">
        <v>25</v>
      </c>
      <c r="H22" s="93" t="s">
        <v>26</v>
      </c>
    </row>
    <row r="23" spans="2:8" s="17" customFormat="1" x14ac:dyDescent="0.3">
      <c r="B23" s="94"/>
      <c r="C23" s="39" t="s">
        <v>17</v>
      </c>
      <c r="D23" s="39" t="s">
        <v>18</v>
      </c>
      <c r="E23" s="94"/>
      <c r="F23" s="94"/>
      <c r="G23" s="94"/>
      <c r="H23" s="94"/>
    </row>
    <row r="24" spans="2:8" x14ac:dyDescent="0.25">
      <c r="B24" s="44" t="s">
        <v>34</v>
      </c>
      <c r="C24" s="49">
        <v>0</v>
      </c>
      <c r="D24" s="50">
        <v>6800097.1926572332</v>
      </c>
      <c r="E24" s="43">
        <v>53035590028.860001</v>
      </c>
      <c r="F24" s="63">
        <v>48182</v>
      </c>
      <c r="G24" s="34" t="s">
        <v>33</v>
      </c>
      <c r="H24" s="34" t="s">
        <v>30</v>
      </c>
    </row>
    <row r="25" spans="2:8" x14ac:dyDescent="0.25">
      <c r="B25" s="44" t="s">
        <v>31</v>
      </c>
      <c r="C25" s="49">
        <v>0</v>
      </c>
      <c r="D25" s="50">
        <v>3502633.520830235</v>
      </c>
      <c r="E25" s="43">
        <v>27317879461</v>
      </c>
      <c r="F25" s="63">
        <v>48182</v>
      </c>
      <c r="G25" s="34" t="s">
        <v>33</v>
      </c>
      <c r="H25" s="34" t="s">
        <v>30</v>
      </c>
    </row>
    <row r="26" spans="2:8" x14ac:dyDescent="0.25">
      <c r="B26" s="44" t="s">
        <v>32</v>
      </c>
      <c r="C26" s="49">
        <v>0</v>
      </c>
      <c r="D26" s="51">
        <v>-3503866.3456952218</v>
      </c>
      <c r="E26" s="88">
        <v>-27327494558</v>
      </c>
      <c r="F26" s="63">
        <v>48182</v>
      </c>
      <c r="G26" s="34" t="s">
        <v>33</v>
      </c>
      <c r="H26" s="34" t="s">
        <v>30</v>
      </c>
    </row>
    <row r="27" spans="2:8" x14ac:dyDescent="0.3">
      <c r="B27" s="45" t="s">
        <v>19</v>
      </c>
      <c r="C27" s="46">
        <v>0</v>
      </c>
      <c r="D27" s="47">
        <f>+D24+D25+D26</f>
        <v>6798864.3677922469</v>
      </c>
      <c r="E27" s="47">
        <f>+E24+E25+E26</f>
        <v>53025974931.860001</v>
      </c>
      <c r="F27" s="48"/>
      <c r="G27" s="48"/>
      <c r="H27" s="48"/>
    </row>
    <row r="28" spans="2:8" ht="14.4" customHeight="1" x14ac:dyDescent="0.3">
      <c r="B28" s="92" t="s">
        <v>36</v>
      </c>
      <c r="C28" s="92"/>
      <c r="D28" s="92"/>
      <c r="E28" s="92"/>
      <c r="F28" s="92"/>
      <c r="G28" s="92"/>
      <c r="H28" s="92"/>
    </row>
    <row r="29" spans="2:8" x14ac:dyDescent="0.3">
      <c r="B29" s="37"/>
      <c r="C29" s="34"/>
      <c r="D29" s="34"/>
      <c r="E29" s="34"/>
      <c r="F29" s="34"/>
      <c r="G29" s="34"/>
      <c r="H29" s="34"/>
    </row>
    <row r="30" spans="2:8" x14ac:dyDescent="0.3">
      <c r="B30" s="37"/>
      <c r="C30" s="34"/>
      <c r="D30" s="34"/>
      <c r="E30" s="34"/>
      <c r="F30" s="34"/>
      <c r="G30" s="34"/>
      <c r="H30" s="34"/>
    </row>
    <row r="31" spans="2:8" x14ac:dyDescent="0.3">
      <c r="B31" s="37"/>
      <c r="C31" s="34"/>
      <c r="D31" s="34"/>
      <c r="E31" s="67"/>
      <c r="F31" s="34"/>
      <c r="G31" s="34"/>
      <c r="H31" s="34"/>
    </row>
    <row r="32" spans="2:8" x14ac:dyDescent="0.25">
      <c r="B32" s="55"/>
      <c r="C32" s="55"/>
      <c r="D32" s="33"/>
      <c r="E32" s="86"/>
      <c r="F32" s="34"/>
      <c r="G32" s="55"/>
      <c r="H32" s="34"/>
    </row>
    <row r="33" spans="2:8" x14ac:dyDescent="0.25">
      <c r="B33" s="56"/>
      <c r="C33" s="57"/>
      <c r="D33" s="33"/>
      <c r="E33" s="86"/>
      <c r="F33" s="34"/>
      <c r="G33" s="56"/>
      <c r="H33" s="34"/>
    </row>
    <row r="34" spans="2:8" x14ac:dyDescent="0.25">
      <c r="B34" s="56"/>
      <c r="C34" s="56"/>
      <c r="D34" s="33"/>
      <c r="F34" s="34"/>
      <c r="G34" s="56"/>
      <c r="H34" s="34"/>
    </row>
  </sheetData>
  <mergeCells count="13">
    <mergeCell ref="B28:H28"/>
    <mergeCell ref="H13:H14"/>
    <mergeCell ref="B22:B23"/>
    <mergeCell ref="C22:D22"/>
    <mergeCell ref="E22:E23"/>
    <mergeCell ref="F22:F23"/>
    <mergeCell ref="G22:G23"/>
    <mergeCell ref="H22:H23"/>
    <mergeCell ref="B13:B14"/>
    <mergeCell ref="C13:D13"/>
    <mergeCell ref="E13:E14"/>
    <mergeCell ref="F13:F14"/>
    <mergeCell ref="G13:G14"/>
  </mergeCells>
  <hyperlinks>
    <hyperlink ref="A1" location="Índice!A1" display="Índice" xr:uid="{BB3AD256-381E-4C06-BB4B-A5DEAF2C07BA}"/>
  </hyperlink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sheetPr>
    <pageSetUpPr fitToPage="1"/>
  </sheetPr>
  <dimension ref="A1:J38"/>
  <sheetViews>
    <sheetView showGridLines="0" topLeftCell="A14" zoomScale="89" zoomScaleNormal="89" workbookViewId="0">
      <selection activeCell="B38" sqref="B38"/>
    </sheetView>
  </sheetViews>
  <sheetFormatPr baseColWidth="10" defaultColWidth="11.44140625" defaultRowHeight="13.2" x14ac:dyDescent="0.3"/>
  <cols>
    <col min="1" max="1" width="11.44140625" style="18"/>
    <col min="2" max="2" width="55.44140625" style="18" customWidth="1"/>
    <col min="3" max="5" width="20.88671875" style="18" customWidth="1"/>
    <col min="6" max="6" width="11.44140625" style="18"/>
    <col min="7" max="7" width="38.5546875" style="18" bestFit="1" customWidth="1"/>
    <col min="8" max="9" width="11.44140625" style="18"/>
    <col min="10" max="10" width="16.109375" style="18" bestFit="1" customWidth="1"/>
    <col min="11" max="16384" width="11.44140625" style="18"/>
  </cols>
  <sheetData>
    <row r="1" spans="1:9" x14ac:dyDescent="0.25">
      <c r="A1" s="31" t="s">
        <v>12</v>
      </c>
      <c r="B1" s="32" t="s">
        <v>0</v>
      </c>
      <c r="C1" s="33"/>
      <c r="D1" s="33"/>
      <c r="E1" s="33"/>
      <c r="F1" s="34"/>
      <c r="G1" s="34"/>
      <c r="H1" s="34"/>
    </row>
    <row r="2" spans="1:9" x14ac:dyDescent="0.25">
      <c r="A2" s="31"/>
      <c r="B2" s="35" t="s">
        <v>1</v>
      </c>
      <c r="C2" s="33"/>
      <c r="D2" s="33"/>
      <c r="E2" s="33"/>
      <c r="F2" s="34"/>
      <c r="G2" s="34"/>
      <c r="H2" s="34"/>
    </row>
    <row r="3" spans="1:9" x14ac:dyDescent="0.25">
      <c r="A3" s="31"/>
      <c r="B3" s="35" t="s">
        <v>2</v>
      </c>
      <c r="C3" s="33"/>
      <c r="D3" s="33"/>
      <c r="E3" s="33"/>
      <c r="F3" s="34"/>
      <c r="G3" s="34"/>
      <c r="H3" s="34"/>
    </row>
    <row r="4" spans="1:9" x14ac:dyDescent="0.25">
      <c r="A4" s="31"/>
      <c r="B4" s="35" t="s">
        <v>3</v>
      </c>
      <c r="C4" s="33"/>
      <c r="D4" s="33"/>
      <c r="E4" s="33"/>
      <c r="F4" s="34"/>
      <c r="G4" s="34"/>
      <c r="H4" s="34"/>
    </row>
    <row r="5" spans="1:9" x14ac:dyDescent="0.3">
      <c r="A5" s="31"/>
      <c r="B5" s="34"/>
      <c r="C5" s="34"/>
      <c r="D5" s="34"/>
      <c r="E5" s="34"/>
      <c r="F5" s="34"/>
      <c r="G5" s="34"/>
      <c r="H5" s="34"/>
    </row>
    <row r="6" spans="1:9" x14ac:dyDescent="0.25">
      <c r="A6" s="34"/>
      <c r="B6" s="36" t="s">
        <v>4</v>
      </c>
      <c r="C6" s="66" t="s">
        <v>0</v>
      </c>
      <c r="D6" s="34"/>
      <c r="E6" s="34"/>
      <c r="F6" s="34"/>
      <c r="G6" s="34"/>
      <c r="H6" s="34"/>
    </row>
    <row r="7" spans="1:9" x14ac:dyDescent="0.25">
      <c r="A7" s="34"/>
      <c r="B7" s="36" t="s">
        <v>5</v>
      </c>
      <c r="C7" s="74">
        <v>45565</v>
      </c>
      <c r="D7" s="34"/>
      <c r="E7" s="34"/>
      <c r="F7" s="34"/>
      <c r="G7" s="34"/>
      <c r="H7" s="34"/>
    </row>
    <row r="8" spans="1:9" x14ac:dyDescent="0.25">
      <c r="A8" s="34"/>
      <c r="B8" s="36" t="s">
        <v>6</v>
      </c>
      <c r="C8" s="85">
        <v>7799.24</v>
      </c>
      <c r="D8" s="34"/>
      <c r="E8" s="34"/>
      <c r="F8" s="34"/>
      <c r="G8" s="34"/>
      <c r="H8" s="34"/>
    </row>
    <row r="9" spans="1:9" x14ac:dyDescent="0.3">
      <c r="A9" s="34"/>
      <c r="B9" s="37"/>
      <c r="C9" s="34"/>
      <c r="D9" s="34"/>
      <c r="E9" s="34"/>
      <c r="F9" s="34"/>
      <c r="G9" s="34"/>
      <c r="H9" s="34"/>
    </row>
    <row r="10" spans="1:9" x14ac:dyDescent="0.3">
      <c r="A10" s="34"/>
      <c r="B10" s="37" t="s">
        <v>21</v>
      </c>
      <c r="C10" s="34"/>
      <c r="D10" s="34"/>
      <c r="E10" s="34"/>
      <c r="F10" s="34"/>
      <c r="G10" s="34"/>
      <c r="H10" s="34"/>
    </row>
    <row r="11" spans="1:9" x14ac:dyDescent="0.3">
      <c r="A11" s="34"/>
      <c r="B11" s="37"/>
      <c r="C11" s="34"/>
      <c r="D11" s="34"/>
      <c r="E11" s="34"/>
      <c r="F11" s="34"/>
      <c r="G11" s="34"/>
      <c r="H11" s="34"/>
    </row>
    <row r="12" spans="1:9" x14ac:dyDescent="0.3">
      <c r="A12" s="34"/>
      <c r="B12" s="37" t="s">
        <v>22</v>
      </c>
      <c r="C12" s="38"/>
      <c r="D12" s="34"/>
      <c r="E12" s="34"/>
      <c r="F12" s="34"/>
      <c r="G12" s="34"/>
      <c r="H12" s="34"/>
    </row>
    <row r="13" spans="1:9" x14ac:dyDescent="0.3">
      <c r="A13" s="34"/>
      <c r="B13" s="93" t="s">
        <v>14</v>
      </c>
      <c r="C13" s="93" t="s">
        <v>15</v>
      </c>
      <c r="D13" s="93"/>
      <c r="E13" s="93" t="s">
        <v>16</v>
      </c>
      <c r="F13" s="93" t="s">
        <v>24</v>
      </c>
      <c r="G13" s="93" t="s">
        <v>25</v>
      </c>
      <c r="H13" s="93" t="s">
        <v>26</v>
      </c>
    </row>
    <row r="14" spans="1:9" x14ac:dyDescent="0.3">
      <c r="A14" s="34"/>
      <c r="B14" s="94"/>
      <c r="C14" s="39" t="s">
        <v>17</v>
      </c>
      <c r="D14" s="39" t="s">
        <v>18</v>
      </c>
      <c r="E14" s="94"/>
      <c r="F14" s="94"/>
      <c r="G14" s="94"/>
      <c r="H14" s="94"/>
    </row>
    <row r="15" spans="1:9" ht="14.4" x14ac:dyDescent="0.3">
      <c r="A15" s="34"/>
      <c r="B15" s="87" t="s">
        <v>59</v>
      </c>
      <c r="C15" s="61">
        <v>4509809</v>
      </c>
      <c r="D15" s="62">
        <v>0</v>
      </c>
      <c r="E15" s="41">
        <f t="shared" ref="E15:E16" si="0">+C15+(D15*$C$8)</f>
        <v>4509809</v>
      </c>
      <c r="F15" s="63">
        <v>45657</v>
      </c>
      <c r="G15" s="34" t="s">
        <v>33</v>
      </c>
      <c r="H15" s="12" t="s">
        <v>49</v>
      </c>
      <c r="I15" s="71"/>
    </row>
    <row r="16" spans="1:9" ht="14.4" x14ac:dyDescent="0.3">
      <c r="A16" s="34"/>
      <c r="B16" s="87" t="s">
        <v>60</v>
      </c>
      <c r="C16" s="61">
        <v>0</v>
      </c>
      <c r="D16" s="62">
        <v>4248.1711038511448</v>
      </c>
      <c r="E16" s="41">
        <f t="shared" si="0"/>
        <v>33132506.000000004</v>
      </c>
      <c r="F16" s="63">
        <v>45657</v>
      </c>
      <c r="G16" s="34" t="s">
        <v>33</v>
      </c>
      <c r="H16" s="12" t="s">
        <v>49</v>
      </c>
      <c r="I16" s="71"/>
    </row>
    <row r="17" spans="1:10" ht="14.4" x14ac:dyDescent="0.3">
      <c r="A17" s="34"/>
      <c r="B17" s="87" t="s">
        <v>58</v>
      </c>
      <c r="C17" s="61">
        <v>102887200</v>
      </c>
      <c r="D17" s="62">
        <v>0</v>
      </c>
      <c r="E17" s="41">
        <f>+C17+(D17*$C$8)</f>
        <v>102887200</v>
      </c>
      <c r="F17" s="63">
        <v>45657</v>
      </c>
      <c r="G17" s="34" t="s">
        <v>33</v>
      </c>
      <c r="H17" s="12" t="s">
        <v>49</v>
      </c>
      <c r="I17" s="71"/>
    </row>
    <row r="18" spans="1:10" ht="14.4" x14ac:dyDescent="0.3">
      <c r="A18" s="34"/>
      <c r="B18" s="87" t="s">
        <v>50</v>
      </c>
      <c r="C18" s="61">
        <v>1262132589</v>
      </c>
      <c r="D18" s="62">
        <v>146600.925090137</v>
      </c>
      <c r="E18" s="41">
        <f>+C18+(D18*$C$8)</f>
        <v>2405508388</v>
      </c>
      <c r="F18" s="63">
        <v>45657</v>
      </c>
      <c r="G18" s="34" t="s">
        <v>33</v>
      </c>
      <c r="H18" s="12" t="s">
        <v>49</v>
      </c>
      <c r="I18" s="71"/>
    </row>
    <row r="19" spans="1:10" ht="14.4" x14ac:dyDescent="0.3">
      <c r="A19" s="34"/>
      <c r="B19" s="87" t="s">
        <v>51</v>
      </c>
      <c r="C19" s="88">
        <v>-570313698</v>
      </c>
      <c r="D19" s="62">
        <v>14173.753724721897</v>
      </c>
      <c r="E19" s="41">
        <f>+C19+(D19*C8)</f>
        <v>-459769191</v>
      </c>
      <c r="F19" s="63">
        <v>45657</v>
      </c>
      <c r="G19" s="34" t="s">
        <v>33</v>
      </c>
      <c r="H19" s="12" t="s">
        <v>49</v>
      </c>
    </row>
    <row r="20" spans="1:10" ht="14.25" customHeight="1" x14ac:dyDescent="0.3">
      <c r="B20" s="45" t="s">
        <v>19</v>
      </c>
      <c r="C20" s="60">
        <f>SUM(C15:C19)</f>
        <v>799215900</v>
      </c>
      <c r="D20" s="60">
        <f t="shared" ref="D20:E20" si="1">SUM(D15:D19)</f>
        <v>165022.84991871004</v>
      </c>
      <c r="E20" s="60">
        <f t="shared" si="1"/>
        <v>2086268712</v>
      </c>
      <c r="F20" s="48"/>
      <c r="G20" s="48"/>
      <c r="H20" s="48"/>
      <c r="J20" s="91"/>
    </row>
    <row r="21" spans="1:10" x14ac:dyDescent="0.3">
      <c r="B21" s="37"/>
      <c r="C21" s="34"/>
      <c r="D21" s="34"/>
      <c r="E21" s="34"/>
      <c r="F21" s="34"/>
      <c r="G21" s="34"/>
      <c r="H21" s="34"/>
    </row>
    <row r="22" spans="1:10" x14ac:dyDescent="0.3">
      <c r="B22" s="37"/>
      <c r="C22" s="34"/>
      <c r="D22" s="34"/>
      <c r="E22" s="34"/>
      <c r="F22" s="34"/>
      <c r="G22" s="34"/>
      <c r="H22" s="34"/>
    </row>
    <row r="23" spans="1:10" x14ac:dyDescent="0.3">
      <c r="B23" s="37" t="s">
        <v>23</v>
      </c>
      <c r="C23" s="38"/>
      <c r="D23" s="34"/>
      <c r="E23" s="34"/>
      <c r="F23" s="34"/>
      <c r="G23" s="34"/>
      <c r="H23" s="34"/>
    </row>
    <row r="24" spans="1:10" x14ac:dyDescent="0.3">
      <c r="B24" s="93" t="s">
        <v>14</v>
      </c>
      <c r="C24" s="93" t="s">
        <v>15</v>
      </c>
      <c r="D24" s="93"/>
      <c r="E24" s="93" t="s">
        <v>16</v>
      </c>
      <c r="F24" s="93" t="s">
        <v>24</v>
      </c>
      <c r="G24" s="93" t="s">
        <v>25</v>
      </c>
      <c r="H24" s="93" t="s">
        <v>26</v>
      </c>
    </row>
    <row r="25" spans="1:10" x14ac:dyDescent="0.3">
      <c r="B25" s="94"/>
      <c r="C25" s="39" t="s">
        <v>17</v>
      </c>
      <c r="D25" s="39" t="s">
        <v>18</v>
      </c>
      <c r="E25" s="94"/>
      <c r="F25" s="94"/>
      <c r="G25" s="94"/>
      <c r="H25" s="94"/>
    </row>
    <row r="26" spans="1:10" ht="14.4" x14ac:dyDescent="0.3">
      <c r="B26" s="68" t="s">
        <v>61</v>
      </c>
      <c r="C26" s="41">
        <v>1528740673</v>
      </c>
      <c r="D26" s="42">
        <v>0</v>
      </c>
      <c r="E26" s="41">
        <f>+C26+(D26*$C$8)</f>
        <v>1528740673</v>
      </c>
      <c r="F26" s="63">
        <v>46022</v>
      </c>
      <c r="G26" s="12" t="s">
        <v>33</v>
      </c>
      <c r="H26" s="12" t="s">
        <v>49</v>
      </c>
    </row>
    <row r="27" spans="1:10" ht="14.4" x14ac:dyDescent="0.3">
      <c r="B27" s="68" t="s">
        <v>52</v>
      </c>
      <c r="C27" s="41">
        <v>10000000000</v>
      </c>
      <c r="D27" s="42">
        <v>921723.14225488645</v>
      </c>
      <c r="E27" s="41">
        <f>+C27+(D27*$C$8)</f>
        <v>17188740000</v>
      </c>
      <c r="F27" s="69">
        <v>46568</v>
      </c>
      <c r="G27" s="12" t="s">
        <v>33</v>
      </c>
      <c r="H27" s="12" t="s">
        <v>49</v>
      </c>
    </row>
    <row r="28" spans="1:10" ht="14.4" x14ac:dyDescent="0.3">
      <c r="B28" s="68" t="s">
        <v>55</v>
      </c>
      <c r="C28" s="88">
        <v>-102000000</v>
      </c>
      <c r="D28" s="51">
        <v>0</v>
      </c>
      <c r="E28" s="41">
        <f>+C28+(D28*$C$8)</f>
        <v>-102000000</v>
      </c>
      <c r="F28" s="69">
        <v>46568</v>
      </c>
      <c r="G28" s="12" t="s">
        <v>33</v>
      </c>
      <c r="H28" s="12" t="s">
        <v>49</v>
      </c>
    </row>
    <row r="29" spans="1:10" ht="14.4" x14ac:dyDescent="0.3">
      <c r="B29" s="87" t="s">
        <v>50</v>
      </c>
      <c r="C29" s="41">
        <v>5243183753</v>
      </c>
      <c r="D29" s="42">
        <v>203735.99004518389</v>
      </c>
      <c r="E29" s="41">
        <f t="shared" ref="E29:E30" si="2">+C29+(D29*$C$8)</f>
        <v>6832169636</v>
      </c>
      <c r="F29" s="69">
        <v>46568</v>
      </c>
      <c r="G29" s="12" t="s">
        <v>33</v>
      </c>
      <c r="H29" s="12" t="s">
        <v>49</v>
      </c>
    </row>
    <row r="30" spans="1:10" ht="14.4" x14ac:dyDescent="0.3">
      <c r="B30" s="87" t="s">
        <v>51</v>
      </c>
      <c r="C30" s="88">
        <v>-5243183753</v>
      </c>
      <c r="D30" s="51">
        <v>-203735.99017340151</v>
      </c>
      <c r="E30" s="41">
        <f t="shared" si="2"/>
        <v>-6832169637</v>
      </c>
      <c r="F30" s="69">
        <v>46568</v>
      </c>
      <c r="G30" s="12" t="s">
        <v>33</v>
      </c>
      <c r="H30" s="12" t="s">
        <v>49</v>
      </c>
    </row>
    <row r="31" spans="1:10" x14ac:dyDescent="0.3">
      <c r="B31" s="45" t="s">
        <v>19</v>
      </c>
      <c r="C31" s="60">
        <f>SUM(C26:C30)</f>
        <v>11426740673</v>
      </c>
      <c r="D31" s="60">
        <f t="shared" ref="D31:E31" si="3">SUM(D26:D30)</f>
        <v>921723.14212666871</v>
      </c>
      <c r="E31" s="60">
        <f t="shared" si="3"/>
        <v>18615480672</v>
      </c>
      <c r="F31" s="48"/>
      <c r="G31" s="48"/>
      <c r="H31" s="48"/>
      <c r="J31" s="91"/>
    </row>
    <row r="32" spans="1:10" ht="14.4" customHeight="1" x14ac:dyDescent="0.3">
      <c r="B32" s="92" t="s">
        <v>35</v>
      </c>
      <c r="C32" s="92"/>
      <c r="D32" s="92"/>
      <c r="E32" s="92"/>
      <c r="F32" s="92"/>
      <c r="G32" s="92"/>
      <c r="H32" s="92"/>
    </row>
    <row r="36" spans="2:7" x14ac:dyDescent="0.25">
      <c r="B36" s="55"/>
      <c r="C36" s="55"/>
      <c r="D36" s="33"/>
      <c r="G36" s="55"/>
    </row>
    <row r="37" spans="2:7" x14ac:dyDescent="0.25">
      <c r="B37" s="56"/>
      <c r="C37" s="57"/>
      <c r="D37" s="33"/>
      <c r="G37" s="56"/>
    </row>
    <row r="38" spans="2:7" x14ac:dyDescent="0.25">
      <c r="B38" s="56"/>
      <c r="C38" s="56"/>
      <c r="D38" s="33"/>
      <c r="G38" s="56"/>
    </row>
  </sheetData>
  <mergeCells count="13">
    <mergeCell ref="B32:H32"/>
    <mergeCell ref="H13:H14"/>
    <mergeCell ref="B24:B25"/>
    <mergeCell ref="C24:D24"/>
    <mergeCell ref="E24:E25"/>
    <mergeCell ref="F24:F25"/>
    <mergeCell ref="G24:G25"/>
    <mergeCell ref="H24:H25"/>
    <mergeCell ref="B13:B14"/>
    <mergeCell ref="C13:D13"/>
    <mergeCell ref="E13:E14"/>
    <mergeCell ref="F13:F14"/>
    <mergeCell ref="G13:G14"/>
  </mergeCells>
  <hyperlinks>
    <hyperlink ref="A1" location="Índice!A1" display="Índice" xr:uid="{76BF7EE9-F9D5-4095-8B90-3C9EBA8E3812}"/>
  </hyperlink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B098F-BF2D-45FF-9EA9-671C8F95AA0F}">
  <dimension ref="A1:I12"/>
  <sheetViews>
    <sheetView showGridLines="0" topLeftCell="A8" zoomScaleNormal="100" workbookViewId="0">
      <selection activeCell="A14" sqref="A14"/>
    </sheetView>
  </sheetViews>
  <sheetFormatPr baseColWidth="10" defaultRowHeight="14.4" x14ac:dyDescent="0.3"/>
  <cols>
    <col min="1" max="1" width="31.5546875" customWidth="1"/>
    <col min="2" max="2" width="21.33203125" customWidth="1"/>
    <col min="3" max="3" width="22" customWidth="1"/>
    <col min="4" max="4" width="29.6640625" customWidth="1"/>
    <col min="5" max="5" width="12.6640625" customWidth="1"/>
    <col min="6" max="6" width="13.44140625" customWidth="1"/>
    <col min="7" max="7" width="15" customWidth="1"/>
    <col min="8" max="8" width="14.88671875" customWidth="1"/>
    <col min="9" max="9" width="21" customWidth="1"/>
  </cols>
  <sheetData>
    <row r="1" spans="1:9" x14ac:dyDescent="0.3">
      <c r="B1" s="72" t="s">
        <v>4</v>
      </c>
      <c r="D1" s="66" t="s">
        <v>0</v>
      </c>
      <c r="E1" s="73"/>
    </row>
    <row r="2" spans="1:9" x14ac:dyDescent="0.3">
      <c r="B2" s="72" t="s">
        <v>5</v>
      </c>
      <c r="D2" s="74">
        <v>45199</v>
      </c>
      <c r="E2" s="73"/>
    </row>
    <row r="4" spans="1:9" x14ac:dyDescent="0.3">
      <c r="C4" s="2" t="s">
        <v>38</v>
      </c>
    </row>
    <row r="7" spans="1:9" ht="36" x14ac:dyDescent="0.3">
      <c r="A7" s="75" t="s">
        <v>39</v>
      </c>
      <c r="B7" s="75" t="s">
        <v>57</v>
      </c>
      <c r="C7" s="75" t="s">
        <v>56</v>
      </c>
      <c r="D7" s="76" t="s">
        <v>40</v>
      </c>
      <c r="E7" s="75" t="s">
        <v>41</v>
      </c>
      <c r="F7" s="75" t="s">
        <v>42</v>
      </c>
      <c r="G7" s="75" t="s">
        <v>43</v>
      </c>
      <c r="H7" s="76" t="s">
        <v>44</v>
      </c>
      <c r="I7" s="75" t="s">
        <v>45</v>
      </c>
    </row>
    <row r="8" spans="1:9" ht="113.4" customHeight="1" x14ac:dyDescent="0.3">
      <c r="A8" s="77" t="s">
        <v>46</v>
      </c>
      <c r="B8" s="78">
        <v>63993862060.7397</v>
      </c>
      <c r="C8" s="78">
        <v>63993862060.7397</v>
      </c>
      <c r="D8" s="79" t="s">
        <v>47</v>
      </c>
      <c r="E8" s="80">
        <v>0</v>
      </c>
      <c r="F8" s="80">
        <v>0</v>
      </c>
      <c r="G8" s="81">
        <v>0</v>
      </c>
      <c r="H8" s="82">
        <v>4509809</v>
      </c>
      <c r="I8" s="83" t="s">
        <v>48</v>
      </c>
    </row>
    <row r="9" spans="1:9" ht="113.4" customHeight="1" x14ac:dyDescent="0.3">
      <c r="A9" s="77" t="s">
        <v>53</v>
      </c>
      <c r="B9" s="78">
        <v>4583816101</v>
      </c>
      <c r="C9" s="78">
        <v>0</v>
      </c>
      <c r="D9" s="79">
        <v>0</v>
      </c>
      <c r="E9" s="80">
        <v>0</v>
      </c>
      <c r="F9" s="89">
        <v>4583816101</v>
      </c>
      <c r="G9" s="81">
        <v>0</v>
      </c>
      <c r="H9" s="82">
        <v>0</v>
      </c>
      <c r="I9" s="83" t="s">
        <v>54</v>
      </c>
    </row>
    <row r="10" spans="1:9" x14ac:dyDescent="0.3">
      <c r="B10" s="55"/>
    </row>
    <row r="11" spans="1:9" x14ac:dyDescent="0.3">
      <c r="B11" s="56"/>
    </row>
    <row r="12" spans="1:9" x14ac:dyDescent="0.3">
      <c r="B12" s="56"/>
    </row>
  </sheetData>
  <pageMargins left="0.7" right="0.7" top="0.75" bottom="0.75" header="0.3" footer="0.3"/>
  <pageSetup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8" Type="http://schemas.openxmlformats.org/package/2006/relationships/digital-signature/signature" Target="sig8.xml"/><Relationship Id="rId3" Type="http://schemas.openxmlformats.org/package/2006/relationships/digital-signature/signature" Target="sig3.xml"/><Relationship Id="rId7" Type="http://schemas.openxmlformats.org/package/2006/relationships/digital-signature/signature" Target="sig7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6" Type="http://schemas.openxmlformats.org/package/2006/relationships/digital-signature/signature" Target="sig6.xml"/><Relationship Id="rId5" Type="http://schemas.openxmlformats.org/package/2006/relationships/digital-signature/signature" Target="sig5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MCSQz4d2WhoJiVwUvMRaMfe/lSDy8cefv1n36jba8e8=</DigestValue>
    </Reference>
    <Reference Type="http://www.w3.org/2000/09/xmldsig#Object" URI="#idOfficeObject">
      <DigestMethod Algorithm="http://www.w3.org/2001/04/xmlenc#sha256"/>
      <DigestValue>xR2UpTA1aPd3+h5k3KqemywDjeqFh8sRUGRONnN8UnQ=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E57hZQ8WDRhdT3UavnGlbJy+4mB9wIkww6Cy05sCa1c=</DigestValue>
    </Reference>
    <Reference Type="http://www.w3.org/2000/09/xmldsig#Object" URI="#idValidSigLnImg">
      <DigestMethod Algorithm="http://www.w3.org/2001/04/xmlenc#sha256"/>
      <DigestValue>50rZv6EGEqC0thdqFVPGdwHlCNvh2+BdLU8R/bTSu1U=</DigestValue>
    </Reference>
    <Reference Type="http://www.w3.org/2000/09/xmldsig#Object" URI="#idInvalidSigLnImg">
      <DigestMethod Algorithm="http://www.w3.org/2001/04/xmlenc#sha256"/>
      <DigestValue>dvkYQFw5hv/Ge2tMDCPiL7JzsOqGJlCZhTsoI8Qg/1E=</DigestValue>
    </Reference>
  </SignedInfo>
  <SignatureValue>lvWiCO0XEEBnwL0Bd9VUTAPjZDwBcZjXYOAOI2GFiqUtStxUKZvohjGWNBjOnpPZBtd2m4p7qV5b
oUvyEy/lwS01vg5cC0Ofgej2+XAvRQ2t5zF9aSt/3Ik77NFrKxlIz5LEJ4348TeRWB2RDhe5e6/y
0pydbnt6ez04OlQeILqRBQYh9wMpPUsbky31Im0mggKWcu3CshsrxUhjz7dgpDto2oEQavatddaW
egrgOgTy+QIk/qbEUUqSluEvaJme9OQVZQO6LCSY0p2OMhzCVWTbvwQsjqWLWVxIe48OnvzuAgQe
fGNqw5V6oRwSab2JeTp8/bnj3/7yn4uwn488qQ==</SignatureValue>
  <KeyInfo>
    <X509Data>
      <X509Certificate>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+1hvsMRO5XSG5DneX08haUxkGLephYICggzAGx9lCcVdSjX7tQjW46TQeOibMGVzp01mvg5IqXNwrZLp2QzfRJY9tu/n6ygf+fRzLUYzZAcLFTRbmwPRK9th10GCxn9Jbb+tp429u/kpzY4713T4c9NlzXgGQwF1QzVAp+CJH9eIjqGtVlzdHesMvrdgbur2NQlm06Sv9ZoiRb4lCSPy/A6meQYXDkfAwK6eNcn81ooqwyZ0GHGoYh6gKzGGkXJERUFjdmGo30oKrBAYmUPipwr+BFLLJpiu5RTdjPk9FpXEKio9mAV4AO5ZS5qk9IXEUr0Td7t3FLbI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//JNIMLLcT66BGtW0mTnAflAR/1D8A3ZiHCneyUGGjpX0GvokNCwi/vFgg+5c5j+NC/V97b+SUbCiI9s6nt/rGGYIz0cEMazYVcZgLGi2Rh0JIzkPvNnFmsT55M0hgiJGw1/Sv35C24Z4gSG2+SmaEOGBkY687ZEAxxSwigxyDyZjUrGkBtwL0y90Lal5Vy66DEz3m8ZMmcrN16DCZgK2xcajIWT8O8XCDorCarY2RscprE42ymR13kJZRefcHR1d6/O4i/mXM3hbhblXIWzQHPkts1ykDkspw0A4hKSzy++Z3iih5HjhkWJ6rba3pjGntXZEHSmX5zcb5He/mbChAUiolEPwQDtiyMZo4/mzhLDJNJCIbeCowUiPrr9VC33r/5zPLVLLxQ3Kxu2NwzWnrQHbuWaYE11YQ2cpmF5FsIBGZYlL61dIZvBEYi77XZ+fev2nYwPfSWr9FAf5RJeibs2AiodPSFrTKdTzN2pyW7sn1X2LxEr/7prBx7Z/Hm1w7yZGQ6RdiW38Op966P5TK0RWTmYlDcL+ZQc2I9fCzyeSvTgk0yuGMvT1Eg5ybqKaXpw0x81o5HixQgRW9elHSPoymmkD4GY9TTODh17/xSAa9t2wnzPXeVwHbM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Zsfmx3mcHE2wMD0W8KwdOLU3jGrBo4vNaFNTf44PEBQ=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WS8vIaO6nNjhbnk+rDq5n0EP4xidF+YbnRkUVFhZv7c=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r0Hwnv6w4evhOtTmFbk2J+JFGVQUMEzG+D+12wphnOQ=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Fail0hO/WnpQrJGYzII7tZjEqoY14LOiphgvM5Nc4s0=</DigestValue>
      </Reference>
      <Reference URI="/xl/drawings/drawing1.xml?ContentType=application/vnd.openxmlformats-officedocument.drawing+xml">
        <DigestMethod Algorithm="http://www.w3.org/2001/04/xmlenc#sha256"/>
        <DigestValue>cUljqCu6qqE3SaxB2Dcs9F8V0aTLd5+gPjpDva+WS7U=</DigestValue>
      </Reference>
      <Reference URI="/xl/drawings/drawing2.xml?ContentType=application/vnd.openxmlformats-officedocument.drawing+xml">
        <DigestMethod Algorithm="http://www.w3.org/2001/04/xmlenc#sha256"/>
        <DigestValue>3PnoF14sOz1TjjZt0pAvnU7Qr4ukAZCedHKDK6rp9NE=</DigestValue>
      </Reference>
      <Reference URI="/xl/drawings/drawing3.xml?ContentType=application/vnd.openxmlformats-officedocument.drawing+xml">
        <DigestMethod Algorithm="http://www.w3.org/2001/04/xmlenc#sha256"/>
        <DigestValue>JpoNTjQ++3eLg2bJqn7Njh+uVw1hT0oWj3w7vSifSyI=</DigestValue>
      </Reference>
      <Reference URI="/xl/drawings/drawing4.xml?ContentType=application/vnd.openxmlformats-officedocument.drawing+xml">
        <DigestMethod Algorithm="http://www.w3.org/2001/04/xmlenc#sha256"/>
        <DigestValue>K2T4/Z2gOLUa2GQsei/zuJpjotJLR8YsYYu90+VvK9c=</DigestValue>
      </Reference>
      <Reference URI="/xl/drawings/drawing5.xml?ContentType=application/vnd.openxmlformats-officedocument.drawing+xml">
        <DigestMethod Algorithm="http://www.w3.org/2001/04/xmlenc#sha256"/>
        <DigestValue>+iJjXz+d7n5Xwt3AmSbwzpsJ6smsNjg9LcCmKlfuQ8A=</DigestValue>
      </Reference>
      <Reference URI="/xl/drawings/vmlDrawing1.vml?ContentType=application/vnd.openxmlformats-officedocument.vmlDrawing">
        <DigestMethod Algorithm="http://www.w3.org/2001/04/xmlenc#sha256"/>
        <DigestValue>E40mwUS2lG7ZcJ6YnDt63SMEZmK5pbkjcOc6E4i7h1Q=</DigestValue>
      </Reference>
      <Reference URI="/xl/drawings/vmlDrawing2.vml?ContentType=application/vnd.openxmlformats-officedocument.vmlDrawing">
        <DigestMethod Algorithm="http://www.w3.org/2001/04/xmlenc#sha256"/>
        <DigestValue>uBGZsazZuGWdBUJewdhyHczPeH7H0LZbO54ufJaU658=</DigestValue>
      </Reference>
      <Reference URI="/xl/drawings/vmlDrawing3.vml?ContentType=application/vnd.openxmlformats-officedocument.vmlDrawing">
        <DigestMethod Algorithm="http://www.w3.org/2001/04/xmlenc#sha256"/>
        <DigestValue>wNKt9lzOvSSgAnz0S+Rejtshe2usS50QDyrlXW1lgb0=</DigestValue>
      </Reference>
      <Reference URI="/xl/drawings/vmlDrawing4.vml?ContentType=application/vnd.openxmlformats-officedocument.vmlDrawing">
        <DigestMethod Algorithm="http://www.w3.org/2001/04/xmlenc#sha256"/>
        <DigestValue>RtZ06fsZ9IrPYxwfOKHFbTTcLYVkcsbbTGygxvflwcI=</DigestValue>
      </Reference>
      <Reference URI="/xl/media/image1.png?ContentType=image/png">
        <DigestMethod Algorithm="http://www.w3.org/2001/04/xmlenc#sha256"/>
        <DigestValue>T9obgBMPMzIP6f8DTZJoT3XEewEscFt78+LD1+Gk9Wo=</DigestValue>
      </Reference>
      <Reference URI="/xl/media/image2.emf?ContentType=image/x-emf">
        <DigestMethod Algorithm="http://www.w3.org/2001/04/xmlenc#sha256"/>
        <DigestValue>xZRQuzCZAIWGOPX95mHyDdrSCbUeS4kzn1eZPxPFw7k=</DigestValue>
      </Reference>
      <Reference URI="/xl/media/image3.emf?ContentType=image/x-emf">
        <DigestMethod Algorithm="http://www.w3.org/2001/04/xmlenc#sha256"/>
        <DigestValue>MDlzismP8lly0uuX1IoRB1P2jdTIBDAOP2U+CKYR+AI=</DigestValue>
      </Reference>
      <Reference URI="/xl/media/image4.emf?ContentType=image/x-emf">
        <DigestMethod Algorithm="http://www.w3.org/2001/04/xmlenc#sha256"/>
        <DigestValue>EiOBKKnAOOHGX8DV5pfRE0T9RoQVYGO0g/LQ/KHodI8=</DigestValue>
      </Reference>
      <Reference URI="/xl/media/image5.emf?ContentType=image/x-emf">
        <DigestMethod Algorithm="http://www.w3.org/2001/04/xmlenc#sha256"/>
        <DigestValue>/qxCvWDOdR/yY4pkXcaeuxLwoM/tMi5qnrbs06VrBEw=</DigestValue>
      </Reference>
      <Reference URI="/xl/media/image6.emf?ContentType=image/x-emf">
        <DigestMethod Algorithm="http://www.w3.org/2001/04/xmlenc#sha256"/>
        <DigestValue>l/BOvqmObE30lGGJddhCnrp020CAxwuRjhpkKZSAVFA=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X8THdREVSfuaFG4eLxWJEjLKztkkOYUPW2z3Z+In6KE=</DigestValue>
      </Reference>
      <Reference URI="/xl/styles.xml?ContentType=application/vnd.openxmlformats-officedocument.spreadsheetml.styles+xml">
        <DigestMethod Algorithm="http://www.w3.org/2001/04/xmlenc#sha256"/>
        <DigestValue>vmhpeo0lJtoQrQz0otgZm5PRoy0GpYZceZbWmZx7gSw=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9S70p3qBILpoucJzZlOl5sCf2wbaEjeguxGxtexy3WY=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w9kJgC3POm8IXkF8apaHYpiB7UgESnMvh8+REVGXmoc=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TftTy9ExGCrauxQz06x88QfoNlwXkrrdoM4L8xeup5w=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Prfh7VlJt1bX8zSJEYWlufqgE9CwbWWnBSIbqsjjx8U=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xxWeDD7Zr4O11Lasao/k1/PwAyWh4j+PQEYc7uxDyvc=</DigestValue>
      </Reference>
      <Reference URI="/xl/worksheets/sheet1.xml?ContentType=application/vnd.openxmlformats-officedocument.spreadsheetml.worksheet+xml">
        <DigestMethod Algorithm="http://www.w3.org/2001/04/xmlenc#sha256"/>
        <DigestValue>XeBmNjwzMMloMBllrv/4dcdad/w7BxhFE3poYUGP/Mw=</DigestValue>
      </Reference>
      <Reference URI="/xl/worksheets/sheet2.xml?ContentType=application/vnd.openxmlformats-officedocument.spreadsheetml.worksheet+xml">
        <DigestMethod Algorithm="http://www.w3.org/2001/04/xmlenc#sha256"/>
        <DigestValue>xvORwwWMxIoQc5T4JO1niyrmUFcgxvHINY4LKSFlCrY=</DigestValue>
      </Reference>
      <Reference URI="/xl/worksheets/sheet3.xml?ContentType=application/vnd.openxmlformats-officedocument.spreadsheetml.worksheet+xml">
        <DigestMethod Algorithm="http://www.w3.org/2001/04/xmlenc#sha256"/>
        <DigestValue>8bUp+tuAnuTdZOWubq77SzHvJoLOl+09GiOIHR0pASg=</DigestValue>
      </Reference>
      <Reference URI="/xl/worksheets/sheet4.xml?ContentType=application/vnd.openxmlformats-officedocument.spreadsheetml.worksheet+xml">
        <DigestMethod Algorithm="http://www.w3.org/2001/04/xmlenc#sha256"/>
        <DigestValue>GGtVIrI+tqs7PhHYPfpjU4CbMVt5tfXjCQo5AH9ERgU=</DigestValue>
      </Reference>
      <Reference URI="/xl/worksheets/sheet5.xml?ContentType=application/vnd.openxmlformats-officedocument.spreadsheetml.worksheet+xml">
        <DigestMethod Algorithm="http://www.w3.org/2001/04/xmlenc#sha256"/>
        <DigestValue>2mx/th9p1SE90TY7ZUqIbvojHQLnw7738l1Xi248nxY=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2024-11-13T14:37:21Z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{FDE18F2B-2B37-4EC8-9447-6A7FDCC970C2}</SetupID>
          <SignatureText>GERARDO RUIZ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2024-11-13T14:37:21Z</xd:SigningTime>
          <xd:SigningCertificate>
            <xd:Cert>
              <xd:CertDigest>
                <DigestMethod Algorithm="http://www.w3.org/2001/04/xmlenc#sha256"/>
                <DigestValue>/lwJnu8eHgOuu4rIzwaFPFmoDO84JQS8ocLioix+VWg=</DigestValue>
              </xd:CertDigest>
              <xd:IssuerSerial>
                <X509IssuerName>C=PY, O=DOCUMENTA S.A., SERIALNUMBER=RUC80050172-1, CN=CA-DOCUMENTA S.A.</X509IssuerName>
                <X509SerialNumber>7933544275290907614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vBkAAJ0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AAAAAAAAAAAlAAAADAAAAAEAAABMAAAAZAAAAAAAAAAAAAAA//////////8AAAAAHAAAAAAAAAA/AAAAIQDwAAAAAAAAAAAAAACAPwAAAAAAAAAAAACAPwAAAAAAAAAAAAAAAAAAAAAAAAAAAAAAAAAAAAAAAAAAJQAAAAwAAAAAAACAKAAAAAwAAAABAAAAJwAAABgAAAABAAAAAAAAAAAAAAAAAAAAJQAAAAwAAAABAAAATAAAAGQAAAAAAAAAAAAAAP//////////AAAAABwAAABAAQAAAAAAACEA8AAAAAAAAAAAAAAAgD8AAAAAAAAAAAAAgD8AAAAAAAAAAAAAAAAAAAAAAAAAAAAAAAAAAAAAAAAAACUAAAAMAAAAAAAAgCgAAAAMAAAAAQAAACcAAAAYAAAAAQAAAAAAAAAAAAAAAAAAACUAAAAMAAAAAQAAAEwAAABkAAAAAAAAAAAAAAD//////////0ABAAAcAAAAAAAAAD8AAAAhAPAAAAAAAAAAAAAAAIA/AAAAAAAAAAAAAIA/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///wAAAAAAJQAAAAwAAAABAAAATAAAAGQAAAAAAAAAHAAAAD8BAABaAAAAAAAAABwAAABAAQAAPwAAACEA8AAAAAAAAAAAAAAAgD8AAAAAAAAAAAAAgD8AAAAAAAAAAAAAAAAAAAAAAAAAAAAAAAAAAAAAAAAAACUAAAAMAAAAAAAAgCgAAAAMAAAAAQAAACcAAAAYAAAAAQAAAAAAAAD///8AAAAAACUAAAAMAAAAAQAAAEwAAABkAAAACwAAADcAAAAhAAAAWgAAAAsAAAA3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GNo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AwAAAAIAAAADQBAABaAAAAMAAAACAAAAAFAQAAOwAAACEA8AAAAAAAAAAAAAAAgD8AAAAAAAAAAAAAgD8AAAAAAAAAAAAAAAAAAAAAAAAAAAAAAAAAAAAAAAAAACUAAAAMAAAAAAAAgCgAAAAMAAAAAwAAACcAAAAYAAAAAwAAAAAAAAD///8AAAAAACUAAAAMAAAAAwAAAEwAAABkAAAAMAAAACAAAAA0AQAAVgAAADAAAAAgAAAABQEAADcAAAAhAPAAAAAAAAAAAAAAAIA/AAAAAAAAAAAAAIA/AAAAAAAAAAAAAAAAAAAAAAAAAAAAAAAAAAAAAAAAAAAlAAAADAAAAAAAAIAoAAAADAAAAAMAAAAnAAAAGAAAAAMAAAAAAAAA////AAAAAAAlAAAADAAAAAMAAABMAAAAZAAAADAAAAA7AAAAugAAAFYAAAAwAAAAOwAAAIsAAAAcAAAAIQDwAAAAAAAAAAAAAACAPwAAAAAAAAAAAACAPwAAAAAAAAAAAAAAAAAAAAAAAAAAAAAAAAAAAAAAAAAAJQAAAAwAAAAAAACAKAAAAAwAAAADAAAAUgAAAHABAAAD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wAAAFcAAAAlAAAADAAAAAMAAABUAAAAlAAAADEAAAA7AAAAuQAAAFYAAAABAAAAVVWPQSa0j0ExAAAAOwAAAAwAAABMAAAAAAAAAAAAAAAAAAAA//////////9kAAAARwBFAFIAQQBSAEQATwAgAFIAVQBJAFoADgAAAAoAAAAMAAAADQAAAAwAAAAOAAAADwAAAAUAAAAMAAAADgAAAAUAAAALAAAASwAAAEAAAAAwAAAABQAAACAAAAABAAAAAQAAABAAAAAAAAAAAAAAAEABAACgAAAAAAAAAAAAAABAAQAAoAAAACUAAAAMAAAAAgAAACcAAAAYAAAABAAAAAAAAAD///8AAAAAACUAAAAMAAAABAAAAEwAAABkAAAAAAAAAGEAAAA/AQAAmwAAAAAAAABhAAAAQAEAADsAAAAhAPAAAAAAAAAAAAAAAIA/AAAAAAAAAAAAAIA/AAAAAAAAAAAAAAAAAAAAAAAAAAAAAAAAAAAAAAAAAAAlAAAADAAAAAAAAIAoAAAADAAAAAQAAAAnAAAAGAAAAAQAAAAAAAAA////AAAAAAAlAAAADAAAAAQAAABMAAAAZAAAAA4AAABhAAAAMQEAAHEAAAAOAAAAYQAAACQBAAARAAAAIQDwAAAAAAAAAAAAAACAPwAAAAAAAAAAAACAPwAAAAAAAAAAAAAAAAAAAAAAAAAAAAAAAAAAAAAAAAAAJQAAAAwAAAAAAACAKAAAAAwAAAAEAAAAUgAAAHABAAAE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qAAAAA8AAABhAAAAdwAAAHEAAAABAAAAVVWPQSa0j0EPAAAAYQAAAA8AAABMAAAAAAAAAAAAAAAAAAAA//////////9sAAAARwBFAFIAQQBSAEQATwAgAFIALgAgAFIAVQBJAFoAMDEJAAAABwAAAAgAAAAIAAAACAAAAAkAAAAKAAAABAAAAAgAAAADAAAABAAAAAgAAAAJAAAAAw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B8AAAADwAAAHYAAABUAAAAhgAAAAEAAABVVY9BJrSPQQ8AAAB2AAAACAAAAEwAAAAAAAAAAAAAAAAAAAD//////////1wAAABDAE8ATgBUAEEARABPAFIACAAAAAoAAAAKAAAABwAAAAgAAAAJAAAACgAAAAgAAABLAAAAQAAAADAAAAAFAAAAIAAAAAEAAAABAAAAEAAAAAAAAAAAAAAAQAEAAKAAAAAAAAAAAAAAAEABAACgAAAAJQAAAAwAAAACAAAAJwAAABgAAAAFAAAAAAAAAP///wAAAAAAJQAAAAwAAAAFAAAATAAAAGQAAAAOAAAAiwAAAB4BAACbAAAADgAAAIsAAAARAQAAEQAAACEA8AAAAAAAAAAAAAAAgD8AAAAAAAAAAAAAgD8AAAAAAAAAAAAAAAAAAAAAAAAAAAAAAAAAAAAAAAAAACUAAAAMAAAAAAAAgCgAAAAMAAAABQAAACUAAAAMAAAABAAAABgAAAAMAAAAAAAAABIAAAAMAAAAAQAAABYAAAAMAAAAAAAAAFQAAAAsAQAADwAAAIsAAAAdAQAAmwAAAAEAAABVVY9BJrSPQQ8AAACLAAAAJQAAAEwAAAAEAAAADgAAAIsAAAAfAQAAnAAAAJgAAABGAGkAcgBtAGEAZABvACAAcABvAHIAOgAgAEcARQBSAEEAUgBEAE8AIABSAEEATQBPAE4AIABSAFUASQBaACAARwBPAEQATwBZAHR0BgAAAAMAAAAFAAAACwAAAAcAAAAIAAAACAAAAAQAAAAIAAAACAAAAAUAAAADAAAABAAAAAkAAAAHAAAACAAAAAgAAAAIAAAACQAAAAoAAAAEAAAACAAAAAgAAAAMAAAACgAAAAoAAAAEAAAACAAAAAkAAAADAAAABwAAAAQAAAAJAAAACgAAAAkAAAAKAAAABwAAABYAAAAMAAAAAAAAACUAAAAMAAAAAgAAAA4AAAAUAAAAAAAAABAAAAAUAAAA</Object>
  <Object Id="idInvalidSigLnImg">AQAAAGwAAAAAAAAAAAAAAD8BAACfAAAAAAAAAAAAAABmFgAAOwsAACBFTUYAAAEA9CE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gAAAFYAAAAwAAAAOwAAAIs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Sa0j0ExAAAAOwAAAAwAAABMAAAAAAAAAAAAAAAAAAAA//////////9kAAAARwBFAFIAQQBSAEQATwAgAFIAVQBJAFoADgAAAAoAAAAMAAAADQAAAAwAAAAOAAAADw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cAAABxAAAAAQAAAFVVj0EmtI9BDwAAAGEAAAAPAAAATAAAAAAAAAAAAAAAAAAAAP//////////bAAAAEcARQBSAEEAUgBEAE8AIABSAC4AIABSAFUASQBaAG50CQAAAAcAAAAIAAAACAAAAAgAAAAJAAAACgAAAAQAAAAIAAAAAwAAAAQAAAAIAAAAC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VAAAAIYAAAABAAAAVVWPQSa0j0EPAAAAdgAAAAgAAABMAAAAAAAAAAAAAAAAAAAA//////////9cAAAAQwBPAE4AVABBAEQATwBSAAgAAAAKAAAACgAAAAcAAAAIAAAACQAAAAoAAAAI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A+MQYAAAADAAAABQAAAAsAAAAHAAAACAAAAAgAAAAEAAAACAAAAAgAAAAFAAAAAwAAAAQAAAAJAAAABwAAAAgAAAAIAAAACAAAAAkAAAAKAAAABAAAAAgAAAAIAAAADAAAAAoAAAAKAAAABAAAAAgAAAAJAAAAAwAAAAcAAAAEAAAACQAAAAoAAAAJAAAACg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CC8dbk8KLkdxNLI/oddOxJghWQ1gteiEKTtIbt+m1Jo=</DigestValue>
    </Reference>
    <Reference Type="http://www.w3.org/2000/09/xmldsig#Object" URI="#idOfficeObject">
      <DigestMethod Algorithm="http://www.w3.org/2001/04/xmlenc#sha256"/>
      <DigestValue>GPoRXOIK6W/MI1DE8NO014pgShKaES69QljWfnmnfzA=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e61Dr4bgBs9XsZFUA6js8IZvW9ZUt4Cz8Vt0G3AeQgo=</DigestValue>
    </Reference>
    <Reference Type="http://www.w3.org/2000/09/xmldsig#Object" URI="#idValidSigLnImg">
      <DigestMethod Algorithm="http://www.w3.org/2001/04/xmlenc#sha256"/>
      <DigestValue>+XUZ3VHE+6khEIZX8+xJfMcnSx8YPie4Uk0YpzkjvPY=</DigestValue>
    </Reference>
    <Reference Type="http://www.w3.org/2000/09/xmldsig#Object" URI="#idInvalidSigLnImg">
      <DigestMethod Algorithm="http://www.w3.org/2001/04/xmlenc#sha256"/>
      <DigestValue>spRy7y5BOYWBg0Zpz7eCNtw8NWfhhQWYQc6eTtBEuC4=</DigestValue>
    </Reference>
  </SignedInfo>
  <SignatureValue>Ik1EVtGxk3KLtLTflOj5SYOoocQCtzNS6qaoedRUSe7srbsBwMQyxHoV3zlR9bDE1gZXL1ht22Ev
C3+G6GybAyHYaFycGeAfxkfnr9TxbxWRXHQY36UVtCLdV3Mv2ooTaL0D/at2+NuBOGCR8NDDD+Mv
usl+c0BVvePOrYUCSJF5dH+tG3OJmVOjtuifuUWF1dJaDS1ECAJafQXKjqej6/iUBl6Bp7Zb91nE
8zlMutLzRSfRAFPp5VtsJlYVxayco7USvm1wOxGktEMrR1HYW6NtmwG/7atH1XHmS/l2AmU1KZLJ
2+Hi/D7gC9Z2s0XwIO7SQXEOi5ugD071bIKMUg==</SignatureValue>
  <KeyInfo>
    <X509Data>
      <X509Certificate>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+1hvsMRO5XSG5DneX08haUxkGLephYICggzAGx9lCcVdSjX7tQjW46TQeOibMGVzp01mvg5IqXNwrZLp2QzfRJY9tu/n6ygf+fRzLUYzZAcLFTRbmwPRK9th10GCxn9Jbb+tp429u/kpzY4713T4c9NlzXgGQwF1QzVAp+CJH9eIjqGtVlzdHesMvrdgbur2NQlm06Sv9ZoiRb4lCSPy/A6meQYXDkfAwK6eNcn81ooqwyZ0GHGoYh6gKzGGkXJERUFjdmGo30oKrBAYmUPipwr+BFLLJpiu5RTdjPk9FpXEKio9mAV4AO5ZS5qk9IXEUr0Td7t3FLbI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//JNIMLLcT66BGtW0mTnAflAR/1D8A3ZiHCneyUGGjpX0GvokNCwi/vFgg+5c5j+NC/V97b+SUbCiI9s6nt/rGGYIz0cEMazYVcZgLGi2Rh0JIzkPvNnFmsT55M0hgiJGw1/Sv35C24Z4gSG2+SmaEOGBkY687ZEAxxSwigxyDyZjUrGkBtwL0y90Lal5Vy66DEz3m8ZMmcrN16DCZgK2xcajIWT8O8XCDorCarY2RscprE42ymR13kJZRefcHR1d6/O4i/mXM3hbhblXIWzQHPkts1ykDkspw0A4hKSzy++Z3iih5HjhkWJ6rba3pjGntXZEHSmX5zcb5He/mbChAUiolEPwQDtiyMZo4/mzhLDJNJCIbeCowUiPrr9VC33r/5zPLVLLxQ3Kxu2NwzWnrQHbuWaYE11YQ2cpmF5FsIBGZYlL61dIZvBEYi77XZ+fev2nYwPfSWr9FAf5RJeibs2AiodPSFrTKdTzN2pyW7sn1X2LxEr/7prBx7Z/Hm1w7yZGQ6RdiW38Op966P5TK0RWTmYlDcL+ZQc2I9fCzyeSvTgk0yuGMvT1Eg5ybqKaXpw0x81o5HixQgRW9elHSPoymmkD4GY9TTODh17/xSAa9t2wnzPXeVwHbM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Zsfmx3mcHE2wMD0W8KwdOLU3jGrBo4vNaFNTf44PEBQ=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WS8vIaO6nNjhbnk+rDq5n0EP4xidF+YbnRkUVFhZv7c=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r0Hwnv6w4evhOtTmFbk2J+JFGVQUMEzG+D+12wphnOQ=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Fail0hO/WnpQrJGYzII7tZjEqoY14LOiphgvM5Nc4s0=</DigestValue>
      </Reference>
      <Reference URI="/xl/drawings/drawing1.xml?ContentType=application/vnd.openxmlformats-officedocument.drawing+xml">
        <DigestMethod Algorithm="http://www.w3.org/2001/04/xmlenc#sha256"/>
        <DigestValue>cUljqCu6qqE3SaxB2Dcs9F8V0aTLd5+gPjpDva+WS7U=</DigestValue>
      </Reference>
      <Reference URI="/xl/drawings/drawing2.xml?ContentType=application/vnd.openxmlformats-officedocument.drawing+xml">
        <DigestMethod Algorithm="http://www.w3.org/2001/04/xmlenc#sha256"/>
        <DigestValue>3PnoF14sOz1TjjZt0pAvnU7Qr4ukAZCedHKDK6rp9NE=</DigestValue>
      </Reference>
      <Reference URI="/xl/drawings/drawing3.xml?ContentType=application/vnd.openxmlformats-officedocument.drawing+xml">
        <DigestMethod Algorithm="http://www.w3.org/2001/04/xmlenc#sha256"/>
        <DigestValue>JpoNTjQ++3eLg2bJqn7Njh+uVw1hT0oWj3w7vSifSyI=</DigestValue>
      </Reference>
      <Reference URI="/xl/drawings/drawing4.xml?ContentType=application/vnd.openxmlformats-officedocument.drawing+xml">
        <DigestMethod Algorithm="http://www.w3.org/2001/04/xmlenc#sha256"/>
        <DigestValue>K2T4/Z2gOLUa2GQsei/zuJpjotJLR8YsYYu90+VvK9c=</DigestValue>
      </Reference>
      <Reference URI="/xl/drawings/drawing5.xml?ContentType=application/vnd.openxmlformats-officedocument.drawing+xml">
        <DigestMethod Algorithm="http://www.w3.org/2001/04/xmlenc#sha256"/>
        <DigestValue>+iJjXz+d7n5Xwt3AmSbwzpsJ6smsNjg9LcCmKlfuQ8A=</DigestValue>
      </Reference>
      <Reference URI="/xl/drawings/vmlDrawing1.vml?ContentType=application/vnd.openxmlformats-officedocument.vmlDrawing">
        <DigestMethod Algorithm="http://www.w3.org/2001/04/xmlenc#sha256"/>
        <DigestValue>E40mwUS2lG7ZcJ6YnDt63SMEZmK5pbkjcOc6E4i7h1Q=</DigestValue>
      </Reference>
      <Reference URI="/xl/drawings/vmlDrawing2.vml?ContentType=application/vnd.openxmlformats-officedocument.vmlDrawing">
        <DigestMethod Algorithm="http://www.w3.org/2001/04/xmlenc#sha256"/>
        <DigestValue>uBGZsazZuGWdBUJewdhyHczPeH7H0LZbO54ufJaU658=</DigestValue>
      </Reference>
      <Reference URI="/xl/drawings/vmlDrawing3.vml?ContentType=application/vnd.openxmlformats-officedocument.vmlDrawing">
        <DigestMethod Algorithm="http://www.w3.org/2001/04/xmlenc#sha256"/>
        <DigestValue>wNKt9lzOvSSgAnz0S+Rejtshe2usS50QDyrlXW1lgb0=</DigestValue>
      </Reference>
      <Reference URI="/xl/drawings/vmlDrawing4.vml?ContentType=application/vnd.openxmlformats-officedocument.vmlDrawing">
        <DigestMethod Algorithm="http://www.w3.org/2001/04/xmlenc#sha256"/>
        <DigestValue>RtZ06fsZ9IrPYxwfOKHFbTTcLYVkcsbbTGygxvflwcI=</DigestValue>
      </Reference>
      <Reference URI="/xl/media/image1.png?ContentType=image/png">
        <DigestMethod Algorithm="http://www.w3.org/2001/04/xmlenc#sha256"/>
        <DigestValue>T9obgBMPMzIP6f8DTZJoT3XEewEscFt78+LD1+Gk9Wo=</DigestValue>
      </Reference>
      <Reference URI="/xl/media/image2.emf?ContentType=image/x-emf">
        <DigestMethod Algorithm="http://www.w3.org/2001/04/xmlenc#sha256"/>
        <DigestValue>xZRQuzCZAIWGOPX95mHyDdrSCbUeS4kzn1eZPxPFw7k=</DigestValue>
      </Reference>
      <Reference URI="/xl/media/image3.emf?ContentType=image/x-emf">
        <DigestMethod Algorithm="http://www.w3.org/2001/04/xmlenc#sha256"/>
        <DigestValue>MDlzismP8lly0uuX1IoRB1P2jdTIBDAOP2U+CKYR+AI=</DigestValue>
      </Reference>
      <Reference URI="/xl/media/image4.emf?ContentType=image/x-emf">
        <DigestMethod Algorithm="http://www.w3.org/2001/04/xmlenc#sha256"/>
        <DigestValue>EiOBKKnAOOHGX8DV5pfRE0T9RoQVYGO0g/LQ/KHodI8=</DigestValue>
      </Reference>
      <Reference URI="/xl/media/image5.emf?ContentType=image/x-emf">
        <DigestMethod Algorithm="http://www.w3.org/2001/04/xmlenc#sha256"/>
        <DigestValue>/qxCvWDOdR/yY4pkXcaeuxLwoM/tMi5qnrbs06VrBEw=</DigestValue>
      </Reference>
      <Reference URI="/xl/media/image6.emf?ContentType=image/x-emf">
        <DigestMethod Algorithm="http://www.w3.org/2001/04/xmlenc#sha256"/>
        <DigestValue>l/BOvqmObE30lGGJddhCnrp020CAxwuRjhpkKZSAVFA=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X8THdREVSfuaFG4eLxWJEjLKztkkOYUPW2z3Z+In6KE=</DigestValue>
      </Reference>
      <Reference URI="/xl/styles.xml?ContentType=application/vnd.openxmlformats-officedocument.spreadsheetml.styles+xml">
        <DigestMethod Algorithm="http://www.w3.org/2001/04/xmlenc#sha256"/>
        <DigestValue>vmhpeo0lJtoQrQz0otgZm5PRoy0GpYZceZbWmZx7gSw=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9S70p3qBILpoucJzZlOl5sCf2wbaEjeguxGxtexy3WY=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w9kJgC3POm8IXkF8apaHYpiB7UgESnMvh8+REVGXmoc=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TftTy9ExGCrauxQz06x88QfoNlwXkrrdoM4L8xeup5w=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Prfh7VlJt1bX8zSJEYWlufqgE9CwbWWnBSIbqsjjx8U=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xxWeDD7Zr4O11Lasao/k1/PwAyWh4j+PQEYc7uxDyvc=</DigestValue>
      </Reference>
      <Reference URI="/xl/worksheets/sheet1.xml?ContentType=application/vnd.openxmlformats-officedocument.spreadsheetml.worksheet+xml">
        <DigestMethod Algorithm="http://www.w3.org/2001/04/xmlenc#sha256"/>
        <DigestValue>XeBmNjwzMMloMBllrv/4dcdad/w7BxhFE3poYUGP/Mw=</DigestValue>
      </Reference>
      <Reference URI="/xl/worksheets/sheet2.xml?ContentType=application/vnd.openxmlformats-officedocument.spreadsheetml.worksheet+xml">
        <DigestMethod Algorithm="http://www.w3.org/2001/04/xmlenc#sha256"/>
        <DigestValue>xvORwwWMxIoQc5T4JO1niyrmUFcgxvHINY4LKSFlCrY=</DigestValue>
      </Reference>
      <Reference URI="/xl/worksheets/sheet3.xml?ContentType=application/vnd.openxmlformats-officedocument.spreadsheetml.worksheet+xml">
        <DigestMethod Algorithm="http://www.w3.org/2001/04/xmlenc#sha256"/>
        <DigestValue>8bUp+tuAnuTdZOWubq77SzHvJoLOl+09GiOIHR0pASg=</DigestValue>
      </Reference>
      <Reference URI="/xl/worksheets/sheet4.xml?ContentType=application/vnd.openxmlformats-officedocument.spreadsheetml.worksheet+xml">
        <DigestMethod Algorithm="http://www.w3.org/2001/04/xmlenc#sha256"/>
        <DigestValue>GGtVIrI+tqs7PhHYPfpjU4CbMVt5tfXjCQo5AH9ERgU=</DigestValue>
      </Reference>
      <Reference URI="/xl/worksheets/sheet5.xml?ContentType=application/vnd.openxmlformats-officedocument.spreadsheetml.worksheet+xml">
        <DigestMethod Algorithm="http://www.w3.org/2001/04/xmlenc#sha256"/>
        <DigestValue>2mx/th9p1SE90TY7ZUqIbvojHQLnw7738l1Xi248nxY=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2024-11-13T14:37:27Z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{0757B393-941B-4BE3-A1CF-C86EC13F4032}</SetupID>
          <SignatureText>GERARDO RUIZ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2024-11-13T14:37:27Z</xd:SigningTime>
          <xd:SigningCertificate>
            <xd:Cert>
              <xd:CertDigest>
                <DigestMethod Algorithm="http://www.w3.org/2001/04/xmlenc#sha256"/>
                <DigestValue>/lwJnu8eHgOuu4rIzwaFPFmoDO84JQS8ocLioix+VWg=</DigestValue>
              </xd:CertDigest>
              <xd:IssuerSerial>
                <X509IssuerName>C=PY, O=DOCUMENTA S.A., SERIALNUMBER=RUC80050172-1, CN=CA-DOCUMENTA S.A.</X509IssuerName>
                <X509SerialNumber>7933544275290907614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vBkAAJ0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AAAAAAAAAAAlAAAADAAAAAEAAABMAAAAZAAAAAAAAAAAAAAA//////////8AAAAAHAAAAAAAAAA/AAAAIQDwAAAAAAAAAAAAAACAPwAAAAAAAAAAAACAPwAAAAAAAAAAAAAAAAAAAAAAAAAAAAAAAAAAAAAAAAAAJQAAAAwAAAAAAACAKAAAAAwAAAABAAAAJwAAABgAAAABAAAAAAAAAAAAAAAAAAAAJQAAAAwAAAABAAAATAAAAGQAAAAAAAAAAAAAAP//////////AAAAABwAAABAAQAAAAAAACEA8AAAAAAAAAAAAAAAgD8AAAAAAAAAAAAAgD8AAAAAAAAAAAAAAAAAAAAAAAAAAAAAAAAAAAAAAAAAACUAAAAMAAAAAAAAgCgAAAAMAAAAAQAAACcAAAAYAAAAAQAAAAAAAAAAAAAAAAAAACUAAAAMAAAAAQAAAEwAAABkAAAAAAAAAAAAAAD//////////0ABAAAcAAAAAAAAAD8AAAAhAPAAAAAAAAAAAAAAAIA/AAAAAAAAAAAAAIA/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///wAAAAAAJQAAAAwAAAABAAAATAAAAGQAAAAAAAAAHAAAAD8BAABaAAAAAAAAABwAAABAAQAAPwAAACEA8AAAAAAAAAAAAAAAgD8AAAAAAAAAAAAAgD8AAAAAAAAAAAAAAAAAAAAAAAAAAAAAAAAAAAAAAAAAACUAAAAMAAAAAAAAgCgAAAAMAAAAAQAAACcAAAAYAAAAAQAAAAAAAAD///8AAAAAACUAAAAMAAAAAQAAAEwAAABkAAAACwAAADcAAAAhAAAAWgAAAAsAAAA3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AwAAAAIAAAADQBAABaAAAAMAAAACAAAAAFAQAAOwAAACEA8AAAAAAAAAAAAAAAgD8AAAAAAAAAAAAAgD8AAAAAAAAAAAAAAAAAAAAAAAAAAAAAAAAAAAAAAAAAACUAAAAMAAAAAAAAgCgAAAAMAAAAAwAAACcAAAAYAAAAAwAAAAAAAAD///8AAAAAACUAAAAMAAAAAwAAAEwAAABkAAAAMAAAACAAAAA0AQAAVgAAADAAAAAgAAAABQEAADcAAAAhAPAAAAAAAAAAAAAAAIA/AAAAAAAAAAAAAIA/AAAAAAAAAAAAAAAAAAAAAAAAAAAAAAAAAAAAAAAAAAAlAAAADAAAAAAAAIAoAAAADAAAAAMAAAAnAAAAGAAAAAMAAAAAAAAA////AAAAAAAlAAAADAAAAAMAAABMAAAAZAAAADAAAAA7AAAAugAAAFYAAAAwAAAAOwAAAIsAAAAcAAAAIQDwAAAAAAAAAAAAAACAPwAAAAAAAAAAAACAPwAAAAAAAAAAAAAAAAAAAAAAAAAAAAAAAAAAAAAAAAAAJQAAAAwAAAAAAACAKAAAAAwAAAADAAAAUgAAAHABAAAD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wAAAFcAAAAlAAAADAAAAAMAAABUAAAAlAAAADEAAAA7AAAAuQAAAFYAAAABAAAAVVWPQSa0j0ExAAAAOwAAAAwAAABMAAAAAAAAAAAAAAAAAAAA//////////9kAAAARwBFAFIAQQBSAEQATwAgAFIAVQBJAFoADgAAAAoAAAAMAAAADQAAAAwAAAAOAAAADwAAAAUAAAAMAAAADgAAAAUAAAALAAAASwAAAEAAAAAwAAAABQAAACAAAAABAAAAAQAAABAAAAAAAAAAAAAAAEABAACgAAAAAAAAAAAAAABAAQAAoAAAACUAAAAMAAAAAgAAACcAAAAYAAAABAAAAAAAAAD///8AAAAAACUAAAAMAAAABAAAAEwAAABkAAAAAAAAAGEAAAA/AQAAmwAAAAAAAABhAAAAQAEAADsAAAAhAPAAAAAAAAAAAAAAAIA/AAAAAAAAAAAAAIA/AAAAAAAAAAAAAAAAAAAAAAAAAAAAAAAAAAAAAAAAAAAlAAAADAAAAAAAAIAoAAAADAAAAAQAAAAnAAAAGAAAAAQAAAAAAAAA////AAAAAAAlAAAADAAAAAQAAABMAAAAZAAAAA4AAABhAAAAMQEAAHEAAAAOAAAAYQAAACQBAAARAAAAIQDwAAAAAAAAAAAAAACAPwAAAAAAAAAAAACAPwAAAAAAAAAAAAAAAAAAAAAAAAAAAAAAAAAAAAAAAAAAJQAAAAwAAAAAAACAKAAAAAwAAAAEAAAAUgAAAHABAAAE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qAAAAA8AAABhAAAAdwAAAHEAAAABAAAAVVWPQSa0j0EPAAAAYQAAAA8AAABMAAAAAAAAAAAAAAAAAAAA//////////9sAAAARwBFAFIAQQBSAEQATwAgAFIALgAgAFIAVQBJAFoAAAAJAAAABwAAAAgAAAAIAAAACAAAAAkAAAAKAAAABAAAAAgAAAADAAAABAAAAAgAAAAJAAAAAw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B8AAAADwAAAHYAAABUAAAAhgAAAAEAAABVVY9BJrSPQQ8AAAB2AAAACAAAAEwAAAAAAAAAAAAAAAAAAAD//////////1wAAABDAE8ATgBUAEEARABPAFIACAAAAAoAAAAKAAAABwAAAAgAAAAJAAAACgAAAAgAAABLAAAAQAAAADAAAAAFAAAAIAAAAAEAAAABAAAAEAAAAAAAAAAAAAAAQAEAAKAAAAAAAAAAAAAAAEABAACgAAAAJQAAAAwAAAACAAAAJwAAABgAAAAFAAAAAAAAAP///wAAAAAAJQAAAAwAAAAFAAAATAAAAGQAAAAOAAAAiwAAAB4BAACbAAAADgAAAIsAAAARAQAAEQAAACEA8AAAAAAAAAAAAAAAgD8AAAAAAAAAAAAAgD8AAAAAAAAAAAAAAAAAAAAAAAAAAAAAAAAAAAAAAAAAACUAAAAMAAAAAAAAgCgAAAAMAAAABQAAACUAAAAMAAAABAAAABgAAAAMAAAAAAAAABIAAAAMAAAAAQAAABYAAAAMAAAAAAAAAFQAAAAsAQAADwAAAIsAAAAdAQAAmwAAAAEAAABVVY9BJrS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</Object>
  <Object Id="idInvalidSigLnImg">AQAAAGwAAAAAAAAAAAAAAD8BAACfAAAAAAAAAAAAAABmFgAAOwsAACBFTUYAAAEA9CE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gAAAFYAAAAwAAAAOwAAAIs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Sa0j0ExAAAAOwAAAAwAAABMAAAAAAAAAAAAAAAAAAAA//////////9kAAAARwBFAFIAQQBSAEQATwAgAFIAVQBJAFoADgAAAAoAAAAMAAAADQAAAAwAAAAOAAAADw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cAAABxAAAAAQAAAFVVj0EmtI9BDwAAAGEAAAAPAAAATAAAAAAAAAAAAAAAAAAAAP//////////bAAAAEcARQBSAEEAUgBEAE8AIABSAC4AIABSAFUASQBaAAAACQAAAAcAAAAIAAAACAAAAAgAAAAJAAAACgAAAAQAAAAIAAAAAwAAAAQAAAAIAAAAC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VAAAAIYAAAABAAAAVVWPQSa0j0EPAAAAdgAAAAgAAABMAAAAAAAAAAAAAAAAAAAA//////////9cAAAAQwBPAE4AVABBAEQATwBSAAgAAAAKAAAACgAAAAcAAAAIAAAACQAAAAoAAAAI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A+MQYAAAADAAAABQAAAAsAAAAHAAAACAAAAAgAAAAEAAAACAAAAAgAAAAFAAAAAwAAAAQAAAAJAAAABwAAAAgAAAAIAAAACAAAAAkAAAAKAAAABAAAAAgAAAAIAAAADAAAAAoAAAAKAAAABAAAAAgAAAAJAAAAAwAAAAcAAAAEAAAACQAAAAoAAAAJAAAACgAAAAc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OG27tCj6sBoxtaA50X1YslbSNyHFBbZpxLTsfiuqiiE=</DigestValue>
    </Reference>
    <Reference Type="http://www.w3.org/2000/09/xmldsig#Object" URI="#idOfficeObject">
      <DigestMethod Algorithm="http://www.w3.org/2001/04/xmlenc#sha256"/>
      <DigestValue>31a0Bjt+08JrNhBCv7+Au9BW6KIGSjI526jvMd5sRTU=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fxCfeQgPd+/koZ1c2GNTBrVhVQgrSqwMuzK/y/rN6t4=</DigestValue>
    </Reference>
    <Reference Type="http://www.w3.org/2000/09/xmldsig#Object" URI="#idValidSigLnImg">
      <DigestMethod Algorithm="http://www.w3.org/2001/04/xmlenc#sha256"/>
      <DigestValue>+XUZ3VHE+6khEIZX8+xJfMcnSx8YPie4Uk0YpzkjvPY=</DigestValue>
    </Reference>
    <Reference Type="http://www.w3.org/2000/09/xmldsig#Object" URI="#idInvalidSigLnImg">
      <DigestMethod Algorithm="http://www.w3.org/2001/04/xmlenc#sha256"/>
      <DigestValue>spRy7y5BOYWBg0Zpz7eCNtw8NWfhhQWYQc6eTtBEuC4=</DigestValue>
    </Reference>
  </SignedInfo>
  <SignatureValue>IpnDZkmhc0YiEd2HFDVYrYyQ7OYdEilqElPZXWrNVSzAFQhJcg6e9kqkNimz63/ARSOfBHRigtk6
cMxMwM8TsQHJDYsnhm9M2D6AKfMGiDdFfGhW94WdkEHeVJluEsenlHsli+3h92ycFhb1AjouyURI
jRMtBfpwskwVnMblcg+5563f5MRuD3BjKEYf6d3l6GSLGbCVTEbVDGZA7m/jjhF9QK+JmwLJDvwU
rstrV8nrftpY0nHQXDPx7nTJxvbN6OAdgRG+bqLSQxk2WV2DV9VitPCUjQQ70gVspjTzTy6TJhKR
Ff7OcIul4X/Si/1WKFgJvUmN8ImZaycu0uFfEA==</SignatureValue>
  <KeyInfo>
    <X509Data>
      <X509Certificate>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+1hvsMRO5XSG5DneX08haUxkGLephYICggzAGx9lCcVdSjX7tQjW46TQeOibMGVzp01mvg5IqXNwrZLp2QzfRJY9tu/n6ygf+fRzLUYzZAcLFTRbmwPRK9th10GCxn9Jbb+tp429u/kpzY4713T4c9NlzXgGQwF1QzVAp+CJH9eIjqGtVlzdHesMvrdgbur2NQlm06Sv9ZoiRb4lCSPy/A6meQYXDkfAwK6eNcn81ooqwyZ0GHGoYh6gKzGGkXJERUFjdmGo30oKrBAYmUPipwr+BFLLJpiu5RTdjPk9FpXEKio9mAV4AO5ZS5qk9IXEUr0Td7t3FLbI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//JNIMLLcT66BGtW0mTnAflAR/1D8A3ZiHCneyUGGjpX0GvokNCwi/vFgg+5c5j+NC/V97b+SUbCiI9s6nt/rGGYIz0cEMazYVcZgLGi2Rh0JIzkPvNnFmsT55M0hgiJGw1/Sv35C24Z4gSG2+SmaEOGBkY687ZEAxxSwigxyDyZjUrGkBtwL0y90Lal5Vy66DEz3m8ZMmcrN16DCZgK2xcajIWT8O8XCDorCarY2RscprE42ymR13kJZRefcHR1d6/O4i/mXM3hbhblXIWzQHPkts1ykDkspw0A4hKSzy++Z3iih5HjhkWJ6rba3pjGntXZEHSmX5zcb5He/mbChAUiolEPwQDtiyMZo4/mzhLDJNJCIbeCowUiPrr9VC33r/5zPLVLLxQ3Kxu2NwzWnrQHbuWaYE11YQ2cpmF5FsIBGZYlL61dIZvBEYi77XZ+fev2nYwPfSWr9FAf5RJeibs2AiodPSFrTKdTzN2pyW7sn1X2LxEr/7prBx7Z/Hm1w7yZGQ6RdiW38Op966P5TK0RWTmYlDcL+ZQc2I9fCzyeSvTgk0yuGMvT1Eg5ybqKaXpw0x81o5HixQgRW9elHSPoymmkD4GY9TTODh17/xSAa9t2wnzPXeVwHbM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Zsfmx3mcHE2wMD0W8KwdOLU3jGrBo4vNaFNTf44PEBQ=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WS8vIaO6nNjhbnk+rDq5n0EP4xidF+YbnRkUVFhZv7c=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r0Hwnv6w4evhOtTmFbk2J+JFGVQUMEzG+D+12wphnOQ=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Fail0hO/WnpQrJGYzII7tZjEqoY14LOiphgvM5Nc4s0=</DigestValue>
      </Reference>
      <Reference URI="/xl/drawings/drawing1.xml?ContentType=application/vnd.openxmlformats-officedocument.drawing+xml">
        <DigestMethod Algorithm="http://www.w3.org/2001/04/xmlenc#sha256"/>
        <DigestValue>cUljqCu6qqE3SaxB2Dcs9F8V0aTLd5+gPjpDva+WS7U=</DigestValue>
      </Reference>
      <Reference URI="/xl/drawings/drawing2.xml?ContentType=application/vnd.openxmlformats-officedocument.drawing+xml">
        <DigestMethod Algorithm="http://www.w3.org/2001/04/xmlenc#sha256"/>
        <DigestValue>3PnoF14sOz1TjjZt0pAvnU7Qr4ukAZCedHKDK6rp9NE=</DigestValue>
      </Reference>
      <Reference URI="/xl/drawings/drawing3.xml?ContentType=application/vnd.openxmlformats-officedocument.drawing+xml">
        <DigestMethod Algorithm="http://www.w3.org/2001/04/xmlenc#sha256"/>
        <DigestValue>JpoNTjQ++3eLg2bJqn7Njh+uVw1hT0oWj3w7vSifSyI=</DigestValue>
      </Reference>
      <Reference URI="/xl/drawings/drawing4.xml?ContentType=application/vnd.openxmlformats-officedocument.drawing+xml">
        <DigestMethod Algorithm="http://www.w3.org/2001/04/xmlenc#sha256"/>
        <DigestValue>K2T4/Z2gOLUa2GQsei/zuJpjotJLR8YsYYu90+VvK9c=</DigestValue>
      </Reference>
      <Reference URI="/xl/drawings/drawing5.xml?ContentType=application/vnd.openxmlformats-officedocument.drawing+xml">
        <DigestMethod Algorithm="http://www.w3.org/2001/04/xmlenc#sha256"/>
        <DigestValue>+iJjXz+d7n5Xwt3AmSbwzpsJ6smsNjg9LcCmKlfuQ8A=</DigestValue>
      </Reference>
      <Reference URI="/xl/drawings/vmlDrawing1.vml?ContentType=application/vnd.openxmlformats-officedocument.vmlDrawing">
        <DigestMethod Algorithm="http://www.w3.org/2001/04/xmlenc#sha256"/>
        <DigestValue>E40mwUS2lG7ZcJ6YnDt63SMEZmK5pbkjcOc6E4i7h1Q=</DigestValue>
      </Reference>
      <Reference URI="/xl/drawings/vmlDrawing2.vml?ContentType=application/vnd.openxmlformats-officedocument.vmlDrawing">
        <DigestMethod Algorithm="http://www.w3.org/2001/04/xmlenc#sha256"/>
        <DigestValue>uBGZsazZuGWdBUJewdhyHczPeH7H0LZbO54ufJaU658=</DigestValue>
      </Reference>
      <Reference URI="/xl/drawings/vmlDrawing3.vml?ContentType=application/vnd.openxmlformats-officedocument.vmlDrawing">
        <DigestMethod Algorithm="http://www.w3.org/2001/04/xmlenc#sha256"/>
        <DigestValue>wNKt9lzOvSSgAnz0S+Rejtshe2usS50QDyrlXW1lgb0=</DigestValue>
      </Reference>
      <Reference URI="/xl/drawings/vmlDrawing4.vml?ContentType=application/vnd.openxmlformats-officedocument.vmlDrawing">
        <DigestMethod Algorithm="http://www.w3.org/2001/04/xmlenc#sha256"/>
        <DigestValue>RtZ06fsZ9IrPYxwfOKHFbTTcLYVkcsbbTGygxvflwcI=</DigestValue>
      </Reference>
      <Reference URI="/xl/media/image1.png?ContentType=image/png">
        <DigestMethod Algorithm="http://www.w3.org/2001/04/xmlenc#sha256"/>
        <DigestValue>T9obgBMPMzIP6f8DTZJoT3XEewEscFt78+LD1+Gk9Wo=</DigestValue>
      </Reference>
      <Reference URI="/xl/media/image2.emf?ContentType=image/x-emf">
        <DigestMethod Algorithm="http://www.w3.org/2001/04/xmlenc#sha256"/>
        <DigestValue>xZRQuzCZAIWGOPX95mHyDdrSCbUeS4kzn1eZPxPFw7k=</DigestValue>
      </Reference>
      <Reference URI="/xl/media/image3.emf?ContentType=image/x-emf">
        <DigestMethod Algorithm="http://www.w3.org/2001/04/xmlenc#sha256"/>
        <DigestValue>MDlzismP8lly0uuX1IoRB1P2jdTIBDAOP2U+CKYR+AI=</DigestValue>
      </Reference>
      <Reference URI="/xl/media/image4.emf?ContentType=image/x-emf">
        <DigestMethod Algorithm="http://www.w3.org/2001/04/xmlenc#sha256"/>
        <DigestValue>EiOBKKnAOOHGX8DV5pfRE0T9RoQVYGO0g/LQ/KHodI8=</DigestValue>
      </Reference>
      <Reference URI="/xl/media/image5.emf?ContentType=image/x-emf">
        <DigestMethod Algorithm="http://www.w3.org/2001/04/xmlenc#sha256"/>
        <DigestValue>/qxCvWDOdR/yY4pkXcaeuxLwoM/tMi5qnrbs06VrBEw=</DigestValue>
      </Reference>
      <Reference URI="/xl/media/image6.emf?ContentType=image/x-emf">
        <DigestMethod Algorithm="http://www.w3.org/2001/04/xmlenc#sha256"/>
        <DigestValue>l/BOvqmObE30lGGJddhCnrp020CAxwuRjhpkKZSAVFA=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X8THdREVSfuaFG4eLxWJEjLKztkkOYUPW2z3Z+In6KE=</DigestValue>
      </Reference>
      <Reference URI="/xl/styles.xml?ContentType=application/vnd.openxmlformats-officedocument.spreadsheetml.styles+xml">
        <DigestMethod Algorithm="http://www.w3.org/2001/04/xmlenc#sha256"/>
        <DigestValue>vmhpeo0lJtoQrQz0otgZm5PRoy0GpYZceZbWmZx7gSw=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9S70p3qBILpoucJzZlOl5sCf2wbaEjeguxGxtexy3WY=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w9kJgC3POm8IXkF8apaHYpiB7UgESnMvh8+REVGXmoc=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TftTy9ExGCrauxQz06x88QfoNlwXkrrdoM4L8xeup5w=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Prfh7VlJt1bX8zSJEYWlufqgE9CwbWWnBSIbqsjjx8U=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xxWeDD7Zr4O11Lasao/k1/PwAyWh4j+PQEYc7uxDyvc=</DigestValue>
      </Reference>
      <Reference URI="/xl/worksheets/sheet1.xml?ContentType=application/vnd.openxmlformats-officedocument.spreadsheetml.worksheet+xml">
        <DigestMethod Algorithm="http://www.w3.org/2001/04/xmlenc#sha256"/>
        <DigestValue>XeBmNjwzMMloMBllrv/4dcdad/w7BxhFE3poYUGP/Mw=</DigestValue>
      </Reference>
      <Reference URI="/xl/worksheets/sheet2.xml?ContentType=application/vnd.openxmlformats-officedocument.spreadsheetml.worksheet+xml">
        <DigestMethod Algorithm="http://www.w3.org/2001/04/xmlenc#sha256"/>
        <DigestValue>xvORwwWMxIoQc5T4JO1niyrmUFcgxvHINY4LKSFlCrY=</DigestValue>
      </Reference>
      <Reference URI="/xl/worksheets/sheet3.xml?ContentType=application/vnd.openxmlformats-officedocument.spreadsheetml.worksheet+xml">
        <DigestMethod Algorithm="http://www.w3.org/2001/04/xmlenc#sha256"/>
        <DigestValue>8bUp+tuAnuTdZOWubq77SzHvJoLOl+09GiOIHR0pASg=</DigestValue>
      </Reference>
      <Reference URI="/xl/worksheets/sheet4.xml?ContentType=application/vnd.openxmlformats-officedocument.spreadsheetml.worksheet+xml">
        <DigestMethod Algorithm="http://www.w3.org/2001/04/xmlenc#sha256"/>
        <DigestValue>GGtVIrI+tqs7PhHYPfpjU4CbMVt5tfXjCQo5AH9ERgU=</DigestValue>
      </Reference>
      <Reference URI="/xl/worksheets/sheet5.xml?ContentType=application/vnd.openxmlformats-officedocument.spreadsheetml.worksheet+xml">
        <DigestMethod Algorithm="http://www.w3.org/2001/04/xmlenc#sha256"/>
        <DigestValue>2mx/th9p1SE90TY7ZUqIbvojHQLnw7738l1Xi248nxY=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2024-11-13T14:37:33Z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{01E09B14-A3F2-4D73-8E73-D3790E6DC85D}</SetupID>
          <SignatureText>GERARDO RUIZ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2024-11-13T14:37:33Z</xd:SigningTime>
          <xd:SigningCertificate>
            <xd:Cert>
              <xd:CertDigest>
                <DigestMethod Algorithm="http://www.w3.org/2001/04/xmlenc#sha256"/>
                <DigestValue>/lwJnu8eHgOuu4rIzwaFPFmoDO84JQS8ocLioix+VWg=</DigestValue>
              </xd:CertDigest>
              <xd:IssuerSerial>
                <X509IssuerName>C=PY, O=DOCUMENTA S.A., SERIALNUMBER=RUC80050172-1, CN=CA-DOCUMENTA S.A.</X509IssuerName>
                <X509SerialNumber>7933544275290907614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vBkAAJ0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AAAAAAAAAAAlAAAADAAAAAEAAABMAAAAZAAAAAAAAAAAAAAA//////////8AAAAAHAAAAAAAAAA/AAAAIQDwAAAAAAAAAAAAAACAPwAAAAAAAAAAAACAPwAAAAAAAAAAAAAAAAAAAAAAAAAAAAAAAAAAAAAAAAAAJQAAAAwAAAAAAACAKAAAAAwAAAABAAAAJwAAABgAAAABAAAAAAAAAAAAAAAAAAAAJQAAAAwAAAABAAAATAAAAGQAAAAAAAAAAAAAAP//////////AAAAABwAAABAAQAAAAAAACEA8AAAAAAAAAAAAAAAgD8AAAAAAAAAAAAAgD8AAAAAAAAAAAAAAAAAAAAAAAAAAAAAAAAAAAAAAAAAACUAAAAMAAAAAAAAgCgAAAAMAAAAAQAAACcAAAAYAAAAAQAAAAAAAAAAAAAAAAAAACUAAAAMAAAAAQAAAEwAAABkAAAAAAAAAAAAAAD//////////0ABAAAcAAAAAAAAAD8AAAAhAPAAAAAAAAAAAAAAAIA/AAAAAAAAAAAAAIA/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///wAAAAAAJQAAAAwAAAABAAAATAAAAGQAAAAAAAAAHAAAAD8BAABaAAAAAAAAABwAAABAAQAAPwAAACEA8AAAAAAAAAAAAAAAgD8AAAAAAAAAAAAAgD8AAAAAAAAAAAAAAAAAAAAAAAAAAAAAAAAAAAAAAAAAACUAAAAMAAAAAAAAgCgAAAAMAAAAAQAAACcAAAAYAAAAAQAAAAAAAAD///8AAAAAACUAAAAMAAAAAQAAAEwAAABkAAAACwAAADcAAAAhAAAAWgAAAAsAAAA3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AwAAAAIAAAADQBAABaAAAAMAAAACAAAAAFAQAAOwAAACEA8AAAAAAAAAAAAAAAgD8AAAAAAAAAAAAAgD8AAAAAAAAAAAAAAAAAAAAAAAAAAAAAAAAAAAAAAAAAACUAAAAMAAAAAAAAgCgAAAAMAAAAAwAAACcAAAAYAAAAAwAAAAAAAAD///8AAAAAACUAAAAMAAAAAwAAAEwAAABkAAAAMAAAACAAAAA0AQAAVgAAADAAAAAgAAAABQEAADcAAAAhAPAAAAAAAAAAAAAAAIA/AAAAAAAAAAAAAIA/AAAAAAAAAAAAAAAAAAAAAAAAAAAAAAAAAAAAAAAAAAAlAAAADAAAAAAAAIAoAAAADAAAAAMAAAAnAAAAGAAAAAMAAAAAAAAA////AAAAAAAlAAAADAAAAAMAAABMAAAAZAAAADAAAAA7AAAAugAAAFYAAAAwAAAAOwAAAIsAAAAcAAAAIQDwAAAAAAAAAAAAAACAPwAAAAAAAAAAAACAPwAAAAAAAAAAAAAAAAAAAAAAAAAAAAAAAAAAAAAAAAAAJQAAAAwAAAAAAACAKAAAAAwAAAADAAAAUgAAAHABAAAD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wAAAFcAAAAlAAAADAAAAAMAAABUAAAAlAAAADEAAAA7AAAAuQAAAFYAAAABAAAAVVWPQSa0j0ExAAAAOwAAAAwAAABMAAAAAAAAAAAAAAAAAAAA//////////9kAAAARwBFAFIAQQBSAEQATwAgAFIAVQBJAFoADgAAAAoAAAAMAAAADQAAAAwAAAAOAAAADwAAAAUAAAAMAAAADgAAAAUAAAALAAAASwAAAEAAAAAwAAAABQAAACAAAAABAAAAAQAAABAAAAAAAAAAAAAAAEABAACgAAAAAAAAAAAAAABAAQAAoAAAACUAAAAMAAAAAgAAACcAAAAYAAAABAAAAAAAAAD///8AAAAAACUAAAAMAAAABAAAAEwAAABkAAAAAAAAAGEAAAA/AQAAmwAAAAAAAABhAAAAQAEAADsAAAAhAPAAAAAAAAAAAAAAAIA/AAAAAAAAAAAAAIA/AAAAAAAAAAAAAAAAAAAAAAAAAAAAAAAAAAAAAAAAAAAlAAAADAAAAAAAAIAoAAAADAAAAAQAAAAnAAAAGAAAAAQAAAAAAAAA////AAAAAAAlAAAADAAAAAQAAABMAAAAZAAAAA4AAABhAAAAMQEAAHEAAAAOAAAAYQAAACQBAAARAAAAIQDwAAAAAAAAAAAAAACAPwAAAAAAAAAAAACAPwAAAAAAAAAAAAAAAAAAAAAAAAAAAAAAAAAAAAAAAAAAJQAAAAwAAAAAAACAKAAAAAwAAAAEAAAAUgAAAHABAAAE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qAAAAA8AAABhAAAAdwAAAHEAAAABAAAAVVWPQSa0j0EPAAAAYQAAAA8AAABMAAAAAAAAAAAAAAAAAAAA//////////9sAAAARwBFAFIAQQBSAEQATwAgAFIALgAgAFIAVQBJAFoAAAAJAAAABwAAAAgAAAAIAAAACAAAAAkAAAAKAAAABAAAAAgAAAADAAAABAAAAAgAAAAJAAAAAw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B8AAAADwAAAHYAAABUAAAAhgAAAAEAAABVVY9BJrSPQQ8AAAB2AAAACAAAAEwAAAAAAAAAAAAAAAAAAAD//////////1wAAABDAE8ATgBUAEEARABPAFIACAAAAAoAAAAKAAAABwAAAAgAAAAJAAAACgAAAAgAAABLAAAAQAAAADAAAAAFAAAAIAAAAAEAAAABAAAAEAAAAAAAAAAAAAAAQAEAAKAAAAAAAAAAAAAAAEABAACgAAAAJQAAAAwAAAACAAAAJwAAABgAAAAFAAAAAAAAAP///wAAAAAAJQAAAAwAAAAFAAAATAAAAGQAAAAOAAAAiwAAAB4BAACbAAAADgAAAIsAAAARAQAAEQAAACEA8AAAAAAAAAAAAAAAgD8AAAAAAAAAAAAAgD8AAAAAAAAAAAAAAAAAAAAAAAAAAAAAAAAAAAAAAAAAACUAAAAMAAAAAAAAgCgAAAAMAAAABQAAACUAAAAMAAAABAAAABgAAAAMAAAAAAAAABIAAAAMAAAAAQAAABYAAAAMAAAAAAAAAFQAAAAsAQAADwAAAIsAAAAdAQAAmwAAAAEAAABVVY9BJrS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</Object>
  <Object Id="idInvalidSigLnImg">AQAAAGwAAAAAAAAAAAAAAD8BAACfAAAAAAAAAAAAAABmFgAAOwsAACBFTUYAAAEA9CE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gAAAFYAAAAwAAAAOwAAAIs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Sa0j0ExAAAAOwAAAAwAAABMAAAAAAAAAAAAAAAAAAAA//////////9kAAAARwBFAFIAQQBSAEQATwAgAFIAVQBJAFoADgAAAAoAAAAMAAAADQAAAAwAAAAOAAAADw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cAAABxAAAAAQAAAFVVj0EmtI9BDwAAAGEAAAAPAAAATAAAAAAAAAAAAAAAAAAAAP//////////bAAAAEcARQBSAEEAUgBEAE8AIABSAC4AIABSAFUASQBaAAAACQAAAAcAAAAIAAAACAAAAAgAAAAJAAAACgAAAAQAAAAIAAAAAwAAAAQAAAAIAAAAC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VAAAAIYAAAABAAAAVVWPQSa0j0EPAAAAdgAAAAgAAABMAAAAAAAAAAAAAAAAAAAA//////////9cAAAAQwBPAE4AVABBAEQATwBSAAgAAAAKAAAACgAAAAcAAAAIAAAACQAAAAoAAAAI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A+MQYAAAADAAAABQAAAAsAAAAHAAAACAAAAAgAAAAEAAAACAAAAAgAAAAFAAAAAwAAAAQAAAAJAAAABwAAAAgAAAAIAAAACAAAAAkAAAAKAAAABAAAAAgAAAAIAAAADAAAAAoAAAAKAAAABAAAAAgAAAAJAAAAAwAAAAcAAAAEAAAACQAAAAoAAAAJAAAACgAAAAcAAAAWAAAADAAAAAAAAAAlAAAADAAAAAIAAAAOAAAAFAAAAAAAAAAQAAAAFAAAAA=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MW0zpreZfLpVxfRFyPd8o3B6aLEnylz/pR45cffIRkk=</DigestValue>
    </Reference>
    <Reference Type="http://www.w3.org/2000/09/xmldsig#Object" URI="#idOfficeObject">
      <DigestMethod Algorithm="http://www.w3.org/2001/04/xmlenc#sha256"/>
      <DigestValue>nT18prj25WOKm6OEyTgD3gxsgAT0k3GOYZQE/+TL/to=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DGJa9KiU8PWcQ4PYQbl0H2trj693dtMRpLGu7aqWs2U=</DigestValue>
    </Reference>
    <Reference Type="http://www.w3.org/2000/09/xmldsig#Object" URI="#idValidSigLnImg">
      <DigestMethod Algorithm="http://www.w3.org/2001/04/xmlenc#sha256"/>
      <DigestValue>+XUZ3VHE+6khEIZX8+xJfMcnSx8YPie4Uk0YpzkjvPY=</DigestValue>
    </Reference>
    <Reference Type="http://www.w3.org/2000/09/xmldsig#Object" URI="#idInvalidSigLnImg">
      <DigestMethod Algorithm="http://www.w3.org/2001/04/xmlenc#sha256"/>
      <DigestValue>spRy7y5BOYWBg0Zpz7eCNtw8NWfhhQWYQc6eTtBEuC4=</DigestValue>
    </Reference>
  </SignedInfo>
  <SignatureValue>WqREvWqpkdB6Ne3drQvwj8LC+ynVOhSPgpv6KBpdE4rFimQW/1ZaUvYcreB7cigdfFQSJ3Osj0qt
cyKONeoywcdoII7B7V+La0iGckUHYPouTmSkvewXbWAlyrVT3ISlHiTZrEGSHjqs7c9nwVzPoKLG
qJ1QHLSAoF35/VE/wfKMp5Fo4NzyFj+IbfYCsISQRweKZg7YL+aXQXu7JZ8cYcFbXcygGeAbObC/
jsKu57a+lNKqchcPsOyCONndC/UMX01U/4zglSZnLrNrbF9F6VOEcFASL74BuyZ58jwls2tWzV6s
etcUoDwpQmYEm99z+BxPKyVLoHpatOuBqryX8w==</SignatureValue>
  <KeyInfo>
    <X509Data>
      <X509Certificate>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+1hvsMRO5XSG5DneX08haUxkGLephYICggzAGx9lCcVdSjX7tQjW46TQeOibMGVzp01mvg5IqXNwrZLp2QzfRJY9tu/n6ygf+fRzLUYzZAcLFTRbmwPRK9th10GCxn9Jbb+tp429u/kpzY4713T4c9NlzXgGQwF1QzVAp+CJH9eIjqGtVlzdHesMvrdgbur2NQlm06Sv9ZoiRb4lCSPy/A6meQYXDkfAwK6eNcn81ooqwyZ0GHGoYh6gKzGGkXJERUFjdmGo30oKrBAYmUPipwr+BFLLJpiu5RTdjPk9FpXEKio9mAV4AO5ZS5qk9IXEUr0Td7t3FLbI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//JNIMLLcT66BGtW0mTnAflAR/1D8A3ZiHCneyUGGjpX0GvokNCwi/vFgg+5c5j+NC/V97b+SUbCiI9s6nt/rGGYIz0cEMazYVcZgLGi2Rh0JIzkPvNnFmsT55M0hgiJGw1/Sv35C24Z4gSG2+SmaEOGBkY687ZEAxxSwigxyDyZjUrGkBtwL0y90Lal5Vy66DEz3m8ZMmcrN16DCZgK2xcajIWT8O8XCDorCarY2RscprE42ymR13kJZRefcHR1d6/O4i/mXM3hbhblXIWzQHPkts1ykDkspw0A4hKSzy++Z3iih5HjhkWJ6rba3pjGntXZEHSmX5zcb5He/mbChAUiolEPwQDtiyMZo4/mzhLDJNJCIbeCowUiPrr9VC33r/5zPLVLLxQ3Kxu2NwzWnrQHbuWaYE11YQ2cpmF5FsIBGZYlL61dIZvBEYi77XZ+fev2nYwPfSWr9FAf5RJeibs2AiodPSFrTKdTzN2pyW7sn1X2LxEr/7prBx7Z/Hm1w7yZGQ6RdiW38Op966P5TK0RWTmYlDcL+ZQc2I9fCzyeSvTgk0yuGMvT1Eg5ybqKaXpw0x81o5HixQgRW9elHSPoymmkD4GY9TTODh17/xSAa9t2wnzPXeVwHbM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Zsfmx3mcHE2wMD0W8KwdOLU3jGrBo4vNaFNTf44PEBQ=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WS8vIaO6nNjhbnk+rDq5n0EP4xidF+YbnRkUVFhZv7c=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r0Hwnv6w4evhOtTmFbk2J+JFGVQUMEzG+D+12wphnOQ=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Fail0hO/WnpQrJGYzII7tZjEqoY14LOiphgvM5Nc4s0=</DigestValue>
      </Reference>
      <Reference URI="/xl/drawings/drawing1.xml?ContentType=application/vnd.openxmlformats-officedocument.drawing+xml">
        <DigestMethod Algorithm="http://www.w3.org/2001/04/xmlenc#sha256"/>
        <DigestValue>cUljqCu6qqE3SaxB2Dcs9F8V0aTLd5+gPjpDva+WS7U=</DigestValue>
      </Reference>
      <Reference URI="/xl/drawings/drawing2.xml?ContentType=application/vnd.openxmlformats-officedocument.drawing+xml">
        <DigestMethod Algorithm="http://www.w3.org/2001/04/xmlenc#sha256"/>
        <DigestValue>3PnoF14sOz1TjjZt0pAvnU7Qr4ukAZCedHKDK6rp9NE=</DigestValue>
      </Reference>
      <Reference URI="/xl/drawings/drawing3.xml?ContentType=application/vnd.openxmlformats-officedocument.drawing+xml">
        <DigestMethod Algorithm="http://www.w3.org/2001/04/xmlenc#sha256"/>
        <DigestValue>JpoNTjQ++3eLg2bJqn7Njh+uVw1hT0oWj3w7vSifSyI=</DigestValue>
      </Reference>
      <Reference URI="/xl/drawings/drawing4.xml?ContentType=application/vnd.openxmlformats-officedocument.drawing+xml">
        <DigestMethod Algorithm="http://www.w3.org/2001/04/xmlenc#sha256"/>
        <DigestValue>K2T4/Z2gOLUa2GQsei/zuJpjotJLR8YsYYu90+VvK9c=</DigestValue>
      </Reference>
      <Reference URI="/xl/drawings/drawing5.xml?ContentType=application/vnd.openxmlformats-officedocument.drawing+xml">
        <DigestMethod Algorithm="http://www.w3.org/2001/04/xmlenc#sha256"/>
        <DigestValue>+iJjXz+d7n5Xwt3AmSbwzpsJ6smsNjg9LcCmKlfuQ8A=</DigestValue>
      </Reference>
      <Reference URI="/xl/drawings/vmlDrawing1.vml?ContentType=application/vnd.openxmlformats-officedocument.vmlDrawing">
        <DigestMethod Algorithm="http://www.w3.org/2001/04/xmlenc#sha256"/>
        <DigestValue>E40mwUS2lG7ZcJ6YnDt63SMEZmK5pbkjcOc6E4i7h1Q=</DigestValue>
      </Reference>
      <Reference URI="/xl/drawings/vmlDrawing2.vml?ContentType=application/vnd.openxmlformats-officedocument.vmlDrawing">
        <DigestMethod Algorithm="http://www.w3.org/2001/04/xmlenc#sha256"/>
        <DigestValue>uBGZsazZuGWdBUJewdhyHczPeH7H0LZbO54ufJaU658=</DigestValue>
      </Reference>
      <Reference URI="/xl/drawings/vmlDrawing3.vml?ContentType=application/vnd.openxmlformats-officedocument.vmlDrawing">
        <DigestMethod Algorithm="http://www.w3.org/2001/04/xmlenc#sha256"/>
        <DigestValue>wNKt9lzOvSSgAnz0S+Rejtshe2usS50QDyrlXW1lgb0=</DigestValue>
      </Reference>
      <Reference URI="/xl/drawings/vmlDrawing4.vml?ContentType=application/vnd.openxmlformats-officedocument.vmlDrawing">
        <DigestMethod Algorithm="http://www.w3.org/2001/04/xmlenc#sha256"/>
        <DigestValue>RtZ06fsZ9IrPYxwfOKHFbTTcLYVkcsbbTGygxvflwcI=</DigestValue>
      </Reference>
      <Reference URI="/xl/media/image1.png?ContentType=image/png">
        <DigestMethod Algorithm="http://www.w3.org/2001/04/xmlenc#sha256"/>
        <DigestValue>T9obgBMPMzIP6f8DTZJoT3XEewEscFt78+LD1+Gk9Wo=</DigestValue>
      </Reference>
      <Reference URI="/xl/media/image2.emf?ContentType=image/x-emf">
        <DigestMethod Algorithm="http://www.w3.org/2001/04/xmlenc#sha256"/>
        <DigestValue>xZRQuzCZAIWGOPX95mHyDdrSCbUeS4kzn1eZPxPFw7k=</DigestValue>
      </Reference>
      <Reference URI="/xl/media/image3.emf?ContentType=image/x-emf">
        <DigestMethod Algorithm="http://www.w3.org/2001/04/xmlenc#sha256"/>
        <DigestValue>MDlzismP8lly0uuX1IoRB1P2jdTIBDAOP2U+CKYR+AI=</DigestValue>
      </Reference>
      <Reference URI="/xl/media/image4.emf?ContentType=image/x-emf">
        <DigestMethod Algorithm="http://www.w3.org/2001/04/xmlenc#sha256"/>
        <DigestValue>EiOBKKnAOOHGX8DV5pfRE0T9RoQVYGO0g/LQ/KHodI8=</DigestValue>
      </Reference>
      <Reference URI="/xl/media/image5.emf?ContentType=image/x-emf">
        <DigestMethod Algorithm="http://www.w3.org/2001/04/xmlenc#sha256"/>
        <DigestValue>/qxCvWDOdR/yY4pkXcaeuxLwoM/tMi5qnrbs06VrBEw=</DigestValue>
      </Reference>
      <Reference URI="/xl/media/image6.emf?ContentType=image/x-emf">
        <DigestMethod Algorithm="http://www.w3.org/2001/04/xmlenc#sha256"/>
        <DigestValue>l/BOvqmObE30lGGJddhCnrp020CAxwuRjhpkKZSAVFA=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niiuVUmPDpA2TtIVECuskSfskaHF3rkzDuuSh7v3bNY=</DigestValue>
      </Reference>
      <Reference URI="/xl/sharedStrings.xml?ContentType=application/vnd.openxmlformats-officedocument.spreadsheetml.sharedStrings+xml">
        <DigestMethod Algorithm="http://www.w3.org/2001/04/xmlenc#sha256"/>
        <DigestValue>X8THdREVSfuaFG4eLxWJEjLKztkkOYUPW2z3Z+In6KE=</DigestValue>
      </Reference>
      <Reference URI="/xl/styles.xml?ContentType=application/vnd.openxmlformats-officedocument.spreadsheetml.styles+xml">
        <DigestMethod Algorithm="http://www.w3.org/2001/04/xmlenc#sha256"/>
        <DigestValue>vmhpeo0lJtoQrQz0otgZm5PRoy0GpYZceZbWmZx7gSw=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9S70p3qBILpoucJzZlOl5sCf2wbaEjeguxGxtexy3WY=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w9kJgC3POm8IXkF8apaHYpiB7UgESnMvh8+REVGXmoc=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TftTy9ExGCrauxQz06x88QfoNlwXkrrdoM4L8xeup5w=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Prfh7VlJt1bX8zSJEYWlufqgE9CwbWWnBSIbqsjjx8U=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xxWeDD7Zr4O11Lasao/k1/PwAyWh4j+PQEYc7uxDyvc=</DigestValue>
      </Reference>
      <Reference URI="/xl/worksheets/sheet1.xml?ContentType=application/vnd.openxmlformats-officedocument.spreadsheetml.worksheet+xml">
        <DigestMethod Algorithm="http://www.w3.org/2001/04/xmlenc#sha256"/>
        <DigestValue>XeBmNjwzMMloMBllrv/4dcdad/w7BxhFE3poYUGP/Mw=</DigestValue>
      </Reference>
      <Reference URI="/xl/worksheets/sheet2.xml?ContentType=application/vnd.openxmlformats-officedocument.spreadsheetml.worksheet+xml">
        <DigestMethod Algorithm="http://www.w3.org/2001/04/xmlenc#sha256"/>
        <DigestValue>xvORwwWMxIoQc5T4JO1niyrmUFcgxvHINY4LKSFlCrY=</DigestValue>
      </Reference>
      <Reference URI="/xl/worksheets/sheet3.xml?ContentType=application/vnd.openxmlformats-officedocument.spreadsheetml.worksheet+xml">
        <DigestMethod Algorithm="http://www.w3.org/2001/04/xmlenc#sha256"/>
        <DigestValue>8bUp+tuAnuTdZOWubq77SzHvJoLOl+09GiOIHR0pASg=</DigestValue>
      </Reference>
      <Reference URI="/xl/worksheets/sheet4.xml?ContentType=application/vnd.openxmlformats-officedocument.spreadsheetml.worksheet+xml">
        <DigestMethod Algorithm="http://www.w3.org/2001/04/xmlenc#sha256"/>
        <DigestValue>GGtVIrI+tqs7PhHYPfpjU4CbMVt5tfXjCQo5AH9ERgU=</DigestValue>
      </Reference>
      <Reference URI="/xl/worksheets/sheet5.xml?ContentType=application/vnd.openxmlformats-officedocument.spreadsheetml.worksheet+xml">
        <DigestMethod Algorithm="http://www.w3.org/2001/04/xmlenc#sha256"/>
        <DigestValue>2mx/th9p1SE90TY7ZUqIbvojHQLnw7738l1Xi248nxY=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2024-11-13T14:38:13Z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{E4F82D59-C1D0-4673-B919-3A88FD266F7A}</SetupID>
          <SignatureText>GERARDO RUIZ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2024-11-13T14:38:13Z</xd:SigningTime>
          <xd:SigningCertificate>
            <xd:Cert>
              <xd:CertDigest>
                <DigestMethod Algorithm="http://www.w3.org/2001/04/xmlenc#sha256"/>
                <DigestValue>/lwJnu8eHgOuu4rIzwaFPFmoDO84JQS8ocLioix+VWg=</DigestValue>
              </xd:CertDigest>
              <xd:IssuerSerial>
                <X509IssuerName>C=PY, O=DOCUMENTA S.A., SERIALNUMBER=RUC80050172-1, CN=CA-DOCUMENTA S.A.</X509IssuerName>
                <X509SerialNumber>7933544275290907614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vBkAAJ0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AAAAAAAAAAAlAAAADAAAAAEAAABMAAAAZAAAAAAAAAAAAAAA//////////8AAAAAHAAAAAAAAAA/AAAAIQDwAAAAAAAAAAAAAACAPwAAAAAAAAAAAACAPwAAAAAAAAAAAAAAAAAAAAAAAAAAAAAAAAAAAAAAAAAAJQAAAAwAAAAAAACAKAAAAAwAAAABAAAAJwAAABgAAAABAAAAAAAAAAAAAAAAAAAAJQAAAAwAAAABAAAATAAAAGQAAAAAAAAAAAAAAP//////////AAAAABwAAABAAQAAAAAAACEA8AAAAAAAAAAAAAAAgD8AAAAAAAAAAAAAgD8AAAAAAAAAAAAAAAAAAAAAAAAAAAAAAAAAAAAAAAAAACUAAAAMAAAAAAAAgCgAAAAMAAAAAQAAACcAAAAYAAAAAQAAAAAAAAAAAAAAAAAAACUAAAAMAAAAAQAAAEwAAABkAAAAAAAAAAAAAAD//////////0ABAAAcAAAAAAAAAD8AAAAhAPAAAAAAAAAAAAAAAIA/AAAAAAAAAAAAAIA/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///wAAAAAAJQAAAAwAAAABAAAATAAAAGQAAAAAAAAAHAAAAD8BAABaAAAAAAAAABwAAABAAQAAPwAAACEA8AAAAAAAAAAAAAAAgD8AAAAAAAAAAAAAgD8AAAAAAAAAAAAAAAAAAAAAAAAAAAAAAAAAAAAAAAAAACUAAAAMAAAAAAAAgCgAAAAMAAAAAQAAACcAAAAYAAAAAQAAAAAAAAD///8AAAAAACUAAAAMAAAAAQAAAEwAAABkAAAACwAAADcAAAAhAAAAWgAAAAsAAAA3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AwAAAAIAAAADQBAABaAAAAMAAAACAAAAAFAQAAOwAAACEA8AAAAAAAAAAAAAAAgD8AAAAAAAAAAAAAgD8AAAAAAAAAAAAAAAAAAAAAAAAAAAAAAAAAAAAAAAAAACUAAAAMAAAAAAAAgCgAAAAMAAAAAwAAACcAAAAYAAAAAwAAAAAAAAD///8AAAAAACUAAAAMAAAAAwAAAEwAAABkAAAAMAAAACAAAAA0AQAAVgAAADAAAAAgAAAABQEAADcAAAAhAPAAAAAAAAAAAAAAAIA/AAAAAAAAAAAAAIA/AAAAAAAAAAAAAAAAAAAAAAAAAAAAAAAAAAAAAAAAAAAlAAAADAAAAAAAAIAoAAAADAAAAAMAAAAnAAAAGAAAAAMAAAAAAAAA////AAAAAAAlAAAADAAAAAMAAABMAAAAZAAAADAAAAA7AAAAugAAAFYAAAAwAAAAOwAAAIsAAAAcAAAAIQDwAAAAAAAAAAAAAACAPwAAAAAAAAAAAACAPwAAAAAAAAAAAAAAAAAAAAAAAAAAAAAAAAAAAAAAAAAAJQAAAAwAAAAAAACAKAAAAAwAAAADAAAAUgAAAHABAAAD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wAAAFcAAAAlAAAADAAAAAMAAABUAAAAlAAAADEAAAA7AAAAuQAAAFYAAAABAAAAVVWPQSa0j0ExAAAAOwAAAAwAAABMAAAAAAAAAAAAAAAAAAAA//////////9kAAAARwBFAFIAQQBSAEQATwAgAFIAVQBJAFoADgAAAAoAAAAMAAAADQAAAAwAAAAOAAAADwAAAAUAAAAMAAAADgAAAAUAAAALAAAASwAAAEAAAAAwAAAABQAAACAAAAABAAAAAQAAABAAAAAAAAAAAAAAAEABAACgAAAAAAAAAAAAAABAAQAAoAAAACUAAAAMAAAAAgAAACcAAAAYAAAABAAAAAAAAAD///8AAAAAACUAAAAMAAAABAAAAEwAAABkAAAAAAAAAGEAAAA/AQAAmwAAAAAAAABhAAAAQAEAADsAAAAhAPAAAAAAAAAAAAAAAIA/AAAAAAAAAAAAAIA/AAAAAAAAAAAAAAAAAAAAAAAAAAAAAAAAAAAAAAAAAAAlAAAADAAAAAAAAIAoAAAADAAAAAQAAAAnAAAAGAAAAAQAAAAAAAAA////AAAAAAAlAAAADAAAAAQAAABMAAAAZAAAAA4AAABhAAAAMQEAAHEAAAAOAAAAYQAAACQBAAARAAAAIQDwAAAAAAAAAAAAAACAPwAAAAAAAAAAAACAPwAAAAAAAAAAAAAAAAAAAAAAAAAAAAAAAAAAAAAAAAAAJQAAAAwAAAAAAACAKAAAAAwAAAAEAAAAUgAAAHABAAAE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qAAAAA8AAABhAAAAdwAAAHEAAAABAAAAVVWPQSa0j0EPAAAAYQAAAA8AAABMAAAAAAAAAAAAAAAAAAAA//////////9sAAAARwBFAFIAQQBSAEQATwAgAFIALgAgAFIAVQBJAFoAAAAJAAAABwAAAAgAAAAIAAAACAAAAAkAAAAKAAAABAAAAAgAAAADAAAABAAAAAgAAAAJAAAAAw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B8AAAADwAAAHYAAABUAAAAhgAAAAEAAABVVY9BJrSPQQ8AAAB2AAAACAAAAEwAAAAAAAAAAAAAAAAAAAD//////////1wAAABDAE8ATgBUAEEARABPAFIACAAAAAoAAAAKAAAABwAAAAgAAAAJAAAACgAAAAgAAABLAAAAQAAAADAAAAAFAAAAIAAAAAEAAAABAAAAEAAAAAAAAAAAAAAAQAEAAKAAAAAAAAAAAAAAAEABAACgAAAAJQAAAAwAAAACAAAAJwAAABgAAAAFAAAAAAAAAP///wAAAAAAJQAAAAwAAAAFAAAATAAAAGQAAAAOAAAAiwAAAB4BAACbAAAADgAAAIsAAAARAQAAEQAAACEA8AAAAAAAAAAAAAAAgD8AAAAAAAAAAAAAgD8AAAAAAAAAAAAAAAAAAAAAAAAAAAAAAAAAAAAAAAAAACUAAAAMAAAAAAAAgCgAAAAMAAAABQAAACUAAAAMAAAABAAAABgAAAAMAAAAAAAAABIAAAAMAAAAAQAAABYAAAAMAAAAAAAAAFQAAAAsAQAADwAAAIsAAAAdAQAAmwAAAAEAAABVVY9BJrSPQQ8AAACLAAAAJQAAAEwAAAAEAAAADgAAAIsAAAAfAQAAnAAAAJgAAABGAGkAcgBtAGEAZABvACAAcABvAHIAOgAgAEcARQBSAEEAUgBEAE8AIABSAEEATQBPAE4AIABSAFUASQBaACAARwBPAEQATwBZAAAABgAAAAMAAAAFAAAACwAAAAcAAAAIAAAACAAAAAQAAAAIAAAACAAAAAUAAAADAAAABAAAAAkAAAAHAAAACAAAAAgAAAAIAAAACQAAAAoAAAAEAAAACAAAAAgAAAAMAAAACgAAAAoAAAAEAAAACAAAAAkAAAADAAAABwAAAAQAAAAJAAAACgAAAAkAAAAKAAAABwAAABYAAAAMAAAAAAAAACUAAAAMAAAAAgAAAA4AAAAUAAAAAAAAABAAAAAUAAAA</Object>
  <Object Id="idInvalidSigLnImg">AQAAAGwAAAAAAAAAAAAAAD8BAACfAAAAAAAAAAAAAABmFgAAOwsAACBFTUYAAAEA9CE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gAAAFYAAAAwAAAAOwAAAIs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Sa0j0ExAAAAOwAAAAwAAABMAAAAAAAAAAAAAAAAAAAA//////////9kAAAARwBFAFIAQQBSAEQATwAgAFIAVQBJAFoADgAAAAoAAAAMAAAADQAAAAwAAAAOAAAADwAAAAUAAAAMAAAADgAAAAU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cAAABxAAAAAQAAAFVVj0EmtI9BDwAAAGEAAAAPAAAATAAAAAAAAAAAAAAAAAAAAP//////////bAAAAEcARQBSAEEAUgBEAE8AIABSAC4AIABSAFUASQBaAAAACQAAAAcAAAAIAAAACAAAAAgAAAAJAAAACgAAAAQAAAAIAAAAAwAAAAQAAAAIAAAAC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VAAAAIYAAAABAAAAVVWPQSa0j0EPAAAAdgAAAAgAAABMAAAAAAAAAAAAAAAAAAAA//////////9cAAAAQwBPAE4AVABBAEQATwBSAAgAAAAKAAAACgAAAAcAAAAIAAAACQAAAAoAAAAI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A+MQYAAAADAAAABQAAAAsAAAAHAAAACAAAAAgAAAAEAAAACAAAAAgAAAAFAAAAAwAAAAQAAAAJAAAABwAAAAgAAAAIAAAACAAAAAkAAAAKAAAABAAAAAgAAAAIAAAADAAAAAoAAAAKAAAABAAAAAgAAAAJAAAAAwAAAAcAAAAEAAAACQAAAAoAAAAJAAAACgAAAAcAAAAWAAAADAAAAAAAAAAlAAAADAAAAAIAAAAOAAAAFAAAAAAAAAAQAAAAFAAAAA==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k65F8MA5d1/Hl9iPp1a6s8HJctVO/AuRNfvJmr5WjZZlV2gIGem9EehgSKWI7UrCq+E/6VsJcOAL
FBPY99IBFA==</DigestValue>
    </Reference>
    <Reference Type="http://www.w3.org/2000/09/xmldsig#Object" URI="#idOfficeObject">
      <DigestMethod Algorithm="http://www.w3.org/2001/04/xmlenc#sha512"/>
      <DigestValue>YS5WkjR+SiI8luixnJg1t6UBns2o9c+STKzKVIA1OMxuSGhUs776MnUfxqrI5dlIhFPjf0FbktYt
0v1Kye+JAQ==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WrlsMlnJw9Rus/FGdmQ3XeqxkPulWme9xB1lYTK4rnLr5BCbAXkty3/mlqM3HBU7wgNhyMhIx+QV
4+VYxCKntw==</DigestValue>
    </Reference>
    <Reference Type="http://www.w3.org/2000/09/xmldsig#Object" URI="#idValidSigLnImg">
      <DigestMethod Algorithm="http://www.w3.org/2001/04/xmlenc#sha512"/>
      <DigestValue>oQ7xSG9MrUWCTU2WfWp5rSV4YFeeA/9rdsqyyQ6uHndpwpQEHJSFgy0mD0gwHL0j4AiJ6zlMd5Hz
LsojNR3SOg==</DigestValue>
    </Reference>
    <Reference Type="http://www.w3.org/2000/09/xmldsig#Object" URI="#idInvalidSigLnImg">
      <DigestMethod Algorithm="http://www.w3.org/2001/04/xmlenc#sha512"/>
      <DigestValue>3JGLGdMQwxK8mABJjNT0RGjqpyVpnJnKhssswMh3cgd2l8eANTJdki18a4M6XW/XN1lsjkziTnnx
mjLdB4GGPA==</DigestValue>
    </Reference>
  </SignedInfo>
  <SignatureValue>QEwjR+e/yHGa5NBYrBYYv83eOJnvzu9Zatkm0DJ6HLSBsHWJT7Vo9KIeQNfw7kyhjkVqOygWQm4/
uqDaKD2l72HURQWcs6ttr0RTnVpivl2Mu+VfondP7P6srCcMr+3vNZe+8J6q85aqQXInD9+A7bD0
YnMNeCbdac9xUZn27xV7Q1x2i0kLp4DdM7Tl67+sEDNMAXfFOYruzyhrDrWwUj/VpuqpRr6+Tx7V
yrpgtVT82goTyxlahDNls6mjkaU+v3Vo5olxh9iWyAJLF1wiMwMQypuu0M515kIucioKZ1RDCrvK
dhfEsAvmNuFmwug3KXe9OZS0Pw/Qi5wbHMNZOQ==</SignatureValue>
  <KeyInfo>
    <X509Data>
      <X509Certificate>MIIHpTCCBY2gAwIBAgIRAMcTdY1jsyy3RSNc1BusIaIwDQYJKoZIhvcNAQENBQAwgYUxCzAJBgNVBAYTAlBZMQ0wCwYDVQQKEwRJQ1BQMTgwNgYDVQQLEy9QcmVzdGFkb3IgQ3VhbGlmaWNhZG8gZGUgU2VydmljaW9zIGRlIENvbmZpYW56YTEVMBMGA1UEAxMMQ09ERTEwMCBTLkEuMRYwFAYDVQQFEw1SVUM4MDA4MDYxMC03MB4XDTIzMDYyODE0Mjk0NloXDTI1MDYyODE0Mjk0Nl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LkTS0fY8Dc7i4v7aLpa6cLsP0GnzxtheqI3dU41o0Uy39Ahi8wWr7xSDHfvoSDF9PeeU9K7ZX5CgHwMRVBu+A7XsA0B6CTJRaaOkKAKyZ+ZI2CoApj+yQoS4TYH1+RBtNjt8iNoYLG8IFlAWC/wE8rAzFdZ5CyUHL7EXqN45APn/fHT2wLJMHeBo+/H6aiHDqOyB6fngvpmRKD4ZqAstaCv5qM2J33syDskJIsSU73pRBmWsGPxf/Daedw3j3K8u1xRx59hk3Mhz2wHIQvDzZBEnaACP6D9080+87O7SCfAkfq6Q8MRWWGFQiqvSCMGxQZmBgVwPTS6Na8bU9VcqNcCAwEAAaOCAtUwggLRMAwGA1UdEwEB/wQCMAAwHQYDVR0OBBYEFItGgoRws/+Rip4n8RRqaSjBJvIEMB8GA1UdIwQYMBaAFL41VGJoYOcm0zHBX5ex4vZkzgf1MA4GA1UdDwEB/wQEAwIF4DBMBgNVHREERTBDgRRNSUdVRVJPTE9O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pT77ipK6pvX2edYBdMPU7ey0WImHIeYAMrQagzXV35WXqozh+Bj/1ilEo+88JDMPYEkDXipGaZwmO10YtlNmT+SoyqQkJR0WtD61Xea32dA1k9J94CKROR1e8mT6Bi5XN7qeoVofXmrZZDdFmLfeiOYGJg7HtveLgglXwa7EsuIx3g/WUD46rknn+nAveiHE7eR9InxzM7rFnKGQZVHYrP5b2T+l46+KscOJMZl1JRmSn31i/n7sypjTT8sMx28mOVnNlCGISDGq6TJz3J2dKkSVUan9gHy7HMRG2l/RmAPwCthbTX5jgG9SSp9vtW5mx7LIpW5L/I/Ix7mlpGahx55Xc65qJjTSdlD7WN9M9Yxm/fNTl1uJ4qeuUq/wC8Vqy6W2JJzfc3kL/vmP34Qa45r0PgqdnqEBJmJS+MtfcQqZ7SaKUNRV6cPS7s0vTzb52T3JUGKigeel1Mqk2wrSMQDNOd4YV6S5/ZdTPNUUOH1D+N6rVC/6IUC2nJc0WD1bG9EsewB47Km6GqWDhH3RmNsCPEafYcUQJKrmwKQsA1s7JdjRcQPDloE+4BmQC/+iE6xRuQWA34q6ho98++hgAsn01sLPNCCJqIGnwm3tjUQSP9+ZlJfEC14hLcc9/doQ+wswG3kdAV39epeVmAZXEmMtexeqdtmUd17K/uRUN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LAvp7QXCsqme5nUZQXwM9FRDxRkAQiLG9X2bqBW5+rD5giHfTVkpSuMWrTlenhvs8ofuX29q6RwJ+m260WKYKA==</DigestValue>
      </Reference>
      <Reference URI="/xl/calcChain.xml?ContentType=application/vnd.openxmlformats-officedocument.spreadsheetml.calcChain+xml">
        <DigestMethod Algorithm="http://www.w3.org/2001/04/xmlenc#sha512"/>
        <DigestValue>jfrNP8t/0RutoiUoTijcBDgv2DyaWePxU20+rlJ92ylRPRxWyvcgvvrVnSQBLyucrZJu1x7g0uClrJBfP1QvDQ==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0xQ7ovGBUoxA+k6qGjTLu/0ML93ST/1RgcHpY1OeNJes6oaLZ3kIIVQJAb42UvEVjnWrQWyCW7YyEbA3CZk4hw==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ufFz472nylacQErSso3LuYmvsedUe5FFek+x91N95/TCRxdB7Lq4I+gXVd30ekMH4oCBZNiFQx5MxfJSEVVWIQ==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2AAtlnd1n3qfOnOIb3mpNM/Y63JqCeVrSdMSKYI2RsYciqO5CajrpYunT9g7GCcimaAWule+h34+US9GjJCthg==</DigestValue>
      </Reference>
      <Reference URI="/xl/drawings/drawing1.xml?ContentType=application/vnd.openxmlformats-officedocument.drawing+xml">
        <DigestMethod Algorithm="http://www.w3.org/2001/04/xmlenc#sha512"/>
        <DigestValue>j10bCVJVbrmhPwqQq5a/gsVoR5dJXk6+mu4grO02K6TMHRaIm0LQTcE+u85Y7PFfze96utBW9IEamBeDQwZn6A==</DigestValue>
      </Reference>
      <Reference URI="/xl/drawings/drawing2.xml?ContentType=application/vnd.openxmlformats-officedocument.drawing+xml">
        <DigestMethod Algorithm="http://www.w3.org/2001/04/xmlenc#sha512"/>
        <DigestValue>2efNfSg7nO7Prtv7jAzq+hZfmKK30jUzz6Py6WtQ2k0zNGkYaIZp63JPOutGUs5cNjdtH/8jX4qeeD+/sL4dUg==</DigestValue>
      </Reference>
      <Reference URI="/xl/drawings/drawing3.xml?ContentType=application/vnd.openxmlformats-officedocument.drawing+xml">
        <DigestMethod Algorithm="http://www.w3.org/2001/04/xmlenc#sha512"/>
        <DigestValue>kZL0y5A+e/ZlyYPk0y/4A3NHGck1JM9k3wku+bM0UE8t7zfRF5dGSs3vNQxgrcigsbf6FvN/nLE5qldn6iXLWQ==</DigestValue>
      </Reference>
      <Reference URI="/xl/drawings/drawing4.xml?ContentType=application/vnd.openxmlformats-officedocument.drawing+xml">
        <DigestMethod Algorithm="http://www.w3.org/2001/04/xmlenc#sha512"/>
        <DigestValue>LTy8xIzY3Hg9QW4ZdAFaR33MUY5DU9V+ykce+vjp/GJNdswAChOyQtLCxd326DdHnF/HYrgFG1AInBDQBvojXA==</DigestValue>
      </Reference>
      <Reference URI="/xl/drawings/drawing5.xml?ContentType=application/vnd.openxmlformats-officedocument.drawing+xml">
        <DigestMethod Algorithm="http://www.w3.org/2001/04/xmlenc#sha512"/>
        <DigestValue>0zrVqvRcTc6SiT9o5gBNKhxwzjgm23BcfZBsgJdTjRhVniM2P8RxsKVYQ1apnB1fBhOhqZ0FR4j6s1M2esBWBw==</DigestValue>
      </Reference>
      <Reference URI="/xl/drawings/vmlDrawing1.vml?ContentType=application/vnd.openxmlformats-officedocument.vmlDrawing">
        <DigestMethod Algorithm="http://www.w3.org/2001/04/xmlenc#sha512"/>
        <DigestValue>2zRhq8T+ty/ClXKAxU2+PUdViPa0c+5Mz12JP+hr2v3DTO1wWlX6zucBDNzJtGCb0TVqnpPSM2G+8tB3xMY4rg==</DigestValue>
      </Reference>
      <Reference URI="/xl/drawings/vmlDrawing2.vml?ContentType=application/vnd.openxmlformats-officedocument.vmlDrawing">
        <DigestMethod Algorithm="http://www.w3.org/2001/04/xmlenc#sha512"/>
        <DigestValue>SoPmBoFyY15/pTmMmq4ZjXQlPZc44F91vxf4zQZN1nI2mENv4gmnvsKwxRFFJZzgV2SCDb7ch/6JpiVYLod3Zg==</DigestValue>
      </Reference>
      <Reference URI="/xl/drawings/vmlDrawing3.vml?ContentType=application/vnd.openxmlformats-officedocument.vmlDrawing">
        <DigestMethod Algorithm="http://www.w3.org/2001/04/xmlenc#sha512"/>
        <DigestValue>k6yM/LEGutg4xh8nNYkr9fxk6j/5m5wznq8ycz723cikO92xFkUqj+rcSuq8xdiUDWMn1ICb1oD3rjwAGqByJQ==</DigestValue>
      </Reference>
      <Reference URI="/xl/drawings/vmlDrawing4.vml?ContentType=application/vnd.openxmlformats-officedocument.vmlDrawing">
        <DigestMethod Algorithm="http://www.w3.org/2001/04/xmlenc#sha512"/>
        <DigestValue>SPaPpKJ2E/7pM3lNtBN53AtF3xjaIiPsh2NUELWFLhCaj+22FfD78sGBpLILvGVAcfbL8upEdsLRYDG8pnopVA==</DigestValue>
      </Reference>
      <Reference URI="/xl/media/image1.png?ContentType=image/png">
        <DigestMethod Algorithm="http://www.w3.org/2001/04/xmlenc#sha512"/>
        <DigestValue>u5k5AfF5BNx3uLIWEpWuaMsAdYfaVe5uJH2V9XcX5vfgBB+2w9Xj8oJ2nlTjUTMFlNV4fNob70P29eKufw++tw==</DigestValue>
      </Reference>
      <Reference URI="/xl/media/image2.emf?ContentType=image/x-emf">
        <DigestMethod Algorithm="http://www.w3.org/2001/04/xmlenc#sha512"/>
        <DigestValue>WepPW691X7n1rX6SEDnZ0RHxcsDW1/YKCzyoCC6F9k9/BT14pr/fDy6pOIlEd/cr3XsPVv18KwIjrGKBwvoTUA==</DigestValue>
      </Reference>
      <Reference URI="/xl/media/image3.emf?ContentType=image/x-emf">
        <DigestMethod Algorithm="http://www.w3.org/2001/04/xmlenc#sha512"/>
        <DigestValue>D0ku77egjWpq9Lm9bFplQFEf3NWU5+prF2CDZW0UGDbWXIdkAIBNPZoxvA68JGH0WeWxXYbFFCaShRVnY/A05A==</DigestValue>
      </Reference>
      <Reference URI="/xl/media/image4.emf?ContentType=image/x-emf">
        <DigestMethod Algorithm="http://www.w3.org/2001/04/xmlenc#sha512"/>
        <DigestValue>0E5vEJfn3qsT576z3ygy8qElb0vIFrbUOcxUvERRXmzF9P1N+l7xJDbV7tCRIN49SnpekMi4i0MajA/TYGZZyw==</DigestValue>
      </Reference>
      <Reference URI="/xl/media/image5.emf?ContentType=image/x-emf">
        <DigestMethod Algorithm="http://www.w3.org/2001/04/xmlenc#sha512"/>
        <DigestValue>ekFRNGEIcOoMbx0THsESlTmcQedwT0HsuVvdLuKfNbSzXCUxQM8pA/YflndMEArzh0MUnC4rSexLRVaesebGAA==</DigestValue>
      </Reference>
      <Reference URI="/xl/media/image6.emf?ContentType=image/x-emf">
        <DigestMethod Algorithm="http://www.w3.org/2001/04/xmlenc#sha512"/>
        <DigestValue>5mYr+hSNvMhXOujW5Ih7y/6s3NCQUFEPbgeZNVymQZx39BvrFXEVR57nsjFi0kweM3Yj+IP/9t8tZXuPfPVX5g==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E4dL2f++Ux2jXbLjNqkzHv2bfVnUd/R4kzSn8A0yo20WXF7kjDSuAR6e3HPjgoCF+hhmFU1+rlwRILOQw+frgA==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MMh5f6inA1LjHcrZZbmyPHeM/CbOvJeEbdQv4UdLCJ6ho1rRtWUBpmrpuUDeII8lbgaN9Y3YWSSZXLXvlNM/VA==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mz//Rt37drS2nNZuqAtDJgeyPi2VocfMGZg0mG2RpmaltgW69oQ5kw26mrDEhPGskd/eXFMjr83xEKhsyWeePg==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gBtmuxDTcKZYV0Vvjtc8gkHz3P/lg85xWo+Wr0FWlE/1soOgi9rgwB7Kowyq8Uk25OrZq3q6QoLZlI2pkHCQ1A==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2lA8bq4lzCele5pWO289R9/ACeFzl1JAH3UWLQDDo+mCsooPchzVx76wYOpcg5+5OzDJhACf0WEyKbYGCxf16w==</DigestValue>
      </Reference>
      <Reference URI="/xl/sharedStrings.xml?ContentType=application/vnd.openxmlformats-officedocument.spreadsheetml.sharedStrings+xml">
        <DigestMethod Algorithm="http://www.w3.org/2001/04/xmlenc#sha512"/>
        <DigestValue>r/mmz8cMe0U39K6msd2RtJvze/UGgyjb+m7yJr/6w+pcJfjOr2hrQltKUeVmj3v46azzdlbD5E0MVw+J0d6cGQ==</DigestValue>
      </Reference>
      <Reference URI="/xl/styles.xml?ContentType=application/vnd.openxmlformats-officedocument.spreadsheetml.styles+xml">
        <DigestMethod Algorithm="http://www.w3.org/2001/04/xmlenc#sha512"/>
        <DigestValue>6XeOTnUuJR06MshDWMRDfofsTRmMx4pzKvOyh5LzwfE7Q6+naWumG3osqJLn5u9BWbvi1tBZUeq5of6usOI4+g==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fQNIbmMaHOYd8ANu4hlqStWiRFdNocJW7z693JLHXz2gay0CP4sam03WLfJXH1sqay89LcEUgsbtPtG4ofWn+g==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wLDgFUwJ0rKSgSw6+rfVaI6IAO2En82ESomCc3okeZq6awL9n13wW0TZZ/iUHJPds9i+6akPMjMDcfsC6Kxmhw==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b1GpHASUNrRh284Su6fe+UOd2/fANjsKtBsBCSK81j9sOdBiYy/T9pkGcvX5ggyv4YCPBHU1mftseM7vVUaUaA==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4g96s4s0Eykw3uvHpn8EeD95cK8yrmewTWV9MBN0sYLlh5RBZ20qetLXRYWtlTwrzGXVxdoe3uzJYOrAdeaVCQ==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ZcO1QT5rjz0M5CZvzQukUeim75ZTwjTkhs7QlZOzLP8sKM67kFyZZZ2+Z+M3S7SMKgp7JnGDx4MBj2T7d8pudA==</DigestValue>
      </Reference>
      <Reference URI="/xl/worksheets/sheet1.xml?ContentType=application/vnd.openxmlformats-officedocument.spreadsheetml.worksheet+xml">
        <DigestMethod Algorithm="http://www.w3.org/2001/04/xmlenc#sha512"/>
        <DigestValue>M84xNOk9Ybjj02c4odR8ZfUDj3jFdtjo8jSJDaH2DjXZv45U3T/z96A7SVOKRcQRt1LEWm8tJeof9GCq0JLQJw==</DigestValue>
      </Reference>
      <Reference URI="/xl/worksheets/sheet2.xml?ContentType=application/vnd.openxmlformats-officedocument.spreadsheetml.worksheet+xml">
        <DigestMethod Algorithm="http://www.w3.org/2001/04/xmlenc#sha512"/>
        <DigestValue>nbXsIztNO7B9y37x30OA7KZKE9jDsyjcY0MhhzQ+D4s7uH4Bn+At00CTH6GBeSzS+ebFsb1F2zftgyTDe6jQLw==</DigestValue>
      </Reference>
      <Reference URI="/xl/worksheets/sheet3.xml?ContentType=application/vnd.openxmlformats-officedocument.spreadsheetml.worksheet+xml">
        <DigestMethod Algorithm="http://www.w3.org/2001/04/xmlenc#sha512"/>
        <DigestValue>QH37YN/rYZDfPu3kM+Syd+lnVoKuBQp+N5AgBxBgy1L5Csl9ANySokuiQYR3KzjjVR+aGg8PcWiw/Z0IytCMhg==</DigestValue>
      </Reference>
      <Reference URI="/xl/worksheets/sheet4.xml?ContentType=application/vnd.openxmlformats-officedocument.spreadsheetml.worksheet+xml">
        <DigestMethod Algorithm="http://www.w3.org/2001/04/xmlenc#sha512"/>
        <DigestValue>pqfZd13p0c6572nsbKZ+Y86TvgdaL+zto8golWy+f4cYvJXWhU8RPUo2UZ14iQqCn0iN4Y3w+4tl1GapZMMcrw==</DigestValue>
      </Reference>
      <Reference URI="/xl/worksheets/sheet5.xml?ContentType=application/vnd.openxmlformats-officedocument.spreadsheetml.worksheet+xml">
        <DigestMethod Algorithm="http://www.w3.org/2001/04/xmlenc#sha512"/>
        <DigestValue>VVSYIM4/2TrcgWxIzbRd7rvTbJZC6W5f7yAHXJ0Rl4f4B/zJyjBCI1fTxPrhOhHhKu70Q8UewlcniJGBOFR4uA==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2024-11-13T16:54:20Z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{8C73A117-EE97-4AEE-BA94-3559FE83373F}</SetupID>
          <SignatureText>MIGUEL ROLON</SignatureText>
          <SignatureImage/>
          <SignatureComments/>
          <WindowsVersion>10.0</WindowsVersion>
          <OfficeVersion>16.0.18025/26</OfficeVersion>
          <ApplicationVersion>16.0.18025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2024-11-13T16:54:20Z</xd:SigningTime>
          <xd:SigningCertificate>
            <xd:Cert>
              <xd:CertDigest>
                <DigestMethod Algorithm="http://www.w3.org/2001/04/xmlenc#sha512"/>
                <DigestValue>AldvSUShAl0aDiLnufj2rBqMeD8SrFfomUnUV4ii6IE6918Bfi7I46W6i1wvTyvQXIX7lIDYVLxzGVB+v41ZVA==</DigestValue>
              </xd:CertDigest>
              <xd:IssuerSerial>
                <X509IssuerName>SERIALNUMBER=RUC80080610-7, CN=CODE100 S.A., OU=Prestador Cualificado de Servicios de Confianza, O=ICPP, C=PY</X509IssuerName>
                <X509SerialNumber>264617409045460587048396406802273280418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UBAAB/AAAAAAAAAAAAAAAnFwAARAsAACBFTUYAAAEAFBwAAKo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Yfe0QVU1tEG+AAAABAAAAAoAAABMAAAAAAAAAAAAAAAAAAAA//////////9gAAAAMQAzAC8AMQAx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cAAAARwAAACkAAAAzAAAAd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dAAAASAAAACUAAAAMAAAABAAAAFQAAACUAAAAKgAAADMAAACbAAAARwAAAAEAAABh97RBVTW0QSoAAAAzAAAADAAAAEwAAAAAAAAAAAAAAAAAAAD//////////2QAAABNAEkARwBVAEUATAAgAFIATwBMAE8ATgAOAAAABAAAAAsAAAALAAAACAAAAAgAAAAEAAAACgAAAAwAAAAIAAAADAAAAAwAAABLAAAAQAAAADAAAAAFAAAAIAAAAAEAAAABAAAAEAAAAAAAAAAAAAAABgEAAIAAAAAAAAAAAAAAAAYBAACAAAAAJQAAAAwAAAACAAAAJwAAABgAAAAFAAAAAAAAAP///wAAAAAAJQAAAAwAAAAFAAAATAAAAGQAAAAAAAAAUAAAAAUBAAB8AAAAAAAAAFAAAAAGAQAALQAAACEA8AAAAAAAAAAAAAAAgD8AAAAAAAAAAAAAgD8AAAAAAAAAAAAAAAAAAAAAAAAAAAAAAAAAAAAAAAAAACUAAAAMAAAAAAAAgCgAAAAMAAAABQAAACcAAAAYAAAABQAAAAAAAAD///8AAAAAACUAAAAMAAAABQAAAEwAAABkAAAACQAAAFAAAAD8AAAAXAAAAAkAAABQAAAA9AAAAA0AAAAhAPAAAAAAAAAAAAAAAIA/AAAAAAAAAAAAAIA/AAAAAAAAAAAAAAAAAAAAAAAAAAAAAAAAAAAAAAAAAAAlAAAADAAAAAAAAIAoAAAADAAAAAUAAAAlAAAADAAAAAEAAAAYAAAADAAAAAAAAAASAAAADAAAAAEAAAAeAAAAGAAAAAkAAABQAAAA/QAAAF0AAAAlAAAADAAAAAEAAABUAAAA8AAAAAoAAABQAAAAngAAAFwAAAABAAAAYfe0QVU1tEEKAAAAUAAAABsAAABMAAAAAAAAAAAAAAAAAAAA//////////+EAAAATQBpAGcAdQBlAGwAIABPAHMAYwBhAHIAIABSAG8AbADzAG4AIABFAHMAcABpAG4AbwBsAGEAAAAKAAAAAwAAAAcAAAAHAAAABgAAAAMAAAADAAAACQAAAAUAAAAFAAAABgAAAAQAAAADAAAABwAAAAcAAAADAAAABwAAAAcAAAADAAAABgAAAAUAAAAHAAAAAwAAAAcAAAAHAAAAAwAAAAYAAABLAAAAQAAAADAAAAAFAAAAIAAAAAEAAAABAAAAEAAAAAAAAAAAAAAABgEAAIAAAAAAAAAAAAAAAAYBAACAAAAAJQAAAAwAAAACAAAAJwAAABgAAAAFAAAAAAAAAP///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DAAAAACgAAAGAAAAByAAAAbAAAAAEAAABh97RBVTW0QQoAAABgAAAAEwAAAEwAAAAAAAAAAAAAAAAAAAD//////////3QAAABSAGUAcAByAGUAcwBlAG4AdABhAG4AdABlACAATABlAGcAYQBsAAAABwAAAAYAAAAHAAAABAAAAAYAAAAFAAAABgAAAAcAAAAEAAAABgAAAAcAAAAEAAAABgAAAAMAAAAFAAAABgAAAAcAAAAGAAAAAwAAAEsAAABAAAAAMAAAAAUAAAAgAAAAAQAAAAEAAAAQAAAAAAAAAAAAAAAGAQAAgAAAAAAAAAAAAAAABgEAAIAAAAAlAAAADAAAAAIAAAAnAAAAGAAAAAUAAAAAAAAA////AAAAAAAlAAAADAAAAAUAAABMAAAAZAAAAAkAAABwAAAA/AAAAHwAAAAJAAAAcAAAAPQAAAANAAAAIQDwAAAAAAAAAAAAAACAPwAAAAAAAAAAAACAPwAAAAAAAAAAAAAAAAAAAAAAAAAAAAAAAAAAAAAAAAAAJQAAAAwAAAAAAACAKAAAAAwAAAAFAAAAJQAAAAwAAAABAAAAGAAAAAwAAAAAAAAAEgAAAAwAAAABAAAAFgAAAAwAAAAAAAAAVAAAADwBAAAKAAAAcAAAAPsAAAB8AAAAAQAAAGH3tEFVNbRBCgAAAHAAAAAoAAAATAAAAAQAAAAJAAAAcAAAAP0AAAB9AAAAnAAAAEYAaQByAG0AYQBkAG8AIABwAG8AcgA6ACAATQBJAEcAVQBFAEwAIABPAFMAQwBBAFIAIABSAE8ATABPAE4AIABFAFMAUABJAE4ATwBMAEEABgAAAAMAAAAEAAAACQAAAAYAAAAHAAAABwAAAAMAAAAHAAAABwAAAAQAAAADAAAAAwAAAAoAAAADAAAACAAAAAgAAAAGAAAABQAAAAMAAAAJAAAABgAAAAcAAAAHAAAABwAAAAMAAAAHAAAACQAAAAUAAAAJAAAACAAAAAMAAAAGAAAABgAAAAYAAAADAAAACAAAAAkAAAAFAAAABwAAABYAAAAMAAAAAAAAACUAAAAMAAAAAgAAAA4AAAAUAAAAAAAAABAAAAAUAAAA</Object>
  <Object Id="idInvalidSigLnImg">AQAAAGwAAAAAAAAAAAAAAAUBAAB/AAAAAAAAAAAAAAAnFwAARAsAACBFTUYAAAEAgCEAALE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eAAAAXAAAAAEAAABh97RBVTW0QQoAAABQAAAAGwAAAEwAAAAAAAAAAAAAAAAAAAD//////////4QAAABNAGkAZwB1AGUAbAAgAE8AcwBjAGEAcgAgAFIAbwBsAPMAbgAgAEUAcwBwAGkAbgBvAGwAYQAAAAoAAAADAAAABwAAAAcAAAAGAAAAAwAAAAMAAAAJAAAABQAAAAUAAAAGAAAABAAAAAMAAAAHAAAABwAAAAMAAAAHAAAABwAAAAMAAAAGAAAABQAAAAcAAAADAAAABwAAAAcAAAADAAAABgAAAEsAAABAAAAAMAAAAAUAAAAgAAAAAQAAAAEAAAAQAAAAAAAAAAAAAAAGAQAAgAAAAAAAAAAAAAAABgEAAIAAAAAlAAAADAAAAAIAAAAnAAAAGAAAAAUAAAAAAAAA////AAAAAAAlAAAADAAAAAUAAABMAAAAZAAAAAkAAABgAAAA/AAAAGwAAAAJAAAAYAAAAPQAAAANAAAAIQDwAAAAAAAAAAAAAACAPwAAAAAAAAAAAACAPwAAAAAAAAAAAAAAAAAAAAAAAAAAAAAAAAAAAAAAAAAAJQAAAAwAAAAAAACAKAAAAAwAAAAFAAAAJQAAAAwAAAABAAAAGAAAAAwAAAAAAAAAEgAAAAwAAAABAAAAHgAAABgAAAAJAAAAYAAAAP0AAABtAAAAJQAAAAwAAAABAAAAVAAAAMAAAAAKAAAAYAAAAHIAAABsAAAAAQAAAGH3tEFVNbRBCgAAAGAAAAATAAAATAAAAAAAAAAAAAAAAAAAAP//////////dAAAAFIAZQBwAHIAZQBzAGUAbgB0AGEAbgB0AGUAIABMAGUAZwBhAGwAAAAHAAAABgAAAAcAAAAEAAAABgAAAAUAAAAGAAAABwAAAAQAAAAGAAAABwAAAAQAAAAGAAAAAwAAAAUAAAAGAAAABwAAAAYAAAADAAAASwAAAEAAAAAwAAAABQAAACAAAAABAAAAAQAAABAAAAAAAAAAAAAAAAYBAACAAAAAAAAAAAAAAAAGAQAAgAAAACUAAAAMAAAAAgAAACcAAAAYAAAABQAAAAAAAAD///8AAAAAACUAAAAMAAAABQAAAEwAAABkAAAACQAAAHAAAAD8AAAAfAAAAAkAAABwAAAA9AAAAA0AAAAhAPAAAAAAAAAAAAAAAIA/AAAAAAAAAAAAAIA/AAAAAAAAAAAAAAAAAAAAAAAAAAAAAAAAAAAAAAAAAAAlAAAADAAAAAAAAIAoAAAADAAAAAUAAAAlAAAADAAAAAEAAAAYAAAADAAAAAAAAAASAAAADAAAAAEAAAAWAAAADAAAAAAAAABUAAAAPAEAAAoAAABwAAAA+wAAAHwAAAABAAAAYfe0QVU1tEEKAAAAcAAAACgAAABMAAAABAAAAAkAAABwAAAA/QAAAH0AAACcAAAARgBpAHIAbQBhAGQAbwAgAHAAbwByADoAIABNAEkARwBVAEUATAAgAE8AUwBDAEEAUgAgAFIATwBMAE8ATgAgAEUAUwBQAEkATgBPAEwAQQAGAAAAAwAAAAQAAAAJAAAABgAAAAcAAAAHAAAAAwAAAAcAAAAHAAAABAAAAAMAAAADAAAACgAAAAMAAAAIAAAACAAAAAYAAAAFAAAAAwAAAAkAAAAGAAAABwAAAAcAAAAHAAAAAwAAAAcAAAAJAAAABQAAAAkAAAAIAAAAAwAAAAYAAAAGAAAABgAAAAMAAAAIAAAACQAAAAUAAAAHAAAAFgAAAAwAAAAAAAAAJQAAAAwAAAACAAAADgAAABQAAAAAAAAAEAAAABQAAAA=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XZ0IRHxvdc27Jlk0Wt6ttFgxHonCDp3FEdwuN5fBf9hkW6Fa+LonO28FxI6fgd9Lbqfq5slVciyf
yduWUJbt8w==</DigestValue>
    </Reference>
    <Reference Type="http://www.w3.org/2000/09/xmldsig#Object" URI="#idOfficeObject">
      <DigestMethod Algorithm="http://www.w3.org/2001/04/xmlenc#sha512"/>
      <DigestValue>dtrqhXnBXl7sUTIQqA9kvcfcm43TvOsU0F6wJHGld089vCQoqE4JPfDkASUP9lxm69eAWLhoykf/
y15mrOfVPA==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FpVKzg7Fz9OfOcMPkvIyUUd1rcdzPOAGKAbNDWG1IsVRj0KntFIqV0x2p+iSfoPJ9iDoSPbqls5p
U4FEs8ndcg==</DigestValue>
    </Reference>
    <Reference Type="http://www.w3.org/2000/09/xmldsig#Object" URI="#idValidSigLnImg">
      <DigestMethod Algorithm="http://www.w3.org/2001/04/xmlenc#sha512"/>
      <DigestValue>sCxpTI0fW+vC7NC4nFPXF8I5RduqeVmhSApldK6wgO6E0QBBi9VweC2mcNzt+iotjrFyngUKOkH5
HTRcKtT6sQ==</DigestValue>
    </Reference>
    <Reference Type="http://www.w3.org/2000/09/xmldsig#Object" URI="#idInvalidSigLnImg">
      <DigestMethod Algorithm="http://www.w3.org/2001/04/xmlenc#sha512"/>
      <DigestValue>3JGLGdMQwxK8mABJjNT0RGjqpyVpnJnKhssswMh3cgd2l8eANTJdki18a4M6XW/XN1lsjkziTnnx
mjLdB4GGPA==</DigestValue>
    </Reference>
  </SignedInfo>
  <SignatureValue>JKz7dxe4xvjAoKrddc3eDPa3zq7Ue7ps9sSPVOD/70X5NR5CkFOaRNvRYLFh8nM8BK3+cMpHnX0H
BNuZDZJoUTN93yBsyygVvZdMYbXjhprCMGDzkABZvnMIYPmljMX1l96LOXw4sXnAcV4MX/Yb9b7t
wEH8a2Ly7kOBLTrkRRv8NPZ1BAGGmq0lm6KhV+83z+rsN45VI9TOGfoejeGKwvtEfND0GCJpz03X
wd+cecdDLMJb493Cf4q+TS5qt1UMYnAHo5l1DnLzURi6o6HmgR4yBxVL1upO3TXgQPxWoj41xf74
ewM61B9zfoolM4RwkczhAFBf7wtaLkwWjQ5hMA==</SignatureValue>
  <KeyInfo>
    <X509Data>
      <X509Certificate>MIIHpTCCBY2gAwIBAgIRAMcTdY1jsyy3RSNc1BusIaIwDQYJKoZIhvcNAQENBQAwgYUxCzAJBgNVBAYTAlBZMQ0wCwYDVQQKEwRJQ1BQMTgwNgYDVQQLEy9QcmVzdGFkb3IgQ3VhbGlmaWNhZG8gZGUgU2VydmljaW9zIGRlIENvbmZpYW56YTEVMBMGA1UEAxMMQ09ERTEwMCBTLkEuMRYwFAYDVQQFEw1SVUM4MDA4MDYxMC03MB4XDTIzMDYyODE0Mjk0NloXDTI1MDYyODE0Mjk0Nl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LkTS0fY8Dc7i4v7aLpa6cLsP0GnzxtheqI3dU41o0Uy39Ahi8wWr7xSDHfvoSDF9PeeU9K7ZX5CgHwMRVBu+A7XsA0B6CTJRaaOkKAKyZ+ZI2CoApj+yQoS4TYH1+RBtNjt8iNoYLG8IFlAWC/wE8rAzFdZ5CyUHL7EXqN45APn/fHT2wLJMHeBo+/H6aiHDqOyB6fngvpmRKD4ZqAstaCv5qM2J33syDskJIsSU73pRBmWsGPxf/Daedw3j3K8u1xRx59hk3Mhz2wHIQvDzZBEnaACP6D9080+87O7SCfAkfq6Q8MRWWGFQiqvSCMGxQZmBgVwPTS6Na8bU9VcqNcCAwEAAaOCAtUwggLRMAwGA1UdEwEB/wQCMAAwHQYDVR0OBBYEFItGgoRws/+Rip4n8RRqaSjBJvIEMB8GA1UdIwQYMBaAFL41VGJoYOcm0zHBX5ex4vZkzgf1MA4GA1UdDwEB/wQEAwIF4DBMBgNVHREERTBDgRRNSUdVRVJPTE9O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pT77ipK6pvX2edYBdMPU7ey0WImHIeYAMrQagzXV35WXqozh+Bj/1ilEo+88JDMPYEkDXipGaZwmO10YtlNmT+SoyqQkJR0WtD61Xea32dA1k9J94CKROR1e8mT6Bi5XN7qeoVofXmrZZDdFmLfeiOYGJg7HtveLgglXwa7EsuIx3g/WUD46rknn+nAveiHE7eR9InxzM7rFnKGQZVHYrP5b2T+l46+KscOJMZl1JRmSn31i/n7sypjTT8sMx28mOVnNlCGISDGq6TJz3J2dKkSVUan9gHy7HMRG2l/RmAPwCthbTX5jgG9SSp9vtW5mx7LIpW5L/I/Ix7mlpGahx55Xc65qJjTSdlD7WN9M9Yxm/fNTl1uJ4qeuUq/wC8Vqy6W2JJzfc3kL/vmP34Qa45r0PgqdnqEBJmJS+MtfcQqZ7SaKUNRV6cPS7s0vTzb52T3JUGKigeel1Mqk2wrSMQDNOd4YV6S5/ZdTPNUUOH1D+N6rVC/6IUC2nJc0WD1bG9EsewB47Km6GqWDhH3RmNsCPEafYcUQJKrmwKQsA1s7JdjRcQPDloE+4BmQC/+iE6xRuQWA34q6ho98++hgAsn01sLPNCCJqIGnwm3tjUQSP9+ZlJfEC14hLcc9/doQ+wswG3kdAV39epeVmAZXEmMtexeqdtmUd17K/uRUN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512"/>
        <DigestValue>LAvp7QXCsqme5nUZQXwM9FRDxRkAQiLG9X2bqBW5+rD5giHfTVkpSuMWrTlenhvs8ofuX29q6RwJ+m260WKYKA==</DigestValue>
      </Reference>
      <Reference URI="/xl/calcChain.xml?ContentType=application/vnd.openxmlformats-officedocument.spreadsheetml.calcChain+xml">
        <DigestMethod Algorithm="http://www.w3.org/2001/04/xmlenc#sha512"/>
        <DigestValue>jfrNP8t/0RutoiUoTijcBDgv2DyaWePxU20+rlJ92ylRPRxWyvcgvvrVnSQBLyucrZJu1x7g0uClrJBfP1QvDQ==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0xQ7ovGBUoxA+k6qGjTLu/0ML93ST/1RgcHpY1OeNJes6oaLZ3kIIVQJAb42UvEVjnWrQWyCW7YyEbA3CZk4hw==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ufFz472nylacQErSso3LuYmvsedUe5FFek+x91N95/TCRxdB7Lq4I+gXVd30ekMH4oCBZNiFQx5MxfJSEVVWIQ==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2AAtlnd1n3qfOnOIb3mpNM/Y63JqCeVrSdMSKYI2RsYciqO5CajrpYunT9g7GCcimaAWule+h34+US9GjJCthg==</DigestValue>
      </Reference>
      <Reference URI="/xl/drawings/drawing1.xml?ContentType=application/vnd.openxmlformats-officedocument.drawing+xml">
        <DigestMethod Algorithm="http://www.w3.org/2001/04/xmlenc#sha512"/>
        <DigestValue>j10bCVJVbrmhPwqQq5a/gsVoR5dJXk6+mu4grO02K6TMHRaIm0LQTcE+u85Y7PFfze96utBW9IEamBeDQwZn6A==</DigestValue>
      </Reference>
      <Reference URI="/xl/drawings/drawing2.xml?ContentType=application/vnd.openxmlformats-officedocument.drawing+xml">
        <DigestMethod Algorithm="http://www.w3.org/2001/04/xmlenc#sha512"/>
        <DigestValue>2efNfSg7nO7Prtv7jAzq+hZfmKK30jUzz6Py6WtQ2k0zNGkYaIZp63JPOutGUs5cNjdtH/8jX4qeeD+/sL4dUg==</DigestValue>
      </Reference>
      <Reference URI="/xl/drawings/drawing3.xml?ContentType=application/vnd.openxmlformats-officedocument.drawing+xml">
        <DigestMethod Algorithm="http://www.w3.org/2001/04/xmlenc#sha512"/>
        <DigestValue>kZL0y5A+e/ZlyYPk0y/4A3NHGck1JM9k3wku+bM0UE8t7zfRF5dGSs3vNQxgrcigsbf6FvN/nLE5qldn6iXLWQ==</DigestValue>
      </Reference>
      <Reference URI="/xl/drawings/drawing4.xml?ContentType=application/vnd.openxmlformats-officedocument.drawing+xml">
        <DigestMethod Algorithm="http://www.w3.org/2001/04/xmlenc#sha512"/>
        <DigestValue>LTy8xIzY3Hg9QW4ZdAFaR33MUY5DU9V+ykce+vjp/GJNdswAChOyQtLCxd326DdHnF/HYrgFG1AInBDQBvojXA==</DigestValue>
      </Reference>
      <Reference URI="/xl/drawings/drawing5.xml?ContentType=application/vnd.openxmlformats-officedocument.drawing+xml">
        <DigestMethod Algorithm="http://www.w3.org/2001/04/xmlenc#sha512"/>
        <DigestValue>0zrVqvRcTc6SiT9o5gBNKhxwzjgm23BcfZBsgJdTjRhVniM2P8RxsKVYQ1apnB1fBhOhqZ0FR4j6s1M2esBWBw==</DigestValue>
      </Reference>
      <Reference URI="/xl/drawings/vmlDrawing1.vml?ContentType=application/vnd.openxmlformats-officedocument.vmlDrawing">
        <DigestMethod Algorithm="http://www.w3.org/2001/04/xmlenc#sha512"/>
        <DigestValue>2zRhq8T+ty/ClXKAxU2+PUdViPa0c+5Mz12JP+hr2v3DTO1wWlX6zucBDNzJtGCb0TVqnpPSM2G+8tB3xMY4rg==</DigestValue>
      </Reference>
      <Reference URI="/xl/drawings/vmlDrawing2.vml?ContentType=application/vnd.openxmlformats-officedocument.vmlDrawing">
        <DigestMethod Algorithm="http://www.w3.org/2001/04/xmlenc#sha512"/>
        <DigestValue>SoPmBoFyY15/pTmMmq4ZjXQlPZc44F91vxf4zQZN1nI2mENv4gmnvsKwxRFFJZzgV2SCDb7ch/6JpiVYLod3Zg==</DigestValue>
      </Reference>
      <Reference URI="/xl/drawings/vmlDrawing3.vml?ContentType=application/vnd.openxmlformats-officedocument.vmlDrawing">
        <DigestMethod Algorithm="http://www.w3.org/2001/04/xmlenc#sha512"/>
        <DigestValue>k6yM/LEGutg4xh8nNYkr9fxk6j/5m5wznq8ycz723cikO92xFkUqj+rcSuq8xdiUDWMn1ICb1oD3rjwAGqByJQ==</DigestValue>
      </Reference>
      <Reference URI="/xl/drawings/vmlDrawing4.vml?ContentType=application/vnd.openxmlformats-officedocument.vmlDrawing">
        <DigestMethod Algorithm="http://www.w3.org/2001/04/xmlenc#sha512"/>
        <DigestValue>SPaPpKJ2E/7pM3lNtBN53AtF3xjaIiPsh2NUELWFLhCaj+22FfD78sGBpLILvGVAcfbL8upEdsLRYDG8pnopVA==</DigestValue>
      </Reference>
      <Reference URI="/xl/media/image1.png?ContentType=image/png">
        <DigestMethod Algorithm="http://www.w3.org/2001/04/xmlenc#sha512"/>
        <DigestValue>u5k5AfF5BNx3uLIWEpWuaMsAdYfaVe5uJH2V9XcX5vfgBB+2w9Xj8oJ2nlTjUTMFlNV4fNob70P29eKufw++tw==</DigestValue>
      </Reference>
      <Reference URI="/xl/media/image2.emf?ContentType=image/x-emf">
        <DigestMethod Algorithm="http://www.w3.org/2001/04/xmlenc#sha512"/>
        <DigestValue>WepPW691X7n1rX6SEDnZ0RHxcsDW1/YKCzyoCC6F9k9/BT14pr/fDy6pOIlEd/cr3XsPVv18KwIjrGKBwvoTUA==</DigestValue>
      </Reference>
      <Reference URI="/xl/media/image3.emf?ContentType=image/x-emf">
        <DigestMethod Algorithm="http://www.w3.org/2001/04/xmlenc#sha512"/>
        <DigestValue>D0ku77egjWpq9Lm9bFplQFEf3NWU5+prF2CDZW0UGDbWXIdkAIBNPZoxvA68JGH0WeWxXYbFFCaShRVnY/A05A==</DigestValue>
      </Reference>
      <Reference URI="/xl/media/image4.emf?ContentType=image/x-emf">
        <DigestMethod Algorithm="http://www.w3.org/2001/04/xmlenc#sha512"/>
        <DigestValue>0E5vEJfn3qsT576z3ygy8qElb0vIFrbUOcxUvERRXmzF9P1N+l7xJDbV7tCRIN49SnpekMi4i0MajA/TYGZZyw==</DigestValue>
      </Reference>
      <Reference URI="/xl/media/image5.emf?ContentType=image/x-emf">
        <DigestMethod Algorithm="http://www.w3.org/2001/04/xmlenc#sha512"/>
        <DigestValue>ekFRNGEIcOoMbx0THsESlTmcQedwT0HsuVvdLuKfNbSzXCUxQM8pA/YflndMEArzh0MUnC4rSexLRVaesebGAA==</DigestValue>
      </Reference>
      <Reference URI="/xl/media/image6.emf?ContentType=image/x-emf">
        <DigestMethod Algorithm="http://www.w3.org/2001/04/xmlenc#sha512"/>
        <DigestValue>5mYr+hSNvMhXOujW5Ih7y/6s3NCQUFEPbgeZNVymQZx39BvrFXEVR57nsjFi0kweM3Yj+IP/9t8tZXuPfPVX5g==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E4dL2f++Ux2jXbLjNqkzHv2bfVnUd/R4kzSn8A0yo20WXF7kjDSuAR6e3HPjgoCF+hhmFU1+rlwRILOQw+frgA==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MMh5f6inA1LjHcrZZbmyPHeM/CbOvJeEbdQv4UdLCJ6ho1rRtWUBpmrpuUDeII8lbgaN9Y3YWSSZXLXvlNM/VA==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mz//Rt37drS2nNZuqAtDJgeyPi2VocfMGZg0mG2RpmaltgW69oQ5kw26mrDEhPGskd/eXFMjr83xEKhsyWeePg==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gBtmuxDTcKZYV0Vvjtc8gkHz3P/lg85xWo+Wr0FWlE/1soOgi9rgwB7Kowyq8Uk25OrZq3q6QoLZlI2pkHCQ1A==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2lA8bq4lzCele5pWO289R9/ACeFzl1JAH3UWLQDDo+mCsooPchzVx76wYOpcg5+5OzDJhACf0WEyKbYGCxf16w==</DigestValue>
      </Reference>
      <Reference URI="/xl/sharedStrings.xml?ContentType=application/vnd.openxmlformats-officedocument.spreadsheetml.sharedStrings+xml">
        <DigestMethod Algorithm="http://www.w3.org/2001/04/xmlenc#sha512"/>
        <DigestValue>r/mmz8cMe0U39K6msd2RtJvze/UGgyjb+m7yJr/6w+pcJfjOr2hrQltKUeVmj3v46azzdlbD5E0MVw+J0d6cGQ==</DigestValue>
      </Reference>
      <Reference URI="/xl/styles.xml?ContentType=application/vnd.openxmlformats-officedocument.spreadsheetml.styles+xml">
        <DigestMethod Algorithm="http://www.w3.org/2001/04/xmlenc#sha512"/>
        <DigestValue>6XeOTnUuJR06MshDWMRDfofsTRmMx4pzKvOyh5LzwfE7Q6+naWumG3osqJLn5u9BWbvi1tBZUeq5of6usOI4+g==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fQNIbmMaHOYd8ANu4hlqStWiRFdNocJW7z693JLHXz2gay0CP4sam03WLfJXH1sqay89LcEUgsbtPtG4ofWn+g==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wLDgFUwJ0rKSgSw6+rfVaI6IAO2En82ESomCc3okeZq6awL9n13wW0TZZ/iUHJPds9i+6akPMjMDcfsC6Kxmhw==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b1GpHASUNrRh284Su6fe+UOd2/fANjsKtBsBCSK81j9sOdBiYy/T9pkGcvX5ggyv4YCPBHU1mftseM7vVUaUaA==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4g96s4s0Eykw3uvHpn8EeD95cK8yrmewTWV9MBN0sYLlh5RBZ20qetLXRYWtlTwrzGXVxdoe3uzJYOrAdeaVCQ==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ZcO1QT5rjz0M5CZvzQukUeim75ZTwjTkhs7QlZOzLP8sKM67kFyZZZ2+Z+M3S7SMKgp7JnGDx4MBj2T7d8pudA==</DigestValue>
      </Reference>
      <Reference URI="/xl/worksheets/sheet1.xml?ContentType=application/vnd.openxmlformats-officedocument.spreadsheetml.worksheet+xml">
        <DigestMethod Algorithm="http://www.w3.org/2001/04/xmlenc#sha512"/>
        <DigestValue>M84xNOk9Ybjj02c4odR8ZfUDj3jFdtjo8jSJDaH2DjXZv45U3T/z96A7SVOKRcQRt1LEWm8tJeof9GCq0JLQJw==</DigestValue>
      </Reference>
      <Reference URI="/xl/worksheets/sheet2.xml?ContentType=application/vnd.openxmlformats-officedocument.spreadsheetml.worksheet+xml">
        <DigestMethod Algorithm="http://www.w3.org/2001/04/xmlenc#sha512"/>
        <DigestValue>nbXsIztNO7B9y37x30OA7KZKE9jDsyjcY0MhhzQ+D4s7uH4Bn+At00CTH6GBeSzS+ebFsb1F2zftgyTDe6jQLw==</DigestValue>
      </Reference>
      <Reference URI="/xl/worksheets/sheet3.xml?ContentType=application/vnd.openxmlformats-officedocument.spreadsheetml.worksheet+xml">
        <DigestMethod Algorithm="http://www.w3.org/2001/04/xmlenc#sha512"/>
        <DigestValue>QH37YN/rYZDfPu3kM+Syd+lnVoKuBQp+N5AgBxBgy1L5Csl9ANySokuiQYR3KzjjVR+aGg8PcWiw/Z0IytCMhg==</DigestValue>
      </Reference>
      <Reference URI="/xl/worksheets/sheet4.xml?ContentType=application/vnd.openxmlformats-officedocument.spreadsheetml.worksheet+xml">
        <DigestMethod Algorithm="http://www.w3.org/2001/04/xmlenc#sha512"/>
        <DigestValue>pqfZd13p0c6572nsbKZ+Y86TvgdaL+zto8golWy+f4cYvJXWhU8RPUo2UZ14iQqCn0iN4Y3w+4tl1GapZMMcrw==</DigestValue>
      </Reference>
      <Reference URI="/xl/worksheets/sheet5.xml?ContentType=application/vnd.openxmlformats-officedocument.spreadsheetml.worksheet+xml">
        <DigestMethod Algorithm="http://www.w3.org/2001/04/xmlenc#sha512"/>
        <DigestValue>VVSYIM4/2TrcgWxIzbRd7rvTbJZC6W5f7yAHXJ0Rl4f4B/zJyjBCI1fTxPrhOhHhKu70Q8UewlcniJGBOFR4uA==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2024-11-13T16:54:36Z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{32789356-A689-4B6B-AEF3-7B0C65443178}</SetupID>
          <SignatureText>MIGUEL ROLON</SignatureText>
          <SignatureImage/>
          <SignatureComments/>
          <WindowsVersion>10.0</WindowsVersion>
          <OfficeVersion>16.0.18025/26</OfficeVersion>
          <ApplicationVersion>16.0.18025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2024-11-13T16:54:36Z</xd:SigningTime>
          <xd:SigningCertificate>
            <xd:Cert>
              <xd:CertDigest>
                <DigestMethod Algorithm="http://www.w3.org/2001/04/xmlenc#sha512"/>
                <DigestValue>AldvSUShAl0aDiLnufj2rBqMeD8SrFfomUnUV4ii6IE6918Bfi7I46W6i1wvTyvQXIX7lIDYVLxzGVB+v41ZVA==</DigestValue>
              </xd:CertDigest>
              <xd:IssuerSerial>
                <X509IssuerName>SERIALNUMBER=RUC80080610-7, CN=CODE100 S.A., OU=Prestador Cualificado de Servicios de Confianza, O=ICPP, C=PY</X509IssuerName>
                <X509SerialNumber>264617409045460587048396406802273280418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UBAAB/AAAAAAAAAAAAAAAnFwAARAsAACBFTUYAAAEAFBwAAKo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Yfe0QVU1tEG+AAAABAAAAAoAAABMAAAAAAAAAAAAAAAAAAAA//////////9gAAAAMQAzAC8AMQAx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cAAAARwAAACkAAAAzAAAAd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dAAAASAAAACUAAAAMAAAABAAAAFQAAACUAAAAKgAAADMAAACbAAAARwAAAAEAAABh97RBVTW0QSoAAAAzAAAADAAAAEwAAAAAAAAAAAAAAAAAAAD//////////2QAAABNAEkARwBVAEUATAAgAFIATwBMAE8ATgAOAAAABAAAAAsAAAALAAAACAAAAAgAAAAEAAAACgAAAAwAAAAIAAAADAAAAAwAAABLAAAAQAAAADAAAAAFAAAAIAAAAAEAAAABAAAAEAAAAAAAAAAAAAAABgEAAIAAAAAAAAAAAAAAAAYBAACAAAAAJQAAAAwAAAACAAAAJwAAABgAAAAFAAAAAAAAAP///wAAAAAAJQAAAAwAAAAFAAAATAAAAGQAAAAAAAAAUAAAAAUBAAB8AAAAAAAAAFAAAAAGAQAALQAAACEA8AAAAAAAAAAAAAAAgD8AAAAAAAAAAAAAgD8AAAAAAAAAAAAAAAAAAAAAAAAAAAAAAAAAAAAAAAAAACUAAAAMAAAAAAAAgCgAAAAMAAAABQAAACcAAAAYAAAABQAAAAAAAAD///8AAAAAACUAAAAMAAAABQAAAEwAAABkAAAACQAAAFAAAAD8AAAAXAAAAAkAAABQAAAA9AAAAA0AAAAhAPAAAAAAAAAAAAAAAIA/AAAAAAAAAAAAAIA/AAAAAAAAAAAAAAAAAAAAAAAAAAAAAAAAAAAAAAAAAAAlAAAADAAAAAAAAIAoAAAADAAAAAUAAAAlAAAADAAAAAEAAAAYAAAADAAAAAAAAAASAAAADAAAAAEAAAAeAAAAGAAAAAkAAABQAAAA/QAAAF0AAAAlAAAADAAAAAEAAABUAAAA8AAAAAoAAABQAAAAngAAAFwAAAABAAAAYfe0QVU1tEEKAAAAUAAAABsAAABMAAAAAAAAAAAAAAAAAAAA//////////+EAAAATQBpAGcAdQBlAGwAIABPAHMAYwBhAHIAIABSAG8AbADzAG4AIABFAHMAcABpAG4AbwBsAGEAKAgKAAAAAwAAAAcAAAAHAAAABgAAAAMAAAADAAAACQAAAAUAAAAFAAAABgAAAAQAAAADAAAABwAAAAcAAAADAAAABwAAAAcAAAADAAAABgAAAAUAAAAHAAAAAwAAAAcAAAAHAAAAAwAAAAYAAABLAAAAQAAAADAAAAAFAAAAIAAAAAEAAAABAAAAEAAAAAAAAAAAAAAABgEAAIAAAAAAAAAAAAAAAAYBAACAAAAAJQAAAAwAAAACAAAAJwAAABgAAAAFAAAAAAAAAP///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DAAAAACgAAAGAAAAByAAAAbAAAAAEAAABh97RBVTW0QQoAAABgAAAAEwAAAEwAAAAAAAAAAAAAAAAAAAD//////////3QAAABSAGUAcAByAGUAcwBlAG4AdABhAG4AdABlACAATABlAGcAYQBsAAi6BwAAAAYAAAAHAAAABAAAAAYAAAAFAAAABgAAAAcAAAAEAAAABgAAAAcAAAAEAAAABgAAAAMAAAAFAAAABgAAAAcAAAAGAAAAAwAAAEsAAABAAAAAMAAAAAUAAAAgAAAAAQAAAAEAAAAQAAAAAAAAAAAAAAAGAQAAgAAAAAAAAAAAAAAABgEAAIAAAAAlAAAADAAAAAIAAAAnAAAAGAAAAAUAAAAAAAAA////AAAAAAAlAAAADAAAAAUAAABMAAAAZAAAAAkAAABwAAAA/AAAAHwAAAAJAAAAcAAAAPQAAAANAAAAIQDwAAAAAAAAAAAAAACAPwAAAAAAAAAAAACAPwAAAAAAAAAAAAAAAAAAAAAAAAAAAAAAAAAAAAAAAAAAJQAAAAwAAAAAAACAKAAAAAwAAAAFAAAAJQAAAAwAAAABAAAAGAAAAAwAAAAAAAAAEgAAAAwAAAABAAAAFgAAAAwAAAAAAAAAVAAAADwBAAAKAAAAcAAAAPsAAAB8AAAAAQAAAGH3tEFVNbRBCgAAAHAAAAAoAAAATAAAAAQAAAAJAAAAcAAAAP0AAAB9AAAAnAAAAEYAaQByAG0AYQBkAG8AIABwAG8AcgA6ACAATQBJAEcAVQBFAEwAIABPAFMAQwBBAFIAIABSAE8ATABPAE4AIABFAFMAUABJAE4ATwBMAEEABgAAAAMAAAAEAAAACQAAAAYAAAAHAAAABwAAAAMAAAAHAAAABwAAAAQAAAADAAAAAwAAAAoAAAADAAAACAAAAAgAAAAGAAAABQAAAAMAAAAJAAAABgAAAAcAAAAHAAAABwAAAAMAAAAHAAAACQAAAAUAAAAJAAAACAAAAAMAAAAGAAAABgAAAAYAAAADAAAACAAAAAkAAAAFAAAABwAAABYAAAAMAAAAAAAAACUAAAAMAAAAAgAAAA4AAAAUAAAAAAAAABAAAAAUAAAA</Object>
  <Object Id="idInvalidSigLnImg">AQAAAGwAAAAAAAAAAAAAAAUBAAB/AAAAAAAAAAAAAAAnFwAARAsAACBFTUYAAAEAgCEAALE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eAAAAXAAAAAEAAABh97RBVTW0QQoAAABQAAAAGwAAAEwAAAAAAAAAAAAAAAAAAAD//////////4QAAABNAGkAZwB1AGUAbAAgAE8AcwBjAGEAcgAgAFIAbwBsAPMAbgAgAEUAcwBwAGkAbgBvAGwAYQAAAAoAAAADAAAABwAAAAcAAAAGAAAAAwAAAAMAAAAJAAAABQAAAAUAAAAGAAAABAAAAAMAAAAHAAAABwAAAAMAAAAHAAAABwAAAAMAAAAGAAAABQAAAAcAAAADAAAABwAAAAcAAAADAAAABgAAAEsAAABAAAAAMAAAAAUAAAAgAAAAAQAAAAEAAAAQAAAAAAAAAAAAAAAGAQAAgAAAAAAAAAAAAAAABgEAAIAAAAAlAAAADAAAAAIAAAAnAAAAGAAAAAUAAAAAAAAA////AAAAAAAlAAAADAAAAAUAAABMAAAAZAAAAAkAAABgAAAA/AAAAGwAAAAJAAAAYAAAAPQAAAANAAAAIQDwAAAAAAAAAAAAAACAPwAAAAAAAAAAAACAPwAAAAAAAAAAAAAAAAAAAAAAAAAAAAAAAAAAAAAAAAAAJQAAAAwAAAAAAACAKAAAAAwAAAAFAAAAJQAAAAwAAAABAAAAGAAAAAwAAAAAAAAAEgAAAAwAAAABAAAAHgAAABgAAAAJAAAAYAAAAP0AAABtAAAAJQAAAAwAAAABAAAAVAAAAMAAAAAKAAAAYAAAAHIAAABsAAAAAQAAAGH3tEFVNbRBCgAAAGAAAAATAAAATAAAAAAAAAAAAAAAAAAAAP//////////dAAAAFIAZQBwAHIAZQBzAGUAbgB0AGEAbgB0AGUAIABMAGUAZwBhAGwAAAAHAAAABgAAAAcAAAAEAAAABgAAAAUAAAAGAAAABwAAAAQAAAAGAAAABwAAAAQAAAAGAAAAAwAAAAUAAAAGAAAABwAAAAYAAAADAAAASwAAAEAAAAAwAAAABQAAACAAAAABAAAAAQAAABAAAAAAAAAAAAAAAAYBAACAAAAAAAAAAAAAAAAGAQAAgAAAACUAAAAMAAAAAgAAACcAAAAYAAAABQAAAAAAAAD///8AAAAAACUAAAAMAAAABQAAAEwAAABkAAAACQAAAHAAAAD8AAAAfAAAAAkAAABwAAAA9AAAAA0AAAAhAPAAAAAAAAAAAAAAAIA/AAAAAAAAAAAAAIA/AAAAAAAAAAAAAAAAAAAAAAAAAAAAAAAAAAAAAAAAAAAlAAAADAAAAAAAAIAoAAAADAAAAAUAAAAlAAAADAAAAAEAAAAYAAAADAAAAAAAAAASAAAADAAAAAEAAAAWAAAADAAAAAAAAABUAAAAPAEAAAoAAABwAAAA+wAAAHwAAAABAAAAYfe0QVU1tEEKAAAAcAAAACgAAABMAAAABAAAAAkAAABwAAAA/QAAAH0AAACcAAAARgBpAHIAbQBhAGQAbwAgAHAAbwByADoAIABNAEkARwBVAEUATAAgAE8AUwBDAEEAUgAgAFIATwBMAE8ATgAgAEUAUwBQAEkATgBPAEwAQQAGAAAAAwAAAAQAAAAJAAAABgAAAAcAAAAHAAAAAwAAAAcAAAAHAAAABAAAAAMAAAADAAAACgAAAAMAAAAIAAAACAAAAAYAAAAFAAAAAwAAAAkAAAAGAAAABwAAAAcAAAAHAAAAAwAAAAcAAAAJAAAABQAAAAkAAAAIAAAAAwAAAAYAAAAGAAAABgAAAAMAAAAIAAAACQAAAAUAAAAHAAAAFgAAAAwAAAAAAAAAJQAAAAwAAAACAAAADgAAABQAAAAAAAAAEAAAABQAAAA=</Object>
</Signature>
</file>

<file path=_xmlsignatures/sig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+u1fVGy4948k4kZdG8pX70CLTHvVv0TNwyd7SsthPFYCA/KpR9JIroE6gAwFexPrT0h0wcInrzTE
52p2DHZgvg==</DigestValue>
    </Reference>
    <Reference Type="http://www.w3.org/2000/09/xmldsig#Object" URI="#idOfficeObject">
      <DigestMethod Algorithm="http://www.w3.org/2001/04/xmlenc#sha512"/>
      <DigestValue>KfhC43xqWv0AERQg0asFxGPJgGdNoQ4MNQo16Xd8rGObPEI270Ryt0ekdfzpcDnNf13P6b2TXOVI
bpz79D22LA==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H86v/MmhN8TL1dt5BAsBTH70h1Q8x3vxryhmvWTJdz9uZT7oYPAQ0T0pzYfmpvJsZaROykrJ+YSC
gN0MqtUUTA==</DigestValue>
    </Reference>
    <Reference Type="http://www.w3.org/2000/09/xmldsig#Object" URI="#idValidSigLnImg">
      <DigestMethod Algorithm="http://www.w3.org/2001/04/xmlenc#sha512"/>
      <DigestValue>oQ7xSG9MrUWCTU2WfWp5rSV4YFeeA/9rdsqyyQ6uHndpwpQEHJSFgy0mD0gwHL0j4AiJ6zlMd5Hz
LsojNR3SOg==</DigestValue>
    </Reference>
    <Reference Type="http://www.w3.org/2000/09/xmldsig#Object" URI="#idInvalidSigLnImg">
      <DigestMethod Algorithm="http://www.w3.org/2001/04/xmlenc#sha512"/>
      <DigestValue>3JGLGdMQwxK8mABJjNT0RGjqpyVpnJnKhssswMh3cgd2l8eANTJdki18a4M6XW/XN1lsjkziTnnx
mjLdB4GGPA==</DigestValue>
    </Reference>
  </SignedInfo>
  <SignatureValue>TLZm22WU+ml/Whjd6rBoUdbYGu9vJyLR5w+37QUES6JWH+EnKDlTrd4CxbCP3q4aElUzR3eC3m2/
NW8ADfxXBw34Qdx2IoeDSg/iuueYQIk5b/KeZL+ieUaRgz0HqPU6AlunXK0Gl9i3GhtwYHaGD2mU
VOvr7g0O93dhrJAqgwm9basCTFWwkegwIs5M7crND9w7U2CK8efrWaEPoJ9VPdE2wB6GTyCNyjBh
i1JunztlTSCxtWOwMlJjJmesbUq0gcPmznML8C8eAYNVvlunXwa4OFikAFAjKwuSu8h+gpEC3kc8
89Riiz4npnvRIu0BvJKWIGN/qbmMF4T2dvLyUA==</SignatureValue>
  <KeyInfo>
    <X509Data>
      <X509Certificate>MIIHpTCCBY2gAwIBAgIRAMcTdY1jsyy3RSNc1BusIaIwDQYJKoZIhvcNAQENBQAwgYUxCzAJBgNVBAYTAlBZMQ0wCwYDVQQKEwRJQ1BQMTgwNgYDVQQLEy9QcmVzdGFkb3IgQ3VhbGlmaWNhZG8gZGUgU2VydmljaW9zIGRlIENvbmZpYW56YTEVMBMGA1UEAxMMQ09ERTEwMCBTLkEuMRYwFAYDVQQFEw1SVUM4MDA4MDYxMC03MB4XDTIzMDYyODE0Mjk0NloXDTI1MDYyODE0Mjk0Nl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LkTS0fY8Dc7i4v7aLpa6cLsP0GnzxtheqI3dU41o0Uy39Ahi8wWr7xSDHfvoSDF9PeeU9K7ZX5CgHwMRVBu+A7XsA0B6CTJRaaOkKAKyZ+ZI2CoApj+yQoS4TYH1+RBtNjt8iNoYLG8IFlAWC/wE8rAzFdZ5CyUHL7EXqN45APn/fHT2wLJMHeBo+/H6aiHDqOyB6fngvpmRKD4ZqAstaCv5qM2J33syDskJIsSU73pRBmWsGPxf/Daedw3j3K8u1xRx59hk3Mhz2wHIQvDzZBEnaACP6D9080+87O7SCfAkfq6Q8MRWWGFQiqvSCMGxQZmBgVwPTS6Na8bU9VcqNcCAwEAAaOCAtUwggLRMAwGA1UdEwEB/wQCMAAwHQYDVR0OBBYEFItGgoRws/+Rip4n8RRqaSjBJvIEMB8GA1UdIwQYMBaAFL41VGJoYOcm0zHBX5ex4vZkzgf1MA4GA1UdDwEB/wQEAwIF4DBMBgNVHREERTBDgRRNSUdVRVJPTE9O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pT77ipK6pvX2edYBdMPU7ey0WImHIeYAMrQagzXV35WXqozh+Bj/1ilEo+88JDMPYEkDXipGaZwmO10YtlNmT+SoyqQkJR0WtD61Xea32dA1k9J94CKROR1e8mT6Bi5XN7qeoVofXmrZZDdFmLfeiOYGJg7HtveLgglXwa7EsuIx3g/WUD46rknn+nAveiHE7eR9InxzM7rFnKGQZVHYrP5b2T+l46+KscOJMZl1JRmSn31i/n7sypjTT8sMx28mOVnNlCGISDGq6TJz3J2dKkSVUan9gHy7HMRG2l/RmAPwCthbTX5jgG9SSp9vtW5mx7LIpW5L/I/Ix7mlpGahx55Xc65qJjTSdlD7WN9M9Yxm/fNTl1uJ4qeuUq/wC8Vqy6W2JJzfc3kL/vmP34Qa45r0PgqdnqEBJmJS+MtfcQqZ7SaKUNRV6cPS7s0vTzb52T3JUGKigeel1Mqk2wrSMQDNOd4YV6S5/ZdTPNUUOH1D+N6rVC/6IUC2nJc0WD1bG9EsewB47Km6GqWDhH3RmNsCPEafYcUQJKrmwKQsA1s7JdjRcQPDloE+4BmQC/+iE6xRuQWA34q6ho98++hgAsn01sLPNCCJqIGnwm3tjUQSP9+ZlJfEC14hLcc9/doQ+wswG3kdAV39epeVmAZXEmMtexeqdtmUd17K/uRUN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LAvp7QXCsqme5nUZQXwM9FRDxRkAQiLG9X2bqBW5+rD5giHfTVkpSuMWrTlenhvs8ofuX29q6RwJ+m260WKYKA==</DigestValue>
      </Reference>
      <Reference URI="/xl/calcChain.xml?ContentType=application/vnd.openxmlformats-officedocument.spreadsheetml.calcChain+xml">
        <DigestMethod Algorithm="http://www.w3.org/2001/04/xmlenc#sha512"/>
        <DigestValue>jfrNP8t/0RutoiUoTijcBDgv2DyaWePxU20+rlJ92ylRPRxWyvcgvvrVnSQBLyucrZJu1x7g0uClrJBfP1QvDQ==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0xQ7ovGBUoxA+k6qGjTLu/0ML93ST/1RgcHpY1OeNJes6oaLZ3kIIVQJAb42UvEVjnWrQWyCW7YyEbA3CZk4hw==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ufFz472nylacQErSso3LuYmvsedUe5FFek+x91N95/TCRxdB7Lq4I+gXVd30ekMH4oCBZNiFQx5MxfJSEVVWIQ==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2AAtlnd1n3qfOnOIb3mpNM/Y63JqCeVrSdMSKYI2RsYciqO5CajrpYunT9g7GCcimaAWule+h34+US9GjJCthg==</DigestValue>
      </Reference>
      <Reference URI="/xl/drawings/drawing1.xml?ContentType=application/vnd.openxmlformats-officedocument.drawing+xml">
        <DigestMethod Algorithm="http://www.w3.org/2001/04/xmlenc#sha512"/>
        <DigestValue>j10bCVJVbrmhPwqQq5a/gsVoR5dJXk6+mu4grO02K6TMHRaIm0LQTcE+u85Y7PFfze96utBW9IEamBeDQwZn6A==</DigestValue>
      </Reference>
      <Reference URI="/xl/drawings/drawing2.xml?ContentType=application/vnd.openxmlformats-officedocument.drawing+xml">
        <DigestMethod Algorithm="http://www.w3.org/2001/04/xmlenc#sha512"/>
        <DigestValue>2efNfSg7nO7Prtv7jAzq+hZfmKK30jUzz6Py6WtQ2k0zNGkYaIZp63JPOutGUs5cNjdtH/8jX4qeeD+/sL4dUg==</DigestValue>
      </Reference>
      <Reference URI="/xl/drawings/drawing3.xml?ContentType=application/vnd.openxmlformats-officedocument.drawing+xml">
        <DigestMethod Algorithm="http://www.w3.org/2001/04/xmlenc#sha512"/>
        <DigestValue>kZL0y5A+e/ZlyYPk0y/4A3NHGck1JM9k3wku+bM0UE8t7zfRF5dGSs3vNQxgrcigsbf6FvN/nLE5qldn6iXLWQ==</DigestValue>
      </Reference>
      <Reference URI="/xl/drawings/drawing4.xml?ContentType=application/vnd.openxmlformats-officedocument.drawing+xml">
        <DigestMethod Algorithm="http://www.w3.org/2001/04/xmlenc#sha512"/>
        <DigestValue>LTy8xIzY3Hg9QW4ZdAFaR33MUY5DU9V+ykce+vjp/GJNdswAChOyQtLCxd326DdHnF/HYrgFG1AInBDQBvojXA==</DigestValue>
      </Reference>
      <Reference URI="/xl/drawings/drawing5.xml?ContentType=application/vnd.openxmlformats-officedocument.drawing+xml">
        <DigestMethod Algorithm="http://www.w3.org/2001/04/xmlenc#sha512"/>
        <DigestValue>0zrVqvRcTc6SiT9o5gBNKhxwzjgm23BcfZBsgJdTjRhVniM2P8RxsKVYQ1apnB1fBhOhqZ0FR4j6s1M2esBWBw==</DigestValue>
      </Reference>
      <Reference URI="/xl/drawings/vmlDrawing1.vml?ContentType=application/vnd.openxmlformats-officedocument.vmlDrawing">
        <DigestMethod Algorithm="http://www.w3.org/2001/04/xmlenc#sha512"/>
        <DigestValue>2zRhq8T+ty/ClXKAxU2+PUdViPa0c+5Mz12JP+hr2v3DTO1wWlX6zucBDNzJtGCb0TVqnpPSM2G+8tB3xMY4rg==</DigestValue>
      </Reference>
      <Reference URI="/xl/drawings/vmlDrawing2.vml?ContentType=application/vnd.openxmlformats-officedocument.vmlDrawing">
        <DigestMethod Algorithm="http://www.w3.org/2001/04/xmlenc#sha512"/>
        <DigestValue>SoPmBoFyY15/pTmMmq4ZjXQlPZc44F91vxf4zQZN1nI2mENv4gmnvsKwxRFFJZzgV2SCDb7ch/6JpiVYLod3Zg==</DigestValue>
      </Reference>
      <Reference URI="/xl/drawings/vmlDrawing3.vml?ContentType=application/vnd.openxmlformats-officedocument.vmlDrawing">
        <DigestMethod Algorithm="http://www.w3.org/2001/04/xmlenc#sha512"/>
        <DigestValue>k6yM/LEGutg4xh8nNYkr9fxk6j/5m5wznq8ycz723cikO92xFkUqj+rcSuq8xdiUDWMn1ICb1oD3rjwAGqByJQ==</DigestValue>
      </Reference>
      <Reference URI="/xl/drawings/vmlDrawing4.vml?ContentType=application/vnd.openxmlformats-officedocument.vmlDrawing">
        <DigestMethod Algorithm="http://www.w3.org/2001/04/xmlenc#sha512"/>
        <DigestValue>SPaPpKJ2E/7pM3lNtBN53AtF3xjaIiPsh2NUELWFLhCaj+22FfD78sGBpLILvGVAcfbL8upEdsLRYDG8pnopVA==</DigestValue>
      </Reference>
      <Reference URI="/xl/media/image1.png?ContentType=image/png">
        <DigestMethod Algorithm="http://www.w3.org/2001/04/xmlenc#sha512"/>
        <DigestValue>u5k5AfF5BNx3uLIWEpWuaMsAdYfaVe5uJH2V9XcX5vfgBB+2w9Xj8oJ2nlTjUTMFlNV4fNob70P29eKufw++tw==</DigestValue>
      </Reference>
      <Reference URI="/xl/media/image2.emf?ContentType=image/x-emf">
        <DigestMethod Algorithm="http://www.w3.org/2001/04/xmlenc#sha512"/>
        <DigestValue>WepPW691X7n1rX6SEDnZ0RHxcsDW1/YKCzyoCC6F9k9/BT14pr/fDy6pOIlEd/cr3XsPVv18KwIjrGKBwvoTUA==</DigestValue>
      </Reference>
      <Reference URI="/xl/media/image3.emf?ContentType=image/x-emf">
        <DigestMethod Algorithm="http://www.w3.org/2001/04/xmlenc#sha512"/>
        <DigestValue>D0ku77egjWpq9Lm9bFplQFEf3NWU5+prF2CDZW0UGDbWXIdkAIBNPZoxvA68JGH0WeWxXYbFFCaShRVnY/A05A==</DigestValue>
      </Reference>
      <Reference URI="/xl/media/image4.emf?ContentType=image/x-emf">
        <DigestMethod Algorithm="http://www.w3.org/2001/04/xmlenc#sha512"/>
        <DigestValue>0E5vEJfn3qsT576z3ygy8qElb0vIFrbUOcxUvERRXmzF9P1N+l7xJDbV7tCRIN49SnpekMi4i0MajA/TYGZZyw==</DigestValue>
      </Reference>
      <Reference URI="/xl/media/image5.emf?ContentType=image/x-emf">
        <DigestMethod Algorithm="http://www.w3.org/2001/04/xmlenc#sha512"/>
        <DigestValue>ekFRNGEIcOoMbx0THsESlTmcQedwT0HsuVvdLuKfNbSzXCUxQM8pA/YflndMEArzh0MUnC4rSexLRVaesebGAA==</DigestValue>
      </Reference>
      <Reference URI="/xl/media/image6.emf?ContentType=image/x-emf">
        <DigestMethod Algorithm="http://www.w3.org/2001/04/xmlenc#sha512"/>
        <DigestValue>5mYr+hSNvMhXOujW5Ih7y/6s3NCQUFEPbgeZNVymQZx39BvrFXEVR57nsjFi0kweM3Yj+IP/9t8tZXuPfPVX5g==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E4dL2f++Ux2jXbLjNqkzHv2bfVnUd/R4kzSn8A0yo20WXF7kjDSuAR6e3HPjgoCF+hhmFU1+rlwRILOQw+frgA==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MMh5f6inA1LjHcrZZbmyPHeM/CbOvJeEbdQv4UdLCJ6ho1rRtWUBpmrpuUDeII8lbgaN9Y3YWSSZXLXvlNM/VA==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mz//Rt37drS2nNZuqAtDJgeyPi2VocfMGZg0mG2RpmaltgW69oQ5kw26mrDEhPGskd/eXFMjr83xEKhsyWeePg==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gBtmuxDTcKZYV0Vvjtc8gkHz3P/lg85xWo+Wr0FWlE/1soOgi9rgwB7Kowyq8Uk25OrZq3q6QoLZlI2pkHCQ1A==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2lA8bq4lzCele5pWO289R9/ACeFzl1JAH3UWLQDDo+mCsooPchzVx76wYOpcg5+5OzDJhACf0WEyKbYGCxf16w==</DigestValue>
      </Reference>
      <Reference URI="/xl/sharedStrings.xml?ContentType=application/vnd.openxmlformats-officedocument.spreadsheetml.sharedStrings+xml">
        <DigestMethod Algorithm="http://www.w3.org/2001/04/xmlenc#sha512"/>
        <DigestValue>r/mmz8cMe0U39K6msd2RtJvze/UGgyjb+m7yJr/6w+pcJfjOr2hrQltKUeVmj3v46azzdlbD5E0MVw+J0d6cGQ==</DigestValue>
      </Reference>
      <Reference URI="/xl/styles.xml?ContentType=application/vnd.openxmlformats-officedocument.spreadsheetml.styles+xml">
        <DigestMethod Algorithm="http://www.w3.org/2001/04/xmlenc#sha512"/>
        <DigestValue>6XeOTnUuJR06MshDWMRDfofsTRmMx4pzKvOyh5LzwfE7Q6+naWumG3osqJLn5u9BWbvi1tBZUeq5of6usOI4+g==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fQNIbmMaHOYd8ANu4hlqStWiRFdNocJW7z693JLHXz2gay0CP4sam03WLfJXH1sqay89LcEUgsbtPtG4ofWn+g==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wLDgFUwJ0rKSgSw6+rfVaI6IAO2En82ESomCc3okeZq6awL9n13wW0TZZ/iUHJPds9i+6akPMjMDcfsC6Kxmhw==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b1GpHASUNrRh284Su6fe+UOd2/fANjsKtBsBCSK81j9sOdBiYy/T9pkGcvX5ggyv4YCPBHU1mftseM7vVUaUaA==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4g96s4s0Eykw3uvHpn8EeD95cK8yrmewTWV9MBN0sYLlh5RBZ20qetLXRYWtlTwrzGXVxdoe3uzJYOrAdeaVCQ==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ZcO1QT5rjz0M5CZvzQukUeim75ZTwjTkhs7QlZOzLP8sKM67kFyZZZ2+Z+M3S7SMKgp7JnGDx4MBj2T7d8pudA==</DigestValue>
      </Reference>
      <Reference URI="/xl/worksheets/sheet1.xml?ContentType=application/vnd.openxmlformats-officedocument.spreadsheetml.worksheet+xml">
        <DigestMethod Algorithm="http://www.w3.org/2001/04/xmlenc#sha512"/>
        <DigestValue>M84xNOk9Ybjj02c4odR8ZfUDj3jFdtjo8jSJDaH2DjXZv45U3T/z96A7SVOKRcQRt1LEWm8tJeof9GCq0JLQJw==</DigestValue>
      </Reference>
      <Reference URI="/xl/worksheets/sheet2.xml?ContentType=application/vnd.openxmlformats-officedocument.spreadsheetml.worksheet+xml">
        <DigestMethod Algorithm="http://www.w3.org/2001/04/xmlenc#sha512"/>
        <DigestValue>nbXsIztNO7B9y37x30OA7KZKE9jDsyjcY0MhhzQ+D4s7uH4Bn+At00CTH6GBeSzS+ebFsb1F2zftgyTDe6jQLw==</DigestValue>
      </Reference>
      <Reference URI="/xl/worksheets/sheet3.xml?ContentType=application/vnd.openxmlformats-officedocument.spreadsheetml.worksheet+xml">
        <DigestMethod Algorithm="http://www.w3.org/2001/04/xmlenc#sha512"/>
        <DigestValue>QH37YN/rYZDfPu3kM+Syd+lnVoKuBQp+N5AgBxBgy1L5Csl9ANySokuiQYR3KzjjVR+aGg8PcWiw/Z0IytCMhg==</DigestValue>
      </Reference>
      <Reference URI="/xl/worksheets/sheet4.xml?ContentType=application/vnd.openxmlformats-officedocument.spreadsheetml.worksheet+xml">
        <DigestMethod Algorithm="http://www.w3.org/2001/04/xmlenc#sha512"/>
        <DigestValue>pqfZd13p0c6572nsbKZ+Y86TvgdaL+zto8golWy+f4cYvJXWhU8RPUo2UZ14iQqCn0iN4Y3w+4tl1GapZMMcrw==</DigestValue>
      </Reference>
      <Reference URI="/xl/worksheets/sheet5.xml?ContentType=application/vnd.openxmlformats-officedocument.spreadsheetml.worksheet+xml">
        <DigestMethod Algorithm="http://www.w3.org/2001/04/xmlenc#sha512"/>
        <DigestValue>VVSYIM4/2TrcgWxIzbRd7rvTbJZC6W5f7yAHXJ0Rl4f4B/zJyjBCI1fTxPrhOhHhKu70Q8UewlcniJGBOFR4uA==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2024-11-13T16:54:52Z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{7B13E608-AB7A-41FB-857D-CC42A8D8C37E}</SetupID>
          <SignatureText>MIGUEL ROLON</SignatureText>
          <SignatureImage/>
          <SignatureComments/>
          <WindowsVersion>10.0</WindowsVersion>
          <OfficeVersion>16.0.18025/26</OfficeVersion>
          <ApplicationVersion>16.0.18025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2024-11-13T16:54:52Z</xd:SigningTime>
          <xd:SigningCertificate>
            <xd:Cert>
              <xd:CertDigest>
                <DigestMethod Algorithm="http://www.w3.org/2001/04/xmlenc#sha512"/>
                <DigestValue>AldvSUShAl0aDiLnufj2rBqMeD8SrFfomUnUV4ii6IE6918Bfi7I46W6i1wvTyvQXIX7lIDYVLxzGVB+v41ZVA==</DigestValue>
              </xd:CertDigest>
              <xd:IssuerSerial>
                <X509IssuerName>SERIALNUMBER=RUC80080610-7, CN=CODE100 S.A., OU=Prestador Cualificado de Servicios de Confianza, O=ICPP, C=PY</X509IssuerName>
                <X509SerialNumber>264617409045460587048396406802273280418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UBAAB/AAAAAAAAAAAAAAAnFwAARAsAACBFTUYAAAEAFBwAAKo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Yfe0QVU1tEG+AAAABAAAAAoAAABMAAAAAAAAAAAAAAAAAAAA//////////9gAAAAMQAzAC8AMQAx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Yfe0QVU1t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cAAAARwAAACkAAAAzAAAAd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dAAAASAAAACUAAAAMAAAABAAAAFQAAACUAAAAKgAAADMAAACbAAAARwAAAAEAAABh97RBVTW0QSoAAAAzAAAADAAAAEwAAAAAAAAAAAAAAAAAAAD//////////2QAAABNAEkARwBVAEUATAAgAFIATwBMAE8ATgAOAAAABAAAAAsAAAALAAAACAAAAAgAAAAEAAAACgAAAAwAAAAIAAAADAAAAAwAAABLAAAAQAAAADAAAAAFAAAAIAAAAAEAAAABAAAAEAAAAAAAAAAAAAAABgEAAIAAAAAAAAAAAAAAAAYBAACAAAAAJQAAAAwAAAACAAAAJwAAABgAAAAFAAAAAAAAAP///wAAAAAAJQAAAAwAAAAFAAAATAAAAGQAAAAAAAAAUAAAAAUBAAB8AAAAAAAAAFAAAAAGAQAALQAAACEA8AAAAAAAAAAAAAAAgD8AAAAAAAAAAAAAgD8AAAAAAAAAAAAAAAAAAAAAAAAAAAAAAAAAAAAAAAAAACUAAAAMAAAAAAAAgCgAAAAMAAAABQAAACcAAAAYAAAABQAAAAAAAAD///8AAAAAACUAAAAMAAAABQAAAEwAAABkAAAACQAAAFAAAAD8AAAAXAAAAAkAAABQAAAA9AAAAA0AAAAhAPAAAAAAAAAAAAAAAIA/AAAAAAAAAAAAAIA/AAAAAAAAAAAAAAAAAAAAAAAAAAAAAAAAAAAAAAAAAAAlAAAADAAAAAAAAIAoAAAADAAAAAUAAAAlAAAADAAAAAEAAAAYAAAADAAAAAAAAAASAAAADAAAAAEAAAAeAAAAGAAAAAkAAABQAAAA/QAAAF0AAAAlAAAADAAAAAEAAABUAAAA8AAAAAoAAABQAAAAngAAAFwAAAABAAAAYfe0QVU1tEEKAAAAUAAAABsAAABMAAAAAAAAAAAAAAAAAAAA//////////+EAAAATQBpAGcAdQBlAGwAIABPAHMAYwBhAHIAIABSAG8AbADzAG4AIABFAHMAcABpAG4AbwBsAGEAAAAKAAAAAwAAAAcAAAAHAAAABgAAAAMAAAADAAAACQAAAAUAAAAFAAAABgAAAAQAAAADAAAABwAAAAcAAAADAAAABwAAAAcAAAADAAAABgAAAAUAAAAHAAAAAwAAAAcAAAAHAAAAAwAAAAYAAABLAAAAQAAAADAAAAAFAAAAIAAAAAEAAAABAAAAEAAAAAAAAAAAAAAABgEAAIAAAAAAAAAAAAAAAAYBAACAAAAAJQAAAAwAAAACAAAAJwAAABgAAAAFAAAAAAAAAP///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DAAAAACgAAAGAAAAByAAAAbAAAAAEAAABh97RBVTW0QQoAAABgAAAAEwAAAEwAAAAAAAAAAAAAAAAAAAD//////////3QAAABSAGUAcAByAGUAcwBlAG4AdABhAG4AdABlACAATABlAGcAYQBsAAAABwAAAAYAAAAHAAAABAAAAAYAAAAFAAAABgAAAAcAAAAEAAAABgAAAAcAAAAEAAAABgAAAAMAAAAFAAAABgAAAAcAAAAGAAAAAwAAAEsAAABAAAAAMAAAAAUAAAAgAAAAAQAAAAEAAAAQAAAAAAAAAAAAAAAGAQAAgAAAAAAAAAAAAAAABgEAAIAAAAAlAAAADAAAAAIAAAAnAAAAGAAAAAUAAAAAAAAA////AAAAAAAlAAAADAAAAAUAAABMAAAAZAAAAAkAAABwAAAA/AAAAHwAAAAJAAAAcAAAAPQAAAANAAAAIQDwAAAAAAAAAAAAAACAPwAAAAAAAAAAAACAPwAAAAAAAAAAAAAAAAAAAAAAAAAAAAAAAAAAAAAAAAAAJQAAAAwAAAAAAACAKAAAAAwAAAAFAAAAJQAAAAwAAAABAAAAGAAAAAwAAAAAAAAAEgAAAAwAAAABAAAAFgAAAAwAAAAAAAAAVAAAADwBAAAKAAAAcAAAAPsAAAB8AAAAAQAAAGH3tEFVNbRBCgAAAHAAAAAoAAAATAAAAAQAAAAJAAAAcAAAAP0AAAB9AAAAnAAAAEYAaQByAG0AYQBkAG8AIABwAG8AcgA6ACAATQBJAEcAVQBFAEwAIABPAFMAQwBBAFIAIABSAE8ATABPAE4AIABFAFMAUABJAE4ATwBMAEEABgAAAAMAAAAEAAAACQAAAAYAAAAHAAAABwAAAAMAAAAHAAAABwAAAAQAAAADAAAAAwAAAAoAAAADAAAACAAAAAgAAAAGAAAABQAAAAMAAAAJAAAABgAAAAcAAAAHAAAABwAAAAMAAAAHAAAACQAAAAUAAAAJAAAACAAAAAMAAAAGAAAABgAAAAYAAAADAAAACAAAAAkAAAAFAAAABwAAABYAAAAMAAAAAAAAACUAAAAMAAAAAgAAAA4AAAAUAAAAAAAAABAAAAAUAAAA</Object>
  <Object Id="idInvalidSigLnImg">AQAAAGwAAAAAAAAAAAAAAAUBAAB/AAAAAAAAAAAAAAAnFwAARAsAACBFTUYAAAEAgCEAALE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eAAAAXAAAAAEAAABh97RBVTW0QQoAAABQAAAAGwAAAEwAAAAAAAAAAAAAAAAAAAD//////////4QAAABNAGkAZwB1AGUAbAAgAE8AcwBjAGEAcgAgAFIAbwBsAPMAbgAgAEUAcwBwAGkAbgBvAGwAYQAAAAoAAAADAAAABwAAAAcAAAAGAAAAAwAAAAMAAAAJAAAABQAAAAUAAAAGAAAABAAAAAMAAAAHAAAABwAAAAMAAAAHAAAABwAAAAMAAAAGAAAABQAAAAcAAAADAAAABwAAAAcAAAADAAAABgAAAEsAAABAAAAAMAAAAAUAAAAgAAAAAQAAAAEAAAAQAAAAAAAAAAAAAAAGAQAAgAAAAAAAAAAAAAAABgEAAIAAAAAlAAAADAAAAAIAAAAnAAAAGAAAAAUAAAAAAAAA////AAAAAAAlAAAADAAAAAUAAABMAAAAZAAAAAkAAABgAAAA/AAAAGwAAAAJAAAAYAAAAPQAAAANAAAAIQDwAAAAAAAAAAAAAACAPwAAAAAAAAAAAACAPwAAAAAAAAAAAAAAAAAAAAAAAAAAAAAAAAAAAAAAAAAAJQAAAAwAAAAAAACAKAAAAAwAAAAFAAAAJQAAAAwAAAABAAAAGAAAAAwAAAAAAAAAEgAAAAwAAAABAAAAHgAAABgAAAAJAAAAYAAAAP0AAABtAAAAJQAAAAwAAAABAAAAVAAAAMAAAAAKAAAAYAAAAHIAAABsAAAAAQAAAGH3tEFVNbRBCgAAAGAAAAATAAAATAAAAAAAAAAAAAAAAAAAAP//////////dAAAAFIAZQBwAHIAZQBzAGUAbgB0AGEAbgB0AGUAIABMAGUAZwBhAGwAAAAHAAAABgAAAAcAAAAEAAAABgAAAAUAAAAGAAAABwAAAAQAAAAGAAAABwAAAAQAAAAGAAAAAwAAAAUAAAAGAAAABwAAAAYAAAADAAAASwAAAEAAAAAwAAAABQAAACAAAAABAAAAAQAAABAAAAAAAAAAAAAAAAYBAACAAAAAAAAAAAAAAAAGAQAAgAAAACUAAAAMAAAAAgAAACcAAAAYAAAABQAAAAAAAAD///8AAAAAACUAAAAMAAAABQAAAEwAAABkAAAACQAAAHAAAAD8AAAAfAAAAAkAAABwAAAA9AAAAA0AAAAhAPAAAAAAAAAAAAAAAIA/AAAAAAAAAAAAAIA/AAAAAAAAAAAAAAAAAAAAAAAAAAAAAAAAAAAAAAAAAAAlAAAADAAAAAAAAIAoAAAADAAAAAUAAAAlAAAADAAAAAEAAAAYAAAADAAAAAAAAAASAAAADAAAAAEAAAAWAAAADAAAAAAAAABUAAAAPAEAAAoAAABwAAAA+wAAAHwAAAABAAAAYfe0QVU1tEEKAAAAcAAAACgAAABMAAAABAAAAAkAAABwAAAA/QAAAH0AAACcAAAARgBpAHIAbQBhAGQAbwAgAHAAbwByADoAIABNAEkARwBVAEUATAAgAE8AUwBDAEEAUgAgAFIATwBMAE8ATgAgAEUAUwBQAEkATgBPAEwAQQAGAAAAAwAAAAQAAAAJAAAABgAAAAcAAAAHAAAAAwAAAAcAAAAHAAAABAAAAAMAAAADAAAACgAAAAMAAAAIAAAACAAAAAYAAAAFAAAAAwAAAAkAAAAGAAAABwAAAAcAAAAHAAAAAwAAAAcAAAAJAAAABQAAAAkAAAAIAAAAAwAAAAYAAAAGAAAABgAAAAMAAAAIAAAACQAAAAUAAAAHAAAAFgAAAAwAAAAAAAAAJQAAAAwAAAACAAAADgAAABQAAAAAAAAAEAAAABQAAAA=</Object>
</Signature>
</file>

<file path=_xmlsignatures/sig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BP4hNFotayZrDtLkVMSybpGZ1E3ftm9vc2bUpv7f5WlmaHmAROByvgNaPFPPEkr1lYrjuZpSHP/3
r+Ey2sdgwg==</DigestValue>
    </Reference>
    <Reference Type="http://www.w3.org/2000/09/xmldsig#Object" URI="#idOfficeObject">
      <DigestMethod Algorithm="http://www.w3.org/2001/04/xmlenc#sha512"/>
      <DigestValue>o3fKSeSxew0aKxnbozMtmp8WaptrPmcGe+4Vzti/Oj3hKqUCDDGJ/q8zgL+HQAgPGWim2HNbqTU/
y+qSMpsilw==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6XWUheGrKTAAifsnc4mo+SHHTWpA0eFbRp+MTOC2re7s+L06z2wxHd4a4/o8DbY27vVLUQdxDStv
3umeO60n+A==</DigestValue>
    </Reference>
    <Reference Type="http://www.w3.org/2000/09/xmldsig#Object" URI="#idValidSigLnImg">
      <DigestMethod Algorithm="http://www.w3.org/2001/04/xmlenc#sha512"/>
      <DigestValue>9UEI/PVhYCUAeh54Dr8N1MIoNixlq2bAubIq8fddidesgkROl5pGC3gYByTkuyLq/gsFL/FRma09
RTgVm/yRog==</DigestValue>
    </Reference>
    <Reference Type="http://www.w3.org/2000/09/xmldsig#Object" URI="#idInvalidSigLnImg">
      <DigestMethod Algorithm="http://www.w3.org/2001/04/xmlenc#sha512"/>
      <DigestValue>mDqjoFg4RPPip3b1zsoSbTHbplvBQqVGQwt7mVQOG7STIwCQc31JHSq32iTc4NCZ7hu7lEABrA2v
gzZqxUWrYw==</DigestValue>
    </Reference>
  </SignedInfo>
  <SignatureValue>c7AtxkMdSpj3WLGK1XsaTrZB5FwyuTpqZ0nzaOnl7LLF1O/zNoCR5oOaditb1YzVGXqaNwfyM+LW
DKIHXUyXcmMRtAMdKeUHzjYoBpiQt55B7SDGiBgCkpp7UGlvoYGHaeRFzWy3SQcfCc4YXgK3RHw3
OSo6t4VAqSIO8MNxcdQaXgsj71CvoOcdQoOVZh74DnW4oDCXcY/DrTCOwO9TvHCOq71wqwkrcF/g
fj5JA4e0BtKmFTQ7WNCgxNBkYUjosOS3qnOZsO4K7jkX0UlQ9P4wzjDNJBoUl7Km0+zJcdJGvTVh
AHVN3KL/xeKbcKfvei7lF3SJ+K1uV8sut1N7bQ==</SignatureValue>
  <KeyInfo>
    <X509Data>
      <X509Certificate>MIIHpTCCBY2gAwIBAgIRAMcTdY1jsyy3RSNc1BusIaIwDQYJKoZIhvcNAQENBQAwgYUxCzAJBgNVBAYTAlBZMQ0wCwYDVQQKEwRJQ1BQMTgwNgYDVQQLEy9QcmVzdGFkb3IgQ3VhbGlmaWNhZG8gZGUgU2VydmljaW9zIGRlIENvbmZpYW56YTEVMBMGA1UEAxMMQ09ERTEwMCBTLkEuMRYwFAYDVQQFEw1SVUM4MDA4MDYxMC03MB4XDTIzMDYyODE0Mjk0NloXDTI1MDYyODE0Mjk0Nl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LkTS0fY8Dc7i4v7aLpa6cLsP0GnzxtheqI3dU41o0Uy39Ahi8wWr7xSDHfvoSDF9PeeU9K7ZX5CgHwMRVBu+A7XsA0B6CTJRaaOkKAKyZ+ZI2CoApj+yQoS4TYH1+RBtNjt8iNoYLG8IFlAWC/wE8rAzFdZ5CyUHL7EXqN45APn/fHT2wLJMHeBo+/H6aiHDqOyB6fngvpmRKD4ZqAstaCv5qM2J33syDskJIsSU73pRBmWsGPxf/Daedw3j3K8u1xRx59hk3Mhz2wHIQvDzZBEnaACP6D9080+87O7SCfAkfq6Q8MRWWGFQiqvSCMGxQZmBgVwPTS6Na8bU9VcqNcCAwEAAaOCAtUwggLRMAwGA1UdEwEB/wQCMAAwHQYDVR0OBBYEFItGgoRws/+Rip4n8RRqaSjBJvIEMB8GA1UdIwQYMBaAFL41VGJoYOcm0zHBX5ex4vZkzgf1MA4GA1UdDwEB/wQEAwIF4DBMBgNVHREERTBDgRRNSUdVRVJPTE9O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pT77ipK6pvX2edYBdMPU7ey0WImHIeYAMrQagzXV35WXqozh+Bj/1ilEo+88JDMPYEkDXipGaZwmO10YtlNmT+SoyqQkJR0WtD61Xea32dA1k9J94CKROR1e8mT6Bi5XN7qeoVofXmrZZDdFmLfeiOYGJg7HtveLgglXwa7EsuIx3g/WUD46rknn+nAveiHE7eR9InxzM7rFnKGQZVHYrP5b2T+l46+KscOJMZl1JRmSn31i/n7sypjTT8sMx28mOVnNlCGISDGq6TJz3J2dKkSVUan9gHy7HMRG2l/RmAPwCthbTX5jgG9SSp9vtW5mx7LIpW5L/I/Ix7mlpGahx55Xc65qJjTSdlD7WN9M9Yxm/fNTl1uJ4qeuUq/wC8Vqy6W2JJzfc3kL/vmP34Qa45r0PgqdnqEBJmJS+MtfcQqZ7SaKUNRV6cPS7s0vTzb52T3JUGKigeel1Mqk2wrSMQDNOd4YV6S5/ZdTPNUUOH1D+N6rVC/6IUC2nJc0WD1bG9EsewB47Km6GqWDhH3RmNsCPEafYcUQJKrmwKQsA1s7JdjRcQPDloE+4BmQC/+iE6xRuQWA34q6ho98++hgAsn01sLPNCCJqIGnwm3tjUQSP9+ZlJfEC14hLcc9/doQ+wswG3kdAV39epeVmAZXEmMtexeqdtmUd17K/uRUN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512"/>
        <DigestValue>LAvp7QXCsqme5nUZQXwM9FRDxRkAQiLG9X2bqBW5+rD5giHfTVkpSuMWrTlenhvs8ofuX29q6RwJ+m260WKYKA==</DigestValue>
      </Reference>
      <Reference URI="/xl/calcChain.xml?ContentType=application/vnd.openxmlformats-officedocument.spreadsheetml.calcChain+xml">
        <DigestMethod Algorithm="http://www.w3.org/2001/04/xmlenc#sha512"/>
        <DigestValue>jfrNP8t/0RutoiUoTijcBDgv2DyaWePxU20+rlJ92ylRPRxWyvcgvvrVnSQBLyucrZJu1x7g0uClrJBfP1QvDQ==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0xQ7ovGBUoxA+k6qGjTLu/0ML93ST/1RgcHpY1OeNJes6oaLZ3kIIVQJAb42UvEVjnWrQWyCW7YyEbA3CZk4hw==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ufFz472nylacQErSso3LuYmvsedUe5FFek+x91N95/TCRxdB7Lq4I+gXVd30ekMH4oCBZNiFQx5MxfJSEVVWIQ==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2AAtlnd1n3qfOnOIb3mpNM/Y63JqCeVrSdMSKYI2RsYciqO5CajrpYunT9g7GCcimaAWule+h34+US9GjJCthg==</DigestValue>
      </Reference>
      <Reference URI="/xl/drawings/drawing1.xml?ContentType=application/vnd.openxmlformats-officedocument.drawing+xml">
        <DigestMethod Algorithm="http://www.w3.org/2001/04/xmlenc#sha512"/>
        <DigestValue>j10bCVJVbrmhPwqQq5a/gsVoR5dJXk6+mu4grO02K6TMHRaIm0LQTcE+u85Y7PFfze96utBW9IEamBeDQwZn6A==</DigestValue>
      </Reference>
      <Reference URI="/xl/drawings/drawing2.xml?ContentType=application/vnd.openxmlformats-officedocument.drawing+xml">
        <DigestMethod Algorithm="http://www.w3.org/2001/04/xmlenc#sha512"/>
        <DigestValue>2efNfSg7nO7Prtv7jAzq+hZfmKK30jUzz6Py6WtQ2k0zNGkYaIZp63JPOutGUs5cNjdtH/8jX4qeeD+/sL4dUg==</DigestValue>
      </Reference>
      <Reference URI="/xl/drawings/drawing3.xml?ContentType=application/vnd.openxmlformats-officedocument.drawing+xml">
        <DigestMethod Algorithm="http://www.w3.org/2001/04/xmlenc#sha512"/>
        <DigestValue>kZL0y5A+e/ZlyYPk0y/4A3NHGck1JM9k3wku+bM0UE8t7zfRF5dGSs3vNQxgrcigsbf6FvN/nLE5qldn6iXLWQ==</DigestValue>
      </Reference>
      <Reference URI="/xl/drawings/drawing4.xml?ContentType=application/vnd.openxmlformats-officedocument.drawing+xml">
        <DigestMethod Algorithm="http://www.w3.org/2001/04/xmlenc#sha512"/>
        <DigestValue>LTy8xIzY3Hg9QW4ZdAFaR33MUY5DU9V+ykce+vjp/GJNdswAChOyQtLCxd326DdHnF/HYrgFG1AInBDQBvojXA==</DigestValue>
      </Reference>
      <Reference URI="/xl/drawings/drawing5.xml?ContentType=application/vnd.openxmlformats-officedocument.drawing+xml">
        <DigestMethod Algorithm="http://www.w3.org/2001/04/xmlenc#sha512"/>
        <DigestValue>0zrVqvRcTc6SiT9o5gBNKhxwzjgm23BcfZBsgJdTjRhVniM2P8RxsKVYQ1apnB1fBhOhqZ0FR4j6s1M2esBWBw==</DigestValue>
      </Reference>
      <Reference URI="/xl/drawings/vmlDrawing1.vml?ContentType=application/vnd.openxmlformats-officedocument.vmlDrawing">
        <DigestMethod Algorithm="http://www.w3.org/2001/04/xmlenc#sha512"/>
        <DigestValue>2zRhq8T+ty/ClXKAxU2+PUdViPa0c+5Mz12JP+hr2v3DTO1wWlX6zucBDNzJtGCb0TVqnpPSM2G+8tB3xMY4rg==</DigestValue>
      </Reference>
      <Reference URI="/xl/drawings/vmlDrawing2.vml?ContentType=application/vnd.openxmlformats-officedocument.vmlDrawing">
        <DigestMethod Algorithm="http://www.w3.org/2001/04/xmlenc#sha512"/>
        <DigestValue>SoPmBoFyY15/pTmMmq4ZjXQlPZc44F91vxf4zQZN1nI2mENv4gmnvsKwxRFFJZzgV2SCDb7ch/6JpiVYLod3Zg==</DigestValue>
      </Reference>
      <Reference URI="/xl/drawings/vmlDrawing3.vml?ContentType=application/vnd.openxmlformats-officedocument.vmlDrawing">
        <DigestMethod Algorithm="http://www.w3.org/2001/04/xmlenc#sha512"/>
        <DigestValue>k6yM/LEGutg4xh8nNYkr9fxk6j/5m5wznq8ycz723cikO92xFkUqj+rcSuq8xdiUDWMn1ICb1oD3rjwAGqByJQ==</DigestValue>
      </Reference>
      <Reference URI="/xl/drawings/vmlDrawing4.vml?ContentType=application/vnd.openxmlformats-officedocument.vmlDrawing">
        <DigestMethod Algorithm="http://www.w3.org/2001/04/xmlenc#sha512"/>
        <DigestValue>SPaPpKJ2E/7pM3lNtBN53AtF3xjaIiPsh2NUELWFLhCaj+22FfD78sGBpLILvGVAcfbL8upEdsLRYDG8pnopVA==</DigestValue>
      </Reference>
      <Reference URI="/xl/media/image1.png?ContentType=image/png">
        <DigestMethod Algorithm="http://www.w3.org/2001/04/xmlenc#sha512"/>
        <DigestValue>u5k5AfF5BNx3uLIWEpWuaMsAdYfaVe5uJH2V9XcX5vfgBB+2w9Xj8oJ2nlTjUTMFlNV4fNob70P29eKufw++tw==</DigestValue>
      </Reference>
      <Reference URI="/xl/media/image2.emf?ContentType=image/x-emf">
        <DigestMethod Algorithm="http://www.w3.org/2001/04/xmlenc#sha512"/>
        <DigestValue>WepPW691X7n1rX6SEDnZ0RHxcsDW1/YKCzyoCC6F9k9/BT14pr/fDy6pOIlEd/cr3XsPVv18KwIjrGKBwvoTUA==</DigestValue>
      </Reference>
      <Reference URI="/xl/media/image3.emf?ContentType=image/x-emf">
        <DigestMethod Algorithm="http://www.w3.org/2001/04/xmlenc#sha512"/>
        <DigestValue>D0ku77egjWpq9Lm9bFplQFEf3NWU5+prF2CDZW0UGDbWXIdkAIBNPZoxvA68JGH0WeWxXYbFFCaShRVnY/A05A==</DigestValue>
      </Reference>
      <Reference URI="/xl/media/image4.emf?ContentType=image/x-emf">
        <DigestMethod Algorithm="http://www.w3.org/2001/04/xmlenc#sha512"/>
        <DigestValue>0E5vEJfn3qsT576z3ygy8qElb0vIFrbUOcxUvERRXmzF9P1N+l7xJDbV7tCRIN49SnpekMi4i0MajA/TYGZZyw==</DigestValue>
      </Reference>
      <Reference URI="/xl/media/image5.emf?ContentType=image/x-emf">
        <DigestMethod Algorithm="http://www.w3.org/2001/04/xmlenc#sha512"/>
        <DigestValue>ekFRNGEIcOoMbx0THsESlTmcQedwT0HsuVvdLuKfNbSzXCUxQM8pA/YflndMEArzh0MUnC4rSexLRVaesebGAA==</DigestValue>
      </Reference>
      <Reference URI="/xl/media/image6.emf?ContentType=image/x-emf">
        <DigestMethod Algorithm="http://www.w3.org/2001/04/xmlenc#sha512"/>
        <DigestValue>5mYr+hSNvMhXOujW5Ih7y/6s3NCQUFEPbgeZNVymQZx39BvrFXEVR57nsjFi0kweM3Yj+IP/9t8tZXuPfPVX5g==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E4dL2f++Ux2jXbLjNqkzHv2bfVnUd/R4kzSn8A0yo20WXF7kjDSuAR6e3HPjgoCF+hhmFU1+rlwRILOQw+frgA==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MMh5f6inA1LjHcrZZbmyPHeM/CbOvJeEbdQv4UdLCJ6ho1rRtWUBpmrpuUDeII8lbgaN9Y3YWSSZXLXvlNM/VA==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mz//Rt37drS2nNZuqAtDJgeyPi2VocfMGZg0mG2RpmaltgW69oQ5kw26mrDEhPGskd/eXFMjr83xEKhsyWeePg==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gBtmuxDTcKZYV0Vvjtc8gkHz3P/lg85xWo+Wr0FWlE/1soOgi9rgwB7Kowyq8Uk25OrZq3q6QoLZlI2pkHCQ1A==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2lA8bq4lzCele5pWO289R9/ACeFzl1JAH3UWLQDDo+mCsooPchzVx76wYOpcg5+5OzDJhACf0WEyKbYGCxf16w==</DigestValue>
      </Reference>
      <Reference URI="/xl/sharedStrings.xml?ContentType=application/vnd.openxmlformats-officedocument.spreadsheetml.sharedStrings+xml">
        <DigestMethod Algorithm="http://www.w3.org/2001/04/xmlenc#sha512"/>
        <DigestValue>r/mmz8cMe0U39K6msd2RtJvze/UGgyjb+m7yJr/6w+pcJfjOr2hrQltKUeVmj3v46azzdlbD5E0MVw+J0d6cGQ==</DigestValue>
      </Reference>
      <Reference URI="/xl/styles.xml?ContentType=application/vnd.openxmlformats-officedocument.spreadsheetml.styles+xml">
        <DigestMethod Algorithm="http://www.w3.org/2001/04/xmlenc#sha512"/>
        <DigestValue>6XeOTnUuJR06MshDWMRDfofsTRmMx4pzKvOyh5LzwfE7Q6+naWumG3osqJLn5u9BWbvi1tBZUeq5of6usOI4+g==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fQNIbmMaHOYd8ANu4hlqStWiRFdNocJW7z693JLHXz2gay0CP4sam03WLfJXH1sqay89LcEUgsbtPtG4ofWn+g==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wLDgFUwJ0rKSgSw6+rfVaI6IAO2En82ESomCc3okeZq6awL9n13wW0TZZ/iUHJPds9i+6akPMjMDcfsC6Kxmhw==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b1GpHASUNrRh284Su6fe+UOd2/fANjsKtBsBCSK81j9sOdBiYy/T9pkGcvX5ggyv4YCPBHU1mftseM7vVUaUaA==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4g96s4s0Eykw3uvHpn8EeD95cK8yrmewTWV9MBN0sYLlh5RBZ20qetLXRYWtlTwrzGXVxdoe3uzJYOrAdeaVCQ==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ZcO1QT5rjz0M5CZvzQukUeim75ZTwjTkhs7QlZOzLP8sKM67kFyZZZ2+Z+M3S7SMKgp7JnGDx4MBj2T7d8pudA==</DigestValue>
      </Reference>
      <Reference URI="/xl/worksheets/sheet1.xml?ContentType=application/vnd.openxmlformats-officedocument.spreadsheetml.worksheet+xml">
        <DigestMethod Algorithm="http://www.w3.org/2001/04/xmlenc#sha512"/>
        <DigestValue>M84xNOk9Ybjj02c4odR8ZfUDj3jFdtjo8jSJDaH2DjXZv45U3T/z96A7SVOKRcQRt1LEWm8tJeof9GCq0JLQJw==</DigestValue>
      </Reference>
      <Reference URI="/xl/worksheets/sheet2.xml?ContentType=application/vnd.openxmlformats-officedocument.spreadsheetml.worksheet+xml">
        <DigestMethod Algorithm="http://www.w3.org/2001/04/xmlenc#sha512"/>
        <DigestValue>nbXsIztNO7B9y37x30OA7KZKE9jDsyjcY0MhhzQ+D4s7uH4Bn+At00CTH6GBeSzS+ebFsb1F2zftgyTDe6jQLw==</DigestValue>
      </Reference>
      <Reference URI="/xl/worksheets/sheet3.xml?ContentType=application/vnd.openxmlformats-officedocument.spreadsheetml.worksheet+xml">
        <DigestMethod Algorithm="http://www.w3.org/2001/04/xmlenc#sha512"/>
        <DigestValue>QH37YN/rYZDfPu3kM+Syd+lnVoKuBQp+N5AgBxBgy1L5Csl9ANySokuiQYR3KzjjVR+aGg8PcWiw/Z0IytCMhg==</DigestValue>
      </Reference>
      <Reference URI="/xl/worksheets/sheet4.xml?ContentType=application/vnd.openxmlformats-officedocument.spreadsheetml.worksheet+xml">
        <DigestMethod Algorithm="http://www.w3.org/2001/04/xmlenc#sha512"/>
        <DigestValue>pqfZd13p0c6572nsbKZ+Y86TvgdaL+zto8golWy+f4cYvJXWhU8RPUo2UZ14iQqCn0iN4Y3w+4tl1GapZMMcrw==</DigestValue>
      </Reference>
      <Reference URI="/xl/worksheets/sheet5.xml?ContentType=application/vnd.openxmlformats-officedocument.spreadsheetml.worksheet+xml">
        <DigestMethod Algorithm="http://www.w3.org/2001/04/xmlenc#sha512"/>
        <DigestValue>VVSYIM4/2TrcgWxIzbRd7rvTbJZC6W5f7yAHXJ0Rl4f4B/zJyjBCI1fTxPrhOhHhKu70Q8UewlcniJGBOFR4uA==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2024-11-13T16:55:07Z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{199FBCAF-7453-4E19-A7D7-72995456433E}</SetupID>
          <SignatureText>MIGUEL ROLON</SignatureText>
          <SignatureImage/>
          <SignatureComments/>
          <WindowsVersion>10.0</WindowsVersion>
          <OfficeVersion>16.0.18025/26</OfficeVersion>
          <ApplicationVersion>16.0.18025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2024-11-13T16:55:07Z</xd:SigningTime>
          <xd:SigningCertificate>
            <xd:Cert>
              <xd:CertDigest>
                <DigestMethod Algorithm="http://www.w3.org/2001/04/xmlenc#sha512"/>
                <DigestValue>AldvSUShAl0aDiLnufj2rBqMeD8SrFfomUnUV4ii6IE6918Bfi7I46W6i1wvTyvQXIX7lIDYVLxzGVB+v41ZVA==</DigestValue>
              </xd:CertDigest>
              <xd:IssuerSerial>
                <X509IssuerName>SERIALNUMBER=RUC80080610-7, CN=CODE100 S.A., OU=Prestador Cualificado de Servicios de Confianza, O=ICPP, C=PY</X509IssuerName>
                <X509SerialNumber>264617409045460587048396406802273280418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UBAAB/AAAAAAAAAAAAAAAnFwAARAsAACBFTUYAAAEAFBwAAKo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Yfe0QVU1tEG+AAAABAAAAAoAAABMAAAAAAAAAAAAAAAAAAAA//////////9gAAAAMQAzAC8AMQAx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Yfe0QVU1tEEKAAAASwAAAAEAAABMAAAABAAAAAkAAAAnAAAAIAAAAEsAAABQAAAAWABx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cAAAARwAAACkAAAAzAAAAdA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dAAAASAAAACUAAAAMAAAABAAAAFQAAACUAAAAKgAAADMAAACbAAAARwAAAAEAAABh97RBVTW0QSoAAAAzAAAADAAAAEwAAAAAAAAAAAAAAAAAAAD//////////2QAAABNAEkARwBVAEUATAAgAFIATwBMAE8ATgAOAAAABAAAAAsAAAALAAAACAAAAAgAAAAEAAAACgAAAAwAAAAIAAAADAAAAAwAAABLAAAAQAAAADAAAAAFAAAAIAAAAAEAAAABAAAAEAAAAAAAAAAAAAAABgEAAIAAAAAAAAAAAAAAAAYBAACAAAAAJQAAAAwAAAACAAAAJwAAABgAAAAFAAAAAAAAAP///wAAAAAAJQAAAAwAAAAFAAAATAAAAGQAAAAAAAAAUAAAAAUBAAB8AAAAAAAAAFAAAAAGAQAALQAAACEA8AAAAAAAAAAAAAAAgD8AAAAAAAAAAAAAgD8AAAAAAAAAAAAAAAAAAAAAAAAAAAAAAAAAAAAAAAAAACUAAAAMAAAAAAAAgCgAAAAMAAAABQAAACcAAAAYAAAABQAAAAAAAAD///8AAAAAACUAAAAMAAAABQAAAEwAAABkAAAACQAAAFAAAAD8AAAAXAAAAAkAAABQAAAA9AAAAA0AAAAhAPAAAAAAAAAAAAAAAIA/AAAAAAAAAAAAAIA/AAAAAAAAAAAAAAAAAAAAAAAAAAAAAAAAAAAAAAAAAAAlAAAADAAAAAAAAIAoAAAADAAAAAUAAAAlAAAADAAAAAEAAAAYAAAADAAAAAAAAAASAAAADAAAAAEAAAAeAAAAGAAAAAkAAABQAAAA/QAAAF0AAAAlAAAADAAAAAEAAABUAAAA8AAAAAoAAABQAAAAngAAAFwAAAABAAAAYfe0QVU1tEEKAAAAUAAAABsAAABMAAAAAAAAAAAAAAAAAAAA//////////+EAAAATQBpAGcAdQBlAGwAIABPAHMAYwBhAHIAIABSAG8AbADzAG4AIABFAHMAcABpAG4AbwBsAGEAaAAKAAAAAwAAAAcAAAAHAAAABgAAAAMAAAADAAAACQAAAAUAAAAFAAAABgAAAAQAAAADAAAABwAAAAcAAAADAAAABwAAAAcAAAADAAAABgAAAAUAAAAHAAAAAwAAAAcAAAAHAAAAAwAAAAYAAABLAAAAQAAAADAAAAAFAAAAIAAAAAEAAAABAAAAEAAAAAAAAAAAAAAABgEAAIAAAAAAAAAAAAAAAAYBAACAAAAAJQAAAAwAAAACAAAAJwAAABgAAAAFAAAAAAAAAP///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DAAAAACgAAAGAAAAByAAAAbAAAAAEAAABh97RBVTW0QQoAAABgAAAAEwAAAEwAAAAAAAAAAAAAAAAAAAD//////////3QAAABSAGUAcAByAGUAcwBlAG4AdABhAG4AdABlACAATABlAGcAYQBsAE0ABwAAAAYAAAAHAAAABAAAAAYAAAAFAAAABgAAAAcAAAAEAAAABgAAAAcAAAAEAAAABgAAAAMAAAAFAAAABgAAAAcAAAAGAAAAAwAAAEsAAABAAAAAMAAAAAUAAAAgAAAAAQAAAAEAAAAQAAAAAAAAAAAAAAAGAQAAgAAAAAAAAAAAAAAABgEAAIAAAAAlAAAADAAAAAIAAAAnAAAAGAAAAAUAAAAAAAAA////AAAAAAAlAAAADAAAAAUAAABMAAAAZAAAAAkAAABwAAAA/AAAAHwAAAAJAAAAcAAAAPQAAAANAAAAIQDwAAAAAAAAAAAAAACAPwAAAAAAAAAAAACAPwAAAAAAAAAAAAAAAAAAAAAAAAAAAAAAAAAAAAAAAAAAJQAAAAwAAAAAAACAKAAAAAwAAAAFAAAAJQAAAAwAAAABAAAAGAAAAAwAAAAAAAAAEgAAAAwAAAABAAAAFgAAAAwAAAAAAAAAVAAAADwBAAAKAAAAcAAAAPsAAAB8AAAAAQAAAGH3tEFVNbRBCgAAAHAAAAAoAAAATAAAAAQAAAAJAAAAcAAAAP0AAAB9AAAAnAAAAEYAaQByAG0AYQBkAG8AIABwAG8AcgA6ACAATQBJAEcAVQBFAEwAIABPAFMAQwBBAFIAIABSAE8ATABPAE4AIABFAFMAUABJAE4ATwBMAEEABgAAAAMAAAAEAAAACQAAAAYAAAAHAAAABwAAAAMAAAAHAAAABwAAAAQAAAADAAAAAwAAAAoAAAADAAAACAAAAAgAAAAGAAAABQAAAAMAAAAJAAAABgAAAAcAAAAHAAAABwAAAAMAAAAHAAAACQAAAAUAAAAJAAAACAAAAAMAAAAGAAAABgAAAAYAAAADAAAACAAAAAkAAAAFAAAABwAAABYAAAAMAAAAAAAAACUAAAAMAAAAAgAAAA4AAAAUAAAAAAAAABAAAAAUAAAA</Object>
  <Object Id="idInvalidSigLnImg">AQAAAGwAAAAAAAAAAAAAAAUBAAB/AAAAAAAAAAAAAAAnFwAARAsAACBFTUYAAAEAgCEAALE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eAAAAXAAAAAEAAABh97RBVTW0QQoAAABQAAAAGwAAAEwAAAAAAAAAAAAAAAAAAAD//////////4QAAABNAGkAZwB1AGUAbAAgAE8AcwBjAGEAcgAgAFIAbwBsAPMAbgAgAEUAcwBwAGkAbgBvAGwAYQBKAAoAAAADAAAABwAAAAcAAAAGAAAAAwAAAAMAAAAJAAAABQAAAAUAAAAGAAAABAAAAAMAAAAHAAAABwAAAAMAAAAHAAAABwAAAAMAAAAGAAAABQAAAAcAAAADAAAABwAAAAcAAAADAAAABgAAAEsAAABAAAAAMAAAAAUAAAAgAAAAAQAAAAEAAAAQAAAAAAAAAAAAAAAGAQAAgAAAAAAAAAAAAAAABgEAAIAAAAAlAAAADAAAAAIAAAAnAAAAGAAAAAUAAAAAAAAA////AAAAAAAlAAAADAAAAAUAAABMAAAAZAAAAAkAAABgAAAA/AAAAGwAAAAJAAAAYAAAAPQAAAANAAAAIQDwAAAAAAAAAAAAAACAPwAAAAAAAAAAAACAPwAAAAAAAAAAAAAAAAAAAAAAAAAAAAAAAAAAAAAAAAAAJQAAAAwAAAAAAACAKAAAAAwAAAAFAAAAJQAAAAwAAAABAAAAGAAAAAwAAAAAAAAAEgAAAAwAAAABAAAAHgAAABgAAAAJAAAAYAAAAP0AAABtAAAAJQAAAAwAAAABAAAAVAAAAMAAAAAKAAAAYAAAAHIAAABsAAAAAQAAAGH3tEFVNbRBCgAAAGAAAAATAAAATAAAAAAAAAAAAAAAAAAAAP//////////dAAAAFIAZQBwAHIAZQBzAGUAbgB0AGEAbgB0AGUAIABMAGUAZwBhAGwAOQAHAAAABgAAAAcAAAAEAAAABgAAAAUAAAAGAAAABwAAAAQAAAAGAAAABwAAAAQAAAAGAAAAAwAAAAUAAAAGAAAABwAAAAYAAAADAAAASwAAAEAAAAAwAAAABQAAACAAAAABAAAAAQAAABAAAAAAAAAAAAAAAAYBAACAAAAAAAAAAAAAAAAGAQAAgAAAACUAAAAMAAAAAgAAACcAAAAYAAAABQAAAAAAAAD///8AAAAAACUAAAAMAAAABQAAAEwAAABkAAAACQAAAHAAAAD8AAAAfAAAAAkAAABwAAAA9AAAAA0AAAAhAPAAAAAAAAAAAAAAAIA/AAAAAAAAAAAAAIA/AAAAAAAAAAAAAAAAAAAAAAAAAAAAAAAAAAAAAAAAAAAlAAAADAAAAAAAAIAoAAAADAAAAAUAAAAlAAAADAAAAAEAAAAYAAAADAAAAAAAAAASAAAADAAAAAEAAAAWAAAADAAAAAAAAABUAAAAPAEAAAoAAABwAAAA+wAAAHwAAAABAAAAYfe0QVU1tEEKAAAAcAAAACgAAABMAAAABAAAAAkAAABwAAAA/QAAAH0AAACcAAAARgBpAHIAbQBhAGQAbwAgAHAAbwByADoAIABNAEkARwBVAEUATAAgAE8AUwBDAEEAUgAgAFIATwBMAE8ATgAgAEUAUwBQAEkATgBPAEwAQQAGAAAAAwAAAAQAAAAJAAAABgAAAAcAAAAHAAAAAwAAAAcAAAAHAAAABAAAAAMAAAADAAAACgAAAAMAAAAIAAAACAAAAAYAAAAFAAAAAwAAAAkAAAAGAAAABwAAAAcAAAAHAAAAAwAAAAcAAAAJAAAABQAAAAkAAAAIAAAAAwAAAAYAAAAGAAAABgAAAAMAAAAIAAAACQAAAAUAAAAH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d6109-0b77-46d1-b89c-8b39010869f2" xsi:nil="true"/>
    <lcf76f155ced4ddcb4097134ff3c332f xmlns="b934fac7-a2ac-41e0-adc5-9ae2ade0ae8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9D480F483A74F967A303BA758D95A" ma:contentTypeVersion="16" ma:contentTypeDescription="Create a new document." ma:contentTypeScope="" ma:versionID="8311bf53e8a208f8a7ac0a0dcb8bc3a4">
  <xsd:schema xmlns:xsd="http://www.w3.org/2001/XMLSchema" xmlns:xs="http://www.w3.org/2001/XMLSchema" xmlns:p="http://schemas.microsoft.com/office/2006/metadata/properties" xmlns:ns2="df3d6109-0b77-46d1-b89c-8b39010869f2" xmlns:ns3="b934fac7-a2ac-41e0-adc5-9ae2ade0ae87" targetNamespace="http://schemas.microsoft.com/office/2006/metadata/properties" ma:root="true" ma:fieldsID="aab2652f86833031c34d56adf98c5b4a" ns2:_="" ns3:_="">
    <xsd:import namespace="df3d6109-0b77-46d1-b89c-8b39010869f2"/>
    <xsd:import namespace="b934fac7-a2ac-41e0-adc5-9ae2ade0ae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d6109-0b77-46d1-b89c-8b39010869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a905bb-bf1d-46e3-b158-cfd94d0bbb73}" ma:internalName="TaxCatchAll" ma:showField="CatchAllData" ma:web="df3d6109-0b77-46d1-b89c-8b39010869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4fac7-a2ac-41e0-adc5-9ae2ade0ae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0e3dc64-6ff8-435f-b730-7d3d8adfae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1F200D-31DD-46AB-AF28-4A6AE418A387}">
  <ds:schemaRefs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934fac7-a2ac-41e0-adc5-9ae2ade0ae87"/>
    <ds:schemaRef ds:uri="df3d6109-0b77-46d1-b89c-8b39010869f2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1F9371E-8D75-4786-995D-D2368E9A10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d6109-0b77-46d1-b89c-8b39010869f2"/>
    <ds:schemaRef ds:uri="b934fac7-a2ac-41e0-adc5-9ae2ade0a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8</vt:i4>
      </vt:variant>
    </vt:vector>
  </HeadingPairs>
  <TitlesOfParts>
    <vt:vector size="13" baseType="lpstr">
      <vt:lpstr>Índice</vt:lpstr>
      <vt:lpstr>Comercial</vt:lpstr>
      <vt:lpstr>Financiera</vt:lpstr>
      <vt:lpstr>Otros</vt:lpstr>
      <vt:lpstr>COMPARATIVO</vt:lpstr>
      <vt:lpstr>Comercial!Área_de_impresión</vt:lpstr>
      <vt:lpstr>Financiera!Área_de_impresión</vt:lpstr>
      <vt:lpstr>Índice!Área_de_impresión</vt:lpstr>
      <vt:lpstr>Otros!Área_de_impresión</vt:lpstr>
      <vt:lpstr>Comercial!Títulos_a_imprimir</vt:lpstr>
      <vt:lpstr>Financiera!Títulos_a_imprimir</vt:lpstr>
      <vt:lpstr>Índice!Títulos_a_imprimir</vt:lpstr>
      <vt:lpstr>Otros!Títulos_a_imprimir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Yanina Portillo</dc:creator>
  <cp:keywords/>
  <dc:description/>
  <cp:lastModifiedBy>BENRU</cp:lastModifiedBy>
  <cp:revision/>
  <dcterms:created xsi:type="dcterms:W3CDTF">2020-11-05T21:11:45Z</dcterms:created>
  <dcterms:modified xsi:type="dcterms:W3CDTF">2024-11-13T14:30:48Z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0x0101003C89D480F483A74F967A303BA758D95A</vt:lpwstr>
  </property>
  <property fmtid="{D5CDD505-2E9C-101B-9397-08002B2CF9AE}" pid="3" name="MediaServiceImageTags">
    <vt:lpwstr/>
  </property>
</Properties>
</file>