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sigs" ContentType="application/vnd.openxmlformats-package.digital-signature-origin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_xmlsignatures/sig1.xml" ContentType="application/vnd.openxmlformats-package.digital-signature-xmlsignature+xml"/>
  <Override PartName="/_xmlsignatures/sig2.xml" ContentType="application/vnd.openxmlformats-package.digital-signature-xmlsignature+xml"/>
  <Override PartName="/_xmlsignatures/sig3.xml" ContentType="application/vnd.openxmlformats-package.digital-signature-xmlsignature+xml"/>
  <Override PartName="/_xmlsignatures/sig4.xml" ContentType="application/vnd.openxmlformats-package.digital-signature-xmlsignature+xml"/>
  <Override PartName="/_xmlsignatures/sig5.xml" ContentType="application/vnd.openxmlformats-package.digital-signature-xmlsignature+xml"/>
  <Override PartName="/_xmlsignatures/sig6.xml" ContentType="application/vnd.openxmlformats-package.digital-signature-xmlsignature+xml"/>
  <Override PartName="/_xmlsignatures/sig7.xml" ContentType="application/vnd.openxmlformats-package.digital-signature-xmlsignature+xml"/>
  <Override PartName="/_xmlsignatures/sig8.xml" ContentType="application/vnd.openxmlformats-package.digital-signature-xmlsignature+xml"/>
  <Override PartName="/_xmlsignatures/sig9.xml" ContentType="application/vnd.openxmlformats-package.digital-signature-xmlsignature+xml"/>
  <Override PartName="/_xmlsignatures/sig10.xml" ContentType="application/vnd.openxmlformats-package.digital-signature-xmlsignature+xml"/>
  <Override PartName="/_xmlsignatures/sig11.xml" ContentType="application/vnd.openxmlformats-package.digital-signature-xmlsignature+xml"/>
  <Override PartName="/_xmlsignatures/sig12.xml" ContentType="application/vnd.openxmlformats-package.digital-signature-xmlsignature+xml"/>
  <Override PartName="/_xmlsignatures/sig13.xml" ContentType="application/vnd.openxmlformats-package.digital-signature-xmlsignature+xml"/>
  <Override PartName="/_xmlsignatures/sig14.xml" ContentType="application/vnd.openxmlformats-package.digital-signature-xmlsignature+xml"/>
  <Override PartName="/_xmlsignatures/sig15.xml" ContentType="application/vnd.openxmlformats-package.digital-signature-xmlsignature+xml"/>
  <Override PartName="/_xmlsignatures/sig16.xml" ContentType="application/vnd.openxmlformats-package.digital-signature-xmlsignature+xml"/>
  <Override PartName="/_xmlsignatures/sig17.xml" ContentType="application/vnd.openxmlformats-package.digital-signature-xmlsignature+xml"/>
  <Override PartName="/_xmlsignatures/sig18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5" Type="http://schemas.openxmlformats.org/package/2006/relationships/digital-signature/origin" Target="_xmlsignatures/origin.sigs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pcgauditores-my.sharepoint.com/personal/rnunez_pcgauditores_onmicrosoft_com/Documents/AUDITORÍAS 2024/PROBERIS/DICIEMBRE/"/>
    </mc:Choice>
  </mc:AlternateContent>
  <xr:revisionPtr revIDLastSave="0" documentId="13_ncr:201_{E7FDC2CA-2CA1-4C32-BBCC-3EE06D30D473}" xr6:coauthVersionLast="47" xr6:coauthVersionMax="47" xr10:uidLastSave="{00000000-0000-0000-0000-000000000000}"/>
  <bookViews>
    <workbookView xWindow="-108" yWindow="-108" windowWidth="23256" windowHeight="13896" xr2:uid="{AE887688-9433-4E67-9652-D1C9F0528315}"/>
  </bookViews>
  <sheets>
    <sheet name="Índice" sheetId="1" r:id="rId1"/>
    <sheet name="Comercial" sheetId="2" r:id="rId2"/>
    <sheet name="Financiera" sheetId="3" r:id="rId3"/>
    <sheet name="Otros" sheetId="5" r:id="rId4"/>
    <sheet name="COMPARATIVO" sheetId="7" r:id="rId5"/>
  </sheets>
  <externalReferences>
    <externalReference r:id="rId6"/>
    <externalReference r:id="rId7"/>
    <externalReference r:id="rId8"/>
  </externalReferences>
  <definedNames>
    <definedName name="_xlnm.Print_Area" localSheetId="1">Comercial!$A$4:$E$51</definedName>
    <definedName name="_xlnm.Print_Area" localSheetId="2">Financiera!$A$5:$E$35</definedName>
    <definedName name="_xlnm.Print_Area" localSheetId="0">Índice!$A$5:$G$20</definedName>
    <definedName name="_xlnm.Print_Area" localSheetId="3">Otros!$A$5:$E$27</definedName>
    <definedName name="_xlnm.Print_Titles" localSheetId="1">Comercial!$4:$7</definedName>
    <definedName name="_xlnm.Print_Titles" localSheetId="2">Financiera!$5:$8</definedName>
    <definedName name="_xlnm.Print_Titles" localSheetId="0">Índice!$5:$8</definedName>
    <definedName name="_xlnm.Print_Titles" localSheetId="3">Otros!$5:$8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C19" i="5" l="1"/>
  <c r="E21" i="5"/>
  <c r="C21" i="5"/>
  <c r="C20" i="5"/>
  <c r="C22" i="5"/>
  <c r="C31" i="5" l="1"/>
  <c r="D31" i="5"/>
  <c r="D32" i="5" l="1"/>
  <c r="D23" i="5"/>
  <c r="C23" i="5"/>
  <c r="C32" i="5"/>
  <c r="C12" i="5" l="1"/>
  <c r="C11" i="5"/>
  <c r="E30" i="3"/>
  <c r="E29" i="3"/>
  <c r="E28" i="3"/>
  <c r="D30" i="3"/>
  <c r="D29" i="3"/>
  <c r="D28" i="3"/>
  <c r="E22" i="3"/>
  <c r="E21" i="3"/>
  <c r="E20" i="3"/>
  <c r="E19" i="3"/>
  <c r="D22" i="3"/>
  <c r="D21" i="3"/>
  <c r="D20" i="3"/>
  <c r="D19" i="3"/>
  <c r="C12" i="3"/>
  <c r="C11" i="3"/>
  <c r="D44" i="2"/>
  <c r="C44" i="2"/>
  <c r="E42" i="2"/>
  <c r="E41" i="2"/>
  <c r="E40" i="2"/>
  <c r="E39" i="2"/>
  <c r="E38" i="2"/>
  <c r="E37" i="2"/>
  <c r="E36" i="2"/>
  <c r="E35" i="2"/>
  <c r="E34" i="2"/>
  <c r="E33" i="2"/>
  <c r="E32" i="2"/>
  <c r="E31" i="2"/>
  <c r="E30" i="2"/>
  <c r="E29" i="2"/>
  <c r="E28" i="2"/>
  <c r="E27" i="2"/>
  <c r="E26" i="2"/>
  <c r="E25" i="2"/>
  <c r="E44" i="2" s="1"/>
  <c r="C11" i="2"/>
  <c r="E24" i="2" s="1"/>
  <c r="C10" i="2"/>
  <c r="E18" i="2" l="1"/>
  <c r="E19" i="2"/>
  <c r="E20" i="2"/>
  <c r="E21" i="2"/>
  <c r="E22" i="2"/>
  <c r="E23" i="2"/>
  <c r="D34" i="5" l="1"/>
  <c r="C34" i="5"/>
  <c r="D25" i="5"/>
  <c r="C25" i="5"/>
  <c r="E20" i="5"/>
  <c r="E19" i="5"/>
  <c r="E22" i="5"/>
  <c r="E31" i="3"/>
  <c r="D31" i="3"/>
  <c r="F18" i="1" l="1"/>
  <c r="F17" i="1"/>
  <c r="E33" i="5"/>
  <c r="E32" i="5"/>
  <c r="E31" i="5"/>
  <c r="E23" i="5"/>
  <c r="E24" i="5"/>
  <c r="E34" i="5" l="1"/>
  <c r="E25" i="5"/>
  <c r="F19" i="1" l="1"/>
  <c r="F20" i="1" s="1"/>
</calcChain>
</file>

<file path=xl/sharedStrings.xml><?xml version="1.0" encoding="utf-8"?>
<sst xmlns="http://schemas.openxmlformats.org/spreadsheetml/2006/main" count="241" uniqueCount="84">
  <si>
    <t>PROBERIS S.A.E.</t>
  </si>
  <si>
    <t>Calle Prof. Manuel Riquelme No. 1936</t>
  </si>
  <si>
    <t>Asunción, Paraguay</t>
  </si>
  <si>
    <t>Cel.: +595 981 253 906</t>
  </si>
  <si>
    <t>Denominación de la Entidad</t>
  </si>
  <si>
    <t>Corte</t>
  </si>
  <si>
    <t>TC de referencia:</t>
  </si>
  <si>
    <t xml:space="preserve">INFORME SOBRE EL ESTADO DE DEUDAS </t>
  </si>
  <si>
    <t>Contenido:</t>
  </si>
  <si>
    <t>1.1-DEUDAS COMERCIALES</t>
  </si>
  <si>
    <t>1.2-DEUDAS FINANCIERAS</t>
  </si>
  <si>
    <t>1.3-OTROS PASIVOS</t>
  </si>
  <si>
    <t>Índice</t>
  </si>
  <si>
    <t>DEUDAS COMERCIALES</t>
  </si>
  <si>
    <t>Entidad</t>
  </si>
  <si>
    <t xml:space="preserve">Monto </t>
  </si>
  <si>
    <t xml:space="preserve">Equivalente en Gs. </t>
  </si>
  <si>
    <t xml:space="preserve">Gs. </t>
  </si>
  <si>
    <t>USD.</t>
  </si>
  <si>
    <t xml:space="preserve">Totales </t>
  </si>
  <si>
    <t>DEUDAS FINANCIERAS</t>
  </si>
  <si>
    <t>OTROS PASIVOS</t>
  </si>
  <si>
    <t>PASIVO CORRIENTE</t>
  </si>
  <si>
    <t>PASIVO NO CORRIENTE</t>
  </si>
  <si>
    <t xml:space="preserve">Vencimiento </t>
  </si>
  <si>
    <t>Estado</t>
  </si>
  <si>
    <t>Garantía</t>
  </si>
  <si>
    <t>Banco Basa S.A.  - Préstamo CP</t>
  </si>
  <si>
    <t xml:space="preserve">                                -  </t>
  </si>
  <si>
    <t>Hipotecaria</t>
  </si>
  <si>
    <t>Intereses préstamos a pagar</t>
  </si>
  <si>
    <t>(-) Intereses a Devengar</t>
  </si>
  <si>
    <t>Vigente</t>
  </si>
  <si>
    <t>Banco Basa S.A.  - Préstamo LP</t>
  </si>
  <si>
    <t>La Sociedad no cuenta con deudas preferentes o privilegiadas vigentes de pago a la presentación del presente informe.</t>
  </si>
  <si>
    <t>La Sociedad cuenta con deudas preferentes o privilegiadas vigentes de pago a la presentación del presente informe.</t>
  </si>
  <si>
    <t>La Sociedad cuenta  con deudas preferentes o privilegiadas vigentes de pago a la presentación del presente informe.</t>
  </si>
  <si>
    <t>COMPARATIVO SALDOS CENTRAL DE RIESGOS CREDITICIOS DEL BCP - ESTADO DE DEUDAS DE LA ENTIDAD</t>
  </si>
  <si>
    <t>Entidad Financiera</t>
  </si>
  <si>
    <t>OTRAS DEUDAS</t>
  </si>
  <si>
    <t>CODEUDORIA</t>
  </si>
  <si>
    <t>COMENTARIO SOBRE CODEUDORIAS</t>
  </si>
  <si>
    <t>CONTINGENCIAS</t>
  </si>
  <si>
    <t>COMENTARIO SOBRE CONTINGENCIAS</t>
  </si>
  <si>
    <t>Banco BASA S.A.</t>
  </si>
  <si>
    <t xml:space="preserve">Corresponde a linea de Tarjeta de Credito </t>
  </si>
  <si>
    <t>Titulo</t>
  </si>
  <si>
    <t>Intereses Bonos a pagar</t>
  </si>
  <si>
    <t>(-) Intereses Bonos a Devengar</t>
  </si>
  <si>
    <t>SUDAMERIS BANK S.A.E.C.A.</t>
  </si>
  <si>
    <t>Remuneración y cargas sociales a pagar</t>
  </si>
  <si>
    <t>Tarjeta de Crédito a Pagar</t>
  </si>
  <si>
    <t>Fideicomiso de garantía con Finexpar hoy Z Banco</t>
  </si>
  <si>
    <t>IMPORTADORA ALEMANA S.A</t>
  </si>
  <si>
    <t>VALORES CASA DE  BOLSAS</t>
  </si>
  <si>
    <t>COMAGRO S.A</t>
  </si>
  <si>
    <t>SANRI S.A</t>
  </si>
  <si>
    <t xml:space="preserve"> SOMAX AGRO SOCIEDAD ANONIMA </t>
  </si>
  <si>
    <t xml:space="preserve">OMPERFORMANCE PARAGUAY SRL                        </t>
  </si>
  <si>
    <t xml:space="preserve">NETWORKERS S.R.L.          </t>
  </si>
  <si>
    <t>Pendiente</t>
  </si>
  <si>
    <t>A sola Firma</t>
  </si>
  <si>
    <t>DESIGN CENTER S.A.</t>
  </si>
  <si>
    <t xml:space="preserve">ADMINISTRACION NACIONAL DE ELECTRICIDAD           </t>
  </si>
  <si>
    <t xml:space="preserve">NUCLEO SA                                         </t>
  </si>
  <si>
    <t xml:space="preserve">COPACO S.A.                                       </t>
  </si>
  <si>
    <t>NICOLAS GONZALEZ ODDONE SA EMISORA DE CAPITAL ABIE</t>
  </si>
  <si>
    <t xml:space="preserve">MANUFACTURA DE PILAR SA                           </t>
  </si>
  <si>
    <t>PCG AUDITIRES CINSULTORES - Fact. De Dic</t>
  </si>
  <si>
    <t>A.I.T - S.A</t>
  </si>
  <si>
    <t>CAFEPAR S.A</t>
  </si>
  <si>
    <t>CUERPO DE BOMBEROS</t>
  </si>
  <si>
    <t>TKE ELEVADORES</t>
  </si>
  <si>
    <t>UNION INDUSTRIAL PARAGUAYA</t>
  </si>
  <si>
    <t>ASISMED S.A</t>
  </si>
  <si>
    <t>CAMARA DE COMERCIO PARAGUAYO-FRANCESA</t>
  </si>
  <si>
    <t xml:space="preserve">JORGE CESPEDES </t>
  </si>
  <si>
    <t xml:space="preserve">ANA CAROLINA FERREIRA </t>
  </si>
  <si>
    <t>MARIO ALBERTO VERGARA</t>
  </si>
  <si>
    <t>Bonos Corporativos</t>
  </si>
  <si>
    <t>Seguros a Pagar</t>
  </si>
  <si>
    <t>Impuestos a la renta a Pagar</t>
  </si>
  <si>
    <t>Informe de Calificación de riesgos BCP al 31/12/2024</t>
  </si>
  <si>
    <t>Informe sobre deudas PROBERIS al 31/12/2024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</si>
</sst>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1" formatCode="_ * #,##0_ ;_ * \-#,##0_ ;_ * &quot;-&quot;_ ;_ @_ "/>
    <numFmt numFmtId="164" formatCode="_-* #,##0_-;\-* #,##0_-;_-* &quot;-&quot;_-;_-@_-"/>
    <numFmt numFmtId="165" formatCode="_-* #,##0.00_-;\-* #,##0.00_-;_-* &quot;-&quot;??_-;_-@_-"/>
    <numFmt numFmtId="166" formatCode="_(* #,##0_);_(* \(#,##0\);_(* &quot;-&quot;_);_(@_)"/>
    <numFmt numFmtId="167" formatCode="_-* #,##0_-;\-* #,##0_-;_-* &quot;-&quot;??_-;_-@_-"/>
    <numFmt numFmtId="168" formatCode="_ * #,##0.00_ ;_ * \-#,##0.00_ ;_ * &quot;-&quot;_ ;_ @_ "/>
    <numFmt numFmtId="169" formatCode="_(* #,##0.00_);_(* \(#,##0.00\);_(* &quot;-&quot;_);_(@_)"/>
    <numFmt numFmtId="170" formatCode="_-* #,##0.00\ _€_-;\-* #,##0.00\ _€_-;_-* &quot;-&quot;??\ _€_-;_-@_-"/>
  </numFmts>
  <fonts count="2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2"/>
      <color theme="1"/>
      <name val="Times New Roman"/>
      <family val="1"/>
    </font>
    <font>
      <sz val="10"/>
      <color theme="1"/>
      <name val="Times New Roman"/>
      <family val="1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u/>
      <sz val="10"/>
      <color theme="10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sz val="10"/>
      <name val="Arial"/>
      <family val="2"/>
    </font>
    <font>
      <b/>
      <sz val="10"/>
      <color theme="1"/>
      <name val="Arial Narrow"/>
      <family val="2"/>
    </font>
    <font>
      <sz val="12"/>
      <color theme="1"/>
      <name val="Arial"/>
      <family val="2"/>
    </font>
    <font>
      <sz val="10"/>
      <color theme="1"/>
      <name val="Arial Narrow"/>
      <family val="2"/>
    </font>
    <font>
      <sz val="9"/>
      <color theme="1"/>
      <name val="Arial"/>
      <family val="2"/>
    </font>
    <font>
      <sz val="8"/>
      <color theme="1"/>
      <name val="Arial"/>
      <family val="2"/>
    </font>
    <font>
      <u/>
      <sz val="10"/>
      <color theme="10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10"/>
      <color rgb="FF000000"/>
      <name val="Arial"/>
      <family val="2"/>
    </font>
    <font>
      <b/>
      <sz val="9"/>
      <color rgb="FF00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BFBFBF"/>
        <bgColor indexed="64"/>
      </patternFill>
    </fill>
  </fills>
  <borders count="7">
    <border>
      <left/>
      <right/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0">
    <xf numFmtId="0" fontId="0" fillId="0" borderId="0"/>
    <xf numFmtId="0" fontId="2" fillId="0" borderId="0" applyNumberFormat="0" applyFill="0" applyBorder="0" applyAlignment="0" applyProtection="0"/>
    <xf numFmtId="165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0" fontId="6" fillId="0" borderId="0"/>
    <xf numFmtId="166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5" fontId="7" fillId="0" borderId="0" applyFont="0" applyFill="0" applyBorder="0" applyAlignment="0" applyProtection="0"/>
    <xf numFmtId="0" fontId="8" fillId="0" borderId="0" applyNumberForma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13" fillId="0" borderId="0"/>
    <xf numFmtId="165" fontId="5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5" fillId="0" borderId="0" applyFont="0" applyFill="0" applyBorder="0" applyAlignment="0" applyProtection="0"/>
  </cellStyleXfs>
  <cellXfs count="96">
    <xf numFmtId="0" fontId="0" fillId="0" borderId="0" xfId="0"/>
    <xf numFmtId="0" fontId="2" fillId="0" borderId="0" xfId="1"/>
    <xf numFmtId="0" fontId="1" fillId="0" borderId="0" xfId="0" applyFont="1"/>
    <xf numFmtId="0" fontId="2" fillId="0" borderId="0" xfId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right"/>
    </xf>
    <xf numFmtId="0" fontId="1" fillId="0" borderId="0" xfId="0" applyFont="1" applyAlignment="1">
      <alignment horizontal="left"/>
    </xf>
    <xf numFmtId="14" fontId="1" fillId="0" borderId="0" xfId="0" applyNumberFormat="1" applyFont="1" applyAlignment="1">
      <alignment horizontal="left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165" fontId="0" fillId="0" borderId="0" xfId="2" applyFont="1" applyAlignment="1">
      <alignment horizontal="center" vertical="center"/>
    </xf>
    <xf numFmtId="167" fontId="0" fillId="0" borderId="0" xfId="2" applyNumberFormat="1" applyFont="1"/>
    <xf numFmtId="167" fontId="1" fillId="0" borderId="4" xfId="0" applyNumberFormat="1" applyFont="1" applyBorder="1"/>
    <xf numFmtId="168" fontId="0" fillId="0" borderId="0" xfId="3" applyNumberFormat="1" applyFont="1" applyAlignment="1">
      <alignment horizontal="center" vertical="center"/>
    </xf>
    <xf numFmtId="41" fontId="0" fillId="0" borderId="0" xfId="3" applyFont="1"/>
    <xf numFmtId="0" fontId="9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165" fontId="0" fillId="0" borderId="0" xfId="2" applyFont="1" applyFill="1" applyAlignment="1">
      <alignment horizontal="center" vertical="center"/>
    </xf>
    <xf numFmtId="0" fontId="1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167" fontId="12" fillId="0" borderId="0" xfId="0" applyNumberFormat="1" applyFont="1"/>
    <xf numFmtId="0" fontId="12" fillId="0" borderId="0" xfId="0" applyFont="1"/>
    <xf numFmtId="0" fontId="14" fillId="0" borderId="0" xfId="0" applyFont="1"/>
    <xf numFmtId="0" fontId="14" fillId="0" borderId="0" xfId="0" applyFont="1" applyAlignment="1">
      <alignment horizontal="center"/>
    </xf>
    <xf numFmtId="0" fontId="15" fillId="0" borderId="0" xfId="0" applyFont="1"/>
    <xf numFmtId="0" fontId="16" fillId="0" borderId="0" xfId="0" applyFont="1"/>
    <xf numFmtId="0" fontId="17" fillId="2" borderId="0" xfId="0" applyFont="1" applyFill="1" applyAlignment="1">
      <alignment horizontal="center" vertical="center"/>
    </xf>
    <xf numFmtId="0" fontId="18" fillId="0" borderId="0" xfId="0" applyFont="1"/>
    <xf numFmtId="0" fontId="18" fillId="0" borderId="0" xfId="0" applyFont="1" applyAlignment="1">
      <alignment horizontal="center"/>
    </xf>
    <xf numFmtId="0" fontId="19" fillId="0" borderId="0" xfId="1" applyFont="1" applyAlignment="1">
      <alignment horizontal="center" vertical="center"/>
    </xf>
    <xf numFmtId="0" fontId="20" fillId="0" borderId="0" xfId="0" applyFont="1" applyAlignment="1">
      <alignment vertical="center"/>
    </xf>
    <xf numFmtId="0" fontId="21" fillId="0" borderId="0" xfId="0" applyFont="1"/>
    <xf numFmtId="0" fontId="21" fillId="0" borderId="0" xfId="0" applyFont="1" applyAlignment="1">
      <alignment horizontal="center" vertical="center"/>
    </xf>
    <xf numFmtId="0" fontId="21" fillId="0" borderId="0" xfId="0" applyFont="1" applyAlignment="1">
      <alignment vertical="center"/>
    </xf>
    <xf numFmtId="0" fontId="20" fillId="0" borderId="0" xfId="0" applyFont="1" applyAlignment="1">
      <alignment horizontal="left" vertical="center"/>
    </xf>
    <xf numFmtId="0" fontId="20" fillId="0" borderId="0" xfId="0" applyFont="1" applyAlignment="1">
      <alignment horizontal="center" vertical="center"/>
    </xf>
    <xf numFmtId="0" fontId="21" fillId="0" borderId="0" xfId="0" quotePrefix="1" applyFont="1" applyAlignment="1">
      <alignment horizontal="center" vertical="center"/>
    </xf>
    <xf numFmtId="0" fontId="20" fillId="3" borderId="3" xfId="0" applyFont="1" applyFill="1" applyBorder="1" applyAlignment="1">
      <alignment horizontal="center" vertical="center" wrapText="1"/>
    </xf>
    <xf numFmtId="14" fontId="21" fillId="0" borderId="0" xfId="0" applyNumberFormat="1" applyFont="1" applyAlignment="1">
      <alignment horizontal="left" vertical="center"/>
    </xf>
    <xf numFmtId="167" fontId="21" fillId="0" borderId="0" xfId="2" applyNumberFormat="1" applyFont="1" applyAlignment="1">
      <alignment horizontal="center" vertical="center"/>
    </xf>
    <xf numFmtId="165" fontId="21" fillId="0" borderId="0" xfId="2" applyFont="1" applyAlignment="1">
      <alignment horizontal="center" vertical="center"/>
    </xf>
    <xf numFmtId="41" fontId="21" fillId="0" borderId="0" xfId="3" applyFont="1" applyAlignment="1">
      <alignment horizontal="center" vertical="center"/>
    </xf>
    <xf numFmtId="0" fontId="22" fillId="0" borderId="0" xfId="0" applyFont="1"/>
    <xf numFmtId="0" fontId="20" fillId="3" borderId="1" xfId="0" applyFont="1" applyFill="1" applyBorder="1" applyAlignment="1">
      <alignment horizontal="center" vertical="center"/>
    </xf>
    <xf numFmtId="41" fontId="20" fillId="3" borderId="1" xfId="3" applyFont="1" applyFill="1" applyBorder="1" applyAlignment="1">
      <alignment horizontal="center" vertical="center"/>
    </xf>
    <xf numFmtId="168" fontId="20" fillId="3" borderId="1" xfId="3" applyNumberFormat="1" applyFont="1" applyFill="1" applyBorder="1" applyAlignment="1">
      <alignment horizontal="center" vertical="center"/>
    </xf>
    <xf numFmtId="0" fontId="21" fillId="3" borderId="1" xfId="0" applyFont="1" applyFill="1" applyBorder="1" applyAlignment="1">
      <alignment horizontal="center" vertical="center"/>
    </xf>
    <xf numFmtId="167" fontId="21" fillId="0" borderId="0" xfId="10" applyNumberFormat="1" applyFont="1" applyAlignment="1">
      <alignment horizontal="center" vertical="center"/>
    </xf>
    <xf numFmtId="165" fontId="21" fillId="0" borderId="0" xfId="10" applyFont="1" applyAlignment="1">
      <alignment horizontal="center" vertical="center"/>
    </xf>
    <xf numFmtId="169" fontId="21" fillId="0" borderId="0" xfId="10" applyNumberFormat="1" applyFont="1" applyAlignment="1">
      <alignment horizontal="center" vertical="center"/>
    </xf>
    <xf numFmtId="165" fontId="20" fillId="0" borderId="0" xfId="2" applyFont="1" applyAlignment="1">
      <alignment horizontal="center" vertical="center"/>
    </xf>
    <xf numFmtId="167" fontId="20" fillId="0" borderId="0" xfId="2" applyNumberFormat="1" applyFont="1" applyAlignment="1">
      <alignment horizontal="center" vertical="center"/>
    </xf>
    <xf numFmtId="168" fontId="1" fillId="0" borderId="0" xfId="3" applyNumberFormat="1" applyFont="1" applyAlignment="1">
      <alignment horizontal="center" vertical="center"/>
    </xf>
    <xf numFmtId="0" fontId="20" fillId="0" borderId="0" xfId="0" applyFont="1" applyAlignment="1">
      <alignment horizontal="center"/>
    </xf>
    <xf numFmtId="0" fontId="21" fillId="0" borderId="0" xfId="0" applyFont="1" applyAlignment="1">
      <alignment horizontal="center"/>
    </xf>
    <xf numFmtId="0" fontId="21" fillId="2" borderId="0" xfId="0" applyFont="1" applyFill="1" applyAlignment="1">
      <alignment horizontal="center" vertical="center"/>
    </xf>
    <xf numFmtId="0" fontId="21" fillId="0" borderId="0" xfId="0" applyFont="1" applyAlignment="1">
      <alignment horizontal="left" vertical="center"/>
    </xf>
    <xf numFmtId="165" fontId="20" fillId="3" borderId="1" xfId="2" applyFont="1" applyFill="1" applyBorder="1" applyAlignment="1">
      <alignment horizontal="center" vertical="center"/>
    </xf>
    <xf numFmtId="167" fontId="20" fillId="3" borderId="1" xfId="2" applyNumberFormat="1" applyFont="1" applyFill="1" applyBorder="1" applyAlignment="1">
      <alignment horizontal="center" vertical="center"/>
    </xf>
    <xf numFmtId="167" fontId="21" fillId="0" borderId="0" xfId="17" applyNumberFormat="1" applyFont="1" applyAlignment="1">
      <alignment horizontal="center" vertical="center"/>
    </xf>
    <xf numFmtId="165" fontId="21" fillId="0" borderId="0" xfId="17" applyFont="1" applyAlignment="1">
      <alignment horizontal="center" vertical="center"/>
    </xf>
    <xf numFmtId="14" fontId="21" fillId="0" borderId="0" xfId="0" applyNumberFormat="1" applyFont="1" applyAlignment="1">
      <alignment horizontal="center" vertical="center"/>
    </xf>
    <xf numFmtId="170" fontId="21" fillId="0" borderId="0" xfId="0" applyNumberFormat="1" applyFont="1" applyAlignment="1">
      <alignment horizontal="center" vertical="center"/>
    </xf>
    <xf numFmtId="14" fontId="0" fillId="0" borderId="0" xfId="0" applyNumberFormat="1" applyAlignment="1">
      <alignment horizontal="center" vertical="center"/>
    </xf>
    <xf numFmtId="0" fontId="9" fillId="0" borderId="0" xfId="0" applyFont="1" applyAlignment="1">
      <alignment horizontal="left"/>
    </xf>
    <xf numFmtId="3" fontId="21" fillId="0" borderId="0" xfId="0" applyNumberFormat="1" applyFont="1" applyAlignment="1">
      <alignment horizontal="center" vertical="center"/>
    </xf>
    <xf numFmtId="0" fontId="10" fillId="0" borderId="0" xfId="0" applyFont="1" applyAlignment="1">
      <alignment vertical="center"/>
    </xf>
    <xf numFmtId="14" fontId="0" fillId="0" borderId="0" xfId="2" applyNumberFormat="1" applyFont="1" applyAlignment="1">
      <alignment horizontal="center" vertical="center"/>
    </xf>
    <xf numFmtId="167" fontId="0" fillId="0" borderId="0" xfId="0" applyNumberFormat="1"/>
    <xf numFmtId="3" fontId="10" fillId="0" borderId="0" xfId="0" applyNumberFormat="1" applyFont="1" applyAlignment="1">
      <alignment horizontal="center" vertical="center"/>
    </xf>
    <xf numFmtId="0" fontId="9" fillId="0" borderId="0" xfId="0" applyFont="1"/>
    <xf numFmtId="0" fontId="10" fillId="0" borderId="0" xfId="0" applyFont="1"/>
    <xf numFmtId="14" fontId="9" fillId="0" borderId="0" xfId="0" applyNumberFormat="1" applyFont="1" applyAlignment="1">
      <alignment horizontal="left"/>
    </xf>
    <xf numFmtId="0" fontId="23" fillId="4" borderId="5" xfId="0" applyFont="1" applyFill="1" applyBorder="1" applyAlignment="1">
      <alignment horizontal="center" vertical="center" wrapText="1"/>
    </xf>
    <xf numFmtId="0" fontId="23" fillId="4" borderId="6" xfId="0" applyFont="1" applyFill="1" applyBorder="1" applyAlignment="1">
      <alignment horizontal="center" vertical="center" wrapText="1"/>
    </xf>
    <xf numFmtId="0" fontId="17" fillId="0" borderId="5" xfId="0" applyFont="1" applyBorder="1" applyAlignment="1">
      <alignment horizontal="left" vertical="center" wrapText="1"/>
    </xf>
    <xf numFmtId="3" fontId="17" fillId="0" borderId="5" xfId="0" applyNumberFormat="1" applyFont="1" applyBorder="1" applyAlignment="1">
      <alignment horizontal="right" vertical="center" wrapText="1"/>
    </xf>
    <xf numFmtId="0" fontId="0" fillId="0" borderId="5" xfId="0" applyBorder="1" applyAlignment="1">
      <alignment vertical="center"/>
    </xf>
    <xf numFmtId="0" fontId="0" fillId="0" borderId="6" xfId="0" applyBorder="1" applyAlignment="1">
      <alignment vertical="center"/>
    </xf>
    <xf numFmtId="41" fontId="0" fillId="0" borderId="6" xfId="3" applyFont="1" applyBorder="1" applyAlignment="1">
      <alignment vertical="center"/>
    </xf>
    <xf numFmtId="0" fontId="0" fillId="0" borderId="5" xfId="0" applyBorder="1" applyAlignment="1">
      <alignment vertical="center" wrapText="1"/>
    </xf>
    <xf numFmtId="0" fontId="10" fillId="0" borderId="0" xfId="0" applyFont="1" applyAlignment="1">
      <alignment horizontal="left" vertical="center"/>
    </xf>
    <xf numFmtId="4" fontId="9" fillId="0" borderId="0" xfId="0" applyNumberFormat="1" applyFont="1" applyAlignment="1">
      <alignment horizontal="left"/>
    </xf>
    <xf numFmtId="41" fontId="10" fillId="0" borderId="0" xfId="0" applyNumberFormat="1" applyFont="1" applyAlignment="1">
      <alignment horizontal="center" vertical="center"/>
    </xf>
    <xf numFmtId="14" fontId="10" fillId="0" borderId="0" xfId="0" applyNumberFormat="1" applyFont="1" applyAlignment="1">
      <alignment vertical="center"/>
    </xf>
    <xf numFmtId="166" fontId="21" fillId="0" borderId="0" xfId="10" applyNumberFormat="1" applyFont="1" applyAlignment="1">
      <alignment horizontal="center" vertical="center"/>
    </xf>
    <xf numFmtId="41" fontId="0" fillId="0" borderId="5" xfId="3" applyFont="1" applyBorder="1" applyAlignment="1">
      <alignment vertical="center"/>
    </xf>
    <xf numFmtId="167" fontId="21" fillId="0" borderId="0" xfId="0" applyNumberFormat="1" applyFont="1" applyAlignment="1">
      <alignment horizontal="center" vertical="center"/>
    </xf>
    <xf numFmtId="167" fontId="10" fillId="0" borderId="0" xfId="0" applyNumberFormat="1" applyFont="1" applyAlignment="1">
      <alignment horizontal="center" vertical="center"/>
    </xf>
    <xf numFmtId="0" fontId="8" fillId="0" borderId="0" xfId="1" applyFont="1" applyAlignment="1">
      <alignment horizontal="center" vertical="center"/>
    </xf>
    <xf numFmtId="2" fontId="9" fillId="0" borderId="0" xfId="0" applyNumberFormat="1" applyFont="1" applyAlignment="1">
      <alignment horizontal="left"/>
    </xf>
    <xf numFmtId="165" fontId="20" fillId="0" borderId="0" xfId="2" applyFont="1" applyAlignment="1">
      <alignment horizontal="left" vertical="center" wrapText="1"/>
    </xf>
    <xf numFmtId="0" fontId="20" fillId="3" borderId="2" xfId="0" applyFont="1" applyFill="1" applyBorder="1" applyAlignment="1">
      <alignment horizontal="center" vertical="center" wrapText="1"/>
    </xf>
    <xf numFmtId="0" fontId="20" fillId="3" borderId="3" xfId="0" applyFont="1" applyFill="1" applyBorder="1" applyAlignment="1">
      <alignment horizontal="center" vertical="center" wrapText="1"/>
    </xf>
  </cellXfs>
  <cellStyles count="20">
    <cellStyle name="Hipervínculo" xfId="1" builtinId="8"/>
    <cellStyle name="Hipervínculo 2" xfId="8" xr:uid="{BA34ED0B-E292-4C24-86C6-2C71A642BD7F}"/>
    <cellStyle name="Millares" xfId="2" builtinId="3"/>
    <cellStyle name="Millares [0]" xfId="3" builtinId="6"/>
    <cellStyle name="Millares [0] 5" xfId="5" xr:uid="{FF127242-FEC0-4F7E-AF02-369DE840AC05}"/>
    <cellStyle name="Millares [0] 5 2" xfId="11" xr:uid="{29AD47AE-0919-4F46-B819-E88006B4EE40}"/>
    <cellStyle name="Millares 2" xfId="7" xr:uid="{CA370007-DF6B-4A7E-A12F-363462E0318C}"/>
    <cellStyle name="Millares 2 2" xfId="6" xr:uid="{15CB277C-4FEB-425F-963A-D6ED0F46044B}"/>
    <cellStyle name="Millares 2 3" xfId="13" xr:uid="{5CE81310-9969-45AC-A3FF-8B864DDB7B26}"/>
    <cellStyle name="Millares 2 4" xfId="18" xr:uid="{AE8ECD35-01D0-495D-8DAE-98ABC27088F2}"/>
    <cellStyle name="Millares 3" xfId="9" xr:uid="{61B2ECA0-59F1-4D5F-AAD8-85928E518EDD}"/>
    <cellStyle name="Millares 3 2" xfId="14" xr:uid="{A2E2DF36-ED97-4FD4-A04A-71F42CCDC8EB}"/>
    <cellStyle name="Millares 3 3" xfId="19" xr:uid="{91D3D8A6-05CC-4169-9BE1-2F9EC327F606}"/>
    <cellStyle name="Millares 4" xfId="10" xr:uid="{9DAFC4C6-8908-40D4-A1E6-C6ED50DF9C72}"/>
    <cellStyle name="Millares 5" xfId="12" xr:uid="{23EA0F03-71DF-4C82-BD1F-42AC1F5F0C59}"/>
    <cellStyle name="Millares 6" xfId="15" xr:uid="{7FC02CD3-250E-4E2E-92C3-823AB8E43587}"/>
    <cellStyle name="Millares 7" xfId="17" xr:uid="{E8409264-2843-4834-B5F1-DFB7EEC8B38C}"/>
    <cellStyle name="Normal" xfId="0" builtinId="0"/>
    <cellStyle name="Normal 2" xfId="4" xr:uid="{580D129F-8383-463C-8C23-A2CFDD3EC490}"/>
    <cellStyle name="Normal 2 2" xfId="16" xr:uid="{2FA712B1-5C0F-4508-98B0-920A9B0C903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2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1.vml.rels><?xml version="1.0" encoding="UTF-8" standalone="yes"?>
<Relationships xmlns="http://schemas.openxmlformats.org/package/2006/relationships"><Relationship Id="rId3" Type="http://schemas.openxmlformats.org/officeDocument/2006/relationships/image" Target="../media/image4.emf"/><Relationship Id="rId2" Type="http://schemas.openxmlformats.org/officeDocument/2006/relationships/image" Target="../media/image3.emf"/><Relationship Id="rId1" Type="http://schemas.openxmlformats.org/officeDocument/2006/relationships/image" Target="../media/image2.emf"/></Relationships>
</file>

<file path=xl/drawings/_rels/vmlDrawing2.vml.rels><?xml version="1.0" encoding="UTF-8" standalone="yes"?>
<Relationships xmlns="http://schemas.openxmlformats.org/package/2006/relationships"><Relationship Id="rId3" Type="http://schemas.openxmlformats.org/officeDocument/2006/relationships/image" Target="../media/image6.emf"/><Relationship Id="rId2" Type="http://schemas.openxmlformats.org/officeDocument/2006/relationships/image" Target="../media/image5.emf"/><Relationship Id="rId1" Type="http://schemas.openxmlformats.org/officeDocument/2006/relationships/image" Target="../media/image2.emf"/></Relationships>
</file>

<file path=xl/drawings/_rels/vmlDrawing3.vml.rels><?xml version="1.0" encoding="UTF-8" standalone="yes"?>
<Relationships xmlns="http://schemas.openxmlformats.org/package/2006/relationships"><Relationship Id="rId3" Type="http://schemas.openxmlformats.org/officeDocument/2006/relationships/image" Target="../media/image6.emf"/><Relationship Id="rId2" Type="http://schemas.openxmlformats.org/officeDocument/2006/relationships/image" Target="../media/image3.emf"/><Relationship Id="rId1" Type="http://schemas.openxmlformats.org/officeDocument/2006/relationships/image" Target="../media/image2.emf"/></Relationships>
</file>

<file path=xl/drawings/_rels/vmlDrawing4.vml.rels><?xml version="1.0" encoding="UTF-8" standalone="yes"?>
<Relationships xmlns="http://schemas.openxmlformats.org/package/2006/relationships"><Relationship Id="rId3" Type="http://schemas.openxmlformats.org/officeDocument/2006/relationships/image" Target="../media/image7.emf"/><Relationship Id="rId2" Type="http://schemas.openxmlformats.org/officeDocument/2006/relationships/image" Target="../media/image5.emf"/><Relationship Id="rId1" Type="http://schemas.openxmlformats.org/officeDocument/2006/relationships/image" Target="../media/image2.emf"/></Relationships>
</file>

<file path=xl/drawings/_rels/vmlDrawing5.vml.rels><?xml version="1.0" encoding="UTF-8" standalone="yes"?>
<Relationships xmlns="http://schemas.openxmlformats.org/package/2006/relationships"><Relationship Id="rId3" Type="http://schemas.openxmlformats.org/officeDocument/2006/relationships/image" Target="../media/image7.emf"/><Relationship Id="rId2" Type="http://schemas.openxmlformats.org/officeDocument/2006/relationships/image" Target="../media/image5.emf"/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57150</xdr:colOff>
      <xdr:row>0</xdr:row>
      <xdr:rowOff>47625</xdr:rowOff>
    </xdr:from>
    <xdr:to>
      <xdr:col>1</xdr:col>
      <xdr:colOff>1171576</xdr:colOff>
      <xdr:row>2</xdr:row>
      <xdr:rowOff>66675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E39A0659-9188-DA5A-8E18-C60B0058355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150" y="47625"/>
          <a:ext cx="1876426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7620</xdr:colOff>
      <xdr:row>48</xdr:row>
      <xdr:rowOff>30480</xdr:rowOff>
    </xdr:from>
    <xdr:to>
      <xdr:col>7</xdr:col>
      <xdr:colOff>769620</xdr:colOff>
      <xdr:row>49</xdr:row>
      <xdr:rowOff>152400</xdr:rowOff>
    </xdr:to>
    <xdr:cxnSp macro="">
      <xdr:nvCxnSpPr>
        <xdr:cNvPr id="6" name="Conector recto 5">
          <a:extLst>
            <a:ext uri="{FF2B5EF4-FFF2-40B4-BE49-F238E27FC236}">
              <a16:creationId xmlns:a16="http://schemas.microsoft.com/office/drawing/2014/main" id="{0F1BF988-E859-5E54-97CA-5E49E8F78BEB}"/>
            </a:ext>
          </a:extLst>
        </xdr:cNvPr>
        <xdr:cNvCxnSpPr/>
      </xdr:nvCxnSpPr>
      <xdr:spPr>
        <a:xfrm>
          <a:off x="792480" y="3680460"/>
          <a:ext cx="9166860" cy="30480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0</xdr:col>
      <xdr:colOff>0</xdr:colOff>
      <xdr:row>0</xdr:row>
      <xdr:rowOff>0</xdr:rowOff>
    </xdr:from>
    <xdr:to>
      <xdr:col>1</xdr:col>
      <xdr:colOff>1114426</xdr:colOff>
      <xdr:row>2</xdr:row>
      <xdr:rowOff>19050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803DF005-A791-41EB-BB33-3446075A330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876426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</xdr:col>
      <xdr:colOff>1114426</xdr:colOff>
      <xdr:row>2</xdr:row>
      <xdr:rowOff>76200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12ADC152-69A0-4E1B-ADE6-191F3DBFB36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876426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</xdr:col>
      <xdr:colOff>1116566</xdr:colOff>
      <xdr:row>2</xdr:row>
      <xdr:rowOff>78983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3B105D7E-3592-42C7-BDA2-58904932512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876426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1876426</xdr:colOff>
      <xdr:row>2</xdr:row>
      <xdr:rowOff>19050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1AD0397E-B39F-4B39-B81D-4D5B5D4196E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876426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https://pcgauditores-my.sharepoint.com/personal/arecalde_pcgauditores_onmicrosoft_com/Documents/Escritorio/ARSENIO/CONTABILIDAD/PROBERIS/CIERRE%202024/CERRADO%20-%20OK/Detalle%20de%20prestamos%20bancarios_Proberis%202024.xlsx" TargetMode="External"/><Relationship Id="rId1" Type="http://schemas.openxmlformats.org/officeDocument/2006/relationships/externalLinkPath" Target="/personal/arecalde_pcgauditores_onmicrosoft_com/Documents/Escritorio/ARSENIO/CONTABILIDAD/PROBERIS/CIERRE%202024/CERRADO%20-%20OK/Detalle%20de%20prestamos%20bancarios_Proberis%202024.xlsx" TargetMode="External"/></Relationships>
</file>

<file path=xl/externalLinks/_rels/externalLink2.xml.rels><?xml version="1.0" encoding="UTF-8" standalone="yes"?>
<Relationships xmlns="http://schemas.openxmlformats.org/package/2006/relationships"><Relationship Id="rId2" Type="http://schemas.openxmlformats.org/officeDocument/2006/relationships/externalLinkPath" Target="https://pcgauditores-my.sharepoint.com/personal/arecalde_pcgauditores_onmicrosoft_com/Documents/Escritorio/ARSENIO/CONTABILIDAD/PROBERIS/CIERRE%202024/CERRADO%20-%20OK/27-03-2025/EEFF%20-%20PROBERIS%202024%20-%20SIV.xlsx" TargetMode="External"/><Relationship Id="rId1" Type="http://schemas.openxmlformats.org/officeDocument/2006/relationships/externalLinkPath" Target="EEFF%20-%20PROBERIS%202024%20-%20SIV.xlsx" TargetMode="External"/></Relationships>
</file>

<file path=xl/externalLinks/_rels/externalLink3.xml.rels><?xml version="1.0" encoding="UTF-8" standalone="yes"?>
<Relationships xmlns="http://schemas.openxmlformats.org/package/2006/relationships"><Relationship Id="rId2" Type="http://schemas.openxmlformats.org/officeDocument/2006/relationships/externalLinkPath" Target="https://pcgauditores-my.sharepoint.com/personal/arecalde_pcgauditores_onmicrosoft_com/Documents/Escritorio/ARSENIO/CONTABILIDAD/PROBERIS/CIERRE%202024/CERRADO%20-%20OK/Bonos%20conciliado%20balance.xlsx" TargetMode="External"/><Relationship Id="rId1" Type="http://schemas.openxmlformats.org/officeDocument/2006/relationships/externalLinkPath" Target="/personal/arecalde_pcgauditores_onmicrosoft_com/Documents/Escritorio/ARSENIO/CONTABILIDAD/PROBERIS/CIERRE%202024/CERRADO%20-%20OK/Bonos%20conciliado%20balance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Hoja1"/>
      <sheetName val="Hoja1 (2)"/>
    </sheetNames>
    <sheetDataSet>
      <sheetData sheetId="0"/>
      <sheetData sheetId="1">
        <row r="36">
          <cell r="C36">
            <v>1203587</v>
          </cell>
          <cell r="D36">
            <v>721761.77</v>
          </cell>
        </row>
        <row r="37">
          <cell r="C37">
            <v>6605109</v>
          </cell>
          <cell r="D37">
            <v>2365689.71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Carátula"/>
      <sheetName val="Indice"/>
      <sheetName val="IG"/>
      <sheetName val="BG"/>
      <sheetName val="ER"/>
      <sheetName val="EFE"/>
      <sheetName val="EVPN"/>
      <sheetName val="Nota1"/>
      <sheetName val="Nota 2"/>
      <sheetName val="Nota 3"/>
      <sheetName val="Nota 4"/>
      <sheetName val="Nota 5"/>
      <sheetName val="Nota 6"/>
      <sheetName val="Nota 7"/>
      <sheetName val="Nota 8"/>
      <sheetName val="Nota 9"/>
      <sheetName val="Nota 10"/>
      <sheetName val="Nota 11"/>
      <sheetName val="Nota 12"/>
      <sheetName val="Nota 13"/>
      <sheetName val="Nota 14"/>
      <sheetName val="Nota 15"/>
      <sheetName val="Nota 16"/>
      <sheetName val="Nota 17"/>
      <sheetName val="Nota 18"/>
      <sheetName val="Nota 19"/>
      <sheetName val="Nota 20"/>
      <sheetName val=" Nota 21"/>
      <sheetName val="Nota 22"/>
      <sheetName val="Nota 23"/>
      <sheetName val="Nota 24"/>
      <sheetName val="Nota 25"/>
      <sheetName val="Nota 26"/>
      <sheetName val="Nota 27"/>
      <sheetName val="Nota 28"/>
      <sheetName val="Nota 29"/>
      <sheetName val="Nota 30"/>
      <sheetName val="Nota 31"/>
      <sheetName val="Nota 32"/>
      <sheetName val="Nota 33"/>
      <sheetName val="Nota 34"/>
      <sheetName val="Nota 35"/>
      <sheetName val="Nota 36"/>
      <sheetName val="Nota 37"/>
      <sheetName val="Nota 38"/>
      <sheetName val="Nota 39"/>
      <sheetName val="Nota 40"/>
      <sheetName val="Base de Moneda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3">
          <cell r="C13">
            <v>104064511</v>
          </cell>
        </row>
      </sheetData>
      <sheetData sheetId="23">
        <row r="11">
          <cell r="C11">
            <v>109157060</v>
          </cell>
        </row>
      </sheetData>
      <sheetData sheetId="24"/>
      <sheetData sheetId="25">
        <row r="11">
          <cell r="C11">
            <v>2722163</v>
          </cell>
        </row>
        <row r="12">
          <cell r="C12">
            <v>55075091.640299998</v>
          </cell>
        </row>
      </sheetData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EMIS 1 SERIE 1"/>
      <sheetName val="EMIS 1 SERIE 2"/>
      <sheetName val="EMIS 2 SERIE 1"/>
      <sheetName val="EMIS 2 SERIE 2"/>
      <sheetName val="EMIS 2 SERIE 3"/>
      <sheetName val="RESUMEN BONOS"/>
    </sheetNames>
    <sheetDataSet>
      <sheetData sheetId="0"/>
      <sheetData sheetId="1"/>
      <sheetData sheetId="2"/>
      <sheetData sheetId="3"/>
      <sheetData sheetId="4"/>
      <sheetData sheetId="5">
        <row r="12">
          <cell r="H12">
            <v>1000000</v>
          </cell>
        </row>
        <row r="13">
          <cell r="B13">
            <v>91000</v>
          </cell>
          <cell r="H13">
            <v>92500</v>
          </cell>
        </row>
        <row r="20">
          <cell r="H20">
            <v>10000000000</v>
          </cell>
        </row>
        <row r="21">
          <cell r="B21">
            <v>1337575342.4657536</v>
          </cell>
          <cell r="H21">
            <v>3383476027.3972611</v>
          </cell>
        </row>
      </sheetData>
    </sheetDataSet>
  </externalBook>
</externalLink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4.vml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5.vml"/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E3B3D9-CD90-4CC6-87D8-6BEF896359CC}">
  <dimension ref="B5:I29"/>
  <sheetViews>
    <sheetView showGridLines="0" tabSelected="1" topLeftCell="A11" zoomScaleNormal="100" workbookViewId="0">
      <selection activeCell="B37" sqref="B37"/>
    </sheetView>
  </sheetViews>
  <sheetFormatPr baseColWidth="10" defaultColWidth="11.44140625" defaultRowHeight="14.4" x14ac:dyDescent="0.3"/>
  <cols>
    <col min="2" max="2" width="36.88671875" bestFit="1" customWidth="1"/>
    <col min="3" max="5" width="23" customWidth="1"/>
    <col min="6" max="6" width="17.33203125" customWidth="1"/>
    <col min="7" max="7" width="2.88671875" customWidth="1"/>
    <col min="8" max="8" width="17.88671875" style="13" bestFit="1" customWidth="1"/>
    <col min="9" max="9" width="15" bestFit="1" customWidth="1"/>
  </cols>
  <sheetData>
    <row r="5" spans="2:3" ht="15.6" x14ac:dyDescent="0.3">
      <c r="B5" s="10" t="s">
        <v>0</v>
      </c>
    </row>
    <row r="6" spans="2:3" x14ac:dyDescent="0.3">
      <c r="B6" s="11" t="s">
        <v>1</v>
      </c>
    </row>
    <row r="7" spans="2:3" x14ac:dyDescent="0.3">
      <c r="B7" s="11" t="s">
        <v>2</v>
      </c>
    </row>
    <row r="8" spans="2:3" x14ac:dyDescent="0.3">
      <c r="B8" s="11" t="s">
        <v>3</v>
      </c>
    </row>
    <row r="9" spans="2:3" x14ac:dyDescent="0.3">
      <c r="B9" s="11"/>
    </row>
    <row r="10" spans="2:3" x14ac:dyDescent="0.3">
      <c r="B10" s="2" t="s">
        <v>4</v>
      </c>
      <c r="C10" s="8" t="s">
        <v>0</v>
      </c>
    </row>
    <row r="11" spans="2:3" x14ac:dyDescent="0.3">
      <c r="B11" s="2" t="s">
        <v>5</v>
      </c>
      <c r="C11" s="9">
        <v>45657</v>
      </c>
    </row>
    <row r="12" spans="2:3" x14ac:dyDescent="0.3">
      <c r="B12" s="2" t="s">
        <v>6</v>
      </c>
      <c r="C12" s="84">
        <v>7843.41</v>
      </c>
    </row>
    <row r="13" spans="2:3" x14ac:dyDescent="0.3">
      <c r="B13" s="2"/>
    </row>
    <row r="14" spans="2:3" x14ac:dyDescent="0.3">
      <c r="B14" s="2" t="s">
        <v>7</v>
      </c>
    </row>
    <row r="15" spans="2:3" x14ac:dyDescent="0.3">
      <c r="B15" s="2"/>
    </row>
    <row r="16" spans="2:3" x14ac:dyDescent="0.3">
      <c r="B16" s="7" t="s">
        <v>8</v>
      </c>
    </row>
    <row r="17" spans="2:9" x14ac:dyDescent="0.3">
      <c r="B17" s="2"/>
      <c r="C17" s="1" t="s">
        <v>9</v>
      </c>
      <c r="E17" s="2"/>
      <c r="F17" s="13">
        <f>+Comercial!E44</f>
        <v>2180401276.1167998</v>
      </c>
      <c r="I17" s="70"/>
    </row>
    <row r="18" spans="2:9" x14ac:dyDescent="0.3">
      <c r="C18" s="1" t="s">
        <v>10</v>
      </c>
      <c r="E18" s="2"/>
      <c r="F18" s="13">
        <f>+Financiera!E22+Financiera!E31</f>
        <v>61246804293.360001</v>
      </c>
      <c r="I18" s="70"/>
    </row>
    <row r="19" spans="2:9" x14ac:dyDescent="0.3">
      <c r="C19" s="1" t="s">
        <v>11</v>
      </c>
      <c r="F19" s="13">
        <f>+Otros!E34+Otros!E25</f>
        <v>18292245275.116615</v>
      </c>
      <c r="I19" s="70"/>
    </row>
    <row r="20" spans="2:9" ht="15" thickBot="1" x14ac:dyDescent="0.35">
      <c r="F20" s="14">
        <f>SUM(F17:F19)</f>
        <v>81719450844.593414</v>
      </c>
    </row>
    <row r="21" spans="2:9" ht="15" thickTop="1" x14ac:dyDescent="0.3">
      <c r="F21" s="13"/>
    </row>
    <row r="22" spans="2:9" x14ac:dyDescent="0.3">
      <c r="B22" s="21" t="s">
        <v>36</v>
      </c>
      <c r="C22" s="23"/>
      <c r="D22" s="23"/>
      <c r="E22" s="23"/>
      <c r="F22" s="22"/>
    </row>
    <row r="23" spans="2:9" x14ac:dyDescent="0.3">
      <c r="F23" s="70"/>
    </row>
    <row r="25" spans="2:9" ht="15.6" x14ac:dyDescent="0.3">
      <c r="B25" s="24"/>
      <c r="C25" s="25"/>
      <c r="D25" s="26"/>
      <c r="E25" s="25"/>
      <c r="F25" s="16"/>
    </row>
    <row r="26" spans="2:9" x14ac:dyDescent="0.3">
      <c r="B26" s="27"/>
      <c r="C26" s="28"/>
      <c r="D26" s="29"/>
      <c r="E26" s="30"/>
    </row>
    <row r="27" spans="2:9" x14ac:dyDescent="0.3">
      <c r="B27" s="55"/>
      <c r="D27" s="55"/>
      <c r="E27" s="55"/>
      <c r="F27" s="5"/>
      <c r="G27" s="5"/>
      <c r="I27" s="5"/>
    </row>
    <row r="28" spans="2:9" x14ac:dyDescent="0.3">
      <c r="B28" s="56"/>
      <c r="D28" s="57"/>
      <c r="E28" s="56"/>
      <c r="F28" s="5"/>
      <c r="G28" s="5"/>
      <c r="I28" s="5"/>
    </row>
    <row r="29" spans="2:9" x14ac:dyDescent="0.3">
      <c r="B29" s="56"/>
      <c r="D29" s="56"/>
      <c r="E29" s="56"/>
      <c r="F29" s="5"/>
      <c r="G29" s="5"/>
      <c r="I29" s="5"/>
    </row>
  </sheetData>
  <hyperlinks>
    <hyperlink ref="C17" location="Comercial!A1" display="1.1-DEUDAS COMERCIALES" xr:uid="{43D7113C-4720-4E47-B133-618798FD4E02}"/>
    <hyperlink ref="C18" location="Financiera!A1" display="1.2-DEUDAS FINANCIERAS" xr:uid="{3D11856C-833D-461F-9F8C-052D3523CED0}"/>
    <hyperlink ref="C19" location="Otros!A1" display="1.3-OTROS PASIVOS" xr:uid="{6DDD3B34-98C4-4E16-BDB9-5C979AB4DBE6}"/>
  </hyperlinks>
  <pageMargins left="0.70866141732283472" right="0.70866141732283472" top="0.74803149606299213" bottom="0.74803149606299213" header="0.31496062992125984" footer="0.31496062992125984"/>
  <pageSetup paperSize="9" scale="62" orientation="portrait" r:id="rId1"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9EFBE7-1FBA-4192-A447-41110D3E6B36}">
  <sheetPr>
    <pageSetUpPr fitToPage="1"/>
  </sheetPr>
  <dimension ref="A4:K63"/>
  <sheetViews>
    <sheetView showGridLines="0" topLeftCell="A42" zoomScaleNormal="100" workbookViewId="0">
      <selection activeCell="B58" sqref="B58"/>
    </sheetView>
  </sheetViews>
  <sheetFormatPr baseColWidth="10" defaultColWidth="11.44140625" defaultRowHeight="14.4" x14ac:dyDescent="0.3"/>
  <cols>
    <col min="1" max="1" width="11.44140625" style="5"/>
    <col min="2" max="2" width="55.77734375" style="4" bestFit="1" customWidth="1"/>
    <col min="3" max="5" width="20.88671875" style="5" customWidth="1"/>
    <col min="6" max="6" width="11.44140625" style="5"/>
    <col min="7" max="7" width="11.44140625" style="15"/>
    <col min="8" max="10" width="11.44140625" style="5"/>
    <col min="11" max="11" width="14.88671875" style="5" bestFit="1" customWidth="1"/>
    <col min="12" max="16384" width="11.44140625" style="5"/>
  </cols>
  <sheetData>
    <row r="4" spans="1:8" x14ac:dyDescent="0.3">
      <c r="A4" s="3" t="s">
        <v>12</v>
      </c>
      <c r="B4" s="32" t="s">
        <v>0</v>
      </c>
      <c r="C4"/>
      <c r="D4"/>
      <c r="E4"/>
    </row>
    <row r="5" spans="1:8" x14ac:dyDescent="0.3">
      <c r="A5" s="3"/>
      <c r="B5" s="35" t="s">
        <v>1</v>
      </c>
      <c r="C5"/>
      <c r="D5"/>
      <c r="E5"/>
    </row>
    <row r="6" spans="1:8" x14ac:dyDescent="0.3">
      <c r="A6" s="3"/>
      <c r="B6" s="35" t="s">
        <v>2</v>
      </c>
      <c r="C6"/>
      <c r="D6"/>
      <c r="E6"/>
    </row>
    <row r="7" spans="1:8" x14ac:dyDescent="0.3">
      <c r="A7" s="3"/>
      <c r="B7" s="35" t="s">
        <v>3</v>
      </c>
      <c r="C7"/>
      <c r="D7"/>
      <c r="E7"/>
    </row>
    <row r="8" spans="1:8" x14ac:dyDescent="0.3">
      <c r="A8" s="3"/>
      <c r="B8" s="37"/>
      <c r="C8" s="34"/>
      <c r="D8" s="34"/>
      <c r="E8" s="34"/>
    </row>
    <row r="9" spans="1:8" x14ac:dyDescent="0.25">
      <c r="B9" s="36" t="s">
        <v>4</v>
      </c>
      <c r="C9" s="66" t="s">
        <v>0</v>
      </c>
      <c r="D9" s="34"/>
      <c r="E9" s="34"/>
    </row>
    <row r="10" spans="1:8" x14ac:dyDescent="0.25">
      <c r="B10" s="36" t="s">
        <v>5</v>
      </c>
      <c r="C10" s="74">
        <f>+Índice!C11</f>
        <v>45657</v>
      </c>
      <c r="D10" s="34"/>
      <c r="E10" s="34"/>
    </row>
    <row r="11" spans="1:8" x14ac:dyDescent="0.25">
      <c r="B11" s="36" t="s">
        <v>6</v>
      </c>
      <c r="C11" s="84">
        <f>+Índice!C12</f>
        <v>7843.41</v>
      </c>
      <c r="D11" s="34"/>
      <c r="E11" s="34"/>
    </row>
    <row r="12" spans="1:8" x14ac:dyDescent="0.3">
      <c r="B12" s="37"/>
      <c r="C12" s="34"/>
      <c r="D12" s="34"/>
      <c r="E12" s="34"/>
    </row>
    <row r="13" spans="1:8" x14ac:dyDescent="0.3">
      <c r="B13" s="37" t="s">
        <v>13</v>
      </c>
      <c r="C13" s="34"/>
      <c r="D13" s="34"/>
      <c r="E13" s="34"/>
    </row>
    <row r="14" spans="1:8" x14ac:dyDescent="0.3">
      <c r="B14" s="37"/>
      <c r="C14" s="34"/>
      <c r="D14" s="34"/>
      <c r="E14" s="34"/>
    </row>
    <row r="15" spans="1:8" x14ac:dyDescent="0.3">
      <c r="B15" s="37" t="s">
        <v>22</v>
      </c>
      <c r="C15" s="38"/>
      <c r="D15" s="34"/>
      <c r="E15" s="34"/>
    </row>
    <row r="16" spans="1:8" s="6" customFormat="1" ht="14.4" customHeight="1" x14ac:dyDescent="0.3">
      <c r="B16" s="94" t="s">
        <v>14</v>
      </c>
      <c r="C16" s="94" t="s">
        <v>15</v>
      </c>
      <c r="D16" s="94"/>
      <c r="E16" s="94" t="s">
        <v>16</v>
      </c>
      <c r="F16" s="94" t="s">
        <v>24</v>
      </c>
      <c r="G16" s="94" t="s">
        <v>25</v>
      </c>
      <c r="H16" s="94" t="s">
        <v>26</v>
      </c>
    </row>
    <row r="17" spans="1:8" s="6" customFormat="1" x14ac:dyDescent="0.3">
      <c r="B17" s="95"/>
      <c r="C17" s="39" t="s">
        <v>17</v>
      </c>
      <c r="D17" s="39" t="s">
        <v>18</v>
      </c>
      <c r="E17" s="95"/>
      <c r="F17" s="95"/>
      <c r="G17" s="95"/>
      <c r="H17" s="95"/>
    </row>
    <row r="18" spans="1:8" x14ac:dyDescent="0.3">
      <c r="A18" s="6"/>
      <c r="B18" s="83" t="s">
        <v>53</v>
      </c>
      <c r="C18" s="41"/>
      <c r="D18" s="42">
        <v>48010</v>
      </c>
      <c r="E18" s="41">
        <f>+D18*$C$11</f>
        <v>376562114.09999996</v>
      </c>
      <c r="F18" s="65">
        <v>45688</v>
      </c>
      <c r="G18" s="15" t="s">
        <v>60</v>
      </c>
      <c r="H18" s="5" t="s">
        <v>61</v>
      </c>
    </row>
    <row r="19" spans="1:8" x14ac:dyDescent="0.3">
      <c r="A19" s="6"/>
      <c r="B19" s="83" t="s">
        <v>54</v>
      </c>
      <c r="C19" s="41"/>
      <c r="D19" s="42">
        <v>2265.98</v>
      </c>
      <c r="E19" s="41">
        <f t="shared" ref="E19:E24" si="0">+D19*$C$11</f>
        <v>17773010.191799998</v>
      </c>
      <c r="F19" s="65">
        <v>45688</v>
      </c>
      <c r="G19" s="15" t="s">
        <v>60</v>
      </c>
      <c r="H19" s="5" t="s">
        <v>61</v>
      </c>
    </row>
    <row r="20" spans="1:8" x14ac:dyDescent="0.3">
      <c r="A20" s="6"/>
      <c r="B20" s="83" t="s">
        <v>55</v>
      </c>
      <c r="C20" s="41"/>
      <c r="D20" s="42">
        <v>44824.009999999995</v>
      </c>
      <c r="E20" s="41">
        <f t="shared" si="0"/>
        <v>351573088.27409995</v>
      </c>
      <c r="F20" s="65">
        <v>45688</v>
      </c>
      <c r="G20" s="15" t="s">
        <v>60</v>
      </c>
      <c r="H20" s="5" t="s">
        <v>61</v>
      </c>
    </row>
    <row r="21" spans="1:8" x14ac:dyDescent="0.3">
      <c r="A21" s="6"/>
      <c r="B21" s="83" t="s">
        <v>56</v>
      </c>
      <c r="C21" s="41"/>
      <c r="D21" s="42">
        <v>10356</v>
      </c>
      <c r="E21" s="41">
        <f t="shared" si="0"/>
        <v>81226353.959999993</v>
      </c>
      <c r="F21" s="65">
        <v>45688</v>
      </c>
      <c r="G21" s="15" t="s">
        <v>60</v>
      </c>
      <c r="H21" s="5" t="s">
        <v>61</v>
      </c>
    </row>
    <row r="22" spans="1:8" x14ac:dyDescent="0.3">
      <c r="A22" s="6"/>
      <c r="B22" s="83" t="s">
        <v>57</v>
      </c>
      <c r="C22" s="41"/>
      <c r="D22" s="42">
        <v>75525.48000000001</v>
      </c>
      <c r="E22" s="41">
        <f t="shared" si="0"/>
        <v>592377305.0868001</v>
      </c>
      <c r="F22" s="65">
        <v>45688</v>
      </c>
      <c r="G22" s="15" t="s">
        <v>60</v>
      </c>
      <c r="H22" s="5" t="s">
        <v>61</v>
      </c>
    </row>
    <row r="23" spans="1:8" x14ac:dyDescent="0.3">
      <c r="A23" s="6"/>
      <c r="B23" s="83" t="s">
        <v>58</v>
      </c>
      <c r="C23" s="41"/>
      <c r="D23" s="42">
        <v>6584.0099999999993</v>
      </c>
      <c r="E23" s="41">
        <f t="shared" si="0"/>
        <v>51641089.874099992</v>
      </c>
      <c r="F23" s="65">
        <v>45688</v>
      </c>
      <c r="G23" s="15" t="s">
        <v>60</v>
      </c>
      <c r="H23" s="5" t="s">
        <v>61</v>
      </c>
    </row>
    <row r="24" spans="1:8" x14ac:dyDescent="0.3">
      <c r="A24" s="6"/>
      <c r="B24" s="83" t="s">
        <v>59</v>
      </c>
      <c r="C24" s="41"/>
      <c r="D24" s="42">
        <v>7943</v>
      </c>
      <c r="E24" s="41">
        <f t="shared" si="0"/>
        <v>62300205.629999995</v>
      </c>
      <c r="F24" s="65">
        <v>45688</v>
      </c>
      <c r="G24" s="15" t="s">
        <v>60</v>
      </c>
      <c r="H24" s="5" t="s">
        <v>61</v>
      </c>
    </row>
    <row r="25" spans="1:8" x14ac:dyDescent="0.3">
      <c r="A25" s="6"/>
      <c r="B25" s="83" t="s">
        <v>62</v>
      </c>
      <c r="C25" s="41">
        <v>19396000</v>
      </c>
      <c r="D25" s="42">
        <v>0</v>
      </c>
      <c r="E25" s="41">
        <f>+C25</f>
        <v>19396000</v>
      </c>
      <c r="F25" s="65">
        <v>45688</v>
      </c>
      <c r="G25" s="15" t="s">
        <v>60</v>
      </c>
      <c r="H25" s="5" t="s">
        <v>61</v>
      </c>
    </row>
    <row r="26" spans="1:8" x14ac:dyDescent="0.3">
      <c r="A26" s="6"/>
      <c r="B26" s="83" t="s">
        <v>63</v>
      </c>
      <c r="C26" s="41">
        <v>23055471</v>
      </c>
      <c r="D26" s="42">
        <v>0</v>
      </c>
      <c r="E26" s="41">
        <f t="shared" ref="E26:E42" si="1">+C26</f>
        <v>23055471</v>
      </c>
      <c r="F26" s="65">
        <v>45688</v>
      </c>
      <c r="G26" s="15" t="s">
        <v>60</v>
      </c>
      <c r="H26" s="5" t="s">
        <v>61</v>
      </c>
    </row>
    <row r="27" spans="1:8" x14ac:dyDescent="0.3">
      <c r="A27" s="6"/>
      <c r="B27" s="83" t="s">
        <v>64</v>
      </c>
      <c r="C27" s="41">
        <v>1218520</v>
      </c>
      <c r="D27" s="42">
        <v>0</v>
      </c>
      <c r="E27" s="41">
        <f t="shared" si="1"/>
        <v>1218520</v>
      </c>
      <c r="F27" s="65">
        <v>45688</v>
      </c>
      <c r="G27" s="15" t="s">
        <v>60</v>
      </c>
      <c r="H27" s="5" t="s">
        <v>61</v>
      </c>
    </row>
    <row r="28" spans="1:8" x14ac:dyDescent="0.3">
      <c r="A28" s="6"/>
      <c r="B28" s="83" t="s">
        <v>65</v>
      </c>
      <c r="C28" s="41">
        <v>207032</v>
      </c>
      <c r="D28" s="42">
        <v>0</v>
      </c>
      <c r="E28" s="41">
        <f t="shared" si="1"/>
        <v>207032</v>
      </c>
      <c r="F28" s="65">
        <v>45688</v>
      </c>
      <c r="G28" s="15" t="s">
        <v>60</v>
      </c>
      <c r="H28" s="5" t="s">
        <v>61</v>
      </c>
    </row>
    <row r="29" spans="1:8" x14ac:dyDescent="0.3">
      <c r="A29" s="6"/>
      <c r="B29" s="83" t="s">
        <v>66</v>
      </c>
      <c r="C29" s="41">
        <v>301861240</v>
      </c>
      <c r="D29" s="42">
        <v>0</v>
      </c>
      <c r="E29" s="41">
        <f t="shared" si="1"/>
        <v>301861240</v>
      </c>
      <c r="F29" s="65">
        <v>45688</v>
      </c>
      <c r="G29" s="15" t="s">
        <v>60</v>
      </c>
      <c r="H29" s="5" t="s">
        <v>61</v>
      </c>
    </row>
    <row r="30" spans="1:8" x14ac:dyDescent="0.3">
      <c r="A30" s="6"/>
      <c r="B30" s="83" t="s">
        <v>67</v>
      </c>
      <c r="C30" s="41">
        <v>79372540</v>
      </c>
      <c r="D30" s="42">
        <v>0</v>
      </c>
      <c r="E30" s="41">
        <f t="shared" si="1"/>
        <v>79372540</v>
      </c>
      <c r="F30" s="65">
        <v>45688</v>
      </c>
      <c r="G30" s="15" t="s">
        <v>60</v>
      </c>
      <c r="H30" s="5" t="s">
        <v>61</v>
      </c>
    </row>
    <row r="31" spans="1:8" x14ac:dyDescent="0.3">
      <c r="A31" s="6"/>
      <c r="B31" s="83" t="s">
        <v>54</v>
      </c>
      <c r="C31" s="41">
        <v>127391762</v>
      </c>
      <c r="D31" s="42">
        <v>0</v>
      </c>
      <c r="E31" s="41">
        <f t="shared" si="1"/>
        <v>127391762</v>
      </c>
      <c r="F31" s="65">
        <v>45688</v>
      </c>
      <c r="G31" s="15" t="s">
        <v>60</v>
      </c>
      <c r="H31" s="5" t="s">
        <v>61</v>
      </c>
    </row>
    <row r="32" spans="1:8" x14ac:dyDescent="0.3">
      <c r="A32" s="6"/>
      <c r="B32" s="83" t="s">
        <v>68</v>
      </c>
      <c r="C32" s="41">
        <v>6600000</v>
      </c>
      <c r="D32" s="42">
        <v>0</v>
      </c>
      <c r="E32" s="41">
        <f t="shared" si="1"/>
        <v>6600000</v>
      </c>
      <c r="F32" s="65">
        <v>45688</v>
      </c>
      <c r="G32" s="15" t="s">
        <v>60</v>
      </c>
      <c r="H32" s="5" t="s">
        <v>61</v>
      </c>
    </row>
    <row r="33" spans="1:11" x14ac:dyDescent="0.3">
      <c r="A33" s="6"/>
      <c r="B33" s="83" t="s">
        <v>69</v>
      </c>
      <c r="C33" s="41">
        <v>59530000</v>
      </c>
      <c r="D33" s="42">
        <v>0</v>
      </c>
      <c r="E33" s="41">
        <f t="shared" si="1"/>
        <v>59530000</v>
      </c>
      <c r="F33" s="65">
        <v>45688</v>
      </c>
      <c r="G33" s="15" t="s">
        <v>60</v>
      </c>
      <c r="H33" s="5" t="s">
        <v>61</v>
      </c>
    </row>
    <row r="34" spans="1:11" x14ac:dyDescent="0.3">
      <c r="A34" s="6"/>
      <c r="B34" s="83" t="s">
        <v>70</v>
      </c>
      <c r="C34" s="41">
        <v>2289235</v>
      </c>
      <c r="D34" s="42">
        <v>0</v>
      </c>
      <c r="E34" s="41">
        <f t="shared" si="1"/>
        <v>2289235</v>
      </c>
      <c r="F34" s="65">
        <v>45688</v>
      </c>
      <c r="G34" s="15" t="s">
        <v>60</v>
      </c>
      <c r="H34" s="5" t="s">
        <v>61</v>
      </c>
    </row>
    <row r="35" spans="1:11" x14ac:dyDescent="0.3">
      <c r="A35" s="6"/>
      <c r="B35" s="83" t="s">
        <v>71</v>
      </c>
      <c r="C35" s="41">
        <v>10424800</v>
      </c>
      <c r="D35" s="42">
        <v>0</v>
      </c>
      <c r="E35" s="41">
        <f t="shared" si="1"/>
        <v>10424800</v>
      </c>
      <c r="F35" s="65">
        <v>45688</v>
      </c>
      <c r="G35" s="15" t="s">
        <v>60</v>
      </c>
      <c r="H35" s="5" t="s">
        <v>61</v>
      </c>
    </row>
    <row r="36" spans="1:11" x14ac:dyDescent="0.3">
      <c r="A36" s="6"/>
      <c r="B36" s="83" t="s">
        <v>72</v>
      </c>
      <c r="C36" s="41">
        <v>1286359</v>
      </c>
      <c r="D36" s="42">
        <v>0</v>
      </c>
      <c r="E36" s="41">
        <f t="shared" si="1"/>
        <v>1286359</v>
      </c>
      <c r="F36" s="65">
        <v>45688</v>
      </c>
      <c r="G36" s="15" t="s">
        <v>60</v>
      </c>
      <c r="H36" s="5" t="s">
        <v>61</v>
      </c>
    </row>
    <row r="37" spans="1:11" x14ac:dyDescent="0.3">
      <c r="A37" s="6"/>
      <c r="B37" s="83" t="s">
        <v>73</v>
      </c>
      <c r="C37" s="41">
        <v>1500000</v>
      </c>
      <c r="D37" s="42">
        <v>0</v>
      </c>
      <c r="E37" s="41">
        <f t="shared" si="1"/>
        <v>1500000</v>
      </c>
      <c r="F37" s="65">
        <v>45688</v>
      </c>
      <c r="G37" s="15" t="s">
        <v>60</v>
      </c>
      <c r="H37" s="5" t="s">
        <v>61</v>
      </c>
    </row>
    <row r="38" spans="1:11" x14ac:dyDescent="0.3">
      <c r="A38" s="6"/>
      <c r="B38" s="83" t="s">
        <v>74</v>
      </c>
      <c r="C38" s="41">
        <v>2965150</v>
      </c>
      <c r="D38" s="42">
        <v>0</v>
      </c>
      <c r="E38" s="41">
        <f t="shared" si="1"/>
        <v>2965150</v>
      </c>
      <c r="F38" s="65">
        <v>45688</v>
      </c>
      <c r="G38" s="15" t="s">
        <v>60</v>
      </c>
      <c r="H38" s="5" t="s">
        <v>61</v>
      </c>
    </row>
    <row r="39" spans="1:11" x14ac:dyDescent="0.3">
      <c r="A39" s="6"/>
      <c r="B39" s="83" t="s">
        <v>75</v>
      </c>
      <c r="C39" s="41">
        <v>600000</v>
      </c>
      <c r="D39" s="42">
        <v>0</v>
      </c>
      <c r="E39" s="41">
        <f t="shared" si="1"/>
        <v>600000</v>
      </c>
      <c r="F39" s="65">
        <v>45688</v>
      </c>
      <c r="G39" s="15" t="s">
        <v>60</v>
      </c>
      <c r="H39" s="5" t="s">
        <v>61</v>
      </c>
    </row>
    <row r="40" spans="1:11" x14ac:dyDescent="0.3">
      <c r="A40" s="6"/>
      <c r="B40" s="83" t="s">
        <v>76</v>
      </c>
      <c r="C40" s="41">
        <v>3250000</v>
      </c>
      <c r="D40" s="42">
        <v>0</v>
      </c>
      <c r="E40" s="41">
        <f t="shared" si="1"/>
        <v>3250000</v>
      </c>
      <c r="F40" s="65">
        <v>45688</v>
      </c>
      <c r="G40" s="15" t="s">
        <v>60</v>
      </c>
      <c r="H40" s="5" t="s">
        <v>61</v>
      </c>
    </row>
    <row r="41" spans="1:11" x14ac:dyDescent="0.3">
      <c r="A41" s="6"/>
      <c r="B41" s="83" t="s">
        <v>77</v>
      </c>
      <c r="C41" s="41">
        <v>3000000</v>
      </c>
      <c r="D41" s="42">
        <v>0</v>
      </c>
      <c r="E41" s="41">
        <f t="shared" si="1"/>
        <v>3000000</v>
      </c>
      <c r="F41" s="65">
        <v>45688</v>
      </c>
      <c r="G41" s="15" t="s">
        <v>60</v>
      </c>
      <c r="H41" s="5" t="s">
        <v>61</v>
      </c>
    </row>
    <row r="42" spans="1:11" x14ac:dyDescent="0.3">
      <c r="A42" s="6"/>
      <c r="B42" s="83" t="s">
        <v>78</v>
      </c>
      <c r="C42" s="41">
        <v>3000000</v>
      </c>
      <c r="D42" s="42">
        <v>0</v>
      </c>
      <c r="E42" s="41">
        <f t="shared" si="1"/>
        <v>3000000</v>
      </c>
      <c r="F42" s="65">
        <v>45688</v>
      </c>
      <c r="G42" s="15" t="s">
        <v>60</v>
      </c>
      <c r="H42" s="5" t="s">
        <v>61</v>
      </c>
    </row>
    <row r="43" spans="1:11" ht="14.25" customHeight="1" x14ac:dyDescent="0.3">
      <c r="B43" s="83"/>
      <c r="C43" s="41"/>
      <c r="D43" s="42"/>
      <c r="E43" s="41"/>
      <c r="F43" s="65"/>
    </row>
    <row r="44" spans="1:11" s="12" customFormat="1" x14ac:dyDescent="0.3">
      <c r="B44" s="59" t="s">
        <v>19</v>
      </c>
      <c r="C44" s="60">
        <f>SUM(C18:C42)</f>
        <v>646948109</v>
      </c>
      <c r="D44" s="59">
        <f t="shared" ref="D44:E44" si="2">SUM(D18:D42)</f>
        <v>195508.48000000001</v>
      </c>
      <c r="E44" s="60">
        <f t="shared" si="2"/>
        <v>2180401276.1167998</v>
      </c>
      <c r="F44" s="60"/>
      <c r="G44" s="60"/>
      <c r="H44" s="60"/>
    </row>
    <row r="45" spans="1:11" s="19" customFormat="1" x14ac:dyDescent="0.3">
      <c r="B45" s="52"/>
      <c r="C45" s="53"/>
      <c r="D45" s="52"/>
      <c r="E45" s="53"/>
      <c r="F45" s="12"/>
      <c r="G45" s="54"/>
      <c r="H45" s="12"/>
      <c r="I45" s="12"/>
      <c r="J45" s="12"/>
      <c r="K45" s="12"/>
    </row>
    <row r="46" spans="1:11" s="19" customFormat="1" x14ac:dyDescent="0.3">
      <c r="B46" s="37" t="s">
        <v>23</v>
      </c>
      <c r="C46" s="38"/>
      <c r="D46" s="34"/>
      <c r="E46" s="89"/>
      <c r="F46" s="12"/>
      <c r="G46" s="54"/>
      <c r="H46" s="12"/>
      <c r="I46" s="12"/>
      <c r="J46" s="12"/>
      <c r="K46" s="12">
        <v>0</v>
      </c>
    </row>
    <row r="47" spans="1:11" s="19" customFormat="1" x14ac:dyDescent="0.3">
      <c r="B47" s="94" t="s">
        <v>14</v>
      </c>
      <c r="C47" s="94" t="s">
        <v>15</v>
      </c>
      <c r="D47" s="94"/>
      <c r="E47" s="94" t="s">
        <v>16</v>
      </c>
      <c r="F47" s="94" t="s">
        <v>24</v>
      </c>
      <c r="G47" s="94" t="s">
        <v>25</v>
      </c>
      <c r="H47" s="94" t="s">
        <v>26</v>
      </c>
      <c r="I47" s="12"/>
      <c r="J47" s="12"/>
      <c r="K47" s="12"/>
    </row>
    <row r="48" spans="1:11" s="19" customFormat="1" x14ac:dyDescent="0.3">
      <c r="B48" s="95"/>
      <c r="C48" s="39" t="s">
        <v>17</v>
      </c>
      <c r="D48" s="39" t="s">
        <v>18</v>
      </c>
      <c r="E48" s="95"/>
      <c r="F48" s="95"/>
      <c r="G48" s="95"/>
      <c r="H48" s="95"/>
      <c r="I48" s="12"/>
      <c r="J48" s="12"/>
      <c r="K48" s="12"/>
    </row>
    <row r="49" spans="2:11" s="19" customFormat="1" x14ac:dyDescent="0.3">
      <c r="B49" s="58"/>
      <c r="C49" s="41"/>
      <c r="D49" s="42"/>
      <c r="E49" s="41"/>
      <c r="F49" s="41"/>
      <c r="G49" s="41"/>
      <c r="H49" s="41"/>
      <c r="I49" s="12"/>
      <c r="J49" s="12"/>
      <c r="K49" s="12"/>
    </row>
    <row r="50" spans="2:11" s="19" customFormat="1" x14ac:dyDescent="0.3">
      <c r="B50" s="58"/>
      <c r="C50" s="41"/>
      <c r="D50" s="42"/>
      <c r="E50" s="41"/>
      <c r="F50" s="41"/>
      <c r="G50" s="41"/>
      <c r="H50" s="41"/>
      <c r="I50" s="12"/>
      <c r="J50" s="12"/>
      <c r="K50" s="12"/>
    </row>
    <row r="51" spans="2:11" s="19" customFormat="1" x14ac:dyDescent="0.3">
      <c r="B51" s="59" t="s">
        <v>19</v>
      </c>
      <c r="C51" s="60">
        <v>0</v>
      </c>
      <c r="D51" s="59">
        <v>0</v>
      </c>
      <c r="E51" s="60">
        <v>0</v>
      </c>
      <c r="F51" s="60"/>
      <c r="G51" s="60"/>
      <c r="H51" s="60"/>
      <c r="I51" s="12"/>
      <c r="J51" s="12"/>
      <c r="K51" s="12"/>
    </row>
    <row r="52" spans="2:11" s="19" customFormat="1" x14ac:dyDescent="0.3">
      <c r="B52" s="93" t="s">
        <v>34</v>
      </c>
      <c r="C52" s="93"/>
      <c r="D52" s="93"/>
      <c r="E52" s="93"/>
      <c r="F52" s="93"/>
      <c r="G52" s="93"/>
      <c r="H52" s="93"/>
      <c r="I52" s="12"/>
      <c r="J52" s="12"/>
      <c r="K52" s="12"/>
    </row>
    <row r="53" spans="2:11" s="19" customFormat="1" x14ac:dyDescent="0.3">
      <c r="B53" s="52"/>
      <c r="C53" s="53"/>
      <c r="D53" s="52"/>
      <c r="E53" s="53"/>
      <c r="F53" s="12"/>
      <c r="G53" s="54"/>
      <c r="H53" s="12"/>
      <c r="I53" s="12"/>
      <c r="J53" s="12"/>
      <c r="K53" s="12"/>
    </row>
    <row r="54" spans="2:11" s="19" customFormat="1" x14ac:dyDescent="0.3">
      <c r="B54" s="52"/>
      <c r="C54" s="53"/>
      <c r="D54" s="52"/>
      <c r="E54" s="53"/>
      <c r="F54" s="12"/>
      <c r="G54" s="54"/>
      <c r="H54" s="12"/>
      <c r="I54" s="12"/>
      <c r="J54" s="12"/>
      <c r="K54" s="12"/>
    </row>
    <row r="55" spans="2:11" s="19" customFormat="1" x14ac:dyDescent="0.3">
      <c r="B55" s="52"/>
      <c r="C55" s="53"/>
      <c r="D55" s="52"/>
      <c r="E55" s="53"/>
      <c r="F55" s="12"/>
      <c r="G55" s="54"/>
    </row>
    <row r="56" spans="2:11" x14ac:dyDescent="0.25">
      <c r="B56" s="55"/>
      <c r="C56" s="55"/>
      <c r="D56" s="33"/>
      <c r="G56" s="55"/>
    </row>
    <row r="57" spans="2:11" x14ac:dyDescent="0.25">
      <c r="B57" s="56"/>
      <c r="C57" s="57"/>
      <c r="D57" s="33"/>
      <c r="G57" s="56"/>
    </row>
    <row r="58" spans="2:11" x14ac:dyDescent="0.25">
      <c r="B58" s="56"/>
      <c r="C58" s="56"/>
      <c r="D58" s="33"/>
      <c r="G58" s="56"/>
    </row>
    <row r="61" spans="2:11" x14ac:dyDescent="0.3">
      <c r="B61" s="20"/>
      <c r="C61" s="20"/>
      <c r="D61" s="20"/>
      <c r="E61" s="20"/>
      <c r="F61" s="20"/>
    </row>
    <row r="62" spans="2:11" x14ac:dyDescent="0.3">
      <c r="B62" s="20"/>
      <c r="C62" s="20"/>
      <c r="D62" s="20"/>
      <c r="E62" s="20"/>
      <c r="F62" s="20"/>
    </row>
    <row r="63" spans="2:11" x14ac:dyDescent="0.3">
      <c r="B63" s="20"/>
      <c r="C63" s="20"/>
      <c r="D63" s="20"/>
      <c r="E63" s="20"/>
      <c r="F63" s="20"/>
    </row>
  </sheetData>
  <mergeCells count="13">
    <mergeCell ref="B52:H52"/>
    <mergeCell ref="F16:F17"/>
    <mergeCell ref="G16:G17"/>
    <mergeCell ref="H16:H17"/>
    <mergeCell ref="F47:F48"/>
    <mergeCell ref="G47:G48"/>
    <mergeCell ref="H47:H48"/>
    <mergeCell ref="C16:D16"/>
    <mergeCell ref="B16:B17"/>
    <mergeCell ref="E16:E17"/>
    <mergeCell ref="B47:B48"/>
    <mergeCell ref="C47:D47"/>
    <mergeCell ref="E47:E48"/>
  </mergeCells>
  <hyperlinks>
    <hyperlink ref="A4" location="Índice!A1" display="Índice" xr:uid="{54D7B167-5D2F-483B-B345-AF3D3EA61BBD}"/>
  </hyperlinks>
  <pageMargins left="0.70866141732283472" right="0.70866141732283472" top="0.74803149606299213" bottom="0.74803149606299213" header="0.31496062992125984" footer="0.31496062992125984"/>
  <pageSetup paperSize="9" scale="57" orientation="portrait" r:id="rId1"/>
  <drawing r:id="rId2"/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DD3003-23B7-474E-B3C9-82D5695E9825}">
  <sheetPr>
    <pageSetUpPr fitToPage="1"/>
  </sheetPr>
  <dimension ref="A5:J38"/>
  <sheetViews>
    <sheetView showGridLines="0" topLeftCell="A10" zoomScaleNormal="100" workbookViewId="0">
      <selection activeCell="B37" sqref="B37"/>
    </sheetView>
  </sheetViews>
  <sheetFormatPr baseColWidth="10" defaultColWidth="11.44140625" defaultRowHeight="13.2" x14ac:dyDescent="0.3"/>
  <cols>
    <col min="1" max="1" width="11.44140625" style="18"/>
    <col min="2" max="2" width="41.6640625" style="18" bestFit="1" customWidth="1"/>
    <col min="3" max="5" width="20.88671875" style="18" customWidth="1"/>
    <col min="6" max="9" width="11.44140625" style="18"/>
    <col min="10" max="10" width="12.33203125" style="18" bestFit="1" customWidth="1"/>
    <col min="11" max="16384" width="11.44140625" style="18"/>
  </cols>
  <sheetData>
    <row r="5" spans="1:8" x14ac:dyDescent="0.25">
      <c r="A5" s="91" t="s">
        <v>12</v>
      </c>
      <c r="B5" s="32" t="s">
        <v>0</v>
      </c>
      <c r="C5" s="33"/>
      <c r="D5" s="33"/>
      <c r="E5" s="33"/>
      <c r="F5" s="34"/>
      <c r="G5" s="34"/>
      <c r="H5" s="34"/>
    </row>
    <row r="6" spans="1:8" x14ac:dyDescent="0.25">
      <c r="A6" s="31"/>
      <c r="B6" s="35" t="s">
        <v>1</v>
      </c>
      <c r="C6" s="33"/>
      <c r="D6" s="33"/>
      <c r="E6" s="33"/>
      <c r="F6" s="34"/>
      <c r="G6" s="34"/>
      <c r="H6" s="34"/>
    </row>
    <row r="7" spans="1:8" x14ac:dyDescent="0.25">
      <c r="A7" s="31"/>
      <c r="B7" s="35" t="s">
        <v>2</v>
      </c>
      <c r="C7" s="33"/>
      <c r="D7" s="33"/>
      <c r="E7" s="33"/>
      <c r="F7" s="34"/>
      <c r="G7" s="34"/>
      <c r="H7" s="34"/>
    </row>
    <row r="8" spans="1:8" x14ac:dyDescent="0.25">
      <c r="A8" s="31"/>
      <c r="B8" s="35" t="s">
        <v>3</v>
      </c>
      <c r="C8" s="33"/>
      <c r="D8" s="33"/>
      <c r="E8" s="33"/>
      <c r="F8" s="34"/>
      <c r="G8" s="34"/>
      <c r="H8" s="34"/>
    </row>
    <row r="9" spans="1:8" x14ac:dyDescent="0.3">
      <c r="A9" s="31"/>
      <c r="B9" s="34"/>
      <c r="C9" s="34"/>
      <c r="D9" s="34"/>
      <c r="E9" s="34"/>
      <c r="F9" s="34"/>
      <c r="G9" s="34"/>
      <c r="H9" s="34"/>
    </row>
    <row r="10" spans="1:8" x14ac:dyDescent="0.25">
      <c r="A10" s="34"/>
      <c r="B10" s="36" t="s">
        <v>4</v>
      </c>
      <c r="C10" s="66" t="s">
        <v>0</v>
      </c>
      <c r="D10" s="34"/>
      <c r="E10" s="34"/>
      <c r="F10" s="34"/>
      <c r="G10" s="34"/>
      <c r="H10" s="34"/>
    </row>
    <row r="11" spans="1:8" x14ac:dyDescent="0.25">
      <c r="A11" s="34"/>
      <c r="B11" s="36" t="s">
        <v>5</v>
      </c>
      <c r="C11" s="74">
        <f>+Comercial!C10</f>
        <v>45657</v>
      </c>
      <c r="D11" s="34"/>
      <c r="E11" s="34"/>
      <c r="F11" s="34"/>
      <c r="G11" s="34"/>
      <c r="H11" s="34"/>
    </row>
    <row r="12" spans="1:8" x14ac:dyDescent="0.25">
      <c r="A12" s="34"/>
      <c r="B12" s="36" t="s">
        <v>6</v>
      </c>
      <c r="C12" s="92">
        <f>+Comercial!C11</f>
        <v>7843.41</v>
      </c>
      <c r="D12" s="34"/>
      <c r="E12" s="34"/>
      <c r="F12" s="34"/>
      <c r="G12" s="34"/>
      <c r="H12" s="34"/>
    </row>
    <row r="13" spans="1:8" x14ac:dyDescent="0.3">
      <c r="A13" s="34"/>
      <c r="B13" s="37"/>
      <c r="C13" s="34"/>
      <c r="D13" s="34"/>
      <c r="E13" s="34"/>
      <c r="F13" s="34"/>
      <c r="G13" s="34"/>
      <c r="H13" s="34"/>
    </row>
    <row r="14" spans="1:8" x14ac:dyDescent="0.3">
      <c r="A14" s="34"/>
      <c r="B14" s="37" t="s">
        <v>20</v>
      </c>
      <c r="C14" s="34"/>
      <c r="D14" s="34"/>
      <c r="E14" s="34"/>
      <c r="F14" s="34"/>
      <c r="G14" s="34"/>
      <c r="H14" s="34"/>
    </row>
    <row r="15" spans="1:8" x14ac:dyDescent="0.3">
      <c r="A15" s="34"/>
      <c r="B15" s="37"/>
      <c r="C15" s="38"/>
      <c r="D15" s="34"/>
      <c r="E15" s="34"/>
      <c r="F15" s="34"/>
      <c r="G15" s="34"/>
      <c r="H15" s="34"/>
    </row>
    <row r="16" spans="1:8" x14ac:dyDescent="0.3">
      <c r="A16" s="34"/>
      <c r="B16" s="37" t="s">
        <v>22</v>
      </c>
      <c r="C16" s="38"/>
      <c r="D16" s="34"/>
      <c r="E16" s="34"/>
      <c r="F16" s="34"/>
      <c r="G16" s="34"/>
      <c r="H16" s="34"/>
    </row>
    <row r="17" spans="1:10" s="17" customFormat="1" x14ac:dyDescent="0.3">
      <c r="A17" s="37"/>
      <c r="B17" s="94" t="s">
        <v>14</v>
      </c>
      <c r="C17" s="94" t="s">
        <v>15</v>
      </c>
      <c r="D17" s="94"/>
      <c r="E17" s="94" t="s">
        <v>16</v>
      </c>
      <c r="F17" s="94" t="s">
        <v>24</v>
      </c>
      <c r="G17" s="94" t="s">
        <v>25</v>
      </c>
      <c r="H17" s="94" t="s">
        <v>26</v>
      </c>
    </row>
    <row r="18" spans="1:10" s="17" customFormat="1" x14ac:dyDescent="0.3">
      <c r="A18" s="37"/>
      <c r="B18" s="95"/>
      <c r="C18" s="39" t="s">
        <v>17</v>
      </c>
      <c r="D18" s="39" t="s">
        <v>18</v>
      </c>
      <c r="E18" s="95"/>
      <c r="F18" s="95"/>
      <c r="G18" s="95"/>
      <c r="H18" s="95"/>
    </row>
    <row r="19" spans="1:10" x14ac:dyDescent="0.3">
      <c r="A19" s="34"/>
      <c r="B19" s="40" t="s">
        <v>27</v>
      </c>
      <c r="C19" s="41" t="s">
        <v>28</v>
      </c>
      <c r="D19" s="42">
        <f>+'[1]Hoja1 (2)'!$C$36</f>
        <v>1203587</v>
      </c>
      <c r="E19" s="43">
        <f>+D19*$C$12</f>
        <v>9440226311.6700001</v>
      </c>
      <c r="F19" s="63">
        <v>46022</v>
      </c>
      <c r="G19" s="34" t="s">
        <v>32</v>
      </c>
      <c r="H19" s="34" t="s">
        <v>29</v>
      </c>
      <c r="J19" s="85"/>
    </row>
    <row r="20" spans="1:10" x14ac:dyDescent="0.3">
      <c r="A20" s="34"/>
      <c r="B20" s="40" t="s">
        <v>30</v>
      </c>
      <c r="C20" s="41" t="s">
        <v>28</v>
      </c>
      <c r="D20" s="42">
        <f>+'[1]Hoja1 (2)'!$D$36</f>
        <v>721761.77</v>
      </c>
      <c r="E20" s="43">
        <f t="shared" ref="E20:E21" si="0">+D20*$C$12</f>
        <v>5661073484.4357004</v>
      </c>
      <c r="F20" s="63">
        <v>46022</v>
      </c>
      <c r="G20" s="34" t="s">
        <v>32</v>
      </c>
      <c r="H20" s="34"/>
    </row>
    <row r="21" spans="1:10" x14ac:dyDescent="0.3">
      <c r="B21" s="40" t="s">
        <v>31</v>
      </c>
      <c r="C21" s="41" t="s">
        <v>28</v>
      </c>
      <c r="D21" s="51">
        <f>-D20</f>
        <v>-721761.77</v>
      </c>
      <c r="E21" s="43">
        <f t="shared" si="0"/>
        <v>-5661073484.4357004</v>
      </c>
      <c r="F21" s="63">
        <v>46022</v>
      </c>
      <c r="G21" s="34" t="s">
        <v>32</v>
      </c>
    </row>
    <row r="22" spans="1:10" x14ac:dyDescent="0.3">
      <c r="B22" s="45" t="s">
        <v>19</v>
      </c>
      <c r="C22" s="46">
        <v>0</v>
      </c>
      <c r="D22" s="47">
        <f>SUM(D19:D21)</f>
        <v>1203587</v>
      </c>
      <c r="E22" s="47">
        <f>SUM(E19:E21)</f>
        <v>9440226311.670002</v>
      </c>
      <c r="F22" s="48"/>
      <c r="G22" s="48"/>
      <c r="H22" s="48"/>
    </row>
    <row r="23" spans="1:10" x14ac:dyDescent="0.3">
      <c r="B23" s="37"/>
      <c r="C23" s="34"/>
      <c r="D23" s="34"/>
      <c r="E23" s="64"/>
      <c r="F23" s="34"/>
      <c r="G23" s="34"/>
      <c r="H23" s="34"/>
    </row>
    <row r="24" spans="1:10" x14ac:dyDescent="0.3">
      <c r="B24" s="37"/>
      <c r="C24" s="34"/>
      <c r="D24" s="34"/>
      <c r="E24" s="67"/>
      <c r="F24" s="34"/>
      <c r="G24" s="34"/>
      <c r="H24" s="34"/>
    </row>
    <row r="25" spans="1:10" x14ac:dyDescent="0.3">
      <c r="B25" s="37" t="s">
        <v>23</v>
      </c>
      <c r="C25" s="38"/>
      <c r="D25" s="34"/>
      <c r="E25" s="34"/>
      <c r="F25" s="34"/>
      <c r="G25" s="34"/>
      <c r="H25" s="34"/>
    </row>
    <row r="26" spans="1:10" s="17" customFormat="1" x14ac:dyDescent="0.3">
      <c r="B26" s="94" t="s">
        <v>14</v>
      </c>
      <c r="C26" s="94" t="s">
        <v>15</v>
      </c>
      <c r="D26" s="94"/>
      <c r="E26" s="94" t="s">
        <v>16</v>
      </c>
      <c r="F26" s="94" t="s">
        <v>24</v>
      </c>
      <c r="G26" s="94" t="s">
        <v>25</v>
      </c>
      <c r="H26" s="94" t="s">
        <v>26</v>
      </c>
    </row>
    <row r="27" spans="1:10" s="17" customFormat="1" x14ac:dyDescent="0.3">
      <c r="B27" s="95"/>
      <c r="C27" s="39" t="s">
        <v>17</v>
      </c>
      <c r="D27" s="39" t="s">
        <v>18</v>
      </c>
      <c r="E27" s="95"/>
      <c r="F27" s="95"/>
      <c r="G27" s="95"/>
      <c r="H27" s="95"/>
    </row>
    <row r="28" spans="1:10" x14ac:dyDescent="0.25">
      <c r="B28" s="44" t="s">
        <v>33</v>
      </c>
      <c r="C28" s="49">
        <v>0</v>
      </c>
      <c r="D28" s="50">
        <f>+'[1]Hoja1 (2)'!$C$37</f>
        <v>6605109</v>
      </c>
      <c r="E28" s="43">
        <f>+D28*$C$12</f>
        <v>51806577981.690002</v>
      </c>
      <c r="F28" s="63">
        <v>48182</v>
      </c>
      <c r="G28" s="34" t="s">
        <v>32</v>
      </c>
      <c r="H28" s="34" t="s">
        <v>29</v>
      </c>
    </row>
    <row r="29" spans="1:10" x14ac:dyDescent="0.25">
      <c r="B29" s="44" t="s">
        <v>30</v>
      </c>
      <c r="C29" s="49">
        <v>0</v>
      </c>
      <c r="D29" s="50">
        <f>+'[1]Hoja1 (2)'!$D$37</f>
        <v>2365689.71</v>
      </c>
      <c r="E29" s="43">
        <f t="shared" ref="E29:E30" si="1">+D29*$C$12</f>
        <v>18555074328.3111</v>
      </c>
      <c r="F29" s="63">
        <v>48182</v>
      </c>
      <c r="G29" s="34" t="s">
        <v>32</v>
      </c>
      <c r="H29" s="34"/>
    </row>
    <row r="30" spans="1:10" x14ac:dyDescent="0.25">
      <c r="B30" s="44" t="s">
        <v>31</v>
      </c>
      <c r="C30" s="49">
        <v>0</v>
      </c>
      <c r="D30" s="51">
        <f>-D29</f>
        <v>-2365689.71</v>
      </c>
      <c r="E30" s="43">
        <f t="shared" si="1"/>
        <v>-18555074328.3111</v>
      </c>
      <c r="F30" s="63">
        <v>48182</v>
      </c>
      <c r="G30" s="34" t="s">
        <v>32</v>
      </c>
      <c r="H30" s="34"/>
    </row>
    <row r="31" spans="1:10" x14ac:dyDescent="0.3">
      <c r="B31" s="45" t="s">
        <v>19</v>
      </c>
      <c r="C31" s="46">
        <v>0</v>
      </c>
      <c r="D31" s="47">
        <f>+D28+D29+D30</f>
        <v>6605109.0000000009</v>
      </c>
      <c r="E31" s="47">
        <f>+E28+E29+E30</f>
        <v>51806577981.690002</v>
      </c>
      <c r="F31" s="48"/>
      <c r="G31" s="48"/>
      <c r="H31" s="48"/>
    </row>
    <row r="32" spans="1:10" ht="14.4" customHeight="1" x14ac:dyDescent="0.3">
      <c r="B32" s="93" t="s">
        <v>35</v>
      </c>
      <c r="C32" s="93"/>
      <c r="D32" s="93"/>
      <c r="E32" s="93"/>
      <c r="F32" s="93"/>
      <c r="G32" s="93"/>
      <c r="H32" s="93"/>
    </row>
    <row r="33" spans="2:8" x14ac:dyDescent="0.3">
      <c r="B33" s="37"/>
      <c r="C33" s="34"/>
      <c r="D33" s="34"/>
      <c r="E33" s="34"/>
      <c r="F33" s="34"/>
      <c r="G33" s="34"/>
      <c r="H33" s="34"/>
    </row>
    <row r="34" spans="2:8" x14ac:dyDescent="0.3">
      <c r="B34" s="37"/>
      <c r="C34" s="34"/>
      <c r="D34" s="34"/>
      <c r="E34" s="34"/>
      <c r="F34" s="34"/>
      <c r="G34" s="34"/>
      <c r="H34" s="34"/>
    </row>
    <row r="35" spans="2:8" x14ac:dyDescent="0.3">
      <c r="B35" s="37"/>
      <c r="C35" s="34"/>
      <c r="D35" s="34"/>
      <c r="E35" s="67"/>
      <c r="F35" s="34"/>
      <c r="G35" s="34"/>
      <c r="H35" s="34"/>
    </row>
    <row r="36" spans="2:8" x14ac:dyDescent="0.25">
      <c r="B36" s="55"/>
      <c r="C36" s="55"/>
      <c r="D36" s="33"/>
      <c r="E36" s="85"/>
      <c r="F36" s="34"/>
      <c r="G36" s="55"/>
      <c r="H36" s="34"/>
    </row>
    <row r="37" spans="2:8" x14ac:dyDescent="0.25">
      <c r="B37" s="56"/>
      <c r="C37" s="57"/>
      <c r="D37" s="33"/>
      <c r="E37" s="85"/>
      <c r="F37" s="34"/>
      <c r="G37" s="56"/>
      <c r="H37" s="34"/>
    </row>
    <row r="38" spans="2:8" x14ac:dyDescent="0.25">
      <c r="B38" s="56"/>
      <c r="C38" s="56"/>
      <c r="D38" s="33"/>
      <c r="F38" s="34"/>
      <c r="G38" s="56"/>
      <c r="H38" s="34"/>
    </row>
  </sheetData>
  <mergeCells count="13">
    <mergeCell ref="B32:H32"/>
    <mergeCell ref="H17:H18"/>
    <mergeCell ref="B26:B27"/>
    <mergeCell ref="C26:D26"/>
    <mergeCell ref="E26:E27"/>
    <mergeCell ref="F26:F27"/>
    <mergeCell ref="G26:G27"/>
    <mergeCell ref="H26:H27"/>
    <mergeCell ref="B17:B18"/>
    <mergeCell ref="C17:D17"/>
    <mergeCell ref="E17:E18"/>
    <mergeCell ref="F17:F18"/>
    <mergeCell ref="G17:G18"/>
  </mergeCells>
  <hyperlinks>
    <hyperlink ref="A5" location="Índice!A1" display="Índice" xr:uid="{BB3AD256-381E-4C06-BB4B-A5DEAF2C07BA}"/>
  </hyperlinks>
  <pageMargins left="0.70866141732283472" right="0.70866141732283472" top="0.74803149606299213" bottom="0.74803149606299213" header="0.31496062992125984" footer="0.31496062992125984"/>
  <pageSetup paperSize="9" scale="60" orientation="portrait" r:id="rId1"/>
  <drawing r:id="rId2"/>
  <legacyDrawing r:id="rId3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CD65F4-B372-4176-BF43-3D4592678C28}">
  <sheetPr>
    <pageSetUpPr fitToPage="1"/>
  </sheetPr>
  <dimension ref="A5:J41"/>
  <sheetViews>
    <sheetView showGridLines="0" topLeftCell="A20" zoomScale="89" zoomScaleNormal="89" workbookViewId="0">
      <selection activeCell="B39" sqref="B39"/>
    </sheetView>
  </sheetViews>
  <sheetFormatPr baseColWidth="10" defaultColWidth="11.44140625" defaultRowHeight="13.2" x14ac:dyDescent="0.3"/>
  <cols>
    <col min="1" max="1" width="11.44140625" style="18"/>
    <col min="2" max="2" width="55.44140625" style="18" customWidth="1"/>
    <col min="3" max="5" width="20.88671875" style="18" customWidth="1"/>
    <col min="6" max="6" width="11.44140625" style="18"/>
    <col min="7" max="7" width="38.5546875" style="18" bestFit="1" customWidth="1"/>
    <col min="8" max="9" width="11.44140625" style="18"/>
    <col min="10" max="10" width="16.109375" style="18" bestFit="1" customWidth="1"/>
    <col min="11" max="16384" width="11.44140625" style="18"/>
  </cols>
  <sheetData>
    <row r="5" spans="1:8" x14ac:dyDescent="0.25">
      <c r="A5" s="31" t="s">
        <v>12</v>
      </c>
      <c r="B5" s="32" t="s">
        <v>0</v>
      </c>
      <c r="C5" s="33"/>
      <c r="D5" s="33"/>
      <c r="E5" s="33"/>
      <c r="F5" s="34"/>
      <c r="G5" s="34"/>
      <c r="H5" s="34"/>
    </row>
    <row r="6" spans="1:8" x14ac:dyDescent="0.25">
      <c r="A6" s="31"/>
      <c r="B6" s="35" t="s">
        <v>1</v>
      </c>
      <c r="C6" s="33"/>
      <c r="D6" s="33"/>
      <c r="E6" s="33"/>
      <c r="F6" s="34"/>
      <c r="G6" s="34"/>
      <c r="H6" s="34"/>
    </row>
    <row r="7" spans="1:8" x14ac:dyDescent="0.25">
      <c r="A7" s="31"/>
      <c r="B7" s="35" t="s">
        <v>2</v>
      </c>
      <c r="C7" s="33"/>
      <c r="D7" s="33"/>
      <c r="E7" s="33"/>
      <c r="F7" s="34"/>
      <c r="G7" s="34"/>
      <c r="H7" s="34"/>
    </row>
    <row r="8" spans="1:8" x14ac:dyDescent="0.25">
      <c r="A8" s="31"/>
      <c r="B8" s="35" t="s">
        <v>3</v>
      </c>
      <c r="C8" s="33"/>
      <c r="D8" s="33"/>
      <c r="E8" s="33"/>
      <c r="F8" s="34"/>
      <c r="G8" s="34"/>
      <c r="H8" s="34"/>
    </row>
    <row r="9" spans="1:8" x14ac:dyDescent="0.3">
      <c r="A9" s="31"/>
      <c r="B9" s="34"/>
      <c r="C9" s="34"/>
      <c r="D9" s="34"/>
      <c r="E9" s="34"/>
      <c r="F9" s="34"/>
      <c r="G9" s="34"/>
      <c r="H9" s="34"/>
    </row>
    <row r="10" spans="1:8" x14ac:dyDescent="0.25">
      <c r="A10" s="34"/>
      <c r="B10" s="36" t="s">
        <v>4</v>
      </c>
      <c r="C10" s="66" t="s">
        <v>0</v>
      </c>
      <c r="D10" s="34"/>
      <c r="E10" s="34"/>
      <c r="F10" s="34"/>
      <c r="G10" s="34"/>
      <c r="H10" s="34"/>
    </row>
    <row r="11" spans="1:8" x14ac:dyDescent="0.25">
      <c r="A11" s="34"/>
      <c r="B11" s="36" t="s">
        <v>5</v>
      </c>
      <c r="C11" s="74">
        <f>+Financiera!C11</f>
        <v>45657</v>
      </c>
      <c r="D11" s="34"/>
      <c r="E11" s="34"/>
      <c r="F11" s="34"/>
      <c r="G11" s="34"/>
      <c r="H11" s="34"/>
    </row>
    <row r="12" spans="1:8" x14ac:dyDescent="0.25">
      <c r="A12" s="34"/>
      <c r="B12" s="36" t="s">
        <v>6</v>
      </c>
      <c r="C12" s="84">
        <f>+Financiera!C12</f>
        <v>7843.41</v>
      </c>
      <c r="D12" s="34"/>
      <c r="E12" s="34"/>
      <c r="F12" s="34"/>
      <c r="G12" s="34"/>
      <c r="H12" s="34"/>
    </row>
    <row r="13" spans="1:8" x14ac:dyDescent="0.3">
      <c r="A13" s="34"/>
      <c r="B13" s="37"/>
      <c r="C13" s="34"/>
      <c r="D13" s="34"/>
      <c r="E13" s="34"/>
      <c r="F13" s="34"/>
      <c r="G13" s="34"/>
      <c r="H13" s="34"/>
    </row>
    <row r="14" spans="1:8" x14ac:dyDescent="0.3">
      <c r="A14" s="34"/>
      <c r="B14" s="37" t="s">
        <v>21</v>
      </c>
      <c r="C14" s="34"/>
      <c r="D14" s="34"/>
      <c r="E14" s="34"/>
      <c r="F14" s="34"/>
      <c r="G14" s="34"/>
      <c r="H14" s="34"/>
    </row>
    <row r="15" spans="1:8" x14ac:dyDescent="0.3">
      <c r="A15" s="34"/>
      <c r="B15" s="37"/>
      <c r="C15" s="34"/>
      <c r="D15" s="34"/>
      <c r="E15" s="34"/>
      <c r="F15" s="34"/>
      <c r="G15" s="34"/>
      <c r="H15" s="34"/>
    </row>
    <row r="16" spans="1:8" x14ac:dyDescent="0.3">
      <c r="A16" s="34"/>
      <c r="B16" s="37" t="s">
        <v>22</v>
      </c>
      <c r="C16" s="38"/>
      <c r="D16" s="34"/>
      <c r="E16" s="34"/>
      <c r="F16" s="34"/>
      <c r="G16" s="34"/>
      <c r="H16" s="34"/>
    </row>
    <row r="17" spans="1:10" x14ac:dyDescent="0.3">
      <c r="A17" s="34"/>
      <c r="B17" s="94" t="s">
        <v>14</v>
      </c>
      <c r="C17" s="94" t="s">
        <v>15</v>
      </c>
      <c r="D17" s="94"/>
      <c r="E17" s="94" t="s">
        <v>16</v>
      </c>
      <c r="F17" s="94" t="s">
        <v>24</v>
      </c>
      <c r="G17" s="94" t="s">
        <v>25</v>
      </c>
      <c r="H17" s="94" t="s">
        <v>26</v>
      </c>
    </row>
    <row r="18" spans="1:10" x14ac:dyDescent="0.3">
      <c r="A18" s="34"/>
      <c r="B18" s="95"/>
      <c r="C18" s="39" t="s">
        <v>17</v>
      </c>
      <c r="D18" s="39" t="s">
        <v>18</v>
      </c>
      <c r="E18" s="95"/>
      <c r="F18" s="95"/>
      <c r="G18" s="95"/>
      <c r="H18" s="95"/>
    </row>
    <row r="19" spans="1:10" ht="14.4" x14ac:dyDescent="0.3">
      <c r="A19" s="34"/>
      <c r="B19" s="86" t="s">
        <v>51</v>
      </c>
      <c r="C19" s="61">
        <f>+'[2]Nota 19'!$C$11</f>
        <v>2722163</v>
      </c>
      <c r="D19" s="62">
        <v>0</v>
      </c>
      <c r="E19" s="41">
        <f>+C19+(D19*$C$12)</f>
        <v>2722163</v>
      </c>
      <c r="F19" s="63">
        <v>45688</v>
      </c>
      <c r="G19" s="34" t="s">
        <v>32</v>
      </c>
      <c r="H19" s="12" t="s">
        <v>46</v>
      </c>
      <c r="I19" s="71"/>
    </row>
    <row r="20" spans="1:10" ht="14.4" x14ac:dyDescent="0.3">
      <c r="A20" s="34"/>
      <c r="B20" s="86" t="s">
        <v>80</v>
      </c>
      <c r="C20" s="61">
        <f>+'[2]Nota 19'!$C$12</f>
        <v>55075091.640299998</v>
      </c>
      <c r="D20" s="62">
        <v>0</v>
      </c>
      <c r="E20" s="41">
        <f>+C20+(D20*$C$12)</f>
        <v>55075091.640299998</v>
      </c>
      <c r="F20" s="63">
        <v>45688</v>
      </c>
      <c r="G20" s="34" t="s">
        <v>32</v>
      </c>
      <c r="H20" s="12" t="s">
        <v>46</v>
      </c>
      <c r="I20" s="71"/>
    </row>
    <row r="21" spans="1:10" ht="14.4" x14ac:dyDescent="0.3">
      <c r="A21" s="34"/>
      <c r="B21" s="86" t="s">
        <v>81</v>
      </c>
      <c r="C21" s="61">
        <f>+'[2]Nota 17'!$C$11</f>
        <v>109157060</v>
      </c>
      <c r="D21" s="62">
        <v>0</v>
      </c>
      <c r="E21" s="41">
        <f>+C21+(D21*$C$12)</f>
        <v>109157060</v>
      </c>
      <c r="F21" s="63">
        <v>45747</v>
      </c>
      <c r="G21" s="34" t="s">
        <v>32</v>
      </c>
      <c r="H21" s="12" t="s">
        <v>46</v>
      </c>
      <c r="I21" s="71"/>
    </row>
    <row r="22" spans="1:10" ht="14.4" x14ac:dyDescent="0.3">
      <c r="A22" s="34"/>
      <c r="B22" s="86" t="s">
        <v>50</v>
      </c>
      <c r="C22" s="61">
        <f>+'[2]Nota 16'!$C$13</f>
        <v>104064511</v>
      </c>
      <c r="D22" s="62">
        <v>0</v>
      </c>
      <c r="E22" s="41">
        <f>+C22+(D22*$C$12)</f>
        <v>104064511</v>
      </c>
      <c r="F22" s="63">
        <v>45688</v>
      </c>
      <c r="G22" s="34" t="s">
        <v>32</v>
      </c>
      <c r="H22" s="12" t="s">
        <v>46</v>
      </c>
      <c r="I22" s="71"/>
    </row>
    <row r="23" spans="1:10" ht="14.4" x14ac:dyDescent="0.3">
      <c r="A23" s="34"/>
      <c r="B23" s="86" t="s">
        <v>47</v>
      </c>
      <c r="C23" s="61">
        <f>+'[3]RESUMEN BONOS'!$B$21</f>
        <v>1337575342.4657536</v>
      </c>
      <c r="D23" s="62">
        <f>+'[3]RESUMEN BONOS'!$B$13</f>
        <v>91000</v>
      </c>
      <c r="E23" s="41">
        <f>+C23+(D23*$C$12)</f>
        <v>2051325652.4657536</v>
      </c>
      <c r="F23" s="63">
        <v>46022</v>
      </c>
      <c r="G23" s="34" t="s">
        <v>32</v>
      </c>
      <c r="H23" s="12" t="s">
        <v>46</v>
      </c>
      <c r="I23" s="71"/>
    </row>
    <row r="24" spans="1:10" ht="14.4" x14ac:dyDescent="0.3">
      <c r="A24" s="34"/>
      <c r="B24" s="86" t="s">
        <v>48</v>
      </c>
      <c r="C24" s="87">
        <v>-1342078466.0576327</v>
      </c>
      <c r="D24" s="62">
        <v>-91306.363487611539</v>
      </c>
      <c r="E24" s="41">
        <f>+C24+(D24*C12)</f>
        <v>-2058231710.5</v>
      </c>
      <c r="F24" s="63">
        <v>46022</v>
      </c>
      <c r="G24" s="34" t="s">
        <v>32</v>
      </c>
      <c r="H24" s="12" t="s">
        <v>46</v>
      </c>
    </row>
    <row r="25" spans="1:10" ht="14.25" customHeight="1" x14ac:dyDescent="0.3">
      <c r="B25" s="45" t="s">
        <v>19</v>
      </c>
      <c r="C25" s="60">
        <f>SUM(C19:C24)</f>
        <v>266515702.04842091</v>
      </c>
      <c r="D25" s="59">
        <f>SUM(D19:D24)</f>
        <v>-306.36348761153931</v>
      </c>
      <c r="E25" s="60">
        <f>SUM(E19:E24)</f>
        <v>264112767.60605335</v>
      </c>
      <c r="F25" s="48"/>
      <c r="G25" s="48"/>
      <c r="H25" s="48"/>
      <c r="J25" s="90"/>
    </row>
    <row r="26" spans="1:10" x14ac:dyDescent="0.3">
      <c r="B26" s="37"/>
      <c r="C26" s="34"/>
      <c r="D26" s="34"/>
      <c r="E26" s="34"/>
      <c r="F26" s="34"/>
      <c r="G26" s="34"/>
      <c r="H26" s="34"/>
    </row>
    <row r="27" spans="1:10" x14ac:dyDescent="0.3">
      <c r="B27" s="37"/>
      <c r="C27" s="34"/>
      <c r="D27" s="34"/>
      <c r="E27" s="34"/>
      <c r="F27" s="34"/>
      <c r="G27" s="34"/>
      <c r="H27" s="34"/>
    </row>
    <row r="28" spans="1:10" x14ac:dyDescent="0.3">
      <c r="B28" s="37" t="s">
        <v>23</v>
      </c>
      <c r="C28" s="38"/>
      <c r="D28" s="34"/>
      <c r="E28" s="34"/>
      <c r="F28" s="34"/>
      <c r="G28" s="34"/>
      <c r="H28" s="34"/>
    </row>
    <row r="29" spans="1:10" x14ac:dyDescent="0.3">
      <c r="B29" s="94" t="s">
        <v>14</v>
      </c>
      <c r="C29" s="94" t="s">
        <v>15</v>
      </c>
      <c r="D29" s="94"/>
      <c r="E29" s="94" t="s">
        <v>16</v>
      </c>
      <c r="F29" s="94" t="s">
        <v>24</v>
      </c>
      <c r="G29" s="94" t="s">
        <v>25</v>
      </c>
      <c r="H29" s="94" t="s">
        <v>26</v>
      </c>
    </row>
    <row r="30" spans="1:10" x14ac:dyDescent="0.3">
      <c r="B30" s="95"/>
      <c r="C30" s="39" t="s">
        <v>17</v>
      </c>
      <c r="D30" s="39" t="s">
        <v>18</v>
      </c>
      <c r="E30" s="95"/>
      <c r="F30" s="95"/>
      <c r="G30" s="95"/>
      <c r="H30" s="95"/>
    </row>
    <row r="31" spans="1:10" ht="14.4" x14ac:dyDescent="0.3">
      <c r="B31" s="68" t="s">
        <v>79</v>
      </c>
      <c r="C31" s="41">
        <f>+'[3]RESUMEN BONOS'!$H$20</f>
        <v>10000000000</v>
      </c>
      <c r="D31" s="42">
        <f>+'[3]RESUMEN BONOS'!$H$12</f>
        <v>1000000</v>
      </c>
      <c r="E31" s="41">
        <f>+C31+(D31*$C$12)</f>
        <v>17843410000</v>
      </c>
      <c r="F31" s="69">
        <v>47208</v>
      </c>
      <c r="G31" s="12" t="s">
        <v>32</v>
      </c>
      <c r="H31" s="12" t="s">
        <v>46</v>
      </c>
    </row>
    <row r="32" spans="1:10" ht="14.4" x14ac:dyDescent="0.3">
      <c r="B32" s="86" t="s">
        <v>47</v>
      </c>
      <c r="C32" s="41">
        <f>+'[3]RESUMEN BONOS'!$H$21</f>
        <v>3383476027.3972611</v>
      </c>
      <c r="D32" s="42">
        <f>+'[3]RESUMEN BONOS'!$H$13</f>
        <v>92500</v>
      </c>
      <c r="E32" s="41">
        <f t="shared" ref="E32:E33" si="0">+C32+(D32*$C$12)</f>
        <v>4108991452.3972611</v>
      </c>
      <c r="F32" s="69">
        <v>47208</v>
      </c>
      <c r="G32" s="12" t="s">
        <v>32</v>
      </c>
      <c r="H32" s="12" t="s">
        <v>46</v>
      </c>
    </row>
    <row r="33" spans="2:10" ht="14.4" x14ac:dyDescent="0.3">
      <c r="B33" s="86" t="s">
        <v>48</v>
      </c>
      <c r="C33" s="87">
        <v>-3231369559.6366491</v>
      </c>
      <c r="D33" s="51">
        <v>-88341.599540257477</v>
      </c>
      <c r="E33" s="41">
        <f t="shared" si="0"/>
        <v>-3924268944.8867002</v>
      </c>
      <c r="F33" s="69">
        <v>47208</v>
      </c>
      <c r="G33" s="12" t="s">
        <v>32</v>
      </c>
      <c r="H33" s="12" t="s">
        <v>46</v>
      </c>
    </row>
    <row r="34" spans="2:10" x14ac:dyDescent="0.3">
      <c r="B34" s="45" t="s">
        <v>19</v>
      </c>
      <c r="C34" s="60">
        <f>SUM(C31:C33)</f>
        <v>10152106467.760612</v>
      </c>
      <c r="D34" s="59">
        <f>SUM(D31:D33)</f>
        <v>1004158.4004597425</v>
      </c>
      <c r="E34" s="60">
        <f>SUM(E31:E33)</f>
        <v>18028132507.510563</v>
      </c>
      <c r="F34" s="48"/>
      <c r="G34" s="48"/>
      <c r="H34" s="48"/>
      <c r="J34" s="90"/>
    </row>
    <row r="35" spans="2:10" ht="14.4" customHeight="1" x14ac:dyDescent="0.3">
      <c r="B35" s="93" t="s">
        <v>34</v>
      </c>
      <c r="C35" s="93"/>
      <c r="D35" s="93"/>
      <c r="E35" s="93"/>
      <c r="F35" s="93"/>
      <c r="G35" s="93"/>
      <c r="H35" s="93"/>
    </row>
    <row r="39" spans="2:10" x14ac:dyDescent="0.25">
      <c r="B39" s="55"/>
      <c r="C39" s="55"/>
      <c r="D39" s="33"/>
      <c r="G39" s="55"/>
    </row>
    <row r="40" spans="2:10" x14ac:dyDescent="0.25">
      <c r="B40" s="56"/>
      <c r="C40" s="57"/>
      <c r="D40" s="33"/>
      <c r="G40" s="56"/>
    </row>
    <row r="41" spans="2:10" x14ac:dyDescent="0.25">
      <c r="B41" s="56"/>
      <c r="C41" s="56"/>
      <c r="D41" s="33"/>
      <c r="G41" s="56"/>
    </row>
  </sheetData>
  <mergeCells count="13">
    <mergeCell ref="B35:H35"/>
    <mergeCell ref="H17:H18"/>
    <mergeCell ref="B29:B30"/>
    <mergeCell ref="C29:D29"/>
    <mergeCell ref="E29:E30"/>
    <mergeCell ref="F29:F30"/>
    <mergeCell ref="G29:G30"/>
    <mergeCell ref="H29:H30"/>
    <mergeCell ref="B17:B18"/>
    <mergeCell ref="C17:D17"/>
    <mergeCell ref="E17:E18"/>
    <mergeCell ref="F17:F18"/>
    <mergeCell ref="G17:G18"/>
  </mergeCells>
  <hyperlinks>
    <hyperlink ref="A5" location="Índice!A1" display="Índice" xr:uid="{76BF7EE9-F9D5-4095-8B90-3C9EBA8E3812}"/>
  </hyperlinks>
  <pageMargins left="0.70866141732283472" right="0.70866141732283472" top="0.74803149606299213" bottom="0.74803149606299213" header="0.31496062992125984" footer="0.31496062992125984"/>
  <pageSetup paperSize="9" scale="54" orientation="landscape" r:id="rId1"/>
  <drawing r:id="rId2"/>
  <legacyDrawing r:id="rId3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5B098F-BF2D-45FF-9EA9-671C8F95AA0F}">
  <dimension ref="A1:H12"/>
  <sheetViews>
    <sheetView showGridLines="0" topLeftCell="A4" zoomScaleNormal="100" workbookViewId="0">
      <selection activeCell="A15" sqref="A15"/>
    </sheetView>
  </sheetViews>
  <sheetFormatPr baseColWidth="10" defaultRowHeight="14.4" x14ac:dyDescent="0.3"/>
  <cols>
    <col min="1" max="1" width="31.5546875" customWidth="1"/>
    <col min="2" max="2" width="21.33203125" customWidth="1"/>
    <col min="3" max="3" width="22" customWidth="1"/>
    <col min="4" max="4" width="12.6640625" customWidth="1"/>
    <col min="5" max="5" width="13.44140625" customWidth="1"/>
    <col min="6" max="6" width="15" customWidth="1"/>
    <col min="7" max="7" width="14.88671875" customWidth="1"/>
    <col min="8" max="8" width="21" customWidth="1"/>
  </cols>
  <sheetData>
    <row r="1" spans="1:8" x14ac:dyDescent="0.3">
      <c r="B1" s="72" t="s">
        <v>4</v>
      </c>
      <c r="D1" s="73"/>
    </row>
    <row r="2" spans="1:8" x14ac:dyDescent="0.3">
      <c r="B2" s="72" t="s">
        <v>5</v>
      </c>
      <c r="D2" s="73"/>
    </row>
    <row r="4" spans="1:8" x14ac:dyDescent="0.3">
      <c r="C4" s="2" t="s">
        <v>37</v>
      </c>
    </row>
    <row r="7" spans="1:8" ht="36" x14ac:dyDescent="0.3">
      <c r="A7" s="75" t="s">
        <v>38</v>
      </c>
      <c r="B7" s="75" t="s">
        <v>82</v>
      </c>
      <c r="C7" s="75" t="s">
        <v>83</v>
      </c>
      <c r="D7" s="75" t="s">
        <v>39</v>
      </c>
      <c r="E7" s="75" t="s">
        <v>40</v>
      </c>
      <c r="F7" s="75" t="s">
        <v>41</v>
      </c>
      <c r="G7" s="76" t="s">
        <v>42</v>
      </c>
      <c r="H7" s="75" t="s">
        <v>43</v>
      </c>
    </row>
    <row r="8" spans="1:8" ht="28.8" x14ac:dyDescent="0.3">
      <c r="A8" s="77" t="s">
        <v>44</v>
      </c>
      <c r="B8" s="78">
        <v>67784710333</v>
      </c>
      <c r="C8" s="78">
        <v>67784710333</v>
      </c>
      <c r="D8" s="79">
        <v>0</v>
      </c>
      <c r="E8" s="79">
        <v>0</v>
      </c>
      <c r="F8" s="80">
        <v>0</v>
      </c>
      <c r="G8" s="81">
        <v>17464837</v>
      </c>
      <c r="H8" s="82" t="s">
        <v>45</v>
      </c>
    </row>
    <row r="9" spans="1:8" ht="43.2" x14ac:dyDescent="0.3">
      <c r="A9" s="77" t="s">
        <v>49</v>
      </c>
      <c r="B9" s="78">
        <v>4878712168</v>
      </c>
      <c r="C9" s="78">
        <v>0</v>
      </c>
      <c r="D9" s="79">
        <v>0</v>
      </c>
      <c r="E9" s="88">
        <v>4878712168</v>
      </c>
      <c r="F9" s="80">
        <v>0</v>
      </c>
      <c r="G9" s="81">
        <v>0</v>
      </c>
      <c r="H9" s="82" t="s">
        <v>52</v>
      </c>
    </row>
    <row r="10" spans="1:8" x14ac:dyDescent="0.3">
      <c r="B10" s="55"/>
    </row>
    <row r="11" spans="1:8" x14ac:dyDescent="0.3">
      <c r="B11" s="56"/>
    </row>
    <row r="12" spans="1:8" x14ac:dyDescent="0.3">
      <c r="B12" s="56"/>
    </row>
  </sheetData>
  <pageMargins left="0.7" right="0.7" top="0.75" bottom="0.75" header="0.3" footer="0.3"/>
  <pageSetup orientation="portrait" r:id="rId1"/>
  <drawing r:id="rId2"/>
  <legacyDrawing r:id="rId3"/>
</worksheet>
</file>

<file path=_xmlsignatures/_rels/origin.sigs.rels><?xml version="1.0" encoding="UTF-8" standalone="yes"?>
<Relationships xmlns="http://schemas.openxmlformats.org/package/2006/relationships"><Relationship Id="rId8" Type="http://schemas.openxmlformats.org/package/2006/relationships/digital-signature/signature" Target="sig8.xml"/><Relationship Id="rId13" Type="http://schemas.openxmlformats.org/package/2006/relationships/digital-signature/signature" Target="sig13.xml"/><Relationship Id="rId18" Type="http://schemas.openxmlformats.org/package/2006/relationships/digital-signature/signature" Target="sig18.xml"/><Relationship Id="rId3" Type="http://schemas.openxmlformats.org/package/2006/relationships/digital-signature/signature" Target="sig3.xml"/><Relationship Id="rId7" Type="http://schemas.openxmlformats.org/package/2006/relationships/digital-signature/signature" Target="sig7.xml"/><Relationship Id="rId12" Type="http://schemas.openxmlformats.org/package/2006/relationships/digital-signature/signature" Target="sig12.xml"/><Relationship Id="rId17" Type="http://schemas.openxmlformats.org/package/2006/relationships/digital-signature/signature" Target="sig17.xml"/><Relationship Id="rId2" Type="http://schemas.openxmlformats.org/package/2006/relationships/digital-signature/signature" Target="sig2.xml"/><Relationship Id="rId16" Type="http://schemas.openxmlformats.org/package/2006/relationships/digital-signature/signature" Target="sig16.xml"/><Relationship Id="rId1" Type="http://schemas.openxmlformats.org/package/2006/relationships/digital-signature/signature" Target="sig1.xml"/><Relationship Id="rId6" Type="http://schemas.openxmlformats.org/package/2006/relationships/digital-signature/signature" Target="sig6.xml"/><Relationship Id="rId11" Type="http://schemas.openxmlformats.org/package/2006/relationships/digital-signature/signature" Target="sig11.xml"/><Relationship Id="rId5" Type="http://schemas.openxmlformats.org/package/2006/relationships/digital-signature/signature" Target="sig5.xml"/><Relationship Id="rId15" Type="http://schemas.openxmlformats.org/package/2006/relationships/digital-signature/signature" Target="sig15.xml"/><Relationship Id="rId10" Type="http://schemas.openxmlformats.org/package/2006/relationships/digital-signature/signature" Target="sig10.xml"/><Relationship Id="rId4" Type="http://schemas.openxmlformats.org/package/2006/relationships/digital-signature/signature" Target="sig4.xml"/><Relationship Id="rId9" Type="http://schemas.openxmlformats.org/package/2006/relationships/digital-signature/signature" Target="sig9.xml"/><Relationship Id="rId14" Type="http://schemas.openxmlformats.org/package/2006/relationships/digital-signature/signature" Target="sig14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3pLCtTk5GfiOHFykA6xoUak1ZKAxZfO9TSemUQLllzs=</DigestValue>
    </Reference>
    <Reference Type="http://www.w3.org/2000/09/xmldsig#Object" URI="#idOfficeObject">
      <DigestMethod Algorithm="http://www.w3.org/2001/04/xmlenc#sha256"/>
      <DigestValue>nocP5R3Kz1ZB2fYMXNHTd0W++6Wo3Hk5HVHlPcXzxYI=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Mp+db8bxjH2cjSoOr4v3aeLxYaHdYkc5XYoqOYkYSpE=</DigestValue>
    </Reference>
    <Reference Type="http://www.w3.org/2000/09/xmldsig#Object" URI="#idValidSigLnImg">
      <DigestMethod Algorithm="http://www.w3.org/2001/04/xmlenc#sha256"/>
      <DigestValue>TLAdguDBSQZDnILDJuP2S6UYHZyrhKjglu6lJC4LWco=</DigestValue>
    </Reference>
    <Reference Type="http://www.w3.org/2000/09/xmldsig#Object" URI="#idInvalidSigLnImg">
      <DigestMethod Algorithm="http://www.w3.org/2001/04/xmlenc#sha256"/>
      <DigestValue>8ZFjZXUEOKy6yuk84m9+u8EiG/dZ5F21xIfcUyTQLaw=</DigestValue>
    </Reference>
  </SignedInfo>
  <SignatureValue>HVo72EOQEcNM2dtmwsI5q42yN2zIJAmR2GW3f88mgUri7xMvjkt8fPDl2k18W+agMrCL0/bIU8GO
Nf1lHTs7D0wX3MO8zv28QoBrUTLqIHNIZx0OtbzweYiXNgwAnZRDkbc9KgczKfYFiCfLSYxzVahB
5sVf/uH77Kg4tEHu+JVy+EGVS5ArVSihg5u53WzGaTS2M1ixJJ+0wtoR2M90bVSDD0qNm0Kqt/A2
Uo9PR1p44IfWPM//9384HIXQy+cP9PLeVbj1AIMKgnJh3/Xd4GaU8vXr/V+8aCDwJ6bjrzjvktjT
zlIXr+kvgo1xTV5S+Mivp0wbL5G02w1sbtYWvQ==</SignatureValue>
  <KeyInfo>
    <X509Data>
      <X509Certificate>MIIIeDCCBmCgAwIBAgIIbhmcfBKMY94wDQYJKoZIhvcNAQELBQAwWjEaMBgGA1UEAwwRQ0EtRE9DVU1FTlRBIFMuQS4xFjAUBgNVBAUTDVJVQzgwMDUwMTcyLTExFzAVBgNVBAoMDkRPQ1VNRU5UQSBTLkEuMQswCQYDVQQGEwJQWTAeFw0yMzA1MzExOTAzMDBaFw0yNTA1MzAxOTAzMDBaMIG1MSEwHwYDVQQDDBhHRVJBUkRPIFJBTU9OIFJVSVogR09ET1kxEjAQBgNVBAUTCUNJMTIyNzUwMzEWMBQGA1UEKgwNR0VSQVJETyBSQU1PTjETMBEGA1UEBAwKUlVJWiBHT0RPWTELMAkGA1UECwwCRjIxNTAzBgNVBAoMLENFUlRJRklDQURPIENVQUxJRklDQURPIERFIEZJUk1BIEVMRUNUUk9OSUNBMQswCQYDVQQGEwJQWTCCASIwDQYJKoZIhvcNAQEBBQADggEPADCCAQoCggEBALWPWfXya+1hvsMRO5XSG5DneX08haUxkGLephYICggzAGx9lCcVdSjX7tQjW46TQeOibMGVzp01mvg5IqXNwrZLp2QzfRJY9tu/n6ygf+fRzLUYzZAcLFTRbmwPRK9th10GCxn9Jbb+tp429u/kpzY4713T4c9NlzXgGQwF1QzVAp+CJH9eIjqGtVlzdHesMvrdgbur2NQlm06Sv9ZoiRb4lCSPy/A6meQYXDkfAwK6eNcn81ooqwyZ0GHGoYh6gKzGGkXJERUFjdmGo30oKrBAYmUPipwr+BFLLJpiu5RTdjPk9FpXEKio9mAV4AO5ZS5qk9IXEUr0Td7t3FLbIXkCAwEAAaOCA+QwggPgMAwGA1UdEwEB/wQCMAAwHwYDVR0jBBgwFoAUoT2FK83YLJYfOQIMn1M7WNiVC3swgZQGCCsGAQUFBwEBBIGHMIGEMFUGCCsGAQUFBzAChklodHRwczovL3d3dy5kaWdpdG8uY29tLnB5L3VwbG9hZHMvY2VydGlmaWNhZG8tZG9jdW1lbnRhLXNhLTE1MzUxMTc3NzEuY3J0MCsGCCsGAQUFBzABhh9odHRwczovL3d3dy5kaWdpdG8uY29tLnB5L29jc3AvMEcGA1UdEQRAMD6BEGdydWl6QHBjZy5jb20ucHmkKjAoMSYwJAYDVQQNDB1GSVJNQSBFTEVDVFJPTklDQSBDVUFMSUZJQ0FEQTCCAfUGA1UdIASCAewwggHoMIIB5AYNKwYBBAGC+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/BCAwHgYIKwYBBQUHAwIGCCsGAQUFBwMEBggrBgEFBQcDATB7BgNVHR8EdDByMDSgMqAwhi5odHRwczovL3d3dy5kaWdpdG8uY29tLnB5L2NybC9kb2N1bWVudGFfY2EuY3JsMDqgOKA2hjRodHRwczovL3d3dy5kb2N1bWVudGEuY29tLnB5L2RpZ2l0by9kb2N1bWVudGFfY2EuY3JsMB0GA1UdDgQWBBTC3f1UeORO2BesgdJKpFQnkdGrATAOBgNVHQ8BAf8EBAMCBeAwDQYJKoZIhvcNAQELBQADggIBAB6RFTAH9oC9eX7mfRMRmQytAiD4Q2YZNXzd8D1Kr79je1pl//JNIMLLcT66BGtW0mTnAflAR/1D8A3ZiHCneyUGGjpX0GvokNCwi/vFgg+5c5j+NC/V97b+SUbCiI9s6nt/rGGYIz0cEMazYVcZgLGi2Rh0JIzkPvNnFmsT55M0hgiJGw1/Sv35C24Z4gSG2+SmaEOGBkY687ZEAxxSwigxyDyZjUrGkBtwL0y90Lal5Vy66DEz3m8ZMmcrN16DCZgK2xcajIWT8O8XCDorCarY2RscprE42ymR13kJZRefcHR1d6/O4i/mXM3hbhblXIWzQHPkts1ykDkspw0A4hKSzy++Z3iih5HjhkWJ6rba3pjGntXZEHSmX5zcb5He/mbChAUiolEPwQDtiyMZo4/mzhLDJNJCIbeCowUiPrr9VC33r/5zPLVLLxQ3Kxu2NwzWnrQHbuWaYE11YQ2cpmF5FsIBGZYlL61dIZvBEYi77XZ+fev2nYwPfSWr9FAf5RJeibs2AiodPSFrTKdTzN2pyW7sn1X2LxEr/7prBx7Z/Hm1w7yZGQ6RdiW38Op966P5TK0RWTmYlDcL+ZQc2I9fCzyeSvTgk0yuGMvT1Eg5ybqKaXpw0x81o5HixQgRW9elHSPoymmkD4GY9TTODh17/xSAa9t2wnzPXeVwHbMr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9"/>
            <mdssi:RelationshipReference xmlns:mdssi="http://schemas.openxmlformats.org/package/2006/digital-signature" SourceId="rId8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12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11"/>
            <mdssi:RelationshipReference xmlns:mdssi="http://schemas.openxmlformats.org/package/2006/digital-signature" SourceId="rId5"/>
            <mdssi:RelationshipReference xmlns:mdssi="http://schemas.openxmlformats.org/package/2006/digital-signature" SourceId="rId10"/>
            <mdssi:RelationshipReference xmlns:mdssi="http://schemas.openxmlformats.org/package/2006/digital-signature" SourceId="rId4"/>
          </Transform>
          <Transform Algorithm="http://www.w3.org/TR/2001/REC-xml-c14n-20010315"/>
        </Transforms>
        <DigestMethod Algorithm="http://www.w3.org/2001/04/xmlenc#sha256"/>
        <DigestValue>EhPFX3f9pxCg1KAkd3lAqvWZMxhoZcFnlioRNWlIX80=</DigestValue>
      </Reference>
      <Reference URI="/xl/calcChain.xml?ContentType=application/vnd.openxmlformats-officedocument.spreadsheetml.calcChain+xml">
        <DigestMethod Algorithm="http://www.w3.org/2001/04/xmlenc#sha256"/>
        <DigestValue>29XjK0la2R/4a9G0sJ/Ux5G7Pnw8bRAmu4hNlAqq3/M=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rMLlAni5uA27ai4TDN8G/raWhlfE6WSiTXBHi4C7iUw=</DigestValue>
      </Reference>
      <Reference URI="/xl/drawings/_rels/vmlDrawing2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yovDozUAcWEyytYSLZey5UXV4gyM3KbO3unLZJHwjGU=</DigestValue>
      </Reference>
      <Reference URI="/xl/drawings/_rels/vmlDrawing3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xcdAxtWrapTYP4Do9LmicmN0aqAxXZEVDs2maQSOz+U=</DigestValue>
      </Reference>
      <Reference URI="/xl/drawings/_rels/vmlDrawing4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b2YnXIvZxITnJFj+xl/Y4sXLVE9/7LsBJV0h63686nQ=</DigestValue>
      </Reference>
      <Reference URI="/xl/drawings/_rels/vmlDrawing5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b2YnXIvZxITnJFj+xl/Y4sXLVE9/7LsBJV0h63686nQ=</DigestValue>
      </Reference>
      <Reference URI="/xl/drawings/drawing1.xml?ContentType=application/vnd.openxmlformats-officedocument.drawing+xml">
        <DigestMethod Algorithm="http://www.w3.org/2001/04/xmlenc#sha256"/>
        <DigestValue>g9bIDo6k8/t4WjXWCRNyoVqgsxgLaLddfciy7LDz9oI=</DigestValue>
      </Reference>
      <Reference URI="/xl/drawings/drawing2.xml?ContentType=application/vnd.openxmlformats-officedocument.drawing+xml">
        <DigestMethod Algorithm="http://www.w3.org/2001/04/xmlenc#sha256"/>
        <DigestValue>exurvykqX4pK26s4g37HzHPEF66dVIMuJLCHbW49Zbg=</DigestValue>
      </Reference>
      <Reference URI="/xl/drawings/drawing3.xml?ContentType=application/vnd.openxmlformats-officedocument.drawing+xml">
        <DigestMethod Algorithm="http://www.w3.org/2001/04/xmlenc#sha256"/>
        <DigestValue>/07TjNTNBkZT9wkHkQEXh1r8gq/uli6N5Xj5MFvoMwo=</DigestValue>
      </Reference>
      <Reference URI="/xl/drawings/drawing4.xml?ContentType=application/vnd.openxmlformats-officedocument.drawing+xml">
        <DigestMethod Algorithm="http://www.w3.org/2001/04/xmlenc#sha256"/>
        <DigestValue>a0BQaAYsp8F4oSbbqKGkd+AMfwykn7cBfdhtBbIsWrQ=</DigestValue>
      </Reference>
      <Reference URI="/xl/drawings/drawing5.xml?ContentType=application/vnd.openxmlformats-officedocument.drawing+xml">
        <DigestMethod Algorithm="http://www.w3.org/2001/04/xmlenc#sha256"/>
        <DigestValue>jcJGLGXvcXjx3ZDK7T1goSgAwH/zu7gNn/IsGDdqMAU=</DigestValue>
      </Reference>
      <Reference URI="/xl/drawings/vmlDrawing1.vml?ContentType=application/vnd.openxmlformats-officedocument.vmlDrawing">
        <DigestMethod Algorithm="http://www.w3.org/2001/04/xmlenc#sha256"/>
        <DigestValue>mTSB0LgcCcdfyhQ9+tB9vU4Mk31wOz24rkmBPdmv5tY=</DigestValue>
      </Reference>
      <Reference URI="/xl/drawings/vmlDrawing2.vml?ContentType=application/vnd.openxmlformats-officedocument.vmlDrawing">
        <DigestMethod Algorithm="http://www.w3.org/2001/04/xmlenc#sha256"/>
        <DigestValue>ea+l2w54m/pF4D8cWbcjmE8aBpDF0bSwXRgU/YNVhlU=</DigestValue>
      </Reference>
      <Reference URI="/xl/drawings/vmlDrawing3.vml?ContentType=application/vnd.openxmlformats-officedocument.vmlDrawing">
        <DigestMethod Algorithm="http://www.w3.org/2001/04/xmlenc#sha256"/>
        <DigestValue>dLEfVFf47TsYAa1zA4QkSElGSa9FD81eGGe8AmOhfm8=</DigestValue>
      </Reference>
      <Reference URI="/xl/drawings/vmlDrawing4.vml?ContentType=application/vnd.openxmlformats-officedocument.vmlDrawing">
        <DigestMethod Algorithm="http://www.w3.org/2001/04/xmlenc#sha256"/>
        <DigestValue>7WhyR/73zpVWkXMSRyINNoOniou02v0/cQV4LGNPz3Q=</DigestValue>
      </Reference>
      <Reference URI="/xl/drawings/vmlDrawing5.vml?ContentType=application/vnd.openxmlformats-officedocument.vmlDrawing">
        <DigestMethod Algorithm="http://www.w3.org/2001/04/xmlenc#sha256"/>
        <DigestValue>M4d80EoCiEvW4rP5BQXOvAQqq+ROJAB+UQ4IE62APrg=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CJXmItV2g70pYGst14zglr/HtOpqaGISqa/gL9QoT78=</DigestValue>
      </Reference>
      <Reference URI="/xl/externalLinks/_rels/externalLink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q0Cp9+rs/asBFvUoKc5f1fKkt1AYMKM5CrrmW0N+aOg=</DigestValue>
      </Reference>
      <Reference URI="/xl/externalLinks/_rels/externalLink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g9/5ffeMxVeYqieg/IvzY1LyBBSvUZ0AYkwIXN7NDSE=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2lOesY8ieuaRGA/Z+1Mr+5a4zfOhDRefPoYBeUxd8i4=</DigestValue>
      </Reference>
      <Reference URI="/xl/externalLinks/externalLink2.xml?ContentType=application/vnd.openxmlformats-officedocument.spreadsheetml.externalLink+xml">
        <DigestMethod Algorithm="http://www.w3.org/2001/04/xmlenc#sha256"/>
        <DigestValue>+ihnoxJLbpk/r1xMJN6TH7Ccsgb7pwcjjTX/YbEsAB0=</DigestValue>
      </Reference>
      <Reference URI="/xl/externalLinks/externalLink3.xml?ContentType=application/vnd.openxmlformats-officedocument.spreadsheetml.externalLink+xml">
        <DigestMethod Algorithm="http://www.w3.org/2001/04/xmlenc#sha256"/>
        <DigestValue>K9LAMy612EP76FcBhkqHbB75RE4zsjl3BkvaFwRjgtA=</DigestValue>
      </Reference>
      <Reference URI="/xl/media/image1.png?ContentType=image/png">
        <DigestMethod Algorithm="http://www.w3.org/2001/04/xmlenc#sha256"/>
        <DigestValue>L5xfTehmLs0CkqKcnTr6dgj9cNF6+riFRlYwZBeww+U=</DigestValue>
      </Reference>
      <Reference URI="/xl/media/image2.emf?ContentType=image/x-emf">
        <DigestMethod Algorithm="http://www.w3.org/2001/04/xmlenc#sha256"/>
        <DigestValue>mb11v8FQfldzCNPSt8gakyPZw3T7se9N4MpoS55kRoU=</DigestValue>
      </Reference>
      <Reference URI="/xl/media/image3.emf?ContentType=image/x-emf">
        <DigestMethod Algorithm="http://www.w3.org/2001/04/xmlenc#sha256"/>
        <DigestValue>bSVmiJjnozbr6SQtS5kyLsFyDlZ3bxIwIRohoIZSCf0=</DigestValue>
      </Reference>
      <Reference URI="/xl/media/image4.emf?ContentType=image/x-emf">
        <DigestMethod Algorithm="http://www.w3.org/2001/04/xmlenc#sha256"/>
        <DigestValue>qY+IApoYNNz4BU+0VB8FTLu3QFgsLSRsJYOe9JEmE4U=</DigestValue>
      </Reference>
      <Reference URI="/xl/media/image5.emf?ContentType=image/x-emf">
        <DigestMethod Algorithm="http://www.w3.org/2001/04/xmlenc#sha256"/>
        <DigestValue>b7KHbhoKdSIXjfGKTA7JJ+KvhSjlOY0FakZuFjMg4gY=</DigestValue>
      </Reference>
      <Reference URI="/xl/media/image6.emf?ContentType=image/x-emf">
        <DigestMethod Algorithm="http://www.w3.org/2001/04/xmlenc#sha256"/>
        <DigestValue>c/Rh+kmvtRf7Bu5+KRLlMJUUjsTDQrmU43hSzlsVKG0=</DigestValue>
      </Reference>
      <Reference URI="/xl/media/image7.emf?ContentType=image/x-emf">
        <DigestMethod Algorithm="http://www.w3.org/2001/04/xmlenc#sha256"/>
        <DigestValue>HvmmN0Rw/FVEAU34uIrgzbzlEn7gwai92JWGkMpRqTs=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Jo8PQjXrD+SIsu8KfS83HZZ9UDwQbss9zhdPf/2Nohs=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IK9ZoQ32T80U2nZ8P8Q+s8YwAIHWYvp3V+clCeYcIRM=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FHCWxNj5ekNi9wWMIwtpIlJTj2WBDl6fyLQ4iCV2D8M=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njlXmpMbSkrFsuTneYsTZiU16+6CVD3KQBwMxr/ITIA=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niiuVUmPDpA2TtIVECuskSfskaHF3rkzDuuSh7v3bNY=</DigestValue>
      </Reference>
      <Reference URI="/xl/sharedStrings.xml?ContentType=application/vnd.openxmlformats-officedocument.spreadsheetml.sharedStrings+xml">
        <DigestMethod Algorithm="http://www.w3.org/2001/04/xmlenc#sha256"/>
        <DigestValue>MA7r2dhpevhcjzs2RctqT0eDQRI0/Ve1xFUx5SMV8Dk=</DigestValue>
      </Reference>
      <Reference URI="/xl/styles.xml?ContentType=application/vnd.openxmlformats-officedocument.spreadsheetml.styles+xml">
        <DigestMethod Algorithm="http://www.w3.org/2001/04/xmlenc#sha256"/>
        <DigestValue>xBVocwup3GYRmtUuZeuKik+9ioagd5//bI/6vI/QtR8=</DigestValue>
      </Reference>
      <Reference URI="/xl/theme/theme1.xml?ContentType=application/vnd.openxmlformats-officedocument.theme+xml">
        <DigestMethod Algorithm="http://www.w3.org/2001/04/xmlenc#sha256"/>
        <DigestValue>cI0/HXUJqryaYoRwZC3vNBHtNesfR3Vou+AOm9g0lJo=</DigestValue>
      </Reference>
      <Reference URI="/xl/workbook.xml?ContentType=application/vnd.openxmlformats-officedocument.spreadsheetml.sheet.main+xml">
        <DigestMethod Algorithm="http://www.w3.org/2001/04/xmlenc#sha256"/>
        <DigestValue>g5vxUS8TwC2pOKBOTEiPFXShK3jQ6cswVmujTzOL1Rg=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i2Zp4ch4j6O57AxbpYHg+Pj+Mvt1/H7oTobn95/jaU8=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xTGNXcFxdW97Ugv9DnC0C0GSYso2IhwDUvIcHQA2nC0=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ng5+l2MU4nkB7pLPNjb72h5DZhBlofEHAumJpmV2vog=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ZL4O3COuea0DhgUU6BT2xFzURtXhTaRgIKk4i896Y3A=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CzlDtl22I9Dc3pB9aymM78IJFfoE8WmqBDXuL9cYhtI=</DigestValue>
      </Reference>
      <Reference URI="/xl/worksheets/sheet1.xml?ContentType=application/vnd.openxmlformats-officedocument.spreadsheetml.worksheet+xml">
        <DigestMethod Algorithm="http://www.w3.org/2001/04/xmlenc#sha256"/>
        <DigestValue>M+mBFeBdguJK8aSKJnD6XrAoCjuYD0R9IP2mv8QrXPA=</DigestValue>
      </Reference>
      <Reference URI="/xl/worksheets/sheet2.xml?ContentType=application/vnd.openxmlformats-officedocument.spreadsheetml.worksheet+xml">
        <DigestMethod Algorithm="http://www.w3.org/2001/04/xmlenc#sha256"/>
        <DigestValue>+u0MI4pKfAefotTaoNeegKMM3CIJxmcL3bqOs8ibvqM=</DigestValue>
      </Reference>
      <Reference URI="/xl/worksheets/sheet3.xml?ContentType=application/vnd.openxmlformats-officedocument.spreadsheetml.worksheet+xml">
        <DigestMethod Algorithm="http://www.w3.org/2001/04/xmlenc#sha256"/>
        <DigestValue>epvSERQajPDigt7T6p24oxw8kTHNv6nWE8NOnw2hTtw=</DigestValue>
      </Reference>
      <Reference URI="/xl/worksheets/sheet4.xml?ContentType=application/vnd.openxmlformats-officedocument.spreadsheetml.worksheet+xml">
        <DigestMethod Algorithm="http://www.w3.org/2001/04/xmlenc#sha256"/>
        <DigestValue>trtO3jf/YrIMq9rJ54fy/2n/M4PAFRCAqFqIprOVsq8=</DigestValue>
      </Reference>
      <Reference URI="/xl/worksheets/sheet5.xml?ContentType=application/vnd.openxmlformats-officedocument.spreadsheetml.worksheet+xml">
        <DigestMethod Algorithm="http://www.w3.org/2001/04/xmlenc#sha256"/>
        <DigestValue>7C+VA0IcN/nec8zy8zicVxWaB1u8fX9vuocjlCrsNzs=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2025-03-29T12:49:49Z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{8120DE37-DA63-4EA9-8F90-EC3D10F377B4}</SetupID>
          <SignatureText>GERARDO RUIZ</SignatureText>
          <SignatureImage/>
          <SignatureComments/>
          <WindowsVersion>10.0</WindowsVersion>
          <OfficeVersion>16.0.18526/26</OfficeVersion>
          <ApplicationVersion>16.0.18526</ApplicationVersion>
          <Monitors>1</Monitors>
          <HorizontalResolution>1920</HorizontalResolution>
          <VerticalResolution>1200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2025-03-29T12:49:49Z</xd:SigningTime>
          <xd:SigningCertificate>
            <xd:Cert>
              <xd:CertDigest>
                <DigestMethod Algorithm="http://www.w3.org/2001/04/xmlenc#sha256"/>
                <DigestValue>/lwJnu8eHgOuu4rIzwaFPFmoDO84JQS8ocLioix+VWg=</DigestValue>
              </xd:CertDigest>
              <xd:IssuerSerial>
                <X509IssuerName>C=PY, O=DOCUMENTA S.A., SERIALNUMBER=RUC80050172-1, CN=CA-DOCUMENTA S.A.</X509IssuerName>
                <X509SerialNumber>7933544275290907614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</xd:QualifyingProperties>
  </Object>
  <Object Id="idValidSigLnImg">AQAAAGwAAAAAAAAAAAAAAD8BAACfAAAAAAAAAAAAAABmFgAAMwsAACBFTUYAAAEAOBoAAKIAAAAGAAAAAAAAAAAAAAAAAAAAgAcAALAEAABYAQAA1wAAAAAAAAAAAAAAAAAAAMA/BQDYRwM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////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///8AAAAAACUAAAAMAAAAAQAAAEwAAABkAAAAAAAAAAQAAAA/AQAAFwAAAAAAAAAEAAAAQAEAABQAAAAhAPAAAAAAAAAAAAAAAIA/AAAAAAAAAAAAAIA/AAAAAAAAAAAAAAAAAAAAAAAAAAAAAAAAAAAAAAAAAAAlAAAADAAAAAAAAIAoAAAADAAAAAEAAAAnAAAAGAAAAAEAAAAAAAAA////AAAAAAAlAAAADAAAAAEAAABMAAAAZAAAAPUAAAAFAAAAMQEAABUAAAD1AAAABQAAAD0AAAARAAAAIQDwAAAAAAAAAAAAAACAPwAAAAAAAAAAAACAPwAAAAAAAAAAAAAAAAAAAAAAAAAAAAAAAAAAAAAAAAAAJQAAAAwAAAAAAACAKAAAAAwAAAABAAAAUgAAAHABAAABAAAA8////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VVWPQVVVj0H2AAAABQAAAAkAAABMAAAAAAAAAAAAAAAAAAAA//////////9gAAAAMgA5AC8AMwAvADIAMAAyADUAAAAHAAAABwAAAAUAAAAHAAAABQAAAAcAAAAHAAAABw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//////////8AAAAAHAAAAAAAAAA/AAAAIQDwAAAAAAAAAAAAAACAPwAAAAAAAAAAAACAPwAAAAAAAAAAAAAAAAAAAAAAAAAAAAAAAAAAAAAAAAAAJQAAAAwAAAAAAACAKAAAAAwAAAADAAAAJwAAABgAAAADAAAAAAAAAAAAAAAAAAAAJQAAAAwAAAADAAAATAAAAGQAAAAAAAAAAAAAAP//////////AAAAABwAAABAAQAAAAAAACEA8AAAAAAAAAAAAAAAgD8AAAAAAAAAAAAAgD8AAAAAAAAAAAAAAAAAAAAAAAAAAAAAAAAAAAAAAAAAACUAAAAMAAAAAAAAgCgAAAAMAAAAAwAAACcAAAAYAAAAAwAAAAAAAAAAAAAAAAAAACUAAAAMAAAAAwAAAEwAAABkAAAAAAAAAAAAAAD//////////0ABAAAcAAAAAAAAAD8AAAAhAPAAAAAAAAAAAAAAAIA/AAAAAAAAAAAAAIA/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///wAAAAAAJQAAAAwAAAADAAAATAAAAGQAAAAAAAAAHAAAAD8BAABaAAAAAAAAABwAAABAAQAAPwAAACEA8AAAAAAAAAAAAAAAgD8AAAAAAAAAAAAAgD8AAAAAAAAAAAAAAAAAAAAAAAAAAAAAAAAAAAAAAAAAACUAAAAMAAAAAAAAgCgAAAAMAAAAAwAAACcAAAAYAAAAAwAAAAAAAAD///8AAAAAACUAAAAMAAAAAwAAAEwAAABkAAAACwAAADcAAAAhAAAAWgAAAAsAAAA3AAAAFwAAACQAAAAhAPAAAAAAAAAAAAAAAIA/AAAAAAAAAAAAAIA/AAAAAAAAAAAAAAAAAAAAAAAAAAAAAAAAAAAAAAAAAAAlAAAADAAAAAAAAIAoAAAADAAAAAMAAABSAAAAcAEAAAMAAADg////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VVWPQQwAAABbAAAAAQAAAEwAAAAEAAAACwAAADcAAAAiAAAAWwAAAFAAAABYAAAAFQAAABYAAAAMAAAAAAAAACUAAAAMAAAAAgAAACcAAAAYAAAABAAAAAAAAAD///8AAAAAACUAAAAMAAAABAAAAEwAAABkAAAAMAAAACAAAAA0AQAAWgAAADAAAAAgAAAABQEAADsAAAAhAPAAAAAAAAAAAAAAAIA/AAAAAAAAAAAAAIA/AAAAAAAAAAAAAAAAAAAAAAAAAAAAAAAAAAAAAAAAAAAlAAAADAAAAAAAAIAoAAAADAAAAAQAAAAnAAAAGAAAAAQAAAAAAAAA////AAAAAAAlAAAADAAAAAQAAABMAAAAZAAAADAAAAAgAAAANAEAAFYAAAAwAAAAIAAAAAUBAAA3AAAAIQDwAAAAAAAAAAAAAACAPwAAAAAAAAAAAACAPwAAAAAAAAAAAAAAAAAAAAAAAAAAAAAAAAAAAAAAAAAAJQAAAAwAAAAAAACAKAAAAAwAAAAEAAAAJwAAABgAAAAEAAAAAAAAAP///wAAAAAAJQAAAAwAAAAEAAAATAAAAGQAAAAwAAAAOwAAALoAAABWAAAAMAAAADsAAACLAAAAHAAAACEA8AAAAAAAAAAAAAAAgD8AAAAAAAAAAAAAgD8AAAAAAAAAAAAAAAAAAAAAAAAAAAAAAAAAAAAAAAAAACUAAAAMAAAAAAAAgCgAAAAMAAAABAAAAFIAAABwAQAABAAAAOz///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LsAAABXAAAAJQAAAAwAAAAEAAAAVAAAAJQAAAAxAAAAOwAAALkAAABWAAAAAQAAAFVVj0FVVY9BMQAAADsAAAAMAAAATAAAAAAAAAAAAAAAAAAAAP//////////ZAAAAEcARQBSAEEAUgBEAE8AIABSAFUASQBaAA4AAAAKAAAADAAAAA0AAAAMAAAADgAAAA8AAAAFAAAADAAAAA4AAAAFAAAACwAAAEsAAABAAAAAMAAAAAUAAAAgAAAAAQAAAAEAAAAQAAAAAAAAAAAAAABAAQAAoAAAAAAAAAAAAAAAQAEAAKAAAAAlAAAADAAAAAIAAAAnAAAAGAAAAAUAAAAAAAAA////AAAAAAAlAAAADAAAAAUAAABMAAAAZAAAAAAAAABhAAAAPwEAAJsAAAAAAAAAYQAAAEABAAA7AAAAIQDwAAAAAAAAAAAAAACAPwAAAAAAAAAAAACAPwAAAAAAAAAAAAAAAAAAAAAAAAAAAAAAAAAAAAAAAAAAJQAAAAwAAAAAAACAKAAAAAwAAAAFAAAAJwAAABgAAAAFAAAAAAAAAP///wAAAAAAJQAAAAwAAAAFAAAATAAAAGQAAAAOAAAAYQAAADEBAABxAAAADgAAAGEAAAAkAQAAEQAAACEA8AAAAAAAAAAAAAAAgD8AAAAAAAAAAAAAgD8AAAAAAAAAAAAAAAAAAAAAAAAAAAAAAAAAAAAAAAAAACUAAAAMAAAAAAAAgCgAAAAMAAAABQAAACcAAAAYAAAABQAAAAAAAAD///8AAAAAACUAAAAMAAAABQAAAEwAAABkAAAADgAAAHYAAAAxAQAAhgAAAA4AAAB2AAAAJAEAABEAAAAhAPAAAAAAAAAAAAAAAIA/AAAAAAAAAAAAAIA/AAAAAAAAAAAAAAAAAAAAAAAAAAAAAAAAAAAAAAAAAAAlAAAADAAAAAAAAIAoAAAADAAAAAUAAAAlAAAADAAAAAEAAAAYAAAADAAAAAAAAAASAAAADAAAAAEAAAAeAAAAGAAAAA4AAAB2AAAAMgEAAIcAAAAlAAAADAAAAAEAAABUAAAAfAAAAA8AAAB2AAAAVAAAAIYAAAABAAAAVVWPQVVVj0EPAAAAdgAAAAgAAABMAAAAAAAAAAAAAAAAAAAA//////////9cAAAAQwBPAE4AVABBAEQATwBSAAgAAAAKAAAACgAAAAcAAAAIAAAACQAAAAoAAAAIAAAASwAAAEAAAAAwAAAABQAAACAAAAABAAAAAQAAABAAAAAAAAAAAAAAAEABAACgAAAAAAAAAAAAAABAAQAAoAAAACUAAAAMAAAAAgAAACcAAAAYAAAABQAAAAAAAAD///8AAAAAACUAAAAMAAAABQAAAEwAAABkAAAADgAAAIsAAAAeAQAAmwAAAA4AAACLAAAAEQEAABEAAAAhAPAAAAAAAAAAAAAAAIA/AAAAAAAAAAAAAIA/AAAAAAAAAAAAAAAAAAAAAAAAAAAAAAAAAAAAAAAAAAAlAAAADAAAAAAAAIAoAAAADAAAAAUAAAAlAAAADAAAAAEAAAAYAAAADAAAAAAAAAASAAAADAAAAAEAAAAWAAAADAAAAAAAAABUAAAALAEAAA8AAACLAAAAHQEAAJsAAAABAAAAVVWPQVVVj0EPAAAAiwAAACUAAABMAAAABAAAAA4AAACLAAAAHwEAAJwAAACYAAAARgBpAHIAbQBhAGQAbwAgAHAAbwByADoAIABHAEUAUgBBAFIARABPACAAUgBBAE0ATwBOACAAUgBVAEkAWgAgAEcATwBEAE8AWQAtAAYAAAADAAAABQAAAAsAAAAHAAAACAAAAAgAAAAEAAAACAAAAAgAAAAFAAAAAwAAAAQAAAAJAAAABwAAAAgAAAAIAAAACAAAAAkAAAAKAAAABAAAAAgAAAAIAAAADAAAAAoAAAAKAAAABAAAAAgAAAAJAAAAAwAAAAcAAAAEAAAACQAAAAoAAAAJAAAACgAAAAcAAAAWAAAADAAAAAAAAAAlAAAADAAAAAIAAAAOAAAAFAAAAAAAAAAQAAAAFAAAAA==</Object>
  <Object Id="idInvalidSigLnImg">AQAAAGwAAAAAAAAAAAAAAD8BAACfAAAAAAAAAAAAAABmFgAAMwsAACBFTUYAAAEAuCAAAKkAAAAGAAAAAAAAAAAAAAAAAAAAgAcAALAEAABYAQAA1wAAAAAAAAAAAAAAAAAAAMA/BQDYRwM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////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///8AAAAAACUAAAAMAAAAAQAAAEwAAABkAAAAAAAAAAQAAAA/AQAAFwAAAAAAAAAEAAAAQAEAABQAAAAhAPAAAAAAAAAAAAAAAIA/AAAAAAAAAAAAAIA/AAAAAAAAAAAAAAAAAAAAAAAAAAAAAAAAAAAAAAAAAAAlAAAADAAAAAAAAIAoAAAADAAAAAEAAAAnAAAAGAAAAAEAAAAAAAAA////AAAAAAAlAAAADAAAAAEAAABMAAAAZAAAAA4AAAAEAAAAIQAAABcAAAAOAAAABAAAABQAAAAUAAAAIQDwAAAAAAAAAAAAAACAPwAAAAAAAAAAAACAPwAAAAAAAAAAAAAAAAAAAAAAAAAAAAAAAAAAAAAAAAAAJQAAAAwAAAAAAACAKAAAAAwAAAABAAAAFQAAAAwAAAADAAAAcgAAALAFAAAQAAAABQAAAB8AAAAUAAAAEAAAAAUAAAAQAAAAEAAAAAAA/wEAAAAAAAAAAAAAgD8AAAAAAAAAAAAAgD8AAAAAAAAAAP///wAAAAAAbAAAADQAAACgAAAAEAUAABAAAAAQAAAAKAAAABIAAAASAAAAAQAgAAMAAAAQBQAAAAAAAAAAAAAAAAAAAAAAAAAA/wAA/wAA/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/PkBA+SEiIpcLCwsxBgYGHBMTS1E1N9bmExNLUQAAAAATE0tRNTfW5hMTS1EAAAAAAAAAAAAAAAAAAAAAAAAAAAAAAAA4Ojr/5eXl/3R2dvg4Ojr/g4SE5h4eHh8TE0tRNTfW5h4fd4A1N9bmExNLUQAAAAAAAAAAAAAAAAAAAAAAAAAAAAAAAAAAAAA4Ojr/+vr6//r6+v/6+vr/+vr6/8HBwcUAAAAAHh93gDs97f8eH3eAAAAAAAAAAAAAAAAAAAAAAAAAAAAAAAAAAAAAAAAAAAA4Ojr/+vr6//r6+v/6+vr/3t7e4h4eHh8TE0tRNTfW5h4fd4A1N9bmExNLUQAAAAAAAAAAAAAAAAAAAAAAAAAAAAAAAAAAAAA4Ojr/+vr6//r6+v/e3t7iHh4eHxMTS1E1N9bmExNLUQAAAAATE0tRNTfW5hMTS1EAAAAAAAAAAAAAAAAAAAAAAAAAAAAAAAA4Ojr/+vr6//r6+v88PDw9AAAAAC0us8ETE0tRAAAAAAAAAAAAAAAAExNLUS0us8EAAAAAAAAAAAAAAAAAAAAAAAAAAAAAAAA4Ojr/kZKS/05QUP9UVlb6ISEhOAAAAAAGBgYcAAAAAAAAAAAAAAAAAAAAAAAAAAAAAAAAAAAAAAAAAAAAAAAAAAAAAAAAAAA4Ojr/cXJy/9XV1f/6+vr/zMzM5Ts7O1JERkbpAAAAAAAAAAAAAAAAAAAAAAAAAAAAAAAAAAAAAAAAAAAAAAAAAAAAAB4fH4poaWn3+vr6//r6+v/6+vr/+vr6//r6+v9oaWn3Hh8figAAAAAAAAAAAAAAAAAAAAAAAAAAAAAAAAAAAAAAAAAAAAAAAEJERPLV1dX/+vr6//r6+v/6+vr/+vr6//r6+v/V1dX/QkRE8gAAAAAAAAAAAAAAAAAAAAAAAAAAAAAAAAAAAAAAAAAAAAAAADg6Ov/6+vr/+vr6//r6+v/6+vr/+vr6//r6+v/6+vr/ODo6/wAAAAAAAAAAAAAAAAAAAAAAAAAAAAAAAAAAAAAAAAAAAAAAAERGRvTV1dX/+vr6//r6+v/6+vr/+vr6//r6+v/V1dX/REZG9AAAAAAAAAAAAAAAAAAAAAAAAAAAAAAAAAAAAAAAAAAAAAAAACwtLZhub2/8+vr6//r6+v/6+vr/+vr6//r6+v9ub2/8LC0tmAAAAAAAAAAAAAAAAAAAAAAAAAAAAAAAAAAAAAAAAAAAAAAAAAYGBhxERkbpbm9v/NXV1f/6+vr/1dXV/25vb/xHSUnsBgYGHAAAAAAAAAAAAAAAAAAAAAAAAAAAAAAAAAAAAAAAAAAAAAAAAAAAAAAGBgYcOjs7pkVHR/Y4Ojr/RUdH9jo7O6YGBgYcAAAAAAAAAAAAAAAAAAAAAAAAAAAAAAAAAAAAACcAAAAYAAAAAQAAAAAAAAD///8AAAAAACUAAAAMAAAAAQAAAEwAAABkAAAAMAAAAAUAAACKAAAAFQAAADAAAAAFAAAAWwAAABEAAAAhAPAAAAAAAAAAAAAAAIA/AAAAAAAAAAAAAIA/AAAAAAAAAAAAAAAAAAAAAAAAAAAAAAAAAAAAAAAAAAAlAAAADAAAAAAAAIAoAAAADAAAAAEAAABSAAAAcAEAAAEAAADz////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/wAAABIAAAAMAAAAAQAAAB4AAAAYAAAAMAAAAAUAAACLAAAAFgAAACUAAAAMAAAAAQAAAFQAAACoAAAAMQAAAAUAAACJAAAAFQAAAAEAAABVVY9BVVWPQTEAAAAFAAAADwAAAEwAAAAAAAAAAAAAAAAAAAD//////////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//////////wAAAAAcAAAAAAAAAD8AAAAhAPAAAAAAAAAAAAAAAIA/AAAAAAAAAAAAAIA/AAAAAAAAAAAAAAAAAAAAAAAAAAAAAAAAAAAAAAAAAAAlAAAADAAAAAAAAIAoAAAADAAAAAMAAAAnAAAAGAAAAAMAAAAAAAAAAAAAAAAAAAAlAAAADAAAAAMAAABMAAAAZAAAAAAAAAAAAAAA//////////8AAAAAHAAAAEABAAAAAAAAIQDwAAAAAAAAAAAAAACAPwAAAAAAAAAAAACAPwAAAAAAAAAAAAAAAAAAAAAAAAAAAAAAAAAAAAAAAAAAJQAAAAwAAAAAAACAKAAAAAwAAAADAAAAJwAAABgAAAADAAAAAAAAAAAAAAAAAAAAJQAAAAwAAAADAAAATAAAAGQAAAAAAAAAAAAAAP//////////QAEAABwAAAAAAAAAPwAAACEA8AAAAAAAAAAAAAAAgD8AAAAAAAAAAAAAgD8AAAAAAAAAAAAAAAAAAAAAAAAAAAAAAAAAAAAAAAAAACUAAAAMAAAAAAAAgCgAAAAMAAAAAwAAACcAAAAYAAAAAwAAAAAAAAAAAAAAAAAAACUAAAAMAAAAAwAAAEwAAABkAAAAAAAAAFsAAAA/AQAAXAAAAAAAAABbAAAAQAEAAAIAAAAhAPAAAAAAAAAAAAAAAIA/AAAAAAAAAAAAAIA/AAAAAAAAAAAAAAAAAAAAAAAAAAAAAAAAAAAAAAAAAAAlAAAADAAAAAAAAIAoAAAADAAAAAMAAAAnAAAAGAAAAAMAAAAAAAAA////AAAAAAAlAAAADAAAAAMAAABMAAAAZAAAAAAAAAAcAAAAPwEAAFoAAAAAAAAAHAAAAEABAAA/AAAAIQDwAAAAAAAAAAAAAACAPwAAAAAAAAAAAACAPwAAAAAAAAAAAAAAAAAAAAAAAAAAAAAAAAAAAAAAAAAAJQAAAAwAAAAAAACAKAAAAAwAAAADAAAAJwAAABgAAAADAAAAAAAAAP///wAAAAAAJQAAAAwAAAADAAAATAAAAGQAAAALAAAANwAAACEAAABaAAAACwAAADcAAAAXAAAAJAAAACEA8AAAAAAAAAAAAAAAgD8AAAAAAAAAAAAAgD8AAAAAAAAAAAAAAAAAAAAAAAAAAAAAAAAAAAAAAAAAACUAAAAMAAAAAAAAgCgAAAAMAAAAAwAAAFIAAABwAQAAAwAAAOD///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FVVY9BDAAAAFsAAAABAAAATAAAAAQAAAALAAAANwAAACIAAABbAAAAUAAAAFgAdAAVAAAAFgAAAAwAAAAAAAAAJQAAAAwAAAACAAAAJwAAABgAAAAEAAAAAAAAAP///wAAAAAAJQAAAAwAAAAEAAAATAAAAGQAAAAwAAAAIAAAADQBAABaAAAAMAAAACAAAAAFAQAAOwAAACEA8AAAAAAAAAAAAAAAgD8AAAAAAAAAAAAAgD8AAAAAAAAAAAAAAAAAAAAAAAAAAAAAAAAAAAAAAAAAACUAAAAMAAAAAAAAgCgAAAAMAAAABAAAACcAAAAYAAAABAAAAAAAAAD///8AAAAAACUAAAAMAAAABAAAAEwAAABkAAAAMAAAACAAAAA0AQAAVgAAADAAAAAgAAAABQEAADcAAAAhAPAAAAAAAAAAAAAAAIA/AAAAAAAAAAAAAIA/AAAAAAAAAAAAAAAAAAAAAAAAAAAAAAAAAAAAAAAAAAAlAAAADAAAAAAAAIAoAAAADAAAAAQAAAAnAAAAGAAAAAQAAAAAAAAA////AAAAAAAlAAAADAAAAAQAAABMAAAAZAAAADAAAAA7AAAAugAAAFYAAAAwAAAAOwAAAIsAAAAcAAAAIQDwAAAAAAAAAAAAAACAPwAAAAAAAAAAAACAPwAAAAAAAAAAAAAAAAAAAAAAAAAAAAAAAAAAAAAAAAAAJQAAAAwAAAAAAACAKAAAAAwAAAAEAAAAUgAAAHABAAAEAAAA7P///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uwAAAFcAAAAlAAAADAAAAAQAAABUAAAAlAAAADEAAAA7AAAAuQAAAFYAAAABAAAAVVWPQVVVj0ExAAAAOwAAAAwAAABMAAAAAAAAAAAAAAAAAAAA//////////9kAAAARwBFAFIAQQBSAEQATwAgAFIAVQBJAFoADgAAAAoAAAAMAAAADQAAAAwAAAAOAAAADwAAAAUAAAAMAAAADgAAAAUAAAALAAAASwAAAEAAAAAwAAAABQAAACAAAAABAAAAAQAAABAAAAAAAAAAAAAAAEABAACgAAAAAAAAAAAAAABAAQAAoAAAACUAAAAMAAAAAgAAACcAAAAYAAAABQAAAAAAAAD///8AAAAAACUAAAAMAAAABQAAAEwAAABkAAAAAAAAAGEAAAA/AQAAmwAAAAAAAABhAAAAQAEAADsAAAAhAPAAAAAAAAAAAAAAAIA/AAAAAAAAAAAAAIA/AAAAAAAAAAAAAAAAAAAAAAAAAAAAAAAAAAAAAAAAAAAlAAAADAAAAAAAAIAoAAAADAAAAAUAAAAnAAAAGAAAAAUAAAAAAAAA////AAAAAAAlAAAADAAAAAUAAABMAAAAZAAAAA4AAABhAAAAMQEAAHEAAAAOAAAAYQAAACQBAAARAAAAIQDwAAAAAAAAAAAAAACAPwAAAAAAAAAAAACAPwAAAAAAAAAAAAAAAAAAAAAAAAAAAAAAAAAAAAAAAAAAJQAAAAwAAAAAAACAKAAAAAwAAAAFAAAAJwAAABgAAAAFAAAAAAAAAP///wAAAAAAJQAAAAwAAAAFAAAATAAAAGQAAAAOAAAAdgAAADEBAACGAAAADgAAAHYAAAAkAQAAEQAAACEA8AAAAAAAAAAAAAAAgD8AAAAAAAAAAAAAgD8AAAAAAAAAAAAAAAAAAAAAAAAAAAAAAAAAAAAAAAAAACUAAAAMAAAAAAAAgCgAAAAMAAAABQAAACUAAAAMAAAAAQAAABgAAAAMAAAAAAAAABIAAAAMAAAAAQAAAB4AAAAYAAAADgAAAHYAAAAyAQAAhwAAACUAAAAMAAAAAQAAAFQAAAB8AAAADwAAAHYAAABUAAAAhgAAAAEAAABVVY9BVVWPQQ8AAAB2AAAACAAAAEwAAAAAAAAAAAAAAAAAAAD//////////1wAAABDAE8ATgBUAEEARABPAFIACAAAAAoAAAAKAAAABwAAAAgAAAAJAAAACgAAAAgAAABLAAAAQAAAADAAAAAFAAAAIAAAAAEAAAABAAAAEAAAAAAAAAAAAAAAQAEAAKAAAAAAAAAAAAAAAEABAACgAAAAJQAAAAwAAAACAAAAJwAAABgAAAAFAAAAAAAAAP///wAAAAAAJQAAAAwAAAAFAAAATAAAAGQAAAAOAAAAiwAAAB4BAACbAAAADgAAAIsAAAARAQAAEQAAACEA8AAAAAAAAAAAAAAAgD8AAAAAAAAAAAAAgD8AAAAAAAAAAAAAAAAAAAAAAAAAAAAAAAAAAAAAAAAAACUAAAAMAAAAAAAAgCgAAAAMAAAABQAAACUAAAAMAAAAAQAAABgAAAAMAAAAAAAAABIAAAAMAAAAAQAAABYAAAAMAAAAAAAAAFQAAAAsAQAADwAAAIsAAAAdAQAAmwAAAAEAAABVVY9BVVWPQQ8AAACLAAAAJQAAAEwAAAAEAAAADgAAAIsAAAAfAQAAnAAAAJgAAABGAGkAcgBtAGEAZABvACAAcABvAHIAOgAgAEcARQBSAEEAUgBEAE8AIABSAEEATQBPAE4AIABSAFUASQBaACAARwBPAEQATwBZADoABgAAAAMAAAAFAAAACwAAAAcAAAAIAAAACAAAAAQAAAAIAAAACAAAAAUAAAADAAAABAAAAAkAAAAHAAAACAAAAAgAAAAIAAAACQAAAAoAAAAEAAAACAAAAAgAAAAMAAAACgAAAAoAAAAEAAAACAAAAAkAAAADAAAABwAAAAQAAAAJAAAACgAAAAkAAAAKAAAABwAAABYAAAAMAAAAAAAAACUAAAAMAAAAAgAAAA4AAAAUAAAAAAAAABAAAAAUAAAA</Object>
</Signature>
</file>

<file path=_xmlsignatures/sig2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NfXDbg8P63VakJNzQeFa6Cw0qsxYRDYj7c0tcxNXSLo=</DigestValue>
    </Reference>
    <Reference Type="http://www.w3.org/2000/09/xmldsig#Object" URI="#idOfficeObject">
      <DigestMethod Algorithm="http://www.w3.org/2001/04/xmlenc#sha256"/>
      <DigestValue>E0CfOtJSPBolqrzu0Jiy5cJPpjQ0DTliV+l0dLsPjjw=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G0CndiW3UEMEurVA6GxalETmm510/rb95C0K5uH6m4E=</DigestValue>
    </Reference>
    <Reference Type="http://www.w3.org/2000/09/xmldsig#Object" URI="#idValidSigLnImg">
      <DigestMethod Algorithm="http://www.w3.org/2001/04/xmlenc#sha256"/>
      <DigestValue>IZ5USgd1jDngnUXBkuCfcArALv14DZlNepI7RpmcUuM=</DigestValue>
    </Reference>
    <Reference Type="http://www.w3.org/2000/09/xmldsig#Object" URI="#idInvalidSigLnImg">
      <DigestMethod Algorithm="http://www.w3.org/2001/04/xmlenc#sha256"/>
      <DigestValue>unxxL7iT+DLAOMzyGVwqRRPj5S6pBCnx3CHmzRexGZE=</DigestValue>
    </Reference>
  </SignedInfo>
  <SignatureValue>auJ1oqBzKyty7rozla+w9rd08irZshAeKwGnoOTprZedZq0qo7BP7UZulR3yIHY3LvjffSMCVxbl
L+6W3IzsoW43AOckWjBBMc9xcVySXpd15eVd05N/+ZyE2mSMwsL1mYtcoRtc8v0BcDQyLe8GVvMt
JdpPa8rKyCMMdkMbPd2o9og3iKPjtWwWNkXIzVvvi8BlxQ3HfXr7OLo5rnzkVg1J63qIlWeDNUev
4nKokly8vb9rlCGZ0gonxGoPbaekvcyMzAoegwEkhlcBrN+IaNqiq2Z6O1exGrnsdz3zOsZYFfiP
lMsyVkh0RZSTZ8BosHWwlA1n67FmDT2NC44YBQ==</SignatureValue>
  <KeyInfo>
    <X509Data>
      <X509Certificate>MIIIeDCCBmCgAwIBAgIIbhmcfBKMY94wDQYJKoZIhvcNAQELBQAwWjEaMBgGA1UEAwwRQ0EtRE9DVU1FTlRBIFMuQS4xFjAUBgNVBAUTDVJVQzgwMDUwMTcyLTExFzAVBgNVBAoMDkRPQ1VNRU5UQSBTLkEuMQswCQYDVQQGEwJQWTAeFw0yMzA1MzExOTAzMDBaFw0yNTA1MzAxOTAzMDBaMIG1MSEwHwYDVQQDDBhHRVJBUkRPIFJBTU9OIFJVSVogR09ET1kxEjAQBgNVBAUTCUNJMTIyNzUwMzEWMBQGA1UEKgwNR0VSQVJETyBSQU1PTjETMBEGA1UEBAwKUlVJWiBHT0RPWTELMAkGA1UECwwCRjIxNTAzBgNVBAoMLENFUlRJRklDQURPIENVQUxJRklDQURPIERFIEZJUk1BIEVMRUNUUk9OSUNBMQswCQYDVQQGEwJQWTCCASIwDQYJKoZIhvcNAQEBBQADggEPADCCAQoCggEBALWPWfXya+1hvsMRO5XSG5DneX08haUxkGLephYICggzAGx9lCcVdSjX7tQjW46TQeOibMGVzp01mvg5IqXNwrZLp2QzfRJY9tu/n6ygf+fRzLUYzZAcLFTRbmwPRK9th10GCxn9Jbb+tp429u/kpzY4713T4c9NlzXgGQwF1QzVAp+CJH9eIjqGtVlzdHesMvrdgbur2NQlm06Sv9ZoiRb4lCSPy/A6meQYXDkfAwK6eNcn81ooqwyZ0GHGoYh6gKzGGkXJERUFjdmGo30oKrBAYmUPipwr+BFLLJpiu5RTdjPk9FpXEKio9mAV4AO5ZS5qk9IXEUr0Td7t3FLbIXkCAwEAAaOCA+QwggPgMAwGA1UdEwEB/wQCMAAwHwYDVR0jBBgwFoAUoT2FK83YLJYfOQIMn1M7WNiVC3swgZQGCCsGAQUFBwEBBIGHMIGEMFUGCCsGAQUFBzAChklodHRwczovL3d3dy5kaWdpdG8uY29tLnB5L3VwbG9hZHMvY2VydGlmaWNhZG8tZG9jdW1lbnRhLXNhLTE1MzUxMTc3NzEuY3J0MCsGCCsGAQUFBzABhh9odHRwczovL3d3dy5kaWdpdG8uY29tLnB5L29jc3AvMEcGA1UdEQRAMD6BEGdydWl6QHBjZy5jb20ucHmkKjAoMSYwJAYDVQQNDB1GSVJNQSBFTEVDVFJPTklDQSBDVUFMSUZJQ0FEQTCCAfUGA1UdIASCAewwggHoMIIB5AYNKwYBBAGC+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/BCAwHgYIKwYBBQUHAwIGCCsGAQUFBwMEBggrBgEFBQcDATB7BgNVHR8EdDByMDSgMqAwhi5odHRwczovL3d3dy5kaWdpdG8uY29tLnB5L2NybC9kb2N1bWVudGFfY2EuY3JsMDqgOKA2hjRodHRwczovL3d3dy5kb2N1bWVudGEuY29tLnB5L2RpZ2l0by9kb2N1bWVudGFfY2EuY3JsMB0GA1UdDgQWBBTC3f1UeORO2BesgdJKpFQnkdGrATAOBgNVHQ8BAf8EBAMCBeAwDQYJKoZIhvcNAQELBQADggIBAB6RFTAH9oC9eX7mfRMRmQytAiD4Q2YZNXzd8D1Kr79je1pl//JNIMLLcT66BGtW0mTnAflAR/1D8A3ZiHCneyUGGjpX0GvokNCwi/vFgg+5c5j+NC/V97b+SUbCiI9s6nt/rGGYIz0cEMazYVcZgLGi2Rh0JIzkPvNnFmsT55M0hgiJGw1/Sv35C24Z4gSG2+SmaEOGBkY687ZEAxxSwigxyDyZjUrGkBtwL0y90Lal5Vy66DEz3m8ZMmcrN16DCZgK2xcajIWT8O8XCDorCarY2RscprE42ymR13kJZRefcHR1d6/O4i/mXM3hbhblXIWzQHPkts1ykDkspw0A4hKSzy++Z3iih5HjhkWJ6rba3pjGntXZEHSmX5zcb5He/mbChAUiolEPwQDtiyMZo4/mzhLDJNJCIbeCowUiPrr9VC33r/5zPLVLLxQ3Kxu2NwzWnrQHbuWaYE11YQ2cpmF5FsIBGZYlL61dIZvBEYi77XZ+fev2nYwPfSWr9FAf5RJeibs2AiodPSFrTKdTzN2pyW7sn1X2LxEr/7prBx7Z/Hm1w7yZGQ6RdiW38Op966P5TK0RWTmYlDcL+ZQc2I9fCzyeSvTgk0yuGMvT1Eg5ybqKaXpw0x81o5HixQgRW9elHSPoymmkD4GY9TTODh17/xSAa9t2wnzPXeVwHbMr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0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8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12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11"/>
            <mdssi:RelationshipReference xmlns:mdssi="http://schemas.openxmlformats.org/package/2006/digital-signature" SourceId="rId5"/>
          </Transform>
          <Transform Algorithm="http://www.w3.org/TR/2001/REC-xml-c14n-20010315"/>
        </Transforms>
        <DigestMethod Algorithm="http://www.w3.org/2001/04/xmlenc#sha256"/>
        <DigestValue>EhPFX3f9pxCg1KAkd3lAqvWZMxhoZcFnlioRNWlIX80=</DigestValue>
      </Reference>
      <Reference URI="/xl/calcChain.xml?ContentType=application/vnd.openxmlformats-officedocument.spreadsheetml.calcChain+xml">
        <DigestMethod Algorithm="http://www.w3.org/2001/04/xmlenc#sha256"/>
        <DigestValue>29XjK0la2R/4a9G0sJ/Ux5G7Pnw8bRAmu4hNlAqq3/M=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rMLlAni5uA27ai4TDN8G/raWhlfE6WSiTXBHi4C7iUw=</DigestValue>
      </Reference>
      <Reference URI="/xl/drawings/_rels/vmlDrawing2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yovDozUAcWEyytYSLZey5UXV4gyM3KbO3unLZJHwjGU=</DigestValue>
      </Reference>
      <Reference URI="/xl/drawings/_rels/vmlDrawing3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xcdAxtWrapTYP4Do9LmicmN0aqAxXZEVDs2maQSOz+U=</DigestValue>
      </Reference>
      <Reference URI="/xl/drawings/_rels/vmlDrawing4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b2YnXIvZxITnJFj+xl/Y4sXLVE9/7LsBJV0h63686nQ=</DigestValue>
      </Reference>
      <Reference URI="/xl/drawings/_rels/vmlDrawing5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b2YnXIvZxITnJFj+xl/Y4sXLVE9/7LsBJV0h63686nQ=</DigestValue>
      </Reference>
      <Reference URI="/xl/drawings/drawing1.xml?ContentType=application/vnd.openxmlformats-officedocument.drawing+xml">
        <DigestMethod Algorithm="http://www.w3.org/2001/04/xmlenc#sha256"/>
        <DigestValue>g9bIDo6k8/t4WjXWCRNyoVqgsxgLaLddfciy7LDz9oI=</DigestValue>
      </Reference>
      <Reference URI="/xl/drawings/drawing2.xml?ContentType=application/vnd.openxmlformats-officedocument.drawing+xml">
        <DigestMethod Algorithm="http://www.w3.org/2001/04/xmlenc#sha256"/>
        <DigestValue>exurvykqX4pK26s4g37HzHPEF66dVIMuJLCHbW49Zbg=</DigestValue>
      </Reference>
      <Reference URI="/xl/drawings/drawing3.xml?ContentType=application/vnd.openxmlformats-officedocument.drawing+xml">
        <DigestMethod Algorithm="http://www.w3.org/2001/04/xmlenc#sha256"/>
        <DigestValue>/07TjNTNBkZT9wkHkQEXh1r8gq/uli6N5Xj5MFvoMwo=</DigestValue>
      </Reference>
      <Reference URI="/xl/drawings/drawing4.xml?ContentType=application/vnd.openxmlformats-officedocument.drawing+xml">
        <DigestMethod Algorithm="http://www.w3.org/2001/04/xmlenc#sha256"/>
        <DigestValue>a0BQaAYsp8F4oSbbqKGkd+AMfwykn7cBfdhtBbIsWrQ=</DigestValue>
      </Reference>
      <Reference URI="/xl/drawings/drawing5.xml?ContentType=application/vnd.openxmlformats-officedocument.drawing+xml">
        <DigestMethod Algorithm="http://www.w3.org/2001/04/xmlenc#sha256"/>
        <DigestValue>jcJGLGXvcXjx3ZDK7T1goSgAwH/zu7gNn/IsGDdqMAU=</DigestValue>
      </Reference>
      <Reference URI="/xl/drawings/vmlDrawing1.vml?ContentType=application/vnd.openxmlformats-officedocument.vmlDrawing">
        <DigestMethod Algorithm="http://www.w3.org/2001/04/xmlenc#sha256"/>
        <DigestValue>mTSB0LgcCcdfyhQ9+tB9vU4Mk31wOz24rkmBPdmv5tY=</DigestValue>
      </Reference>
      <Reference URI="/xl/drawings/vmlDrawing2.vml?ContentType=application/vnd.openxmlformats-officedocument.vmlDrawing">
        <DigestMethod Algorithm="http://www.w3.org/2001/04/xmlenc#sha256"/>
        <DigestValue>ea+l2w54m/pF4D8cWbcjmE8aBpDF0bSwXRgU/YNVhlU=</DigestValue>
      </Reference>
      <Reference URI="/xl/drawings/vmlDrawing3.vml?ContentType=application/vnd.openxmlformats-officedocument.vmlDrawing">
        <DigestMethod Algorithm="http://www.w3.org/2001/04/xmlenc#sha256"/>
        <DigestValue>dLEfVFf47TsYAa1zA4QkSElGSa9FD81eGGe8AmOhfm8=</DigestValue>
      </Reference>
      <Reference URI="/xl/drawings/vmlDrawing4.vml?ContentType=application/vnd.openxmlformats-officedocument.vmlDrawing">
        <DigestMethod Algorithm="http://www.w3.org/2001/04/xmlenc#sha256"/>
        <DigestValue>7WhyR/73zpVWkXMSRyINNoOniou02v0/cQV4LGNPz3Q=</DigestValue>
      </Reference>
      <Reference URI="/xl/drawings/vmlDrawing5.vml?ContentType=application/vnd.openxmlformats-officedocument.vmlDrawing">
        <DigestMethod Algorithm="http://www.w3.org/2001/04/xmlenc#sha256"/>
        <DigestValue>M4d80EoCiEvW4rP5BQXOvAQqq+ROJAB+UQ4IE62APrg=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CJXmItV2g70pYGst14zglr/HtOpqaGISqa/gL9QoT78=</DigestValue>
      </Reference>
      <Reference URI="/xl/externalLinks/_rels/externalLink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q0Cp9+rs/asBFvUoKc5f1fKkt1AYMKM5CrrmW0N+aOg=</DigestValue>
      </Reference>
      <Reference URI="/xl/externalLinks/_rels/externalLink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g9/5ffeMxVeYqieg/IvzY1LyBBSvUZ0AYkwIXN7NDSE=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2lOesY8ieuaRGA/Z+1Mr+5a4zfOhDRefPoYBeUxd8i4=</DigestValue>
      </Reference>
      <Reference URI="/xl/externalLinks/externalLink2.xml?ContentType=application/vnd.openxmlformats-officedocument.spreadsheetml.externalLink+xml">
        <DigestMethod Algorithm="http://www.w3.org/2001/04/xmlenc#sha256"/>
        <DigestValue>+ihnoxJLbpk/r1xMJN6TH7Ccsgb7pwcjjTX/YbEsAB0=</DigestValue>
      </Reference>
      <Reference URI="/xl/externalLinks/externalLink3.xml?ContentType=application/vnd.openxmlformats-officedocument.spreadsheetml.externalLink+xml">
        <DigestMethod Algorithm="http://www.w3.org/2001/04/xmlenc#sha256"/>
        <DigestValue>K9LAMy612EP76FcBhkqHbB75RE4zsjl3BkvaFwRjgtA=</DigestValue>
      </Reference>
      <Reference URI="/xl/media/image1.png?ContentType=image/png">
        <DigestMethod Algorithm="http://www.w3.org/2001/04/xmlenc#sha256"/>
        <DigestValue>L5xfTehmLs0CkqKcnTr6dgj9cNF6+riFRlYwZBeww+U=</DigestValue>
      </Reference>
      <Reference URI="/xl/media/image2.emf?ContentType=image/x-emf">
        <DigestMethod Algorithm="http://www.w3.org/2001/04/xmlenc#sha256"/>
        <DigestValue>mb11v8FQfldzCNPSt8gakyPZw3T7se9N4MpoS55kRoU=</DigestValue>
      </Reference>
      <Reference URI="/xl/media/image3.emf?ContentType=image/x-emf">
        <DigestMethod Algorithm="http://www.w3.org/2001/04/xmlenc#sha256"/>
        <DigestValue>bSVmiJjnozbr6SQtS5kyLsFyDlZ3bxIwIRohoIZSCf0=</DigestValue>
      </Reference>
      <Reference URI="/xl/media/image4.emf?ContentType=image/x-emf">
        <DigestMethod Algorithm="http://www.w3.org/2001/04/xmlenc#sha256"/>
        <DigestValue>qY+IApoYNNz4BU+0VB8FTLu3QFgsLSRsJYOe9JEmE4U=</DigestValue>
      </Reference>
      <Reference URI="/xl/media/image5.emf?ContentType=image/x-emf">
        <DigestMethod Algorithm="http://www.w3.org/2001/04/xmlenc#sha256"/>
        <DigestValue>b7KHbhoKdSIXjfGKTA7JJ+KvhSjlOY0FakZuFjMg4gY=</DigestValue>
      </Reference>
      <Reference URI="/xl/media/image6.emf?ContentType=image/x-emf">
        <DigestMethod Algorithm="http://www.w3.org/2001/04/xmlenc#sha256"/>
        <DigestValue>c/Rh+kmvtRf7Bu5+KRLlMJUUjsTDQrmU43hSzlsVKG0=</DigestValue>
      </Reference>
      <Reference URI="/xl/media/image7.emf?ContentType=image/x-emf">
        <DigestMethod Algorithm="http://www.w3.org/2001/04/xmlenc#sha256"/>
        <DigestValue>HvmmN0Rw/FVEAU34uIrgzbzlEn7gwai92JWGkMpRqTs=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Jo8PQjXrD+SIsu8KfS83HZZ9UDwQbss9zhdPf/2Nohs=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IK9ZoQ32T80U2nZ8P8Q+s8YwAIHWYvp3V+clCeYcIRM=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FHCWxNj5ekNi9wWMIwtpIlJTj2WBDl6fyLQ4iCV2D8M=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njlXmpMbSkrFsuTneYsTZiU16+6CVD3KQBwMxr/ITIA=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niiuVUmPDpA2TtIVECuskSfskaHF3rkzDuuSh7v3bNY=</DigestValue>
      </Reference>
      <Reference URI="/xl/sharedStrings.xml?ContentType=application/vnd.openxmlformats-officedocument.spreadsheetml.sharedStrings+xml">
        <DigestMethod Algorithm="http://www.w3.org/2001/04/xmlenc#sha256"/>
        <DigestValue>MA7r2dhpevhcjzs2RctqT0eDQRI0/Ve1xFUx5SMV8Dk=</DigestValue>
      </Reference>
      <Reference URI="/xl/styles.xml?ContentType=application/vnd.openxmlformats-officedocument.spreadsheetml.styles+xml">
        <DigestMethod Algorithm="http://www.w3.org/2001/04/xmlenc#sha256"/>
        <DigestValue>xBVocwup3GYRmtUuZeuKik+9ioagd5//bI/6vI/QtR8=</DigestValue>
      </Reference>
      <Reference URI="/xl/theme/theme1.xml?ContentType=application/vnd.openxmlformats-officedocument.theme+xml">
        <DigestMethod Algorithm="http://www.w3.org/2001/04/xmlenc#sha256"/>
        <DigestValue>cI0/HXUJqryaYoRwZC3vNBHtNesfR3Vou+AOm9g0lJo=</DigestValue>
      </Reference>
      <Reference URI="/xl/workbook.xml?ContentType=application/vnd.openxmlformats-officedocument.spreadsheetml.sheet.main+xml">
        <DigestMethod Algorithm="http://www.w3.org/2001/04/xmlenc#sha256"/>
        <DigestValue>g5vxUS8TwC2pOKBOTEiPFXShK3jQ6cswVmujTzOL1Rg=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i2Zp4ch4j6O57AxbpYHg+Pj+Mvt1/H7oTobn95/jaU8=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xTGNXcFxdW97Ugv9DnC0C0GSYso2IhwDUvIcHQA2nC0=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ng5+l2MU4nkB7pLPNjb72h5DZhBlofEHAumJpmV2vog=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ZL4O3COuea0DhgUU6BT2xFzURtXhTaRgIKk4i896Y3A=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CzlDtl22I9Dc3pB9aymM78IJFfoE8WmqBDXuL9cYhtI=</DigestValue>
      </Reference>
      <Reference URI="/xl/worksheets/sheet1.xml?ContentType=application/vnd.openxmlformats-officedocument.spreadsheetml.worksheet+xml">
        <DigestMethod Algorithm="http://www.w3.org/2001/04/xmlenc#sha256"/>
        <DigestValue>M+mBFeBdguJK8aSKJnD6XrAoCjuYD0R9IP2mv8QrXPA=</DigestValue>
      </Reference>
      <Reference URI="/xl/worksheets/sheet2.xml?ContentType=application/vnd.openxmlformats-officedocument.spreadsheetml.worksheet+xml">
        <DigestMethod Algorithm="http://www.w3.org/2001/04/xmlenc#sha256"/>
        <DigestValue>+u0MI4pKfAefotTaoNeegKMM3CIJxmcL3bqOs8ibvqM=</DigestValue>
      </Reference>
      <Reference URI="/xl/worksheets/sheet3.xml?ContentType=application/vnd.openxmlformats-officedocument.spreadsheetml.worksheet+xml">
        <DigestMethod Algorithm="http://www.w3.org/2001/04/xmlenc#sha256"/>
        <DigestValue>epvSERQajPDigt7T6p24oxw8kTHNv6nWE8NOnw2hTtw=</DigestValue>
      </Reference>
      <Reference URI="/xl/worksheets/sheet4.xml?ContentType=application/vnd.openxmlformats-officedocument.spreadsheetml.worksheet+xml">
        <DigestMethod Algorithm="http://www.w3.org/2001/04/xmlenc#sha256"/>
        <DigestValue>trtO3jf/YrIMq9rJ54fy/2n/M4PAFRCAqFqIprOVsq8=</DigestValue>
      </Reference>
      <Reference URI="/xl/worksheets/sheet5.xml?ContentType=application/vnd.openxmlformats-officedocument.spreadsheetml.worksheet+xml">
        <DigestMethod Algorithm="http://www.w3.org/2001/04/xmlenc#sha256"/>
        <DigestValue>7C+VA0IcN/nec8zy8zicVxWaB1u8fX9vuocjlCrsNzs=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2025-03-29T12:50:25Z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{AC0107D6-16AB-42A2-A736-2E86C831D24A}</SetupID>
          <SignatureText>GERARDO RUIZ</SignatureText>
          <SignatureImage/>
          <SignatureComments/>
          <WindowsVersion>10.0</WindowsVersion>
          <OfficeVersion>16.0.18526/26</OfficeVersion>
          <ApplicationVersion>16.0.18526</ApplicationVersion>
          <Monitors>1</Monitors>
          <HorizontalResolution>1920</HorizontalResolution>
          <VerticalResolution>1200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2025-03-29T12:50:25Z</xd:SigningTime>
          <xd:SigningCertificate>
            <xd:Cert>
              <xd:CertDigest>
                <DigestMethod Algorithm="http://www.w3.org/2001/04/xmlenc#sha256"/>
                <DigestValue>/lwJnu8eHgOuu4rIzwaFPFmoDO84JQS8ocLioix+VWg=</DigestValue>
              </xd:CertDigest>
              <xd:IssuerSerial>
                <X509IssuerName>C=PY, O=DOCUMENTA S.A., SERIALNUMBER=RUC80050172-1, CN=CA-DOCUMENTA S.A.</X509IssuerName>
                <X509SerialNumber>7933544275290907614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</xd:QualifyingProperties>
  </Object>
  <Object Id="idValidSigLnImg">AQAAAGwAAAAAAAAAAAAAAD8BAACfAAAAAAAAAAAAAABmFgAAMwsAACBFTUYAAAEAOBoAAKIAAAAGAAAAAAAAAAAAAAAAAAAAgAcAALAEAABYAQAA1wAAAAAAAAAAAAAAAAAAAMA/BQDYRwM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////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///8AAAAAACUAAAAMAAAAAQAAAEwAAABkAAAAAAAAAAQAAAA/AQAAFwAAAAAAAAAEAAAAQAEAABQAAAAhAPAAAAAAAAAAAAAAAIA/AAAAAAAAAAAAAIA/AAAAAAAAAAAAAAAAAAAAAAAAAAAAAAAAAAAAAAAAAAAlAAAADAAAAAAAAIAoAAAADAAAAAEAAAAnAAAAGAAAAAEAAAAAAAAA////AAAAAAAlAAAADAAAAAEAAABMAAAAZAAAAPUAAAAFAAAAMQEAABUAAAD1AAAABQAAAD0AAAARAAAAIQDwAAAAAAAAAAAAAACAPwAAAAAAAAAAAACAPwAAAAAAAAAAAAAAAAAAAAAAAAAAAAAAAAAAAAAAAAAAJQAAAAwAAAAAAACAKAAAAAwAAAABAAAAUgAAAHABAAABAAAA8////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VVWPQVVVj0H2AAAABQAAAAkAAABMAAAAAAAAAAAAAAAAAAAA//////////9gAAAAMgA5AC8AMwAvADIAMAAyADUAAAAHAAAABwAAAAUAAAAHAAAABQAAAAcAAAAHAAAABw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//////////8AAAAAHAAAAAAAAAA/AAAAIQDwAAAAAAAAAAAAAACAPwAAAAAAAAAAAACAPwAAAAAAAAAAAAAAAAAAAAAAAAAAAAAAAAAAAAAAAAAAJQAAAAwAAAAAAACAKAAAAAwAAAADAAAAJwAAABgAAAADAAAAAAAAAAAAAAAAAAAAJQAAAAwAAAADAAAATAAAAGQAAAAAAAAAAAAAAP//////////AAAAABwAAABAAQAAAAAAACEA8AAAAAAAAAAAAAAAgD8AAAAAAAAAAAAAgD8AAAAAAAAAAAAAAAAAAAAAAAAAAAAAAAAAAAAAAAAAACUAAAAMAAAAAAAAgCgAAAAMAAAAAwAAACcAAAAYAAAAAwAAAAAAAAAAAAAAAAAAACUAAAAMAAAAAwAAAEwAAABkAAAAAAAAAAAAAAD//////////0ABAAAcAAAAAAAAAD8AAAAhAPAAAAAAAAAAAAAAAIA/AAAAAAAAAAAAAIA/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///wAAAAAAJQAAAAwAAAADAAAATAAAAGQAAAAAAAAAHAAAAD8BAABaAAAAAAAAABwAAABAAQAAPwAAACEA8AAAAAAAAAAAAAAAgD8AAAAAAAAAAAAAgD8AAAAAAAAAAAAAAAAAAAAAAAAAAAAAAAAAAAAAAAAAACUAAAAMAAAAAAAAgCgAAAAMAAAAAwAAACcAAAAYAAAAAwAAAAAAAAD///8AAAAAACUAAAAMAAAAAwAAAEwAAABkAAAACwAAADcAAAAhAAAAWgAAAAsAAAA3AAAAFwAAACQAAAAhAPAAAAAAAAAAAAAAAIA/AAAAAAAAAAAAAIA/AAAAAAAAAAAAAAAAAAAAAAAAAAAAAAAAAAAAAAAAAAAlAAAADAAAAAAAAIAoAAAADAAAAAMAAABSAAAAcAEAAAMAAADg////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VVWPQQwAAABbAAAAAQAAAEwAAAAEAAAACwAAADcAAAAiAAAAWwAAAFAAAABYAAAAFQAAABYAAAAMAAAAAAAAACUAAAAMAAAAAgAAACcAAAAYAAAABAAAAAAAAAD///8AAAAAACUAAAAMAAAABAAAAEwAAABkAAAAMAAAACAAAAA0AQAAWgAAADAAAAAgAAAABQEAADsAAAAhAPAAAAAAAAAAAAAAAIA/AAAAAAAAAAAAAIA/AAAAAAAAAAAAAAAAAAAAAAAAAAAAAAAAAAAAAAAAAAAlAAAADAAAAAAAAIAoAAAADAAAAAQAAAAnAAAAGAAAAAQAAAAAAAAA////AAAAAAAlAAAADAAAAAQAAABMAAAAZAAAADAAAAAgAAAANAEAAFYAAAAwAAAAIAAAAAUBAAA3AAAAIQDwAAAAAAAAAAAAAACAPwAAAAAAAAAAAACAPwAAAAAAAAAAAAAAAAAAAAAAAAAAAAAAAAAAAAAAAAAAJQAAAAwAAAAAAACAKAAAAAwAAAAEAAAAJwAAABgAAAAEAAAAAAAAAP///wAAAAAAJQAAAAwAAAAEAAAATAAAAGQAAAAwAAAAOwAAALoAAABWAAAAMAAAADsAAACLAAAAHAAAACEA8AAAAAAAAAAAAAAAgD8AAAAAAAAAAAAAgD8AAAAAAAAAAAAAAAAAAAAAAAAAAAAAAAAAAAAAAAAAACUAAAAMAAAAAAAAgCgAAAAMAAAABAAAAFIAAABwAQAABAAAAOz///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LsAAABXAAAAJQAAAAwAAAAEAAAAVAAAAJQAAAAxAAAAOwAAALkAAABWAAAAAQAAAFVVj0FVVY9BMQAAADsAAAAMAAAATAAAAAAAAAAAAAAAAAAAAP//////////ZAAAAEcARQBSAEEAUgBEAE8AIABSAFUASQBaAA4AAAAKAAAADAAAAA0AAAAMAAAADgAAAA8AAAAFAAAADAAAAA4AAAAFAAAACwAAAEsAAABAAAAAMAAAAAUAAAAgAAAAAQAAAAEAAAAQAAAAAAAAAAAAAABAAQAAoAAAAAAAAAAAAAAAQAEAAKAAAAAlAAAADAAAAAIAAAAnAAAAGAAAAAUAAAAAAAAA////AAAAAAAlAAAADAAAAAUAAABMAAAAZAAAAAAAAABhAAAAPwEAAJsAAAAAAAAAYQAAAEABAAA7AAAAIQDwAAAAAAAAAAAAAACAPwAAAAAAAAAAAACAPwAAAAAAAAAAAAAAAAAAAAAAAAAAAAAAAAAAAAAAAAAAJQAAAAwAAAAAAACAKAAAAAwAAAAFAAAAJwAAABgAAAAFAAAAAAAAAP///wAAAAAAJQAAAAwAAAAFAAAATAAAAGQAAAAOAAAAYQAAADEBAABxAAAADgAAAGEAAAAkAQAAEQAAACEA8AAAAAAAAAAAAAAAgD8AAAAAAAAAAAAAgD8AAAAAAAAAAAAAAAAAAAAAAAAAAAAAAAAAAAAAAAAAACUAAAAMAAAAAAAAgCgAAAAMAAAABQAAACcAAAAYAAAABQAAAAAAAAD///8AAAAAACUAAAAMAAAABQAAAEwAAABkAAAADgAAAHYAAAAxAQAAhgAAAA4AAAB2AAAAJAEAABEAAAAhAPAAAAAAAAAAAAAAAIA/AAAAAAAAAAAAAIA/AAAAAAAAAAAAAAAAAAAAAAAAAAAAAAAAAAAAAAAAAAAlAAAADAAAAAAAAIAoAAAADAAAAAUAAAAlAAAADAAAAAEAAAAYAAAADAAAAAAAAAASAAAADAAAAAEAAAAeAAAAGAAAAA4AAAB2AAAAMgEAAIcAAAAlAAAADAAAAAEAAABUAAAAfAAAAA8AAAB2AAAAVAAAAIYAAAABAAAAVVWPQVVVj0EPAAAAdgAAAAgAAABMAAAAAAAAAAAAAAAAAAAA//////////9cAAAAQwBPAE4AVABBAEQATwBSAAgAAAAKAAAACgAAAAcAAAAIAAAACQAAAAoAAAAIAAAASwAAAEAAAAAwAAAABQAAACAAAAABAAAAAQAAABAAAAAAAAAAAAAAAEABAACgAAAAAAAAAAAAAABAAQAAoAAAACUAAAAMAAAAAgAAACcAAAAYAAAABQAAAAAAAAD///8AAAAAACUAAAAMAAAABQAAAEwAAABkAAAADgAAAIsAAAAeAQAAmwAAAA4AAACLAAAAEQEAABEAAAAhAPAAAAAAAAAAAAAAAIA/AAAAAAAAAAAAAIA/AAAAAAAAAAAAAAAAAAAAAAAAAAAAAAAAAAAAAAAAAAAlAAAADAAAAAAAAIAoAAAADAAAAAUAAAAlAAAADAAAAAEAAAAYAAAADAAAAAAAAAASAAAADAAAAAEAAAAWAAAADAAAAAAAAABUAAAALAEAAA8AAACLAAAAHQEAAJsAAAABAAAAVVWPQVVVj0EPAAAAiwAAACUAAABMAAAABAAAAA4AAACLAAAAHwEAAJwAAACYAAAARgBpAHIAbQBhAGQAbwAgAHAAbwByADoAIABHAEUAUgBBAFIARABPACAAUgBBAE0ATwBOACAAUgBVAEkAWgAgAEcATwBEAE8AWQAgOgYAAAADAAAABQAAAAsAAAAHAAAACAAAAAgAAAAEAAAACAAAAAgAAAAFAAAAAwAAAAQAAAAJAAAABwAAAAgAAAAIAAAACAAAAAkAAAAKAAAABAAAAAgAAAAIAAAADAAAAAoAAAAKAAAABAAAAAgAAAAJAAAAAwAAAAcAAAAEAAAACQAAAAoAAAAJAAAACgAAAAcAAAAWAAAADAAAAAAAAAAlAAAADAAAAAIAAAAOAAAAFAAAAAAAAAAQAAAAFAAAAA==</Object>
  <Object Id="idInvalidSigLnImg">AQAAAGwAAAAAAAAAAAAAAD8BAACfAAAAAAAAAAAAAABmFgAAMwsAACBFTUYAAAEAuCAAAKkAAAAGAAAAAAAAAAAAAAAAAAAAgAcAALAEAABYAQAA1wAAAAAAAAAAAAAAAAAAAMA/BQDYRwM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////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///8AAAAAACUAAAAMAAAAAQAAAEwAAABkAAAAAAAAAAQAAAA/AQAAFwAAAAAAAAAEAAAAQAEAABQAAAAhAPAAAAAAAAAAAAAAAIA/AAAAAAAAAAAAAIA/AAAAAAAAAAAAAAAAAAAAAAAAAAAAAAAAAAAAAAAAAAAlAAAADAAAAAAAAIAoAAAADAAAAAEAAAAnAAAAGAAAAAEAAAAAAAAA////AAAAAAAlAAAADAAAAAEAAABMAAAAZAAAAA4AAAAEAAAAIQAAABcAAAAOAAAABAAAABQAAAAUAAAAIQDwAAAAAAAAAAAAAACAPwAAAAAAAAAAAACAPwAAAAAAAAAAAAAAAAAAAAAAAAAAAAAAAAAAAAAAAAAAJQAAAAwAAAAAAACAKAAAAAwAAAABAAAAFQAAAAwAAAADAAAAcgAAALAFAAAQAAAABQAAAB8AAAAUAAAAEAAAAAUAAAAQAAAAEAAAAAAA/wEAAAAAAAAAAAAAgD8AAAAAAAAAAAAAgD8AAAAAAAAAAP///wAAAAAAbAAAADQAAACgAAAAEAUAABAAAAAQAAAAKAAAABIAAAASAAAAAQAgAAMAAAAQBQAAAAAAAAAAAAAAAAAAAAAAAAAA/wAA/wAA/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/PkBA+SEiIpcLCwsxBgYGHBMTS1E1N9bmExNLUQAAAAATE0tRNTfW5hMTS1EAAAAAAAAAAAAAAAAAAAAAAAAAAAAAAAA4Ojr/5eXl/3R2dvg4Ojr/g4SE5h4eHh8TE0tRNTfW5h4fd4A1N9bmExNLUQAAAAAAAAAAAAAAAAAAAAAAAAAAAAAAAAAAAAA4Ojr/+vr6//r6+v/6+vr/+vr6/8HBwcUAAAAAHh93gDs97f8eH3eAAAAAAAAAAAAAAAAAAAAAAAAAAAAAAAAAAAAAAAAAAAA4Ojr/+vr6//r6+v/6+vr/3t7e4h4eHh8TE0tRNTfW5h4fd4A1N9bmExNLUQAAAAAAAAAAAAAAAAAAAAAAAAAAAAAAAAAAAAA4Ojr/+vr6//r6+v/e3t7iHh4eHxMTS1E1N9bmExNLUQAAAAATE0tRNTfW5hMTS1EAAAAAAAAAAAAAAAAAAAAAAAAAAAAAAAA4Ojr/+vr6//r6+v88PDw9AAAAAC0us8ETE0tRAAAAAAAAAAAAAAAAExNLUS0us8EAAAAAAAAAAAAAAAAAAAAAAAAAAAAAAAA4Ojr/kZKS/05QUP9UVlb6ISEhOAAAAAAGBgYcAAAAAAAAAAAAAAAAAAAAAAAAAAAAAAAAAAAAAAAAAAAAAAAAAAAAAAAAAAA4Ojr/cXJy/9XV1f/6+vr/zMzM5Ts7O1JERkbpAAAAAAAAAAAAAAAAAAAAAAAAAAAAAAAAAAAAAAAAAAAAAAAAAAAAAB4fH4poaWn3+vr6//r6+v/6+vr/+vr6//r6+v9oaWn3Hh8figAAAAAAAAAAAAAAAAAAAAAAAAAAAAAAAAAAAAAAAAAAAAAAAEJERPLV1dX/+vr6//r6+v/6+vr/+vr6//r6+v/V1dX/QkRE8gAAAAAAAAAAAAAAAAAAAAAAAAAAAAAAAAAAAAAAAAAAAAAAADg6Ov/6+vr/+vr6//r6+v/6+vr/+vr6//r6+v/6+vr/ODo6/wAAAAAAAAAAAAAAAAAAAAAAAAAAAAAAAAAAAAAAAAAAAAAAAERGRvTV1dX/+vr6//r6+v/6+vr/+vr6//r6+v/V1dX/REZG9AAAAAAAAAAAAAAAAAAAAAAAAAAAAAAAAAAAAAAAAAAAAAAAACwtLZhub2/8+vr6//r6+v/6+vr/+vr6//r6+v9ub2/8LC0tmAAAAAAAAAAAAAAAAAAAAAAAAAAAAAAAAAAAAAAAAAAAAAAAAAYGBhxERkbpbm9v/NXV1f/6+vr/1dXV/25vb/xHSUnsBgYGHAAAAAAAAAAAAAAAAAAAAAAAAAAAAAAAAAAAAAAAAAAAAAAAAAAAAAAGBgYcOjs7pkVHR/Y4Ojr/RUdH9jo7O6YGBgYcAAAAAAAAAAAAAAAAAAAAAAAAAAAAAAAAAAAAACcAAAAYAAAAAQAAAAAAAAD///8AAAAAACUAAAAMAAAAAQAAAEwAAABkAAAAMAAAAAUAAACKAAAAFQAAADAAAAAFAAAAWwAAABEAAAAhAPAAAAAAAAAAAAAAAIA/AAAAAAAAAAAAAIA/AAAAAAAAAAAAAAAAAAAAAAAAAAAAAAAAAAAAAAAAAAAlAAAADAAAAAAAAIAoAAAADAAAAAEAAABSAAAAcAEAAAEAAADz////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/wAAABIAAAAMAAAAAQAAAB4AAAAYAAAAMAAAAAUAAACLAAAAFgAAACUAAAAMAAAAAQAAAFQAAACoAAAAMQAAAAUAAACJAAAAFQAAAAEAAABVVY9BVVWPQTEAAAAFAAAADwAAAEwAAAAAAAAAAAAAAAAAAAD//////////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//////////wAAAAAcAAAAAAAAAD8AAAAhAPAAAAAAAAAAAAAAAIA/AAAAAAAAAAAAAIA/AAAAAAAAAAAAAAAAAAAAAAAAAAAAAAAAAAAAAAAAAAAlAAAADAAAAAAAAIAoAAAADAAAAAMAAAAnAAAAGAAAAAMAAAAAAAAAAAAAAAAAAAAlAAAADAAAAAMAAABMAAAAZAAAAAAAAAAAAAAA//////////8AAAAAHAAAAEABAAAAAAAAIQDwAAAAAAAAAAAAAACAPwAAAAAAAAAAAACAPwAAAAAAAAAAAAAAAAAAAAAAAAAAAAAAAAAAAAAAAAAAJQAAAAwAAAAAAACAKAAAAAwAAAADAAAAJwAAABgAAAADAAAAAAAAAAAAAAAAAAAAJQAAAAwAAAADAAAATAAAAGQAAAAAAAAAAAAAAP//////////QAEAABwAAAAAAAAAPwAAACEA8AAAAAAAAAAAAAAAgD8AAAAAAAAAAAAAgD8AAAAAAAAAAAAAAAAAAAAAAAAAAAAAAAAAAAAAAAAAACUAAAAMAAAAAAAAgCgAAAAMAAAAAwAAACcAAAAYAAAAAwAAAAAAAAAAAAAAAAAAACUAAAAMAAAAAwAAAEwAAABkAAAAAAAAAFsAAAA/AQAAXAAAAAAAAABbAAAAQAEAAAIAAAAhAPAAAAAAAAAAAAAAAIA/AAAAAAAAAAAAAIA/AAAAAAAAAAAAAAAAAAAAAAAAAAAAAAAAAAAAAAAAAAAlAAAADAAAAAAAAIAoAAAADAAAAAMAAAAnAAAAGAAAAAMAAAAAAAAA////AAAAAAAlAAAADAAAAAMAAABMAAAAZAAAAAAAAAAcAAAAPwEAAFoAAAAAAAAAHAAAAEABAAA/AAAAIQDwAAAAAAAAAAAAAACAPwAAAAAAAAAAAACAPwAAAAAAAAAAAAAAAAAAAAAAAAAAAAAAAAAAAAAAAAAAJQAAAAwAAAAAAACAKAAAAAwAAAADAAAAJwAAABgAAAADAAAAAAAAAP///wAAAAAAJQAAAAwAAAADAAAATAAAAGQAAAALAAAANwAAACEAAABaAAAACwAAADcAAAAXAAAAJAAAACEA8AAAAAAAAAAAAAAAgD8AAAAAAAAAAAAAgD8AAAAAAAAAAAAAAAAAAAAAAAAAAAAAAAAAAAAAAAAAACUAAAAMAAAAAAAAgCgAAAAMAAAAAwAAAFIAAABwAQAAAwAAAOD///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FVVY9BDAAAAFsAAAABAAAATAAAAAQAAAALAAAANwAAACIAAABbAAAAUAAAAFgAAAAVAAAAFgAAAAwAAAAAAAAAJQAAAAwAAAACAAAAJwAAABgAAAAEAAAAAAAAAP///wAAAAAAJQAAAAwAAAAEAAAATAAAAGQAAAAwAAAAIAAAADQBAABaAAAAMAAAACAAAAAFAQAAOwAAACEA8AAAAAAAAAAAAAAAgD8AAAAAAAAAAAAAgD8AAAAAAAAAAAAAAAAAAAAAAAAAAAAAAAAAAAAAAAAAACUAAAAMAAAAAAAAgCgAAAAMAAAABAAAACcAAAAYAAAABAAAAAAAAAD///8AAAAAACUAAAAMAAAABAAAAEwAAABkAAAAMAAAACAAAAA0AQAAVgAAADAAAAAgAAAABQEAADcAAAAhAPAAAAAAAAAAAAAAAIA/AAAAAAAAAAAAAIA/AAAAAAAAAAAAAAAAAAAAAAAAAAAAAAAAAAAAAAAAAAAlAAAADAAAAAAAAIAoAAAADAAAAAQAAAAnAAAAGAAAAAQAAAAAAAAA////AAAAAAAlAAAADAAAAAQAAABMAAAAZAAAADAAAAA7AAAAugAAAFYAAAAwAAAAOwAAAIsAAAAcAAAAIQDwAAAAAAAAAAAAAACAPwAAAAAAAAAAAACAPwAAAAAAAAAAAAAAAAAAAAAAAAAAAAAAAAAAAAAAAAAAJQAAAAwAAAAAAACAKAAAAAwAAAAEAAAAUgAAAHABAAAEAAAA7P///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uwAAAFcAAAAlAAAADAAAAAQAAABUAAAAlAAAADEAAAA7AAAAuQAAAFYAAAABAAAAVVWPQVVVj0ExAAAAOwAAAAwAAABMAAAAAAAAAAAAAAAAAAAA//////////9kAAAARwBFAFIAQQBSAEQATwAgAFIAVQBJAFoADgAAAAoAAAAMAAAADQAAAAwAAAAOAAAADwAAAAUAAAAMAAAADgAAAAUAAAALAAAASwAAAEAAAAAwAAAABQAAACAAAAABAAAAAQAAABAAAAAAAAAAAAAAAEABAACgAAAAAAAAAAAAAABAAQAAoAAAACUAAAAMAAAAAgAAACcAAAAYAAAABQAAAAAAAAD///8AAAAAACUAAAAMAAAABQAAAEwAAABkAAAAAAAAAGEAAAA/AQAAmwAAAAAAAABhAAAAQAEAADsAAAAhAPAAAAAAAAAAAAAAAIA/AAAAAAAAAAAAAIA/AAAAAAAAAAAAAAAAAAAAAAAAAAAAAAAAAAAAAAAAAAAlAAAADAAAAAAAAIAoAAAADAAAAAUAAAAnAAAAGAAAAAUAAAAAAAAA////AAAAAAAlAAAADAAAAAUAAABMAAAAZAAAAA4AAABhAAAAMQEAAHEAAAAOAAAAYQAAACQBAAARAAAAIQDwAAAAAAAAAAAAAACAPwAAAAAAAAAAAACAPwAAAAAAAAAAAAAAAAAAAAAAAAAAAAAAAAAAAAAAAAAAJQAAAAwAAAAAAACAKAAAAAwAAAAFAAAAJwAAABgAAAAFAAAAAAAAAP///wAAAAAAJQAAAAwAAAAFAAAATAAAAGQAAAAOAAAAdgAAADEBAACGAAAADgAAAHYAAAAkAQAAEQAAACEA8AAAAAAAAAAAAAAAgD8AAAAAAAAAAAAAgD8AAAAAAAAAAAAAAAAAAAAAAAAAAAAAAAAAAAAAAAAAACUAAAAMAAAAAAAAgCgAAAAMAAAABQAAACUAAAAMAAAAAQAAABgAAAAMAAAAAAAAABIAAAAMAAAAAQAAAB4AAAAYAAAADgAAAHYAAAAyAQAAhwAAACUAAAAMAAAAAQAAAFQAAAB8AAAADwAAAHYAAABUAAAAhgAAAAEAAABVVY9BVVWPQQ8AAAB2AAAACAAAAEwAAAAAAAAAAAAAAAAAAAD//////////1wAAABDAE8ATgBUAEEARABPAFIACAAAAAoAAAAKAAAABwAAAAgAAAAJAAAACgAAAAgAAABLAAAAQAAAADAAAAAFAAAAIAAAAAEAAAABAAAAEAAAAAAAAAAAAAAAQAEAAKAAAAAAAAAAAAAAAEABAACgAAAAJQAAAAwAAAACAAAAJwAAABgAAAAFAAAAAAAAAP///wAAAAAAJQAAAAwAAAAFAAAATAAAAGQAAAAOAAAAiwAAAB4BAACbAAAADgAAAIsAAAARAQAAEQAAACEA8AAAAAAAAAAAAAAAgD8AAAAAAAAAAAAAgD8AAAAAAAAAAAAAAAAAAAAAAAAAAAAAAAAAAAAAAAAAACUAAAAMAAAAAAAAgCgAAAAMAAAABQAAACUAAAAMAAAAAQAAABgAAAAMAAAAAAAAABIAAAAMAAAAAQAAABYAAAAMAAAAAAAAAFQAAAAsAQAADwAAAIsAAAAdAQAAmwAAAAEAAABVVY9BVVWPQQ8AAACLAAAAJQAAAEwAAAAEAAAADgAAAIsAAAAfAQAAnAAAAJgAAABGAGkAcgBtAGEAZABvACAAcABvAHIAOgAgAEcARQBSAEEAUgBEAE8AIABSAEEATQBPAE4AIABSAFUASQBaACAARwBPAEQATwBZACwABgAAAAMAAAAFAAAACwAAAAcAAAAIAAAACAAAAAQAAAAIAAAACAAAAAUAAAADAAAABAAAAAkAAAAHAAAACAAAAAgAAAAIAAAACQAAAAoAAAAEAAAACAAAAAgAAAAMAAAACgAAAAoAAAAEAAAACAAAAAkAAAADAAAABwAAAAQAAAAJAAAACgAAAAkAAAAKAAAABwAAABYAAAAMAAAAAAAAACUAAAAMAAAAAgAAAA4AAAAUAAAAAAAAABAAAAAUAAAA</Object>
</Signature>
</file>

<file path=_xmlsignatures/sig3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rDEaVfKA8SHna7BgRnsRCbdav3WiGCEPw1dQnBRR4Y4=</DigestValue>
    </Reference>
    <Reference Type="http://www.w3.org/2000/09/xmldsig#Object" URI="#idOfficeObject">
      <DigestMethod Algorithm="http://www.w3.org/2001/04/xmlenc#sha256"/>
      <DigestValue>VmLdPxOklPdXwdVGxhjT0ygm1jyMa/tiBXLAQdkkg68=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rDrlZZPZeLTxlKF/KLKnQkwHSsj3GOLc1SNnZS1J1wQ=</DigestValue>
    </Reference>
    <Reference Type="http://www.w3.org/2000/09/xmldsig#Object" URI="#idValidSigLnImg">
      <DigestMethod Algorithm="http://www.w3.org/2001/04/xmlenc#sha256"/>
      <DigestValue>6U2A26qsNBQIYnBJZpw6Tqsdk/q2d45D12A/KX54/Pw=</DigestValue>
    </Reference>
    <Reference Type="http://www.w3.org/2000/09/xmldsig#Object" URI="#idInvalidSigLnImg">
      <DigestMethod Algorithm="http://www.w3.org/2001/04/xmlenc#sha256"/>
      <DigestValue>jME2/DsmqK6HFPt+DmY9Iqy2Vb3UeMJsSsKRq490s04=</DigestValue>
    </Reference>
  </SignedInfo>
  <SignatureValue>Vp7IErXRhgjJ3f6jwwu1o+aq1t/aM2OzeVN3oTyYzF/xm1SN/hQ484DaAvIWv8w8JOzJEq8ufJRV
xM/1l/0L8b/vM2MUcLos77sSLZuEPCumnPf43wKgMPCqqRya735WPV4mvOMFXyr7/a1sa3g/4uXm
Bjx1IrZ5LXbojri39gqXMblmsrVRJCXNrNYC9OB1H9CWTrgONmEXtkEf+jq3JXJ75TAa/kScrssk
yaq/9aPV174evui1R8U6Zo7eeT5S2IDyR8OCEveP0IEnVD+1/en93V8bSNztInJvx8m3nlTPFuxJ
hcdC1+dijx4eM61Ka5imgToi7QODsnupCP7YLA==</SignatureValue>
  <KeyInfo>
    <X509Data>
      <X509Certificate>MIIIeDCCBmCgAwIBAgIIbhmcfBKMY94wDQYJKoZIhvcNAQELBQAwWjEaMBgGA1UEAwwRQ0EtRE9DVU1FTlRBIFMuQS4xFjAUBgNVBAUTDVJVQzgwMDUwMTcyLTExFzAVBgNVBAoMDkRPQ1VNRU5UQSBTLkEuMQswCQYDVQQGEwJQWTAeFw0yMzA1MzExOTAzMDBaFw0yNTA1MzAxOTAzMDBaMIG1MSEwHwYDVQQDDBhHRVJBUkRPIFJBTU9OIFJVSVogR09ET1kxEjAQBgNVBAUTCUNJMTIyNzUwMzEWMBQGA1UEKgwNR0VSQVJETyBSQU1PTjETMBEGA1UEBAwKUlVJWiBHT0RPWTELMAkGA1UECwwCRjIxNTAzBgNVBAoMLENFUlRJRklDQURPIENVQUxJRklDQURPIERFIEZJUk1BIEVMRUNUUk9OSUNBMQswCQYDVQQGEwJQWTCCASIwDQYJKoZIhvcNAQEBBQADggEPADCCAQoCggEBALWPWfXya+1hvsMRO5XSG5DneX08haUxkGLephYICggzAGx9lCcVdSjX7tQjW46TQeOibMGVzp01mvg5IqXNwrZLp2QzfRJY9tu/n6ygf+fRzLUYzZAcLFTRbmwPRK9th10GCxn9Jbb+tp429u/kpzY4713T4c9NlzXgGQwF1QzVAp+CJH9eIjqGtVlzdHesMvrdgbur2NQlm06Sv9ZoiRb4lCSPy/A6meQYXDkfAwK6eNcn81ooqwyZ0GHGoYh6gKzGGkXJERUFjdmGo30oKrBAYmUPipwr+BFLLJpiu5RTdjPk9FpXEKio9mAV4AO5ZS5qk9IXEUr0Td7t3FLbIXkCAwEAAaOCA+QwggPgMAwGA1UdEwEB/wQCMAAwHwYDVR0jBBgwFoAUoT2FK83YLJYfOQIMn1M7WNiVC3swgZQGCCsGAQUFBwEBBIGHMIGEMFUGCCsGAQUFBzAChklodHRwczovL3d3dy5kaWdpdG8uY29tLnB5L3VwbG9hZHMvY2VydGlmaWNhZG8tZG9jdW1lbnRhLXNhLTE1MzUxMTc3NzEuY3J0MCsGCCsGAQUFBzABhh9odHRwczovL3d3dy5kaWdpdG8uY29tLnB5L29jc3AvMEcGA1UdEQRAMD6BEGdydWl6QHBjZy5jb20ucHmkKjAoMSYwJAYDVQQNDB1GSVJNQSBFTEVDVFJPTklDQSBDVUFMSUZJQ0FEQTCCAfUGA1UdIASCAewwggHoMIIB5AYNKwYBBAGC+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/BCAwHgYIKwYBBQUHAwIGCCsGAQUFBwMEBggrBgEFBQcDATB7BgNVHR8EdDByMDSgMqAwhi5odHRwczovL3d3dy5kaWdpdG8uY29tLnB5L2NybC9kb2N1bWVudGFfY2EuY3JsMDqgOKA2hjRodHRwczovL3d3dy5kb2N1bWVudGEuY29tLnB5L2RpZ2l0by9kb2N1bWVudGFfY2EuY3JsMB0GA1UdDgQWBBTC3f1UeORO2BesgdJKpFQnkdGrATAOBgNVHQ8BAf8EBAMCBeAwDQYJKoZIhvcNAQELBQADggIBAB6RFTAH9oC9eX7mfRMRmQytAiD4Q2YZNXzd8D1Kr79je1pl//JNIMLLcT66BGtW0mTnAflAR/1D8A3ZiHCneyUGGjpX0GvokNCwi/vFgg+5c5j+NC/V97b+SUbCiI9s6nt/rGGYIz0cEMazYVcZgLGi2Rh0JIzkPvNnFmsT55M0hgiJGw1/Sv35C24Z4gSG2+SmaEOGBkY687ZEAxxSwigxyDyZjUrGkBtwL0y90Lal5Vy66DEz3m8ZMmcrN16DCZgK2xcajIWT8O8XCDorCarY2RscprE42ymR13kJZRefcHR1d6/O4i/mXM3hbhblXIWzQHPkts1ykDkspw0A4hKSzy++Z3iih5HjhkWJ6rba3pjGntXZEHSmX5zcb5He/mbChAUiolEPwQDtiyMZo4/mzhLDJNJCIbeCowUiPrr9VC33r/5zPLVLLxQ3Kxu2NwzWnrQHbuWaYE11YQ2cpmF5FsIBGZYlL61dIZvBEYi77XZ+fev2nYwPfSWr9FAf5RJeibs2AiodPSFrTKdTzN2pyW7sn1X2LxEr/7prBx7Z/Hm1w7yZGQ6RdiW38Op966P5TK0RWTmYlDcL+ZQc2I9fCzyeSvTgk0yuGMvT1Eg5ybqKaXpw0x81o5HixQgRW9elHSPoymmkD4GY9TTODh17/xSAa9t2wnzPXeVwHbMr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6"/>
            <mdssi:RelationshipReference xmlns:mdssi="http://schemas.openxmlformats.org/package/2006/digital-signature" SourceId="rId11"/>
            <mdssi:RelationshipReference xmlns:mdssi="http://schemas.openxmlformats.org/package/2006/digital-signature" SourceId="rId5"/>
            <mdssi:RelationshipReference xmlns:mdssi="http://schemas.openxmlformats.org/package/2006/digital-signature" SourceId="rId10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8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12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EhPFX3f9pxCg1KAkd3lAqvWZMxhoZcFnlioRNWlIX80=</DigestValue>
      </Reference>
      <Reference URI="/xl/calcChain.xml?ContentType=application/vnd.openxmlformats-officedocument.spreadsheetml.calcChain+xml">
        <DigestMethod Algorithm="http://www.w3.org/2001/04/xmlenc#sha256"/>
        <DigestValue>29XjK0la2R/4a9G0sJ/Ux5G7Pnw8bRAmu4hNlAqq3/M=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rMLlAni5uA27ai4TDN8G/raWhlfE6WSiTXBHi4C7iUw=</DigestValue>
      </Reference>
      <Reference URI="/xl/drawings/_rels/vmlDrawing2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yovDozUAcWEyytYSLZey5UXV4gyM3KbO3unLZJHwjGU=</DigestValue>
      </Reference>
      <Reference URI="/xl/drawings/_rels/vmlDrawing3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xcdAxtWrapTYP4Do9LmicmN0aqAxXZEVDs2maQSOz+U=</DigestValue>
      </Reference>
      <Reference URI="/xl/drawings/_rels/vmlDrawing4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b2YnXIvZxITnJFj+xl/Y4sXLVE9/7LsBJV0h63686nQ=</DigestValue>
      </Reference>
      <Reference URI="/xl/drawings/_rels/vmlDrawing5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b2YnXIvZxITnJFj+xl/Y4sXLVE9/7LsBJV0h63686nQ=</DigestValue>
      </Reference>
      <Reference URI="/xl/drawings/drawing1.xml?ContentType=application/vnd.openxmlformats-officedocument.drawing+xml">
        <DigestMethod Algorithm="http://www.w3.org/2001/04/xmlenc#sha256"/>
        <DigestValue>g9bIDo6k8/t4WjXWCRNyoVqgsxgLaLddfciy7LDz9oI=</DigestValue>
      </Reference>
      <Reference URI="/xl/drawings/drawing2.xml?ContentType=application/vnd.openxmlformats-officedocument.drawing+xml">
        <DigestMethod Algorithm="http://www.w3.org/2001/04/xmlenc#sha256"/>
        <DigestValue>exurvykqX4pK26s4g37HzHPEF66dVIMuJLCHbW49Zbg=</DigestValue>
      </Reference>
      <Reference URI="/xl/drawings/drawing3.xml?ContentType=application/vnd.openxmlformats-officedocument.drawing+xml">
        <DigestMethod Algorithm="http://www.w3.org/2001/04/xmlenc#sha256"/>
        <DigestValue>/07TjNTNBkZT9wkHkQEXh1r8gq/uli6N5Xj5MFvoMwo=</DigestValue>
      </Reference>
      <Reference URI="/xl/drawings/drawing4.xml?ContentType=application/vnd.openxmlformats-officedocument.drawing+xml">
        <DigestMethod Algorithm="http://www.w3.org/2001/04/xmlenc#sha256"/>
        <DigestValue>a0BQaAYsp8F4oSbbqKGkd+AMfwykn7cBfdhtBbIsWrQ=</DigestValue>
      </Reference>
      <Reference URI="/xl/drawings/drawing5.xml?ContentType=application/vnd.openxmlformats-officedocument.drawing+xml">
        <DigestMethod Algorithm="http://www.w3.org/2001/04/xmlenc#sha256"/>
        <DigestValue>jcJGLGXvcXjx3ZDK7T1goSgAwH/zu7gNn/IsGDdqMAU=</DigestValue>
      </Reference>
      <Reference URI="/xl/drawings/vmlDrawing1.vml?ContentType=application/vnd.openxmlformats-officedocument.vmlDrawing">
        <DigestMethod Algorithm="http://www.w3.org/2001/04/xmlenc#sha256"/>
        <DigestValue>mTSB0LgcCcdfyhQ9+tB9vU4Mk31wOz24rkmBPdmv5tY=</DigestValue>
      </Reference>
      <Reference URI="/xl/drawings/vmlDrawing2.vml?ContentType=application/vnd.openxmlformats-officedocument.vmlDrawing">
        <DigestMethod Algorithm="http://www.w3.org/2001/04/xmlenc#sha256"/>
        <DigestValue>ea+l2w54m/pF4D8cWbcjmE8aBpDF0bSwXRgU/YNVhlU=</DigestValue>
      </Reference>
      <Reference URI="/xl/drawings/vmlDrawing3.vml?ContentType=application/vnd.openxmlformats-officedocument.vmlDrawing">
        <DigestMethod Algorithm="http://www.w3.org/2001/04/xmlenc#sha256"/>
        <DigestValue>dLEfVFf47TsYAa1zA4QkSElGSa9FD81eGGe8AmOhfm8=</DigestValue>
      </Reference>
      <Reference URI="/xl/drawings/vmlDrawing4.vml?ContentType=application/vnd.openxmlformats-officedocument.vmlDrawing">
        <DigestMethod Algorithm="http://www.w3.org/2001/04/xmlenc#sha256"/>
        <DigestValue>7WhyR/73zpVWkXMSRyINNoOniou02v0/cQV4LGNPz3Q=</DigestValue>
      </Reference>
      <Reference URI="/xl/drawings/vmlDrawing5.vml?ContentType=application/vnd.openxmlformats-officedocument.vmlDrawing">
        <DigestMethod Algorithm="http://www.w3.org/2001/04/xmlenc#sha256"/>
        <DigestValue>M4d80EoCiEvW4rP5BQXOvAQqq+ROJAB+UQ4IE62APrg=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CJXmItV2g70pYGst14zglr/HtOpqaGISqa/gL9QoT78=</DigestValue>
      </Reference>
      <Reference URI="/xl/externalLinks/_rels/externalLink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q0Cp9+rs/asBFvUoKc5f1fKkt1AYMKM5CrrmW0N+aOg=</DigestValue>
      </Reference>
      <Reference URI="/xl/externalLinks/_rels/externalLink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g9/5ffeMxVeYqieg/IvzY1LyBBSvUZ0AYkwIXN7NDSE=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2lOesY8ieuaRGA/Z+1Mr+5a4zfOhDRefPoYBeUxd8i4=</DigestValue>
      </Reference>
      <Reference URI="/xl/externalLinks/externalLink2.xml?ContentType=application/vnd.openxmlformats-officedocument.spreadsheetml.externalLink+xml">
        <DigestMethod Algorithm="http://www.w3.org/2001/04/xmlenc#sha256"/>
        <DigestValue>+ihnoxJLbpk/r1xMJN6TH7Ccsgb7pwcjjTX/YbEsAB0=</DigestValue>
      </Reference>
      <Reference URI="/xl/externalLinks/externalLink3.xml?ContentType=application/vnd.openxmlformats-officedocument.spreadsheetml.externalLink+xml">
        <DigestMethod Algorithm="http://www.w3.org/2001/04/xmlenc#sha256"/>
        <DigestValue>K9LAMy612EP76FcBhkqHbB75RE4zsjl3BkvaFwRjgtA=</DigestValue>
      </Reference>
      <Reference URI="/xl/media/image1.png?ContentType=image/png">
        <DigestMethod Algorithm="http://www.w3.org/2001/04/xmlenc#sha256"/>
        <DigestValue>L5xfTehmLs0CkqKcnTr6dgj9cNF6+riFRlYwZBeww+U=</DigestValue>
      </Reference>
      <Reference URI="/xl/media/image2.emf?ContentType=image/x-emf">
        <DigestMethod Algorithm="http://www.w3.org/2001/04/xmlenc#sha256"/>
        <DigestValue>mb11v8FQfldzCNPSt8gakyPZw3T7se9N4MpoS55kRoU=</DigestValue>
      </Reference>
      <Reference URI="/xl/media/image3.emf?ContentType=image/x-emf">
        <DigestMethod Algorithm="http://www.w3.org/2001/04/xmlenc#sha256"/>
        <DigestValue>bSVmiJjnozbr6SQtS5kyLsFyDlZ3bxIwIRohoIZSCf0=</DigestValue>
      </Reference>
      <Reference URI="/xl/media/image4.emf?ContentType=image/x-emf">
        <DigestMethod Algorithm="http://www.w3.org/2001/04/xmlenc#sha256"/>
        <DigestValue>qY+IApoYNNz4BU+0VB8FTLu3QFgsLSRsJYOe9JEmE4U=</DigestValue>
      </Reference>
      <Reference URI="/xl/media/image5.emf?ContentType=image/x-emf">
        <DigestMethod Algorithm="http://www.w3.org/2001/04/xmlenc#sha256"/>
        <DigestValue>b7KHbhoKdSIXjfGKTA7JJ+KvhSjlOY0FakZuFjMg4gY=</DigestValue>
      </Reference>
      <Reference URI="/xl/media/image6.emf?ContentType=image/x-emf">
        <DigestMethod Algorithm="http://www.w3.org/2001/04/xmlenc#sha256"/>
        <DigestValue>c/Rh+kmvtRf7Bu5+KRLlMJUUjsTDQrmU43hSzlsVKG0=</DigestValue>
      </Reference>
      <Reference URI="/xl/media/image7.emf?ContentType=image/x-emf">
        <DigestMethod Algorithm="http://www.w3.org/2001/04/xmlenc#sha256"/>
        <DigestValue>HvmmN0Rw/FVEAU34uIrgzbzlEn7gwai92JWGkMpRqTs=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Jo8PQjXrD+SIsu8KfS83HZZ9UDwQbss9zhdPf/2Nohs=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IK9ZoQ32T80U2nZ8P8Q+s8YwAIHWYvp3V+clCeYcIRM=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FHCWxNj5ekNi9wWMIwtpIlJTj2WBDl6fyLQ4iCV2D8M=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njlXmpMbSkrFsuTneYsTZiU16+6CVD3KQBwMxr/ITIA=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niiuVUmPDpA2TtIVECuskSfskaHF3rkzDuuSh7v3bNY=</DigestValue>
      </Reference>
      <Reference URI="/xl/sharedStrings.xml?ContentType=application/vnd.openxmlformats-officedocument.spreadsheetml.sharedStrings+xml">
        <DigestMethod Algorithm="http://www.w3.org/2001/04/xmlenc#sha256"/>
        <DigestValue>MA7r2dhpevhcjzs2RctqT0eDQRI0/Ve1xFUx5SMV8Dk=</DigestValue>
      </Reference>
      <Reference URI="/xl/styles.xml?ContentType=application/vnd.openxmlformats-officedocument.spreadsheetml.styles+xml">
        <DigestMethod Algorithm="http://www.w3.org/2001/04/xmlenc#sha256"/>
        <DigestValue>xBVocwup3GYRmtUuZeuKik+9ioagd5//bI/6vI/QtR8=</DigestValue>
      </Reference>
      <Reference URI="/xl/theme/theme1.xml?ContentType=application/vnd.openxmlformats-officedocument.theme+xml">
        <DigestMethod Algorithm="http://www.w3.org/2001/04/xmlenc#sha256"/>
        <DigestValue>cI0/HXUJqryaYoRwZC3vNBHtNesfR3Vou+AOm9g0lJo=</DigestValue>
      </Reference>
      <Reference URI="/xl/workbook.xml?ContentType=application/vnd.openxmlformats-officedocument.spreadsheetml.sheet.main+xml">
        <DigestMethod Algorithm="http://www.w3.org/2001/04/xmlenc#sha256"/>
        <DigestValue>g5vxUS8TwC2pOKBOTEiPFXShK3jQ6cswVmujTzOL1Rg=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i2Zp4ch4j6O57AxbpYHg+Pj+Mvt1/H7oTobn95/jaU8=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xTGNXcFxdW97Ugv9DnC0C0GSYso2IhwDUvIcHQA2nC0=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ng5+l2MU4nkB7pLPNjb72h5DZhBlofEHAumJpmV2vog=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ZL4O3COuea0DhgUU6BT2xFzURtXhTaRgIKk4i896Y3A=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CzlDtl22I9Dc3pB9aymM78IJFfoE8WmqBDXuL9cYhtI=</DigestValue>
      </Reference>
      <Reference URI="/xl/worksheets/sheet1.xml?ContentType=application/vnd.openxmlformats-officedocument.spreadsheetml.worksheet+xml">
        <DigestMethod Algorithm="http://www.w3.org/2001/04/xmlenc#sha256"/>
        <DigestValue>M+mBFeBdguJK8aSKJnD6XrAoCjuYD0R9IP2mv8QrXPA=</DigestValue>
      </Reference>
      <Reference URI="/xl/worksheets/sheet2.xml?ContentType=application/vnd.openxmlformats-officedocument.spreadsheetml.worksheet+xml">
        <DigestMethod Algorithm="http://www.w3.org/2001/04/xmlenc#sha256"/>
        <DigestValue>+u0MI4pKfAefotTaoNeegKMM3CIJxmcL3bqOs8ibvqM=</DigestValue>
      </Reference>
      <Reference URI="/xl/worksheets/sheet3.xml?ContentType=application/vnd.openxmlformats-officedocument.spreadsheetml.worksheet+xml">
        <DigestMethod Algorithm="http://www.w3.org/2001/04/xmlenc#sha256"/>
        <DigestValue>epvSERQajPDigt7T6p24oxw8kTHNv6nWE8NOnw2hTtw=</DigestValue>
      </Reference>
      <Reference URI="/xl/worksheets/sheet4.xml?ContentType=application/vnd.openxmlformats-officedocument.spreadsheetml.worksheet+xml">
        <DigestMethod Algorithm="http://www.w3.org/2001/04/xmlenc#sha256"/>
        <DigestValue>trtO3jf/YrIMq9rJ54fy/2n/M4PAFRCAqFqIprOVsq8=</DigestValue>
      </Reference>
      <Reference URI="/xl/worksheets/sheet5.xml?ContentType=application/vnd.openxmlformats-officedocument.spreadsheetml.worksheet+xml">
        <DigestMethod Algorithm="http://www.w3.org/2001/04/xmlenc#sha256"/>
        <DigestValue>7C+VA0IcN/nec8zy8zicVxWaB1u8fX9vuocjlCrsNzs=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2025-03-29T12:50:36Z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{2090519E-A0AD-4BF6-8A89-2CD7C5EC919C}</SetupID>
          <SignatureText>GERARDO RUIZ</SignatureText>
          <SignatureImage/>
          <SignatureComments/>
          <WindowsVersion>10.0</WindowsVersion>
          <OfficeVersion>16.0.18526/26</OfficeVersion>
          <ApplicationVersion>16.0.18526</ApplicationVersion>
          <Monitors>1</Monitors>
          <HorizontalResolution>1920</HorizontalResolution>
          <VerticalResolution>1200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2025-03-29T12:50:36Z</xd:SigningTime>
          <xd:SigningCertificate>
            <xd:Cert>
              <xd:CertDigest>
                <DigestMethod Algorithm="http://www.w3.org/2001/04/xmlenc#sha256"/>
                <DigestValue>/lwJnu8eHgOuu4rIzwaFPFmoDO84JQS8ocLioix+VWg=</DigestValue>
              </xd:CertDigest>
              <xd:IssuerSerial>
                <X509IssuerName>C=PY, O=DOCUMENTA S.A., SERIALNUMBER=RUC80050172-1, CN=CA-DOCUMENTA S.A.</X509IssuerName>
                <X509SerialNumber>7933544275290907614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</xd:QualifyingProperties>
  </Object>
  <Object Id="idValidSigLnImg">AQAAAGwAAAAAAAAAAAAAAD8BAACfAAAAAAAAAAAAAABmFgAAMwsAACBFTUYAAAEAOBoAAKIAAAAGAAAAAAAAAAAAAAAAAAAAgAcAALAEAABYAQAA1wAAAAAAAAAAAAAAAAAAAMA/BQDYRwM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////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///8AAAAAACUAAAAMAAAAAQAAAEwAAABkAAAAAAAAAAQAAAA/AQAAFwAAAAAAAAAEAAAAQAEAABQAAAAhAPAAAAAAAAAAAAAAAIA/AAAAAAAAAAAAAIA/AAAAAAAAAAAAAAAAAAAAAAAAAAAAAAAAAAAAAAAAAAAlAAAADAAAAAAAAIAoAAAADAAAAAEAAAAnAAAAGAAAAAEAAAAAAAAA////AAAAAAAlAAAADAAAAAEAAABMAAAAZAAAAPUAAAAFAAAAMQEAABUAAAD1AAAABQAAAD0AAAARAAAAIQDwAAAAAAAAAAAAAACAPwAAAAAAAAAAAACAPwAAAAAAAAAAAAAAAAAAAAAAAAAAAAAAAAAAAAAAAAAAJQAAAAwAAAAAAACAKAAAAAwAAAABAAAAUgAAAHABAAABAAAA8////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VVWPQVVVj0H2AAAABQAAAAkAAABMAAAAAAAAAAAAAAAAAAAA//////////9gAAAAMgA5AC8AMwAvADIAMAAyADUAAAAHAAAABwAAAAUAAAAHAAAABQAAAAcAAAAHAAAABw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//////////8AAAAAHAAAAAAAAAA/AAAAIQDwAAAAAAAAAAAAAACAPwAAAAAAAAAAAACAPwAAAAAAAAAAAAAAAAAAAAAAAAAAAAAAAAAAAAAAAAAAJQAAAAwAAAAAAACAKAAAAAwAAAADAAAAJwAAABgAAAADAAAAAAAAAAAAAAAAAAAAJQAAAAwAAAADAAAATAAAAGQAAAAAAAAAAAAAAP//////////AAAAABwAAABAAQAAAAAAACEA8AAAAAAAAAAAAAAAgD8AAAAAAAAAAAAAgD8AAAAAAAAAAAAAAAAAAAAAAAAAAAAAAAAAAAAAAAAAACUAAAAMAAAAAAAAgCgAAAAMAAAAAwAAACcAAAAYAAAAAwAAAAAAAAAAAAAAAAAAACUAAAAMAAAAAwAAAEwAAABkAAAAAAAAAAAAAAD//////////0ABAAAcAAAAAAAAAD8AAAAhAPAAAAAAAAAAAAAAAIA/AAAAAAAAAAAAAIA/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///wAAAAAAJQAAAAwAAAADAAAATAAAAGQAAAAAAAAAHAAAAD8BAABaAAAAAAAAABwAAABAAQAAPwAAACEA8AAAAAAAAAAAAAAAgD8AAAAAAAAAAAAAgD8AAAAAAAAAAAAAAAAAAAAAAAAAAAAAAAAAAAAAAAAAACUAAAAMAAAAAAAAgCgAAAAMAAAAAwAAACcAAAAYAAAAAwAAAAAAAAD///8AAAAAACUAAAAMAAAAAwAAAEwAAABkAAAACwAAADcAAAAhAAAAWgAAAAsAAAA3AAAAFwAAACQAAAAhAPAAAAAAAAAAAAAAAIA/AAAAAAAAAAAAAIA/AAAAAAAAAAAAAAAAAAAAAAAAAAAAAAAAAAAAAAAAAAAlAAAADAAAAAAAAIAoAAAADAAAAAMAAABSAAAAcAEAAAMAAADg////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VVWPQQwAAABbAAAAAQAAAEwAAAAEAAAACwAAADcAAAAiAAAAWwAAAFAAAABYAAAAFQAAABYAAAAMAAAAAAAAACUAAAAMAAAAAgAAACcAAAAYAAAABAAAAAAAAAD///8AAAAAACUAAAAMAAAABAAAAEwAAABkAAAAMAAAACAAAAA0AQAAWgAAADAAAAAgAAAABQEAADsAAAAhAPAAAAAAAAAAAAAAAIA/AAAAAAAAAAAAAIA/AAAAAAAAAAAAAAAAAAAAAAAAAAAAAAAAAAAAAAAAAAAlAAAADAAAAAAAAIAoAAAADAAAAAQAAAAnAAAAGAAAAAQAAAAAAAAA////AAAAAAAlAAAADAAAAAQAAABMAAAAZAAAADAAAAAgAAAANAEAAFYAAAAwAAAAIAAAAAUBAAA3AAAAIQDwAAAAAAAAAAAAAACAPwAAAAAAAAAAAACAPwAAAAAAAAAAAAAAAAAAAAAAAAAAAAAAAAAAAAAAAAAAJQAAAAwAAAAAAACAKAAAAAwAAAAEAAAAJwAAABgAAAAEAAAAAAAAAP///wAAAAAAJQAAAAwAAAAEAAAATAAAAGQAAAAwAAAAOwAAALoAAABWAAAAMAAAADsAAACLAAAAHAAAACEA8AAAAAAAAAAAAAAAgD8AAAAAAAAAAAAAgD8AAAAAAAAAAAAAAAAAAAAAAAAAAAAAAAAAAAAAAAAAACUAAAAMAAAAAAAAgCgAAAAMAAAABAAAAFIAAABwAQAABAAAAOz///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LsAAABXAAAAJQAAAAwAAAAEAAAAVAAAAJQAAAAxAAAAOwAAALkAAABWAAAAAQAAAFVVj0FVVY9BMQAAADsAAAAMAAAATAAAAAAAAAAAAAAAAAAAAP//////////ZAAAAEcARQBSAEEAUgBEAE8AIABSAFUASQBaAA4AAAAKAAAADAAAAA0AAAAMAAAADgAAAA8AAAAFAAAADAAAAA4AAAAFAAAACwAAAEsAAABAAAAAMAAAAAUAAAAgAAAAAQAAAAEAAAAQAAAAAAAAAAAAAABAAQAAoAAAAAAAAAAAAAAAQAEAAKAAAAAlAAAADAAAAAIAAAAnAAAAGAAAAAUAAAAAAAAA////AAAAAAAlAAAADAAAAAUAAABMAAAAZAAAAAAAAABhAAAAPwEAAJsAAAAAAAAAYQAAAEABAAA7AAAAIQDwAAAAAAAAAAAAAACAPwAAAAAAAAAAAACAPwAAAAAAAAAAAAAAAAAAAAAAAAAAAAAAAAAAAAAAAAAAJQAAAAwAAAAAAACAKAAAAAwAAAAFAAAAJwAAABgAAAAFAAAAAAAAAP///wAAAAAAJQAAAAwAAAAFAAAATAAAAGQAAAAOAAAAYQAAADEBAABxAAAADgAAAGEAAAAkAQAAEQAAACEA8AAAAAAAAAAAAAAAgD8AAAAAAAAAAAAAgD8AAAAAAAAAAAAAAAAAAAAAAAAAAAAAAAAAAAAAAAAAACUAAAAMAAAAAAAAgCgAAAAMAAAABQAAACcAAAAYAAAABQAAAAAAAAD///8AAAAAACUAAAAMAAAABQAAAEwAAABkAAAADgAAAHYAAAAxAQAAhgAAAA4AAAB2AAAAJAEAABEAAAAhAPAAAAAAAAAAAAAAAIA/AAAAAAAAAAAAAIA/AAAAAAAAAAAAAAAAAAAAAAAAAAAAAAAAAAAAAAAAAAAlAAAADAAAAAAAAIAoAAAADAAAAAUAAAAlAAAADAAAAAEAAAAYAAAADAAAAAAAAAASAAAADAAAAAEAAAAeAAAAGAAAAA4AAAB2AAAAMgEAAIcAAAAlAAAADAAAAAEAAABUAAAAfAAAAA8AAAB2AAAAVAAAAIYAAAABAAAAVVWPQVVVj0EPAAAAdgAAAAgAAABMAAAAAAAAAAAAAAAAAAAA//////////9cAAAAQwBPAE4AVABBAEQATwBSAAgAAAAKAAAACgAAAAcAAAAIAAAACQAAAAoAAAAIAAAASwAAAEAAAAAwAAAABQAAACAAAAABAAAAAQAAABAAAAAAAAAAAAAAAEABAACgAAAAAAAAAAAAAABAAQAAoAAAACUAAAAMAAAAAgAAACcAAAAYAAAABQAAAAAAAAD///8AAAAAACUAAAAMAAAABQAAAEwAAABkAAAADgAAAIsAAAAeAQAAmwAAAA4AAACLAAAAEQEAABEAAAAhAPAAAAAAAAAAAAAAAIA/AAAAAAAAAAAAAIA/AAAAAAAAAAAAAAAAAAAAAAAAAAAAAAAAAAAAAAAAAAAlAAAADAAAAAAAAIAoAAAADAAAAAUAAAAlAAAADAAAAAEAAAAYAAAADAAAAAAAAAASAAAADAAAAAEAAAAWAAAADAAAAAAAAABUAAAALAEAAA8AAACLAAAAHQEAAJsAAAABAAAAVVWPQVVVj0EPAAAAiwAAACUAAABMAAAABAAAAA4AAACLAAAAHwEAAJwAAACYAAAARgBpAHIAbQBhAGQAbwAgAHAAbwByADoAIABHAEUAUgBBAFIARABPACAAUgBBAE0ATwBOACAAUgBVAEkAWgAgAEcATwBEAE8AWQD/AAYAAAADAAAABQAAAAsAAAAHAAAACAAAAAgAAAAEAAAACAAAAAgAAAAFAAAAAwAAAAQAAAAJAAAABwAAAAgAAAAIAAAACAAAAAkAAAAKAAAABAAAAAgAAAAIAAAADAAAAAoAAAAKAAAABAAAAAgAAAAJAAAAAwAAAAcAAAAEAAAACQAAAAoAAAAJAAAACgAAAAcAAAAWAAAADAAAAAAAAAAlAAAADAAAAAIAAAAOAAAAFAAAAAAAAAAQAAAAFAAAAA==</Object>
  <Object Id="idInvalidSigLnImg">AQAAAGwAAAAAAAAAAAAAAD8BAACfAAAAAAAAAAAAAABmFgAAMwsAACBFTUYAAAEAuCAAAKkAAAAGAAAAAAAAAAAAAAAAAAAAgAcAALAEAABYAQAA1wAAAAAAAAAAAAAAAAAAAMA/BQDYRwM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////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///8AAAAAACUAAAAMAAAAAQAAAEwAAABkAAAAAAAAAAQAAAA/AQAAFwAAAAAAAAAEAAAAQAEAABQAAAAhAPAAAAAAAAAAAAAAAIA/AAAAAAAAAAAAAIA/AAAAAAAAAAAAAAAAAAAAAAAAAAAAAAAAAAAAAAAAAAAlAAAADAAAAAAAAIAoAAAADAAAAAEAAAAnAAAAGAAAAAEAAAAAAAAA////AAAAAAAlAAAADAAAAAEAAABMAAAAZAAAAA4AAAAEAAAAIQAAABcAAAAOAAAABAAAABQAAAAUAAAAIQDwAAAAAAAAAAAAAACAPwAAAAAAAAAAAACAPwAAAAAAAAAAAAAAAAAAAAAAAAAAAAAAAAAAAAAAAAAAJQAAAAwAAAAAAACAKAAAAAwAAAABAAAAFQAAAAwAAAADAAAAcgAAALAFAAAQAAAABQAAAB8AAAAUAAAAEAAAAAUAAAAQAAAAEAAAAAAA/wEAAAAAAAAAAAAAgD8AAAAAAAAAAAAAgD8AAAAAAAAAAP///wAAAAAAbAAAADQAAACgAAAAEAUAABAAAAAQAAAAKAAAABIAAAASAAAAAQAgAAMAAAAQBQAAAAAAAAAAAAAAAAAAAAAAAAAA/wAA/wAA/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/PkBA+SEiIpcLCwsxBgYGHBMTS1E1N9bmExNLUQAAAAATE0tRNTfW5hMTS1EAAAAAAAAAAAAAAAAAAAAAAAAAAAAAAAA4Ojr/5eXl/3R2dvg4Ojr/g4SE5h4eHh8TE0tRNTfW5h4fd4A1N9bmExNLUQAAAAAAAAAAAAAAAAAAAAAAAAAAAAAAAAAAAAA4Ojr/+vr6//r6+v/6+vr/+vr6/8HBwcUAAAAAHh93gDs97f8eH3eAAAAAAAAAAAAAAAAAAAAAAAAAAAAAAAAAAAAAAAAAAAA4Ojr/+vr6//r6+v/6+vr/3t7e4h4eHh8TE0tRNTfW5h4fd4A1N9bmExNLUQAAAAAAAAAAAAAAAAAAAAAAAAAAAAAAAAAAAAA4Ojr/+vr6//r6+v/e3t7iHh4eHxMTS1E1N9bmExNLUQAAAAATE0tRNTfW5hMTS1EAAAAAAAAAAAAAAAAAAAAAAAAAAAAAAAA4Ojr/+vr6//r6+v88PDw9AAAAAC0us8ETE0tRAAAAAAAAAAAAAAAAExNLUS0us8EAAAAAAAAAAAAAAAAAAAAAAAAAAAAAAAA4Ojr/kZKS/05QUP9UVlb6ISEhOAAAAAAGBgYcAAAAAAAAAAAAAAAAAAAAAAAAAAAAAAAAAAAAAAAAAAAAAAAAAAAAAAAAAAA4Ojr/cXJy/9XV1f/6+vr/zMzM5Ts7O1JERkbpAAAAAAAAAAAAAAAAAAAAAAAAAAAAAAAAAAAAAAAAAAAAAAAAAAAAAB4fH4poaWn3+vr6//r6+v/6+vr/+vr6//r6+v9oaWn3Hh8figAAAAAAAAAAAAAAAAAAAAAAAAAAAAAAAAAAAAAAAAAAAAAAAEJERPLV1dX/+vr6//r6+v/6+vr/+vr6//r6+v/V1dX/QkRE8gAAAAAAAAAAAAAAAAAAAAAAAAAAAAAAAAAAAAAAAAAAAAAAADg6Ov/6+vr/+vr6//r6+v/6+vr/+vr6//r6+v/6+vr/ODo6/wAAAAAAAAAAAAAAAAAAAAAAAAAAAAAAAAAAAAAAAAAAAAAAAERGRvTV1dX/+vr6//r6+v/6+vr/+vr6//r6+v/V1dX/REZG9AAAAAAAAAAAAAAAAAAAAAAAAAAAAAAAAAAAAAAAAAAAAAAAACwtLZhub2/8+vr6//r6+v/6+vr/+vr6//r6+v9ub2/8LC0tmAAAAAAAAAAAAAAAAAAAAAAAAAAAAAAAAAAAAAAAAAAAAAAAAAYGBhxERkbpbm9v/NXV1f/6+vr/1dXV/25vb/xHSUnsBgYGHAAAAAAAAAAAAAAAAAAAAAAAAAAAAAAAAAAAAAAAAAAAAAAAAAAAAAAGBgYcOjs7pkVHR/Y4Ojr/RUdH9jo7O6YGBgYcAAAAAAAAAAAAAAAAAAAAAAAAAAAAAAAAAAAAACcAAAAYAAAAAQAAAAAAAAD///8AAAAAACUAAAAMAAAAAQAAAEwAAABkAAAAMAAAAAUAAACKAAAAFQAAADAAAAAFAAAAWwAAABEAAAAhAPAAAAAAAAAAAAAAAIA/AAAAAAAAAAAAAIA/AAAAAAAAAAAAAAAAAAAAAAAAAAAAAAAAAAAAAAAAAAAlAAAADAAAAAAAAIAoAAAADAAAAAEAAABSAAAAcAEAAAEAAADz////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/wAAABIAAAAMAAAAAQAAAB4AAAAYAAAAMAAAAAUAAACLAAAAFgAAACUAAAAMAAAAAQAAAFQAAACoAAAAMQAAAAUAAACJAAAAFQAAAAEAAABVVY9BVVWPQTEAAAAFAAAADwAAAEwAAAAAAAAAAAAAAAAAAAD//////////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//////////wAAAAAcAAAAAAAAAD8AAAAhAPAAAAAAAAAAAAAAAIA/AAAAAAAAAAAAAIA/AAAAAAAAAAAAAAAAAAAAAAAAAAAAAAAAAAAAAAAAAAAlAAAADAAAAAAAAIAoAAAADAAAAAMAAAAnAAAAGAAAAAMAAAAAAAAAAAAAAAAAAAAlAAAADAAAAAMAAABMAAAAZAAAAAAAAAAAAAAA//////////8AAAAAHAAAAEABAAAAAAAAIQDwAAAAAAAAAAAAAACAPwAAAAAAAAAAAACAPwAAAAAAAAAAAAAAAAAAAAAAAAAAAAAAAAAAAAAAAAAAJQAAAAwAAAAAAACAKAAAAAwAAAADAAAAJwAAABgAAAADAAAAAAAAAAAAAAAAAAAAJQAAAAwAAAADAAAATAAAAGQAAAAAAAAAAAAAAP//////////QAEAABwAAAAAAAAAPwAAACEA8AAAAAAAAAAAAAAAgD8AAAAAAAAAAAAAgD8AAAAAAAAAAAAAAAAAAAAAAAAAAAAAAAAAAAAAAAAAACUAAAAMAAAAAAAAgCgAAAAMAAAAAwAAACcAAAAYAAAAAwAAAAAAAAAAAAAAAAAAACUAAAAMAAAAAwAAAEwAAABkAAAAAAAAAFsAAAA/AQAAXAAAAAAAAABbAAAAQAEAAAIAAAAhAPAAAAAAAAAAAAAAAIA/AAAAAAAAAAAAAIA/AAAAAAAAAAAAAAAAAAAAAAAAAAAAAAAAAAAAAAAAAAAlAAAADAAAAAAAAIAoAAAADAAAAAMAAAAnAAAAGAAAAAMAAAAAAAAA////AAAAAAAlAAAADAAAAAMAAABMAAAAZAAAAAAAAAAcAAAAPwEAAFoAAAAAAAAAHAAAAEABAAA/AAAAIQDwAAAAAAAAAAAAAACAPwAAAAAAAAAAAACAPwAAAAAAAAAAAAAAAAAAAAAAAAAAAAAAAAAAAAAAAAAAJQAAAAwAAAAAAACAKAAAAAwAAAADAAAAJwAAABgAAAADAAAAAAAAAP///wAAAAAAJQAAAAwAAAADAAAATAAAAGQAAAALAAAANwAAACEAAABaAAAACwAAADcAAAAXAAAAJAAAACEA8AAAAAAAAAAAAAAAgD8AAAAAAAAAAAAAgD8AAAAAAAAAAAAAAAAAAAAAAAAAAAAAAAAAAAAAAAAAACUAAAAMAAAAAAAAgCgAAAAMAAAAAwAAAFIAAABwAQAAAwAAAOD///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FVVY9BDAAAAFsAAAABAAAATAAAAAQAAAALAAAANwAAACIAAABbAAAAUAAAAFgAAAAVAAAAFgAAAAwAAAAAAAAAJQAAAAwAAAACAAAAJwAAABgAAAAEAAAAAAAAAP///wAAAAAAJQAAAAwAAAAEAAAATAAAAGQAAAAwAAAAIAAAADQBAABaAAAAMAAAACAAAAAFAQAAOwAAACEA8AAAAAAAAAAAAAAAgD8AAAAAAAAAAAAAgD8AAAAAAAAAAAAAAAAAAAAAAAAAAAAAAAAAAAAAAAAAACUAAAAMAAAAAAAAgCgAAAAMAAAABAAAACcAAAAYAAAABAAAAAAAAAD///8AAAAAACUAAAAMAAAABAAAAEwAAABkAAAAMAAAACAAAAA0AQAAVgAAADAAAAAgAAAABQEAADcAAAAhAPAAAAAAAAAAAAAAAIA/AAAAAAAAAAAAAIA/AAAAAAAAAAAAAAAAAAAAAAAAAAAAAAAAAAAAAAAAAAAlAAAADAAAAAAAAIAoAAAADAAAAAQAAAAnAAAAGAAAAAQAAAAAAAAA////AAAAAAAlAAAADAAAAAQAAABMAAAAZAAAADAAAAA7AAAAugAAAFYAAAAwAAAAOwAAAIsAAAAcAAAAIQDwAAAAAAAAAAAAAACAPwAAAAAAAAAAAACAPwAAAAAAAAAAAAAAAAAAAAAAAAAAAAAAAAAAAAAAAAAAJQAAAAwAAAAAAACAKAAAAAwAAAAEAAAAUgAAAHABAAAEAAAA7P///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uwAAAFcAAAAlAAAADAAAAAQAAABUAAAAlAAAADEAAAA7AAAAuQAAAFYAAAABAAAAVVWPQVVVj0ExAAAAOwAAAAwAAABMAAAAAAAAAAAAAAAAAAAA//////////9kAAAARwBFAFIAQQBSAEQATwAgAFIAVQBJAFoADgAAAAoAAAAMAAAADQAAAAwAAAAOAAAADwAAAAUAAAAMAAAADgAAAAUAAAALAAAASwAAAEAAAAAwAAAABQAAACAAAAABAAAAAQAAABAAAAAAAAAAAAAAAEABAACgAAAAAAAAAAAAAABAAQAAoAAAACUAAAAMAAAAAgAAACcAAAAYAAAABQAAAAAAAAD///8AAAAAACUAAAAMAAAABQAAAEwAAABkAAAAAAAAAGEAAAA/AQAAmwAAAAAAAABhAAAAQAEAADsAAAAhAPAAAAAAAAAAAAAAAIA/AAAAAAAAAAAAAIA/AAAAAAAAAAAAAAAAAAAAAAAAAAAAAAAAAAAAAAAAAAAlAAAADAAAAAAAAIAoAAAADAAAAAUAAAAnAAAAGAAAAAUAAAAAAAAA////AAAAAAAlAAAADAAAAAUAAABMAAAAZAAAAA4AAABhAAAAMQEAAHEAAAAOAAAAYQAAACQBAAARAAAAIQDwAAAAAAAAAAAAAACAPwAAAAAAAAAAAACAPwAAAAAAAAAAAAAAAAAAAAAAAAAAAAAAAAAAAAAAAAAAJQAAAAwAAAAAAACAKAAAAAwAAAAFAAAAJwAAABgAAAAFAAAAAAAAAP///wAAAAAAJQAAAAwAAAAFAAAATAAAAGQAAAAOAAAAdgAAADEBAACGAAAADgAAAHYAAAAkAQAAEQAAACEA8AAAAAAAAAAAAAAAgD8AAAAAAAAAAAAAgD8AAAAAAAAAAAAAAAAAAAAAAAAAAAAAAAAAAAAAAAAAACUAAAAMAAAAAAAAgCgAAAAMAAAABQAAACUAAAAMAAAAAQAAABgAAAAMAAAAAAAAABIAAAAMAAAAAQAAAB4AAAAYAAAADgAAAHYAAAAyAQAAhwAAACUAAAAMAAAAAQAAAFQAAAB8AAAADwAAAHYAAABUAAAAhgAAAAEAAABVVY9BVVWPQQ8AAAB2AAAACAAAAEwAAAAAAAAAAAAAAAAAAAD//////////1wAAABDAE8ATgBUAEEARABPAFIACAAAAAoAAAAKAAAABwAAAAgAAAAJAAAACgAAAAgAAABLAAAAQAAAADAAAAAFAAAAIAAAAAEAAAABAAAAEAAAAAAAAAAAAAAAQAEAAKAAAAAAAAAAAAAAAEABAACgAAAAJQAAAAwAAAACAAAAJwAAABgAAAAFAAAAAAAAAP///wAAAAAAJQAAAAwAAAAFAAAATAAAAGQAAAAOAAAAiwAAAB4BAACbAAAADgAAAIsAAAARAQAAEQAAACEA8AAAAAAAAAAAAAAAgD8AAAAAAAAAAAAAgD8AAAAAAAAAAAAAAAAAAAAAAAAAAAAAAAAAAAAAAAAAACUAAAAMAAAAAAAAgCgAAAAMAAAABQAAACUAAAAMAAAAAQAAABgAAAAMAAAAAAAAABIAAAAMAAAAAQAAABYAAAAMAAAAAAAAAFQAAAAsAQAADwAAAIsAAAAdAQAAmwAAAAEAAABVVY9BVVWPQQ8AAACLAAAAJQAAAEwAAAAEAAAADgAAAIsAAAAfAQAAnAAAAJgAAABGAGkAcgBtAGEAZABvACAAcABvAHIAOgAgAEcARQBSAEEAUgBEAE8AIABSAEEATQBPAE4AIABSAFUASQBaACAARwBPAEQATwBZAE9wBgAAAAMAAAAFAAAACwAAAAcAAAAIAAAACAAAAAQAAAAIAAAACAAAAAUAAAADAAAABAAAAAkAAAAHAAAACAAAAAgAAAAIAAAACQAAAAoAAAAEAAAACAAAAAgAAAAMAAAACgAAAAoAAAAEAAAACAAAAAkAAAADAAAABwAAAAQAAAAJAAAACgAAAAkAAAAKAAAABwAAABYAAAAMAAAAAAAAACUAAAAMAAAAAgAAAA4AAAAUAAAAAAAAABAAAAAUAAAA</Object>
</Signature>
</file>

<file path=_xmlsignatures/sig4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g84geG++EO13mnfYHXbEsgGASStDoX07IDu3oY3YgTE=</DigestValue>
    </Reference>
    <Reference Type="http://www.w3.org/2000/09/xmldsig#Object" URI="#idOfficeObject">
      <DigestMethod Algorithm="http://www.w3.org/2001/04/xmlenc#sha256"/>
      <DigestValue>iGRnWSCZ+E3Y2S5M81setBwRxVMWeOz+l3mMFfKR9e0=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itwpRzVPqJXnjcMdYE8W3iWkL02I0Bvvp7v0ijQdBls=</DigestValue>
    </Reference>
    <Reference Type="http://www.w3.org/2000/09/xmldsig#Object" URI="#idValidSigLnImg">
      <DigestMethod Algorithm="http://www.w3.org/2001/04/xmlenc#sha256"/>
      <DigestValue>TbhmFkRA8DKY+qALnFAE7GYuMsQRqJ2co2PECedxhJ4=</DigestValue>
    </Reference>
    <Reference Type="http://www.w3.org/2000/09/xmldsig#Object" URI="#idInvalidSigLnImg">
      <DigestMethod Algorithm="http://www.w3.org/2001/04/xmlenc#sha256"/>
      <DigestValue>unxxL7iT+DLAOMzyGVwqRRPj5S6pBCnx3CHmzRexGZE=</DigestValue>
    </Reference>
  </SignedInfo>
  <SignatureValue>COoEl3tTwuECwsi0QvOSqnm0DiY/JdiN0uPBh/b+gMeMJ8GeJelHQJ31DT7TRa+PCQ0ECGVacK9t
sz8Xl78BRg5PQlgbIowHeCcbEL1PkXlktaUh33dGCgnYDAZ0rmbnD7L5GbM3s5BMk5rDs2icNXXL
ZUNUogsTuin0/vAAMmrnil85F4s5UAqVsQLVD4hWFPtRFPM6vnzaVQFFSZCx+SCkMbElTbASok18
2Ao+jhMrblQUg978bwLnxTjORARmwQl674hNI5r7oOkZvATRbzLVNG5YhOrMXcfMKODVBsdMWhsG
DahzHYJWjgYy0UZBi8ml8Iw8z3MipaUcwSIBKg==</SignatureValue>
  <KeyInfo>
    <X509Data>
      <X509Certificate>MIIIeDCCBmCgAwIBAgIIbhmcfBKMY94wDQYJKoZIhvcNAQELBQAwWjEaMBgGA1UEAwwRQ0EtRE9DVU1FTlRBIFMuQS4xFjAUBgNVBAUTDVJVQzgwMDUwMTcyLTExFzAVBgNVBAoMDkRPQ1VNRU5UQSBTLkEuMQswCQYDVQQGEwJQWTAeFw0yMzA1MzExOTAzMDBaFw0yNTA1MzAxOTAzMDBaMIG1MSEwHwYDVQQDDBhHRVJBUkRPIFJBTU9OIFJVSVogR09ET1kxEjAQBgNVBAUTCUNJMTIyNzUwMzEWMBQGA1UEKgwNR0VSQVJETyBSQU1PTjETMBEGA1UEBAwKUlVJWiBHT0RPWTELMAkGA1UECwwCRjIxNTAzBgNVBAoMLENFUlRJRklDQURPIENVQUxJRklDQURPIERFIEZJUk1BIEVMRUNUUk9OSUNBMQswCQYDVQQGEwJQWTCCASIwDQYJKoZIhvcNAQEBBQADggEPADCCAQoCggEBALWPWfXya+1hvsMRO5XSG5DneX08haUxkGLephYICggzAGx9lCcVdSjX7tQjW46TQeOibMGVzp01mvg5IqXNwrZLp2QzfRJY9tu/n6ygf+fRzLUYzZAcLFTRbmwPRK9th10GCxn9Jbb+tp429u/kpzY4713T4c9NlzXgGQwF1QzVAp+CJH9eIjqGtVlzdHesMvrdgbur2NQlm06Sv9ZoiRb4lCSPy/A6meQYXDkfAwK6eNcn81ooqwyZ0GHGoYh6gKzGGkXJERUFjdmGo30oKrBAYmUPipwr+BFLLJpiu5RTdjPk9FpXEKio9mAV4AO5ZS5qk9IXEUr0Td7t3FLbIXkCAwEAAaOCA+QwggPgMAwGA1UdEwEB/wQCMAAwHwYDVR0jBBgwFoAUoT2FK83YLJYfOQIMn1M7WNiVC3swgZQGCCsGAQUFBwEBBIGHMIGEMFUGCCsGAQUFBzAChklodHRwczovL3d3dy5kaWdpdG8uY29tLnB5L3VwbG9hZHMvY2VydGlmaWNhZG8tZG9jdW1lbnRhLXNhLTE1MzUxMTc3NzEuY3J0MCsGCCsGAQUFBzABhh9odHRwczovL3d3dy5kaWdpdG8uY29tLnB5L29jc3AvMEcGA1UdEQRAMD6BEGdydWl6QHBjZy5jb20ucHmkKjAoMSYwJAYDVQQNDB1GSVJNQSBFTEVDVFJPTklDQSBDVUFMSUZJQ0FEQTCCAfUGA1UdIASCAewwggHoMIIB5AYNKwYBBAGC+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/BCAwHgYIKwYBBQUHAwIGCCsGAQUFBwMEBggrBgEFBQcDATB7BgNVHR8EdDByMDSgMqAwhi5odHRwczovL3d3dy5kaWdpdG8uY29tLnB5L2NybC9kb2N1bWVudGFfY2EuY3JsMDqgOKA2hjRodHRwczovL3d3dy5kb2N1bWVudGEuY29tLnB5L2RpZ2l0by9kb2N1bWVudGFfY2EuY3JsMB0GA1UdDgQWBBTC3f1UeORO2BesgdJKpFQnkdGrATAOBgNVHQ8BAf8EBAMCBeAwDQYJKoZIhvcNAQELBQADggIBAB6RFTAH9oC9eX7mfRMRmQytAiD4Q2YZNXzd8D1Kr79je1pl//JNIMLLcT66BGtW0mTnAflAR/1D8A3ZiHCneyUGGjpX0GvokNCwi/vFgg+5c5j+NC/V97b+SUbCiI9s6nt/rGGYIz0cEMazYVcZgLGi2Rh0JIzkPvNnFmsT55M0hgiJGw1/Sv35C24Z4gSG2+SmaEOGBkY687ZEAxxSwigxyDyZjUrGkBtwL0y90Lal5Vy66DEz3m8ZMmcrN16DCZgK2xcajIWT8O8XCDorCarY2RscprE42ymR13kJZRefcHR1d6/O4i/mXM3hbhblXIWzQHPkts1ykDkspw0A4hKSzy++Z3iih5HjhkWJ6rba3pjGntXZEHSmX5zcb5He/mbChAUiolEPwQDtiyMZo4/mzhLDJNJCIbeCowUiPrr9VC33r/5zPLVLLxQ3Kxu2NwzWnrQHbuWaYE11YQ2cpmF5FsIBGZYlL61dIZvBEYi77XZ+fev2nYwPfSWr9FAf5RJeibs2AiodPSFrTKdTzN2pyW7sn1X2LxEr/7prBx7Z/Hm1w7yZGQ6RdiW38Op966P5TK0RWTmYlDcL+ZQc2I9fCzyeSvTgk0yuGMvT1Eg5ybqKaXpw0x81o5HixQgRW9elHSPoymmkD4GY9TTODh17/xSAa9t2wnzPXeVwHbMr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2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11"/>
            <mdssi:RelationshipReference xmlns:mdssi="http://schemas.openxmlformats.org/package/2006/digital-signature" SourceId="rId5"/>
            <mdssi:RelationshipReference xmlns:mdssi="http://schemas.openxmlformats.org/package/2006/digital-signature" SourceId="rId10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8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</Transform>
          <Transform Algorithm="http://www.w3.org/TR/2001/REC-xml-c14n-20010315"/>
        </Transforms>
        <DigestMethod Algorithm="http://www.w3.org/2001/04/xmlenc#sha256"/>
        <DigestValue>EhPFX3f9pxCg1KAkd3lAqvWZMxhoZcFnlioRNWlIX80=</DigestValue>
      </Reference>
      <Reference URI="/xl/calcChain.xml?ContentType=application/vnd.openxmlformats-officedocument.spreadsheetml.calcChain+xml">
        <DigestMethod Algorithm="http://www.w3.org/2001/04/xmlenc#sha256"/>
        <DigestValue>29XjK0la2R/4a9G0sJ/Ux5G7Pnw8bRAmu4hNlAqq3/M=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rMLlAni5uA27ai4TDN8G/raWhlfE6WSiTXBHi4C7iUw=</DigestValue>
      </Reference>
      <Reference URI="/xl/drawings/_rels/vmlDrawing2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yovDozUAcWEyytYSLZey5UXV4gyM3KbO3unLZJHwjGU=</DigestValue>
      </Reference>
      <Reference URI="/xl/drawings/_rels/vmlDrawing3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xcdAxtWrapTYP4Do9LmicmN0aqAxXZEVDs2maQSOz+U=</DigestValue>
      </Reference>
      <Reference URI="/xl/drawings/_rels/vmlDrawing4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b2YnXIvZxITnJFj+xl/Y4sXLVE9/7LsBJV0h63686nQ=</DigestValue>
      </Reference>
      <Reference URI="/xl/drawings/_rels/vmlDrawing5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b2YnXIvZxITnJFj+xl/Y4sXLVE9/7LsBJV0h63686nQ=</DigestValue>
      </Reference>
      <Reference URI="/xl/drawings/drawing1.xml?ContentType=application/vnd.openxmlformats-officedocument.drawing+xml">
        <DigestMethod Algorithm="http://www.w3.org/2001/04/xmlenc#sha256"/>
        <DigestValue>g9bIDo6k8/t4WjXWCRNyoVqgsxgLaLddfciy7LDz9oI=</DigestValue>
      </Reference>
      <Reference URI="/xl/drawings/drawing2.xml?ContentType=application/vnd.openxmlformats-officedocument.drawing+xml">
        <DigestMethod Algorithm="http://www.w3.org/2001/04/xmlenc#sha256"/>
        <DigestValue>exurvykqX4pK26s4g37HzHPEF66dVIMuJLCHbW49Zbg=</DigestValue>
      </Reference>
      <Reference URI="/xl/drawings/drawing3.xml?ContentType=application/vnd.openxmlformats-officedocument.drawing+xml">
        <DigestMethod Algorithm="http://www.w3.org/2001/04/xmlenc#sha256"/>
        <DigestValue>/07TjNTNBkZT9wkHkQEXh1r8gq/uli6N5Xj5MFvoMwo=</DigestValue>
      </Reference>
      <Reference URI="/xl/drawings/drawing4.xml?ContentType=application/vnd.openxmlformats-officedocument.drawing+xml">
        <DigestMethod Algorithm="http://www.w3.org/2001/04/xmlenc#sha256"/>
        <DigestValue>a0BQaAYsp8F4oSbbqKGkd+AMfwykn7cBfdhtBbIsWrQ=</DigestValue>
      </Reference>
      <Reference URI="/xl/drawings/drawing5.xml?ContentType=application/vnd.openxmlformats-officedocument.drawing+xml">
        <DigestMethod Algorithm="http://www.w3.org/2001/04/xmlenc#sha256"/>
        <DigestValue>jcJGLGXvcXjx3ZDK7T1goSgAwH/zu7gNn/IsGDdqMAU=</DigestValue>
      </Reference>
      <Reference URI="/xl/drawings/vmlDrawing1.vml?ContentType=application/vnd.openxmlformats-officedocument.vmlDrawing">
        <DigestMethod Algorithm="http://www.w3.org/2001/04/xmlenc#sha256"/>
        <DigestValue>mTSB0LgcCcdfyhQ9+tB9vU4Mk31wOz24rkmBPdmv5tY=</DigestValue>
      </Reference>
      <Reference URI="/xl/drawings/vmlDrawing2.vml?ContentType=application/vnd.openxmlformats-officedocument.vmlDrawing">
        <DigestMethod Algorithm="http://www.w3.org/2001/04/xmlenc#sha256"/>
        <DigestValue>ea+l2w54m/pF4D8cWbcjmE8aBpDF0bSwXRgU/YNVhlU=</DigestValue>
      </Reference>
      <Reference URI="/xl/drawings/vmlDrawing3.vml?ContentType=application/vnd.openxmlformats-officedocument.vmlDrawing">
        <DigestMethod Algorithm="http://www.w3.org/2001/04/xmlenc#sha256"/>
        <DigestValue>dLEfVFf47TsYAa1zA4QkSElGSa9FD81eGGe8AmOhfm8=</DigestValue>
      </Reference>
      <Reference URI="/xl/drawings/vmlDrawing4.vml?ContentType=application/vnd.openxmlformats-officedocument.vmlDrawing">
        <DigestMethod Algorithm="http://www.w3.org/2001/04/xmlenc#sha256"/>
        <DigestValue>7WhyR/73zpVWkXMSRyINNoOniou02v0/cQV4LGNPz3Q=</DigestValue>
      </Reference>
      <Reference URI="/xl/drawings/vmlDrawing5.vml?ContentType=application/vnd.openxmlformats-officedocument.vmlDrawing">
        <DigestMethod Algorithm="http://www.w3.org/2001/04/xmlenc#sha256"/>
        <DigestValue>M4d80EoCiEvW4rP5BQXOvAQqq+ROJAB+UQ4IE62APrg=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CJXmItV2g70pYGst14zglr/HtOpqaGISqa/gL9QoT78=</DigestValue>
      </Reference>
      <Reference URI="/xl/externalLinks/_rels/externalLink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q0Cp9+rs/asBFvUoKc5f1fKkt1AYMKM5CrrmW0N+aOg=</DigestValue>
      </Reference>
      <Reference URI="/xl/externalLinks/_rels/externalLink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g9/5ffeMxVeYqieg/IvzY1LyBBSvUZ0AYkwIXN7NDSE=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2lOesY8ieuaRGA/Z+1Mr+5a4zfOhDRefPoYBeUxd8i4=</DigestValue>
      </Reference>
      <Reference URI="/xl/externalLinks/externalLink2.xml?ContentType=application/vnd.openxmlformats-officedocument.spreadsheetml.externalLink+xml">
        <DigestMethod Algorithm="http://www.w3.org/2001/04/xmlenc#sha256"/>
        <DigestValue>+ihnoxJLbpk/r1xMJN6TH7Ccsgb7pwcjjTX/YbEsAB0=</DigestValue>
      </Reference>
      <Reference URI="/xl/externalLinks/externalLink3.xml?ContentType=application/vnd.openxmlformats-officedocument.spreadsheetml.externalLink+xml">
        <DigestMethod Algorithm="http://www.w3.org/2001/04/xmlenc#sha256"/>
        <DigestValue>K9LAMy612EP76FcBhkqHbB75RE4zsjl3BkvaFwRjgtA=</DigestValue>
      </Reference>
      <Reference URI="/xl/media/image1.png?ContentType=image/png">
        <DigestMethod Algorithm="http://www.w3.org/2001/04/xmlenc#sha256"/>
        <DigestValue>L5xfTehmLs0CkqKcnTr6dgj9cNF6+riFRlYwZBeww+U=</DigestValue>
      </Reference>
      <Reference URI="/xl/media/image2.emf?ContentType=image/x-emf">
        <DigestMethod Algorithm="http://www.w3.org/2001/04/xmlenc#sha256"/>
        <DigestValue>mb11v8FQfldzCNPSt8gakyPZw3T7se9N4MpoS55kRoU=</DigestValue>
      </Reference>
      <Reference URI="/xl/media/image3.emf?ContentType=image/x-emf">
        <DigestMethod Algorithm="http://www.w3.org/2001/04/xmlenc#sha256"/>
        <DigestValue>bSVmiJjnozbr6SQtS5kyLsFyDlZ3bxIwIRohoIZSCf0=</DigestValue>
      </Reference>
      <Reference URI="/xl/media/image4.emf?ContentType=image/x-emf">
        <DigestMethod Algorithm="http://www.w3.org/2001/04/xmlenc#sha256"/>
        <DigestValue>qY+IApoYNNz4BU+0VB8FTLu3QFgsLSRsJYOe9JEmE4U=</DigestValue>
      </Reference>
      <Reference URI="/xl/media/image5.emf?ContentType=image/x-emf">
        <DigestMethod Algorithm="http://www.w3.org/2001/04/xmlenc#sha256"/>
        <DigestValue>b7KHbhoKdSIXjfGKTA7JJ+KvhSjlOY0FakZuFjMg4gY=</DigestValue>
      </Reference>
      <Reference URI="/xl/media/image6.emf?ContentType=image/x-emf">
        <DigestMethod Algorithm="http://www.w3.org/2001/04/xmlenc#sha256"/>
        <DigestValue>c/Rh+kmvtRf7Bu5+KRLlMJUUjsTDQrmU43hSzlsVKG0=</DigestValue>
      </Reference>
      <Reference URI="/xl/media/image7.emf?ContentType=image/x-emf">
        <DigestMethod Algorithm="http://www.w3.org/2001/04/xmlenc#sha256"/>
        <DigestValue>HvmmN0Rw/FVEAU34uIrgzbzlEn7gwai92JWGkMpRqTs=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Jo8PQjXrD+SIsu8KfS83HZZ9UDwQbss9zhdPf/2Nohs=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IK9ZoQ32T80U2nZ8P8Q+s8YwAIHWYvp3V+clCeYcIRM=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FHCWxNj5ekNi9wWMIwtpIlJTj2WBDl6fyLQ4iCV2D8M=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njlXmpMbSkrFsuTneYsTZiU16+6CVD3KQBwMxr/ITIA=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niiuVUmPDpA2TtIVECuskSfskaHF3rkzDuuSh7v3bNY=</DigestValue>
      </Reference>
      <Reference URI="/xl/sharedStrings.xml?ContentType=application/vnd.openxmlformats-officedocument.spreadsheetml.sharedStrings+xml">
        <DigestMethod Algorithm="http://www.w3.org/2001/04/xmlenc#sha256"/>
        <DigestValue>MA7r2dhpevhcjzs2RctqT0eDQRI0/Ve1xFUx5SMV8Dk=</DigestValue>
      </Reference>
      <Reference URI="/xl/styles.xml?ContentType=application/vnd.openxmlformats-officedocument.spreadsheetml.styles+xml">
        <DigestMethod Algorithm="http://www.w3.org/2001/04/xmlenc#sha256"/>
        <DigestValue>xBVocwup3GYRmtUuZeuKik+9ioagd5//bI/6vI/QtR8=</DigestValue>
      </Reference>
      <Reference URI="/xl/theme/theme1.xml?ContentType=application/vnd.openxmlformats-officedocument.theme+xml">
        <DigestMethod Algorithm="http://www.w3.org/2001/04/xmlenc#sha256"/>
        <DigestValue>cI0/HXUJqryaYoRwZC3vNBHtNesfR3Vou+AOm9g0lJo=</DigestValue>
      </Reference>
      <Reference URI="/xl/workbook.xml?ContentType=application/vnd.openxmlformats-officedocument.spreadsheetml.sheet.main+xml">
        <DigestMethod Algorithm="http://www.w3.org/2001/04/xmlenc#sha256"/>
        <DigestValue>g5vxUS8TwC2pOKBOTEiPFXShK3jQ6cswVmujTzOL1Rg=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i2Zp4ch4j6O57AxbpYHg+Pj+Mvt1/H7oTobn95/jaU8=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xTGNXcFxdW97Ugv9DnC0C0GSYso2IhwDUvIcHQA2nC0=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ng5+l2MU4nkB7pLPNjb72h5DZhBlofEHAumJpmV2vog=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ZL4O3COuea0DhgUU6BT2xFzURtXhTaRgIKk4i896Y3A=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CzlDtl22I9Dc3pB9aymM78IJFfoE8WmqBDXuL9cYhtI=</DigestValue>
      </Reference>
      <Reference URI="/xl/worksheets/sheet1.xml?ContentType=application/vnd.openxmlformats-officedocument.spreadsheetml.worksheet+xml">
        <DigestMethod Algorithm="http://www.w3.org/2001/04/xmlenc#sha256"/>
        <DigestValue>M+mBFeBdguJK8aSKJnD6XrAoCjuYD0R9IP2mv8QrXPA=</DigestValue>
      </Reference>
      <Reference URI="/xl/worksheets/sheet2.xml?ContentType=application/vnd.openxmlformats-officedocument.spreadsheetml.worksheet+xml">
        <DigestMethod Algorithm="http://www.w3.org/2001/04/xmlenc#sha256"/>
        <DigestValue>+u0MI4pKfAefotTaoNeegKMM3CIJxmcL3bqOs8ibvqM=</DigestValue>
      </Reference>
      <Reference URI="/xl/worksheets/sheet3.xml?ContentType=application/vnd.openxmlformats-officedocument.spreadsheetml.worksheet+xml">
        <DigestMethod Algorithm="http://www.w3.org/2001/04/xmlenc#sha256"/>
        <DigestValue>epvSERQajPDigt7T6p24oxw8kTHNv6nWE8NOnw2hTtw=</DigestValue>
      </Reference>
      <Reference URI="/xl/worksheets/sheet4.xml?ContentType=application/vnd.openxmlformats-officedocument.spreadsheetml.worksheet+xml">
        <DigestMethod Algorithm="http://www.w3.org/2001/04/xmlenc#sha256"/>
        <DigestValue>trtO3jf/YrIMq9rJ54fy/2n/M4PAFRCAqFqIprOVsq8=</DigestValue>
      </Reference>
      <Reference URI="/xl/worksheets/sheet5.xml?ContentType=application/vnd.openxmlformats-officedocument.spreadsheetml.worksheet+xml">
        <DigestMethod Algorithm="http://www.w3.org/2001/04/xmlenc#sha256"/>
        <DigestValue>7C+VA0IcN/nec8zy8zicVxWaB1u8fX9vuocjlCrsNzs=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2025-03-29T12:50:46Z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{71A25287-86FF-41E6-9621-05DDD10FA875}</SetupID>
          <SignatureText>GERARDO RUIZ</SignatureText>
          <SignatureImage/>
          <SignatureComments/>
          <WindowsVersion>10.0</WindowsVersion>
          <OfficeVersion>16.0.18526/26</OfficeVersion>
          <ApplicationVersion>16.0.18526</ApplicationVersion>
          <Monitors>1</Monitors>
          <HorizontalResolution>1920</HorizontalResolution>
          <VerticalResolution>1200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2025-03-29T12:50:46Z</xd:SigningTime>
          <xd:SigningCertificate>
            <xd:Cert>
              <xd:CertDigest>
                <DigestMethod Algorithm="http://www.w3.org/2001/04/xmlenc#sha256"/>
                <DigestValue>/lwJnu8eHgOuu4rIzwaFPFmoDO84JQS8ocLioix+VWg=</DigestValue>
              </xd:CertDigest>
              <xd:IssuerSerial>
                <X509IssuerName>C=PY, O=DOCUMENTA S.A., SERIALNUMBER=RUC80050172-1, CN=CA-DOCUMENTA S.A.</X509IssuerName>
                <X509SerialNumber>7933544275290907614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</xd:QualifyingProperties>
  </Object>
  <Object Id="idValidSigLnImg">AQAAAGwAAAAAAAAAAAAAAD8BAACfAAAAAAAAAAAAAABmFgAAMwsAACBFTUYAAAEAOBoAAKIAAAAGAAAAAAAAAAAAAAAAAAAAgAcAALAEAABYAQAA1wAAAAAAAAAAAAAAAAAAAMA/BQDYRwM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////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///8AAAAAACUAAAAMAAAAAQAAAEwAAABkAAAAAAAAAAQAAAA/AQAAFwAAAAAAAAAEAAAAQAEAABQAAAAhAPAAAAAAAAAAAAAAAIA/AAAAAAAAAAAAAIA/AAAAAAAAAAAAAAAAAAAAAAAAAAAAAAAAAAAAAAAAAAAlAAAADAAAAAAAAIAoAAAADAAAAAEAAAAnAAAAGAAAAAEAAAAAAAAA////AAAAAAAlAAAADAAAAAEAAABMAAAAZAAAAPUAAAAFAAAAMQEAABUAAAD1AAAABQAAAD0AAAARAAAAIQDwAAAAAAAAAAAAAACAPwAAAAAAAAAAAACAPwAAAAAAAAAAAAAAAAAAAAAAAAAAAAAAAAAAAAAAAAAAJQAAAAwAAAAAAACAKAAAAAwAAAABAAAAUgAAAHABAAABAAAA8////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VVWPQVVVj0H2AAAABQAAAAkAAABMAAAAAAAAAAAAAAAAAAAA//////////9gAAAAMgA5AC8AMwAvADIAMAAyADUAAAAHAAAABwAAAAUAAAAHAAAABQAAAAcAAAAHAAAABw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//////////8AAAAAHAAAAAAAAAA/AAAAIQDwAAAAAAAAAAAAAACAPwAAAAAAAAAAAACAPwAAAAAAAAAAAAAAAAAAAAAAAAAAAAAAAAAAAAAAAAAAJQAAAAwAAAAAAACAKAAAAAwAAAADAAAAJwAAABgAAAADAAAAAAAAAAAAAAAAAAAAJQAAAAwAAAADAAAATAAAAGQAAAAAAAAAAAAAAP//////////AAAAABwAAABAAQAAAAAAACEA8AAAAAAAAAAAAAAAgD8AAAAAAAAAAAAAgD8AAAAAAAAAAAAAAAAAAAAAAAAAAAAAAAAAAAAAAAAAACUAAAAMAAAAAAAAgCgAAAAMAAAAAwAAACcAAAAYAAAAAwAAAAAAAAAAAAAAAAAAACUAAAAMAAAAAwAAAEwAAABkAAAAAAAAAAAAAAD//////////0ABAAAcAAAAAAAAAD8AAAAhAPAAAAAAAAAAAAAAAIA/AAAAAAAAAAAAAIA/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///wAAAAAAJQAAAAwAAAADAAAATAAAAGQAAAAAAAAAHAAAAD8BAABaAAAAAAAAABwAAABAAQAAPwAAACEA8AAAAAAAAAAAAAAAgD8AAAAAAAAAAAAAgD8AAAAAAAAAAAAAAAAAAAAAAAAAAAAAAAAAAAAAAAAAACUAAAAMAAAAAAAAgCgAAAAMAAAAAwAAACcAAAAYAAAAAwAAAAAAAAD///8AAAAAACUAAAAMAAAAAwAAAEwAAABkAAAACwAAADcAAAAhAAAAWgAAAAsAAAA3AAAAFwAAACQAAAAhAPAAAAAAAAAAAAAAAIA/AAAAAAAAAAAAAIA/AAAAAAAAAAAAAAAAAAAAAAAAAAAAAAAAAAAAAAAAAAAlAAAADAAAAAAAAIAoAAAADAAAAAMAAABSAAAAcAEAAAMAAADg////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VVWPQQwAAABbAAAAAQAAAEwAAAAEAAAACwAAADcAAAAiAAAAWwAAAFAAAABYAAAAFQAAABYAAAAMAAAAAAAAACUAAAAMAAAAAgAAACcAAAAYAAAABAAAAAAAAAD///8AAAAAACUAAAAMAAAABAAAAEwAAABkAAAAMAAAACAAAAA0AQAAWgAAADAAAAAgAAAABQEAADsAAAAhAPAAAAAAAAAAAAAAAIA/AAAAAAAAAAAAAIA/AAAAAAAAAAAAAAAAAAAAAAAAAAAAAAAAAAAAAAAAAAAlAAAADAAAAAAAAIAoAAAADAAAAAQAAAAnAAAAGAAAAAQAAAAAAAAA////AAAAAAAlAAAADAAAAAQAAABMAAAAZAAAADAAAAAgAAAANAEAAFYAAAAwAAAAIAAAAAUBAAA3AAAAIQDwAAAAAAAAAAAAAACAPwAAAAAAAAAAAACAPwAAAAAAAAAAAAAAAAAAAAAAAAAAAAAAAAAAAAAAAAAAJQAAAAwAAAAAAACAKAAAAAwAAAAEAAAAJwAAABgAAAAEAAAAAAAAAP///wAAAAAAJQAAAAwAAAAEAAAATAAAAGQAAAAwAAAAOwAAALoAAABWAAAAMAAAADsAAACLAAAAHAAAACEA8AAAAAAAAAAAAAAAgD8AAAAAAAAAAAAAgD8AAAAAAAAAAAAAAAAAAAAAAAAAAAAAAAAAAAAAAAAAACUAAAAMAAAAAAAAgCgAAAAMAAAABAAAAFIAAABwAQAABAAAAOz///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LsAAABXAAAAJQAAAAwAAAAEAAAAVAAAAJQAAAAxAAAAOwAAALkAAABWAAAAAQAAAFVVj0FVVY9BMQAAADsAAAAMAAAATAAAAAAAAAAAAAAAAAAAAP//////////ZAAAAEcARQBSAEEAUgBEAE8AIABSAFUASQBaAA4AAAAKAAAADAAAAA0AAAAMAAAADgAAAA8AAAAFAAAADAAAAA4AAAAFAAAACwAAAEsAAABAAAAAMAAAAAUAAAAgAAAAAQAAAAEAAAAQAAAAAAAAAAAAAABAAQAAoAAAAAAAAAAAAAAAQAEAAKAAAAAlAAAADAAAAAIAAAAnAAAAGAAAAAUAAAAAAAAA////AAAAAAAlAAAADAAAAAUAAABMAAAAZAAAAAAAAABhAAAAPwEAAJsAAAAAAAAAYQAAAEABAAA7AAAAIQDwAAAAAAAAAAAAAACAPwAAAAAAAAAAAACAPwAAAAAAAAAAAAAAAAAAAAAAAAAAAAAAAAAAAAAAAAAAJQAAAAwAAAAAAACAKAAAAAwAAAAFAAAAJwAAABgAAAAFAAAAAAAAAP///wAAAAAAJQAAAAwAAAAFAAAATAAAAGQAAAAOAAAAYQAAADEBAABxAAAADgAAAGEAAAAkAQAAEQAAACEA8AAAAAAAAAAAAAAAgD8AAAAAAAAAAAAAgD8AAAAAAAAAAAAAAAAAAAAAAAAAAAAAAAAAAAAAAAAAACUAAAAMAAAAAAAAgCgAAAAMAAAABQAAACcAAAAYAAAABQAAAAAAAAD///8AAAAAACUAAAAMAAAABQAAAEwAAABkAAAADgAAAHYAAAAxAQAAhgAAAA4AAAB2AAAAJAEAABEAAAAhAPAAAAAAAAAAAAAAAIA/AAAAAAAAAAAAAIA/AAAAAAAAAAAAAAAAAAAAAAAAAAAAAAAAAAAAAAAAAAAlAAAADAAAAAAAAIAoAAAADAAAAAUAAAAlAAAADAAAAAEAAAAYAAAADAAAAAAAAAASAAAADAAAAAEAAAAeAAAAGAAAAA4AAAB2AAAAMgEAAIcAAAAlAAAADAAAAAEAAABUAAAAfAAAAA8AAAB2AAAAVAAAAIYAAAABAAAAVVWPQVVVj0EPAAAAdgAAAAgAAABMAAAAAAAAAAAAAAAAAAAA//////////9cAAAAQwBPAE4AVABBAEQATwBSAAgAAAAKAAAACgAAAAcAAAAIAAAACQAAAAoAAAAIAAAASwAAAEAAAAAwAAAABQAAACAAAAABAAAAAQAAABAAAAAAAAAAAAAAAEABAACgAAAAAAAAAAAAAABAAQAAoAAAACUAAAAMAAAAAgAAACcAAAAYAAAABQAAAAAAAAD///8AAAAAACUAAAAMAAAABQAAAEwAAABkAAAADgAAAIsAAAAeAQAAmwAAAA4AAACLAAAAEQEAABEAAAAhAPAAAAAAAAAAAAAAAIA/AAAAAAAAAAAAAIA/AAAAAAAAAAAAAAAAAAAAAAAAAAAAAAAAAAAAAAAAAAAlAAAADAAAAAAAAIAoAAAADAAAAAUAAAAlAAAADAAAAAEAAAAYAAAADAAAAAAAAAASAAAADAAAAAEAAAAWAAAADAAAAAAAAABUAAAALAEAAA8AAACLAAAAHQEAAJsAAAABAAAAVVWPQVVVj0EPAAAAiwAAACUAAABMAAAABAAAAA4AAACLAAAAHwEAAJwAAACYAAAARgBpAHIAbQBhAGQAbwAgAHAAbwByADoAIABHAEUAUgBBAFIARABPACAAUgBBAE0ATwBOACAAUgBVAEkAWgAgAEcATwBEAE8AWQAAAAYAAAADAAAABQAAAAsAAAAHAAAACAAAAAgAAAAEAAAACAAAAAgAAAAFAAAAAwAAAAQAAAAJAAAABwAAAAgAAAAIAAAACAAAAAkAAAAKAAAABAAAAAgAAAAIAAAADAAAAAoAAAAKAAAABAAAAAgAAAAJAAAAAwAAAAcAAAAEAAAACQAAAAoAAAAJAAAACgAAAAcAAAAWAAAADAAAAAAAAAAlAAAADAAAAAIAAAAOAAAAFAAAAAAAAAAQAAAAFAAAAA==</Object>
  <Object Id="idInvalidSigLnImg">AQAAAGwAAAAAAAAAAAAAAD8BAACfAAAAAAAAAAAAAABmFgAAMwsAACBFTUYAAAEAuCAAAKkAAAAGAAAAAAAAAAAAAAAAAAAAgAcAALAEAABYAQAA1wAAAAAAAAAAAAAAAAAAAMA/BQDYRwM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////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///8AAAAAACUAAAAMAAAAAQAAAEwAAABkAAAAAAAAAAQAAAA/AQAAFwAAAAAAAAAEAAAAQAEAABQAAAAhAPAAAAAAAAAAAAAAAIA/AAAAAAAAAAAAAIA/AAAAAAAAAAAAAAAAAAAAAAAAAAAAAAAAAAAAAAAAAAAlAAAADAAAAAAAAIAoAAAADAAAAAEAAAAnAAAAGAAAAAEAAAAAAAAA////AAAAAAAlAAAADAAAAAEAAABMAAAAZAAAAA4AAAAEAAAAIQAAABcAAAAOAAAABAAAABQAAAAUAAAAIQDwAAAAAAAAAAAAAACAPwAAAAAAAAAAAACAPwAAAAAAAAAAAAAAAAAAAAAAAAAAAAAAAAAAAAAAAAAAJQAAAAwAAAAAAACAKAAAAAwAAAABAAAAFQAAAAwAAAADAAAAcgAAALAFAAAQAAAABQAAAB8AAAAUAAAAEAAAAAUAAAAQAAAAEAAAAAAA/wEAAAAAAAAAAAAAgD8AAAAAAAAAAAAAgD8AAAAAAAAAAP///wAAAAAAbAAAADQAAACgAAAAEAUAABAAAAAQAAAAKAAAABIAAAASAAAAAQAgAAMAAAAQBQAAAAAAAAAAAAAAAAAAAAAAAAAA/wAA/wAA/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/PkBA+SEiIpcLCwsxBgYGHBMTS1E1N9bmExNLUQAAAAATE0tRNTfW5hMTS1EAAAAAAAAAAAAAAAAAAAAAAAAAAAAAAAA4Ojr/5eXl/3R2dvg4Ojr/g4SE5h4eHh8TE0tRNTfW5h4fd4A1N9bmExNLUQAAAAAAAAAAAAAAAAAAAAAAAAAAAAAAAAAAAAA4Ojr/+vr6//r6+v/6+vr/+vr6/8HBwcUAAAAAHh93gDs97f8eH3eAAAAAAAAAAAAAAAAAAAAAAAAAAAAAAAAAAAAAAAAAAAA4Ojr/+vr6//r6+v/6+vr/3t7e4h4eHh8TE0tRNTfW5h4fd4A1N9bmExNLUQAAAAAAAAAAAAAAAAAAAAAAAAAAAAAAAAAAAAA4Ojr/+vr6//r6+v/e3t7iHh4eHxMTS1E1N9bmExNLUQAAAAATE0tRNTfW5hMTS1EAAAAAAAAAAAAAAAAAAAAAAAAAAAAAAAA4Ojr/+vr6//r6+v88PDw9AAAAAC0us8ETE0tRAAAAAAAAAAAAAAAAExNLUS0us8EAAAAAAAAAAAAAAAAAAAAAAAAAAAAAAAA4Ojr/kZKS/05QUP9UVlb6ISEhOAAAAAAGBgYcAAAAAAAAAAAAAAAAAAAAAAAAAAAAAAAAAAAAAAAAAAAAAAAAAAAAAAAAAAA4Ojr/cXJy/9XV1f/6+vr/zMzM5Ts7O1JERkbpAAAAAAAAAAAAAAAAAAAAAAAAAAAAAAAAAAAAAAAAAAAAAAAAAAAAAB4fH4poaWn3+vr6//r6+v/6+vr/+vr6//r6+v9oaWn3Hh8figAAAAAAAAAAAAAAAAAAAAAAAAAAAAAAAAAAAAAAAAAAAAAAAEJERPLV1dX/+vr6//r6+v/6+vr/+vr6//r6+v/V1dX/QkRE8gAAAAAAAAAAAAAAAAAAAAAAAAAAAAAAAAAAAAAAAAAAAAAAADg6Ov/6+vr/+vr6//r6+v/6+vr/+vr6//r6+v/6+vr/ODo6/wAAAAAAAAAAAAAAAAAAAAAAAAAAAAAAAAAAAAAAAAAAAAAAAERGRvTV1dX/+vr6//r6+v/6+vr/+vr6//r6+v/V1dX/REZG9AAAAAAAAAAAAAAAAAAAAAAAAAAAAAAAAAAAAAAAAAAAAAAAACwtLZhub2/8+vr6//r6+v/6+vr/+vr6//r6+v9ub2/8LC0tmAAAAAAAAAAAAAAAAAAAAAAAAAAAAAAAAAAAAAAAAAAAAAAAAAYGBhxERkbpbm9v/NXV1f/6+vr/1dXV/25vb/xHSUnsBgYGHAAAAAAAAAAAAAAAAAAAAAAAAAAAAAAAAAAAAAAAAAAAAAAAAAAAAAAGBgYcOjs7pkVHR/Y4Ojr/RUdH9jo7O6YGBgYcAAAAAAAAAAAAAAAAAAAAAAAAAAAAAAAAAAAAACcAAAAYAAAAAQAAAAAAAAD///8AAAAAACUAAAAMAAAAAQAAAEwAAABkAAAAMAAAAAUAAACKAAAAFQAAADAAAAAFAAAAWwAAABEAAAAhAPAAAAAAAAAAAAAAAIA/AAAAAAAAAAAAAIA/AAAAAAAAAAAAAAAAAAAAAAAAAAAAAAAAAAAAAAAAAAAlAAAADAAAAAAAAIAoAAAADAAAAAEAAABSAAAAcAEAAAEAAADz////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/wAAABIAAAAMAAAAAQAAAB4AAAAYAAAAMAAAAAUAAACLAAAAFgAAACUAAAAMAAAAAQAAAFQAAACoAAAAMQAAAAUAAACJAAAAFQAAAAEAAABVVY9BVVWPQTEAAAAFAAAADwAAAEwAAAAAAAAAAAAAAAAAAAD//////////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//////////wAAAAAcAAAAAAAAAD8AAAAhAPAAAAAAAAAAAAAAAIA/AAAAAAAAAAAAAIA/AAAAAAAAAAAAAAAAAAAAAAAAAAAAAAAAAAAAAAAAAAAlAAAADAAAAAAAAIAoAAAADAAAAAMAAAAnAAAAGAAAAAMAAAAAAAAAAAAAAAAAAAAlAAAADAAAAAMAAABMAAAAZAAAAAAAAAAAAAAA//////////8AAAAAHAAAAEABAAAAAAAAIQDwAAAAAAAAAAAAAACAPwAAAAAAAAAAAACAPwAAAAAAAAAAAAAAAAAAAAAAAAAAAAAAAAAAAAAAAAAAJQAAAAwAAAAAAACAKAAAAAwAAAADAAAAJwAAABgAAAADAAAAAAAAAAAAAAAAAAAAJQAAAAwAAAADAAAATAAAAGQAAAAAAAAAAAAAAP//////////QAEAABwAAAAAAAAAPwAAACEA8AAAAAAAAAAAAAAAgD8AAAAAAAAAAAAAgD8AAAAAAAAAAAAAAAAAAAAAAAAAAAAAAAAAAAAAAAAAACUAAAAMAAAAAAAAgCgAAAAMAAAAAwAAACcAAAAYAAAAAwAAAAAAAAAAAAAAAAAAACUAAAAMAAAAAwAAAEwAAABkAAAAAAAAAFsAAAA/AQAAXAAAAAAAAABbAAAAQAEAAAIAAAAhAPAAAAAAAAAAAAAAAIA/AAAAAAAAAAAAAIA/AAAAAAAAAAAAAAAAAAAAAAAAAAAAAAAAAAAAAAAAAAAlAAAADAAAAAAAAIAoAAAADAAAAAMAAAAnAAAAGAAAAAMAAAAAAAAA////AAAAAAAlAAAADAAAAAMAAABMAAAAZAAAAAAAAAAcAAAAPwEAAFoAAAAAAAAAHAAAAEABAAA/AAAAIQDwAAAAAAAAAAAAAACAPwAAAAAAAAAAAACAPwAAAAAAAAAAAAAAAAAAAAAAAAAAAAAAAAAAAAAAAAAAJQAAAAwAAAAAAACAKAAAAAwAAAADAAAAJwAAABgAAAADAAAAAAAAAP///wAAAAAAJQAAAAwAAAADAAAATAAAAGQAAAALAAAANwAAACEAAABaAAAACwAAADcAAAAXAAAAJAAAACEA8AAAAAAAAAAAAAAAgD8AAAAAAAAAAAAAgD8AAAAAAAAAAAAAAAAAAAAAAAAAAAAAAAAAAAAAAAAAACUAAAAMAAAAAAAAgCgAAAAMAAAAAwAAAFIAAABwAQAAAwAAAOD///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FVVY9BDAAAAFsAAAABAAAATAAAAAQAAAALAAAANwAAACIAAABbAAAAUAAAAFgAAAAVAAAAFgAAAAwAAAAAAAAAJQAAAAwAAAACAAAAJwAAABgAAAAEAAAAAAAAAP///wAAAAAAJQAAAAwAAAAEAAAATAAAAGQAAAAwAAAAIAAAADQBAABaAAAAMAAAACAAAAAFAQAAOwAAACEA8AAAAAAAAAAAAAAAgD8AAAAAAAAAAAAAgD8AAAAAAAAAAAAAAAAAAAAAAAAAAAAAAAAAAAAAAAAAACUAAAAMAAAAAAAAgCgAAAAMAAAABAAAACcAAAAYAAAABAAAAAAAAAD///8AAAAAACUAAAAMAAAABAAAAEwAAABkAAAAMAAAACAAAAA0AQAAVgAAADAAAAAgAAAABQEAADcAAAAhAPAAAAAAAAAAAAAAAIA/AAAAAAAAAAAAAIA/AAAAAAAAAAAAAAAAAAAAAAAAAAAAAAAAAAAAAAAAAAAlAAAADAAAAAAAAIAoAAAADAAAAAQAAAAnAAAAGAAAAAQAAAAAAAAA////AAAAAAAlAAAADAAAAAQAAABMAAAAZAAAADAAAAA7AAAAugAAAFYAAAAwAAAAOwAAAIsAAAAcAAAAIQDwAAAAAAAAAAAAAACAPwAAAAAAAAAAAACAPwAAAAAAAAAAAAAAAAAAAAAAAAAAAAAAAAAAAAAAAAAAJQAAAAwAAAAAAACAKAAAAAwAAAAEAAAAUgAAAHABAAAEAAAA7P///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uwAAAFcAAAAlAAAADAAAAAQAAABUAAAAlAAAADEAAAA7AAAAuQAAAFYAAAABAAAAVVWPQVVVj0ExAAAAOwAAAAwAAABMAAAAAAAAAAAAAAAAAAAA//////////9kAAAARwBFAFIAQQBSAEQATwAgAFIAVQBJAFoADgAAAAoAAAAMAAAADQAAAAwAAAAOAAAADwAAAAUAAAAMAAAADgAAAAUAAAALAAAASwAAAEAAAAAwAAAABQAAACAAAAABAAAAAQAAABAAAAAAAAAAAAAAAEABAACgAAAAAAAAAAAAAABAAQAAoAAAACUAAAAMAAAAAgAAACcAAAAYAAAABQAAAAAAAAD///8AAAAAACUAAAAMAAAABQAAAEwAAABkAAAAAAAAAGEAAAA/AQAAmwAAAAAAAABhAAAAQAEAADsAAAAhAPAAAAAAAAAAAAAAAIA/AAAAAAAAAAAAAIA/AAAAAAAAAAAAAAAAAAAAAAAAAAAAAAAAAAAAAAAAAAAlAAAADAAAAAAAAIAoAAAADAAAAAUAAAAnAAAAGAAAAAUAAAAAAAAA////AAAAAAAlAAAADAAAAAUAAABMAAAAZAAAAA4AAABhAAAAMQEAAHEAAAAOAAAAYQAAACQBAAARAAAAIQDwAAAAAAAAAAAAAACAPwAAAAAAAAAAAACAPwAAAAAAAAAAAAAAAAAAAAAAAAAAAAAAAAAAAAAAAAAAJQAAAAwAAAAAAACAKAAAAAwAAAAFAAAAJwAAABgAAAAFAAAAAAAAAP///wAAAAAAJQAAAAwAAAAFAAAATAAAAGQAAAAOAAAAdgAAADEBAACGAAAADgAAAHYAAAAkAQAAEQAAACEA8AAAAAAAAAAAAAAAgD8AAAAAAAAAAAAAgD8AAAAAAAAAAAAAAAAAAAAAAAAAAAAAAAAAAAAAAAAAACUAAAAMAAAAAAAAgCgAAAAMAAAABQAAACUAAAAMAAAAAQAAABgAAAAMAAAAAAAAABIAAAAMAAAAAQAAAB4AAAAYAAAADgAAAHYAAAAyAQAAhwAAACUAAAAMAAAAAQAAAFQAAAB8AAAADwAAAHYAAABUAAAAhgAAAAEAAABVVY9BVVWPQQ8AAAB2AAAACAAAAEwAAAAAAAAAAAAAAAAAAAD//////////1wAAABDAE8ATgBUAEEARABPAFIACAAAAAoAAAAKAAAABwAAAAgAAAAJAAAACgAAAAgAAABLAAAAQAAAADAAAAAFAAAAIAAAAAEAAAABAAAAEAAAAAAAAAAAAAAAQAEAAKAAAAAAAAAAAAAAAEABAACgAAAAJQAAAAwAAAACAAAAJwAAABgAAAAFAAAAAAAAAP///wAAAAAAJQAAAAwAAAAFAAAATAAAAGQAAAAOAAAAiwAAAB4BAACbAAAADgAAAIsAAAARAQAAEQAAACEA8AAAAAAAAAAAAAAAgD8AAAAAAAAAAAAAgD8AAAAAAAAAAAAAAAAAAAAAAAAAAAAAAAAAAAAAAAAAACUAAAAMAAAAAAAAgCgAAAAMAAAABQAAACUAAAAMAAAAAQAAABgAAAAMAAAAAAAAABIAAAAMAAAAAQAAABYAAAAMAAAAAAAAAFQAAAAsAQAADwAAAIsAAAAdAQAAmwAAAAEAAABVVY9BVVWPQQ8AAACLAAAAJQAAAEwAAAAEAAAADgAAAIsAAAAfAQAAnAAAAJgAAABGAGkAcgBtAGEAZABvACAAcABvAHIAOgAgAEcARQBSAEEAUgBEAE8AIABSAEEATQBPAE4AIABSAFUASQBaACAARwBPAEQATwBZACwABgAAAAMAAAAFAAAACwAAAAcAAAAIAAAACAAAAAQAAAAIAAAACAAAAAUAAAADAAAABAAAAAkAAAAHAAAACAAAAAgAAAAIAAAACQAAAAoAAAAEAAAACAAAAAgAAAAMAAAACgAAAAoAAAAEAAAACAAAAAkAAAADAAAABwAAAAQAAAAJAAAACgAAAAkAAAAKAAAABwAAABYAAAAMAAAAAAAAACUAAAAMAAAAAgAAAA4AAAAUAAAAAAAAABAAAAAUAAAA</Object>
</Signature>
</file>

<file path=_xmlsignatures/sig5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tLFd4ufKuUESfLz3NKi7kmMUlIXCzHSntivEJHWnJ4g=</DigestValue>
    </Reference>
    <Reference Type="http://www.w3.org/2000/09/xmldsig#Object" URI="#idOfficeObject">
      <DigestMethod Algorithm="http://www.w3.org/2001/04/xmlenc#sha256"/>
      <DigestValue>l5fH43ZvYQ+W43uC3k1M6XPH3vonfx38shBWUX8gAac=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qMxW4z+TWUS3Yv1+q8r/kABG2ypsqTOOTeZWFaGVEz4=</DigestValue>
    </Reference>
    <Reference Type="http://www.w3.org/2000/09/xmldsig#Object" URI="#idValidSigLnImg">
      <DigestMethod Algorithm="http://www.w3.org/2001/04/xmlenc#sha256"/>
      <DigestValue>6U2A26qsNBQIYnBJZpw6Tqsdk/q2d45D12A/KX54/Pw=</DigestValue>
    </Reference>
    <Reference Type="http://www.w3.org/2000/09/xmldsig#Object" URI="#idInvalidSigLnImg">
      <DigestMethod Algorithm="http://www.w3.org/2001/04/xmlenc#sha256"/>
      <DigestValue>dtjS/UT76mHjucfdAF5uoVclbrdQCGpCDcnAv5qH+cs=</DigestValue>
    </Reference>
  </SignedInfo>
  <SignatureValue>fdKm0PcYJQRFCiGPIDioqRJ5lhADVNXLf1YnLAIADvhJZT+ynmFvgtIE8fC89sTlA+W897a2W1h3
B6NfN+gPllifR2v9/6FlO3F4JL7VLZBJsVly7B6nE0u2g/M6REVHuqIUbQHeTrzGGKcookDesJLf
ULmDe4wc3q9mLepIlpmpBURgCtB7UkNxUaRZaKi5g71vEHKBZChzggJ0quq3AdMoRUlixpLBs/NP
KOVf6tKY4yeFxJIflgQwbOrhlhxCJeWHx4aclG3DoFPszuEG9g+M2XEUGzp4tUnTZbf0cBgaWSmC
G/LSpkIKWULl0PlL1Hg4lWJqbnsdOj6HKWBFLg==</SignatureValue>
  <KeyInfo>
    <X509Data>
      <X509Certificate>MIIIeDCCBmCgAwIBAgIIbhmcfBKMY94wDQYJKoZIhvcNAQELBQAwWjEaMBgGA1UEAwwRQ0EtRE9DVU1FTlRBIFMuQS4xFjAUBgNVBAUTDVJVQzgwMDUwMTcyLTExFzAVBgNVBAoMDkRPQ1VNRU5UQSBTLkEuMQswCQYDVQQGEwJQWTAeFw0yMzA1MzExOTAzMDBaFw0yNTA1MzAxOTAzMDBaMIG1MSEwHwYDVQQDDBhHRVJBUkRPIFJBTU9OIFJVSVogR09ET1kxEjAQBgNVBAUTCUNJMTIyNzUwMzEWMBQGA1UEKgwNR0VSQVJETyBSQU1PTjETMBEGA1UEBAwKUlVJWiBHT0RPWTELMAkGA1UECwwCRjIxNTAzBgNVBAoMLENFUlRJRklDQURPIENVQUxJRklDQURPIERFIEZJUk1BIEVMRUNUUk9OSUNBMQswCQYDVQQGEwJQWTCCASIwDQYJKoZIhvcNAQEBBQADggEPADCCAQoCggEBALWPWfXya+1hvsMRO5XSG5DneX08haUxkGLephYICggzAGx9lCcVdSjX7tQjW46TQeOibMGVzp01mvg5IqXNwrZLp2QzfRJY9tu/n6ygf+fRzLUYzZAcLFTRbmwPRK9th10GCxn9Jbb+tp429u/kpzY4713T4c9NlzXgGQwF1QzVAp+CJH9eIjqGtVlzdHesMvrdgbur2NQlm06Sv9ZoiRb4lCSPy/A6meQYXDkfAwK6eNcn81ooqwyZ0GHGoYh6gKzGGkXJERUFjdmGo30oKrBAYmUPipwr+BFLLJpiu5RTdjPk9FpXEKio9mAV4AO5ZS5qk9IXEUr0Td7t3FLbIXkCAwEAAaOCA+QwggPgMAwGA1UdEwEB/wQCMAAwHwYDVR0jBBgwFoAUoT2FK83YLJYfOQIMn1M7WNiVC3swgZQGCCsGAQUFBwEBBIGHMIGEMFUGCCsGAQUFBzAChklodHRwczovL3d3dy5kaWdpdG8uY29tLnB5L3VwbG9hZHMvY2VydGlmaWNhZG8tZG9jdW1lbnRhLXNhLTE1MzUxMTc3NzEuY3J0MCsGCCsGAQUFBzABhh9odHRwczovL3d3dy5kaWdpdG8uY29tLnB5L29jc3AvMEcGA1UdEQRAMD6BEGdydWl6QHBjZy5jb20ucHmkKjAoMSYwJAYDVQQNDB1GSVJNQSBFTEVDVFJPTklDQSBDVUFMSUZJQ0FEQTCCAfUGA1UdIASCAewwggHoMIIB5AYNKwYBBAGC+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/BCAwHgYIKwYBBQUHAwIGCCsGAQUFBwMEBggrBgEFBQcDATB7BgNVHR8EdDByMDSgMqAwhi5odHRwczovL3d3dy5kaWdpdG8uY29tLnB5L2NybC9kb2N1bWVudGFfY2EuY3JsMDqgOKA2hjRodHRwczovL3d3dy5kb2N1bWVudGEuY29tLnB5L2RpZ2l0by9kb2N1bWVudGFfY2EuY3JsMB0GA1UdDgQWBBTC3f1UeORO2BesgdJKpFQnkdGrATAOBgNVHQ8BAf8EBAMCBeAwDQYJKoZIhvcNAQELBQADggIBAB6RFTAH9oC9eX7mfRMRmQytAiD4Q2YZNXzd8D1Kr79je1pl//JNIMLLcT66BGtW0mTnAflAR/1D8A3ZiHCneyUGGjpX0GvokNCwi/vFgg+5c5j+NC/V97b+SUbCiI9s6nt/rGGYIz0cEMazYVcZgLGi2Rh0JIzkPvNnFmsT55M0hgiJGw1/Sv35C24Z4gSG2+SmaEOGBkY687ZEAxxSwigxyDyZjUrGkBtwL0y90Lal5Vy66DEz3m8ZMmcrN16DCZgK2xcajIWT8O8XCDorCarY2RscprE42ymR13kJZRefcHR1d6/O4i/mXM3hbhblXIWzQHPkts1ykDkspw0A4hKSzy++Z3iih5HjhkWJ6rba3pjGntXZEHSmX5zcb5He/mbChAUiolEPwQDtiyMZo4/mzhLDJNJCIbeCowUiPrr9VC33r/5zPLVLLxQ3Kxu2NwzWnrQHbuWaYE11YQ2cpmF5FsIBGZYlL61dIZvBEYi77XZ+fev2nYwPfSWr9FAf5RJeibs2AiodPSFrTKdTzN2pyW7sn1X2LxEr/7prBx7Z/Hm1w7yZGQ6RdiW38Op966P5TK0RWTmYlDcL+ZQc2I9fCzyeSvTgk0yuGMvT1Eg5ybqKaXpw0x81o5HixQgRW9elHSPoymmkD4GY9TTODh17/xSAa9t2wnzPXeVwHbMr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12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11"/>
            <mdssi:RelationshipReference xmlns:mdssi="http://schemas.openxmlformats.org/package/2006/digital-signature" SourceId="rId5"/>
            <mdssi:RelationshipReference xmlns:mdssi="http://schemas.openxmlformats.org/package/2006/digital-signature" SourceId="rId10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8"/>
          </Transform>
          <Transform Algorithm="http://www.w3.org/TR/2001/REC-xml-c14n-20010315"/>
        </Transforms>
        <DigestMethod Algorithm="http://www.w3.org/2001/04/xmlenc#sha256"/>
        <DigestValue>EhPFX3f9pxCg1KAkd3lAqvWZMxhoZcFnlioRNWlIX80=</DigestValue>
      </Reference>
      <Reference URI="/xl/calcChain.xml?ContentType=application/vnd.openxmlformats-officedocument.spreadsheetml.calcChain+xml">
        <DigestMethod Algorithm="http://www.w3.org/2001/04/xmlenc#sha256"/>
        <DigestValue>29XjK0la2R/4a9G0sJ/Ux5G7Pnw8bRAmu4hNlAqq3/M=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rMLlAni5uA27ai4TDN8G/raWhlfE6WSiTXBHi4C7iUw=</DigestValue>
      </Reference>
      <Reference URI="/xl/drawings/_rels/vmlDrawing2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yovDozUAcWEyytYSLZey5UXV4gyM3KbO3unLZJHwjGU=</DigestValue>
      </Reference>
      <Reference URI="/xl/drawings/_rels/vmlDrawing3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xcdAxtWrapTYP4Do9LmicmN0aqAxXZEVDs2maQSOz+U=</DigestValue>
      </Reference>
      <Reference URI="/xl/drawings/_rels/vmlDrawing4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b2YnXIvZxITnJFj+xl/Y4sXLVE9/7LsBJV0h63686nQ=</DigestValue>
      </Reference>
      <Reference URI="/xl/drawings/_rels/vmlDrawing5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b2YnXIvZxITnJFj+xl/Y4sXLVE9/7LsBJV0h63686nQ=</DigestValue>
      </Reference>
      <Reference URI="/xl/drawings/drawing1.xml?ContentType=application/vnd.openxmlformats-officedocument.drawing+xml">
        <DigestMethod Algorithm="http://www.w3.org/2001/04/xmlenc#sha256"/>
        <DigestValue>g9bIDo6k8/t4WjXWCRNyoVqgsxgLaLddfciy7LDz9oI=</DigestValue>
      </Reference>
      <Reference URI="/xl/drawings/drawing2.xml?ContentType=application/vnd.openxmlformats-officedocument.drawing+xml">
        <DigestMethod Algorithm="http://www.w3.org/2001/04/xmlenc#sha256"/>
        <DigestValue>exurvykqX4pK26s4g37HzHPEF66dVIMuJLCHbW49Zbg=</DigestValue>
      </Reference>
      <Reference URI="/xl/drawings/drawing3.xml?ContentType=application/vnd.openxmlformats-officedocument.drawing+xml">
        <DigestMethod Algorithm="http://www.w3.org/2001/04/xmlenc#sha256"/>
        <DigestValue>/07TjNTNBkZT9wkHkQEXh1r8gq/uli6N5Xj5MFvoMwo=</DigestValue>
      </Reference>
      <Reference URI="/xl/drawings/drawing4.xml?ContentType=application/vnd.openxmlformats-officedocument.drawing+xml">
        <DigestMethod Algorithm="http://www.w3.org/2001/04/xmlenc#sha256"/>
        <DigestValue>a0BQaAYsp8F4oSbbqKGkd+AMfwykn7cBfdhtBbIsWrQ=</DigestValue>
      </Reference>
      <Reference URI="/xl/drawings/drawing5.xml?ContentType=application/vnd.openxmlformats-officedocument.drawing+xml">
        <DigestMethod Algorithm="http://www.w3.org/2001/04/xmlenc#sha256"/>
        <DigestValue>jcJGLGXvcXjx3ZDK7T1goSgAwH/zu7gNn/IsGDdqMAU=</DigestValue>
      </Reference>
      <Reference URI="/xl/drawings/vmlDrawing1.vml?ContentType=application/vnd.openxmlformats-officedocument.vmlDrawing">
        <DigestMethod Algorithm="http://www.w3.org/2001/04/xmlenc#sha256"/>
        <DigestValue>mTSB0LgcCcdfyhQ9+tB9vU4Mk31wOz24rkmBPdmv5tY=</DigestValue>
      </Reference>
      <Reference URI="/xl/drawings/vmlDrawing2.vml?ContentType=application/vnd.openxmlformats-officedocument.vmlDrawing">
        <DigestMethod Algorithm="http://www.w3.org/2001/04/xmlenc#sha256"/>
        <DigestValue>ea+l2w54m/pF4D8cWbcjmE8aBpDF0bSwXRgU/YNVhlU=</DigestValue>
      </Reference>
      <Reference URI="/xl/drawings/vmlDrawing3.vml?ContentType=application/vnd.openxmlformats-officedocument.vmlDrawing">
        <DigestMethod Algorithm="http://www.w3.org/2001/04/xmlenc#sha256"/>
        <DigestValue>dLEfVFf47TsYAa1zA4QkSElGSa9FD81eGGe8AmOhfm8=</DigestValue>
      </Reference>
      <Reference URI="/xl/drawings/vmlDrawing4.vml?ContentType=application/vnd.openxmlformats-officedocument.vmlDrawing">
        <DigestMethod Algorithm="http://www.w3.org/2001/04/xmlenc#sha256"/>
        <DigestValue>7WhyR/73zpVWkXMSRyINNoOniou02v0/cQV4LGNPz3Q=</DigestValue>
      </Reference>
      <Reference URI="/xl/drawings/vmlDrawing5.vml?ContentType=application/vnd.openxmlformats-officedocument.vmlDrawing">
        <DigestMethod Algorithm="http://www.w3.org/2001/04/xmlenc#sha256"/>
        <DigestValue>M4d80EoCiEvW4rP5BQXOvAQqq+ROJAB+UQ4IE62APrg=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CJXmItV2g70pYGst14zglr/HtOpqaGISqa/gL9QoT78=</DigestValue>
      </Reference>
      <Reference URI="/xl/externalLinks/_rels/externalLink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q0Cp9+rs/asBFvUoKc5f1fKkt1AYMKM5CrrmW0N+aOg=</DigestValue>
      </Reference>
      <Reference URI="/xl/externalLinks/_rels/externalLink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g9/5ffeMxVeYqieg/IvzY1LyBBSvUZ0AYkwIXN7NDSE=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2lOesY8ieuaRGA/Z+1Mr+5a4zfOhDRefPoYBeUxd8i4=</DigestValue>
      </Reference>
      <Reference URI="/xl/externalLinks/externalLink2.xml?ContentType=application/vnd.openxmlformats-officedocument.spreadsheetml.externalLink+xml">
        <DigestMethod Algorithm="http://www.w3.org/2001/04/xmlenc#sha256"/>
        <DigestValue>+ihnoxJLbpk/r1xMJN6TH7Ccsgb7pwcjjTX/YbEsAB0=</DigestValue>
      </Reference>
      <Reference URI="/xl/externalLinks/externalLink3.xml?ContentType=application/vnd.openxmlformats-officedocument.spreadsheetml.externalLink+xml">
        <DigestMethod Algorithm="http://www.w3.org/2001/04/xmlenc#sha256"/>
        <DigestValue>K9LAMy612EP76FcBhkqHbB75RE4zsjl3BkvaFwRjgtA=</DigestValue>
      </Reference>
      <Reference URI="/xl/media/image1.png?ContentType=image/png">
        <DigestMethod Algorithm="http://www.w3.org/2001/04/xmlenc#sha256"/>
        <DigestValue>L5xfTehmLs0CkqKcnTr6dgj9cNF6+riFRlYwZBeww+U=</DigestValue>
      </Reference>
      <Reference URI="/xl/media/image2.emf?ContentType=image/x-emf">
        <DigestMethod Algorithm="http://www.w3.org/2001/04/xmlenc#sha256"/>
        <DigestValue>mb11v8FQfldzCNPSt8gakyPZw3T7se9N4MpoS55kRoU=</DigestValue>
      </Reference>
      <Reference URI="/xl/media/image3.emf?ContentType=image/x-emf">
        <DigestMethod Algorithm="http://www.w3.org/2001/04/xmlenc#sha256"/>
        <DigestValue>bSVmiJjnozbr6SQtS5kyLsFyDlZ3bxIwIRohoIZSCf0=</DigestValue>
      </Reference>
      <Reference URI="/xl/media/image4.emf?ContentType=image/x-emf">
        <DigestMethod Algorithm="http://www.w3.org/2001/04/xmlenc#sha256"/>
        <DigestValue>qY+IApoYNNz4BU+0VB8FTLu3QFgsLSRsJYOe9JEmE4U=</DigestValue>
      </Reference>
      <Reference URI="/xl/media/image5.emf?ContentType=image/x-emf">
        <DigestMethod Algorithm="http://www.w3.org/2001/04/xmlenc#sha256"/>
        <DigestValue>b7KHbhoKdSIXjfGKTA7JJ+KvhSjlOY0FakZuFjMg4gY=</DigestValue>
      </Reference>
      <Reference URI="/xl/media/image6.emf?ContentType=image/x-emf">
        <DigestMethod Algorithm="http://www.w3.org/2001/04/xmlenc#sha256"/>
        <DigestValue>c/Rh+kmvtRf7Bu5+KRLlMJUUjsTDQrmU43hSzlsVKG0=</DigestValue>
      </Reference>
      <Reference URI="/xl/media/image7.emf?ContentType=image/x-emf">
        <DigestMethod Algorithm="http://www.w3.org/2001/04/xmlenc#sha256"/>
        <DigestValue>HvmmN0Rw/FVEAU34uIrgzbzlEn7gwai92JWGkMpRqTs=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Jo8PQjXrD+SIsu8KfS83HZZ9UDwQbss9zhdPf/2Nohs=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IK9ZoQ32T80U2nZ8P8Q+s8YwAIHWYvp3V+clCeYcIRM=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FHCWxNj5ekNi9wWMIwtpIlJTj2WBDl6fyLQ4iCV2D8M=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njlXmpMbSkrFsuTneYsTZiU16+6CVD3KQBwMxr/ITIA=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niiuVUmPDpA2TtIVECuskSfskaHF3rkzDuuSh7v3bNY=</DigestValue>
      </Reference>
      <Reference URI="/xl/sharedStrings.xml?ContentType=application/vnd.openxmlformats-officedocument.spreadsheetml.sharedStrings+xml">
        <DigestMethod Algorithm="http://www.w3.org/2001/04/xmlenc#sha256"/>
        <DigestValue>MA7r2dhpevhcjzs2RctqT0eDQRI0/Ve1xFUx5SMV8Dk=</DigestValue>
      </Reference>
      <Reference URI="/xl/styles.xml?ContentType=application/vnd.openxmlformats-officedocument.spreadsheetml.styles+xml">
        <DigestMethod Algorithm="http://www.w3.org/2001/04/xmlenc#sha256"/>
        <DigestValue>xBVocwup3GYRmtUuZeuKik+9ioagd5//bI/6vI/QtR8=</DigestValue>
      </Reference>
      <Reference URI="/xl/theme/theme1.xml?ContentType=application/vnd.openxmlformats-officedocument.theme+xml">
        <DigestMethod Algorithm="http://www.w3.org/2001/04/xmlenc#sha256"/>
        <DigestValue>cI0/HXUJqryaYoRwZC3vNBHtNesfR3Vou+AOm9g0lJo=</DigestValue>
      </Reference>
      <Reference URI="/xl/workbook.xml?ContentType=application/vnd.openxmlformats-officedocument.spreadsheetml.sheet.main+xml">
        <DigestMethod Algorithm="http://www.w3.org/2001/04/xmlenc#sha256"/>
        <DigestValue>g5vxUS8TwC2pOKBOTEiPFXShK3jQ6cswVmujTzOL1Rg=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i2Zp4ch4j6O57AxbpYHg+Pj+Mvt1/H7oTobn95/jaU8=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xTGNXcFxdW97Ugv9DnC0C0GSYso2IhwDUvIcHQA2nC0=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ng5+l2MU4nkB7pLPNjb72h5DZhBlofEHAumJpmV2vog=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ZL4O3COuea0DhgUU6BT2xFzURtXhTaRgIKk4i896Y3A=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CzlDtl22I9Dc3pB9aymM78IJFfoE8WmqBDXuL9cYhtI=</DigestValue>
      </Reference>
      <Reference URI="/xl/worksheets/sheet1.xml?ContentType=application/vnd.openxmlformats-officedocument.spreadsheetml.worksheet+xml">
        <DigestMethod Algorithm="http://www.w3.org/2001/04/xmlenc#sha256"/>
        <DigestValue>M+mBFeBdguJK8aSKJnD6XrAoCjuYD0R9IP2mv8QrXPA=</DigestValue>
      </Reference>
      <Reference URI="/xl/worksheets/sheet2.xml?ContentType=application/vnd.openxmlformats-officedocument.spreadsheetml.worksheet+xml">
        <DigestMethod Algorithm="http://www.w3.org/2001/04/xmlenc#sha256"/>
        <DigestValue>+u0MI4pKfAefotTaoNeegKMM3CIJxmcL3bqOs8ibvqM=</DigestValue>
      </Reference>
      <Reference URI="/xl/worksheets/sheet3.xml?ContentType=application/vnd.openxmlformats-officedocument.spreadsheetml.worksheet+xml">
        <DigestMethod Algorithm="http://www.w3.org/2001/04/xmlenc#sha256"/>
        <DigestValue>epvSERQajPDigt7T6p24oxw8kTHNv6nWE8NOnw2hTtw=</DigestValue>
      </Reference>
      <Reference URI="/xl/worksheets/sheet4.xml?ContentType=application/vnd.openxmlformats-officedocument.spreadsheetml.worksheet+xml">
        <DigestMethod Algorithm="http://www.w3.org/2001/04/xmlenc#sha256"/>
        <DigestValue>trtO3jf/YrIMq9rJ54fy/2n/M4PAFRCAqFqIprOVsq8=</DigestValue>
      </Reference>
      <Reference URI="/xl/worksheets/sheet5.xml?ContentType=application/vnd.openxmlformats-officedocument.spreadsheetml.worksheet+xml">
        <DigestMethod Algorithm="http://www.w3.org/2001/04/xmlenc#sha256"/>
        <DigestValue>7C+VA0IcN/nec8zy8zicVxWaB1u8fX9vuocjlCrsNzs=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2025-03-29T12:50:57Z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{B5791B41-0935-4B59-A3A6-28DEA3479AB9}</SetupID>
          <SignatureText>GERARDO RUIZ</SignatureText>
          <SignatureImage/>
          <SignatureComments/>
          <WindowsVersion>10.0</WindowsVersion>
          <OfficeVersion>16.0.18526/26</OfficeVersion>
          <ApplicationVersion>16.0.18526</ApplicationVersion>
          <Monitors>1</Monitors>
          <HorizontalResolution>1920</HorizontalResolution>
          <VerticalResolution>1200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2025-03-29T12:50:57Z</xd:SigningTime>
          <xd:SigningCertificate>
            <xd:Cert>
              <xd:CertDigest>
                <DigestMethod Algorithm="http://www.w3.org/2001/04/xmlenc#sha256"/>
                <DigestValue>/lwJnu8eHgOuu4rIzwaFPFmoDO84JQS8ocLioix+VWg=</DigestValue>
              </xd:CertDigest>
              <xd:IssuerSerial>
                <X509IssuerName>C=PY, O=DOCUMENTA S.A., SERIALNUMBER=RUC80050172-1, CN=CA-DOCUMENTA S.A.</X509IssuerName>
                <X509SerialNumber>7933544275290907614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</xd:QualifyingProperties>
  </Object>
  <Object Id="idValidSigLnImg">AQAAAGwAAAAAAAAAAAAAAD8BAACfAAAAAAAAAAAAAABmFgAAMwsAACBFTUYAAAEAOBoAAKIAAAAGAAAAAAAAAAAAAAAAAAAAgAcAALAEAABYAQAA1wAAAAAAAAAAAAAAAAAAAMA/BQDYRwM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////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///8AAAAAACUAAAAMAAAAAQAAAEwAAABkAAAAAAAAAAQAAAA/AQAAFwAAAAAAAAAEAAAAQAEAABQAAAAhAPAAAAAAAAAAAAAAAIA/AAAAAAAAAAAAAIA/AAAAAAAAAAAAAAAAAAAAAAAAAAAAAAAAAAAAAAAAAAAlAAAADAAAAAAAAIAoAAAADAAAAAEAAAAnAAAAGAAAAAEAAAAAAAAA////AAAAAAAlAAAADAAAAAEAAABMAAAAZAAAAPUAAAAFAAAAMQEAABUAAAD1AAAABQAAAD0AAAARAAAAIQDwAAAAAAAAAAAAAACAPwAAAAAAAAAAAACAPwAAAAAAAAAAAAAAAAAAAAAAAAAAAAAAAAAAAAAAAAAAJQAAAAwAAAAAAACAKAAAAAwAAAABAAAAUgAAAHABAAABAAAA8////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VVWPQVVVj0H2AAAABQAAAAkAAABMAAAAAAAAAAAAAAAAAAAA//////////9gAAAAMgA5AC8AMwAvADIAMAAyADUAAAAHAAAABwAAAAUAAAAHAAAABQAAAAcAAAAHAAAABw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//////////8AAAAAHAAAAAAAAAA/AAAAIQDwAAAAAAAAAAAAAACAPwAAAAAAAAAAAACAPwAAAAAAAAAAAAAAAAAAAAAAAAAAAAAAAAAAAAAAAAAAJQAAAAwAAAAAAACAKAAAAAwAAAADAAAAJwAAABgAAAADAAAAAAAAAAAAAAAAAAAAJQAAAAwAAAADAAAATAAAAGQAAAAAAAAAAAAAAP//////////AAAAABwAAABAAQAAAAAAACEA8AAAAAAAAAAAAAAAgD8AAAAAAAAAAAAAgD8AAAAAAAAAAAAAAAAAAAAAAAAAAAAAAAAAAAAAAAAAACUAAAAMAAAAAAAAgCgAAAAMAAAAAwAAACcAAAAYAAAAAwAAAAAAAAAAAAAAAAAAACUAAAAMAAAAAwAAAEwAAABkAAAAAAAAAAAAAAD//////////0ABAAAcAAAAAAAAAD8AAAAhAPAAAAAAAAAAAAAAAIA/AAAAAAAAAAAAAIA/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///wAAAAAAJQAAAAwAAAADAAAATAAAAGQAAAAAAAAAHAAAAD8BAABaAAAAAAAAABwAAABAAQAAPwAAACEA8AAAAAAAAAAAAAAAgD8AAAAAAAAAAAAAgD8AAAAAAAAAAAAAAAAAAAAAAAAAAAAAAAAAAAAAAAAAACUAAAAMAAAAAAAAgCgAAAAMAAAAAwAAACcAAAAYAAAAAwAAAAAAAAD///8AAAAAACUAAAAMAAAAAwAAAEwAAABkAAAACwAAADcAAAAhAAAAWgAAAAsAAAA3AAAAFwAAACQAAAAhAPAAAAAAAAAAAAAAAIA/AAAAAAAAAAAAAIA/AAAAAAAAAAAAAAAAAAAAAAAAAAAAAAAAAAAAAAAAAAAlAAAADAAAAAAAAIAoAAAADAAAAAMAAABSAAAAcAEAAAMAAADg////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VVWPQQwAAABbAAAAAQAAAEwAAAAEAAAACwAAADcAAAAiAAAAWwAAAFAAAABYAAAAFQAAABYAAAAMAAAAAAAAACUAAAAMAAAAAgAAACcAAAAYAAAABAAAAAAAAAD///8AAAAAACUAAAAMAAAABAAAAEwAAABkAAAAMAAAACAAAAA0AQAAWgAAADAAAAAgAAAABQEAADsAAAAhAPAAAAAAAAAAAAAAAIA/AAAAAAAAAAAAAIA/AAAAAAAAAAAAAAAAAAAAAAAAAAAAAAAAAAAAAAAAAAAlAAAADAAAAAAAAIAoAAAADAAAAAQAAAAnAAAAGAAAAAQAAAAAAAAA////AAAAAAAlAAAADAAAAAQAAABMAAAAZAAAADAAAAAgAAAANAEAAFYAAAAwAAAAIAAAAAUBAAA3AAAAIQDwAAAAAAAAAAAAAACAPwAAAAAAAAAAAACAPwAAAAAAAAAAAAAAAAAAAAAAAAAAAAAAAAAAAAAAAAAAJQAAAAwAAAAAAACAKAAAAAwAAAAEAAAAJwAAABgAAAAEAAAAAAAAAP///wAAAAAAJQAAAAwAAAAEAAAATAAAAGQAAAAwAAAAOwAAALoAAABWAAAAMAAAADsAAACLAAAAHAAAACEA8AAAAAAAAAAAAAAAgD8AAAAAAAAAAAAAgD8AAAAAAAAAAAAAAAAAAAAAAAAAAAAAAAAAAAAAAAAAACUAAAAMAAAAAAAAgCgAAAAMAAAABAAAAFIAAABwAQAABAAAAOz///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LsAAABXAAAAJQAAAAwAAAAEAAAAVAAAAJQAAAAxAAAAOwAAALkAAABWAAAAAQAAAFVVj0FVVY9BMQAAADsAAAAMAAAATAAAAAAAAAAAAAAAAAAAAP//////////ZAAAAEcARQBSAEEAUgBEAE8AIABSAFUASQBaAA4AAAAKAAAADAAAAA0AAAAMAAAADgAAAA8AAAAFAAAADAAAAA4AAAAFAAAACwAAAEsAAABAAAAAMAAAAAUAAAAgAAAAAQAAAAEAAAAQAAAAAAAAAAAAAABAAQAAoAAAAAAAAAAAAAAAQAEAAKAAAAAlAAAADAAAAAIAAAAnAAAAGAAAAAUAAAAAAAAA////AAAAAAAlAAAADAAAAAUAAABMAAAAZAAAAAAAAABhAAAAPwEAAJsAAAAAAAAAYQAAAEABAAA7AAAAIQDwAAAAAAAAAAAAAACAPwAAAAAAAAAAAACAPwAAAAAAAAAAAAAAAAAAAAAAAAAAAAAAAAAAAAAAAAAAJQAAAAwAAAAAAACAKAAAAAwAAAAFAAAAJwAAABgAAAAFAAAAAAAAAP///wAAAAAAJQAAAAwAAAAFAAAATAAAAGQAAAAOAAAAYQAAADEBAABxAAAADgAAAGEAAAAkAQAAEQAAACEA8AAAAAAAAAAAAAAAgD8AAAAAAAAAAAAAgD8AAAAAAAAAAAAAAAAAAAAAAAAAAAAAAAAAAAAAAAAAACUAAAAMAAAAAAAAgCgAAAAMAAAABQAAACcAAAAYAAAABQAAAAAAAAD///8AAAAAACUAAAAMAAAABQAAAEwAAABkAAAADgAAAHYAAAAxAQAAhgAAAA4AAAB2AAAAJAEAABEAAAAhAPAAAAAAAAAAAAAAAIA/AAAAAAAAAAAAAIA/AAAAAAAAAAAAAAAAAAAAAAAAAAAAAAAAAAAAAAAAAAAlAAAADAAAAAAAAIAoAAAADAAAAAUAAAAlAAAADAAAAAEAAAAYAAAADAAAAAAAAAASAAAADAAAAAEAAAAeAAAAGAAAAA4AAAB2AAAAMgEAAIcAAAAlAAAADAAAAAEAAABUAAAAfAAAAA8AAAB2AAAAVAAAAIYAAAABAAAAVVWPQVVVj0EPAAAAdgAAAAgAAABMAAAAAAAAAAAAAAAAAAAA//////////9cAAAAQwBPAE4AVABBAEQATwBSAAgAAAAKAAAACgAAAAcAAAAIAAAACQAAAAoAAAAIAAAASwAAAEAAAAAwAAAABQAAACAAAAABAAAAAQAAABAAAAAAAAAAAAAAAEABAACgAAAAAAAAAAAAAABAAQAAoAAAACUAAAAMAAAAAgAAACcAAAAYAAAABQAAAAAAAAD///8AAAAAACUAAAAMAAAABQAAAEwAAABkAAAADgAAAIsAAAAeAQAAmwAAAA4AAACLAAAAEQEAABEAAAAhAPAAAAAAAAAAAAAAAIA/AAAAAAAAAAAAAIA/AAAAAAAAAAAAAAAAAAAAAAAAAAAAAAAAAAAAAAAAAAAlAAAADAAAAAAAAIAoAAAADAAAAAUAAAAlAAAADAAAAAEAAAAYAAAADAAAAAAAAAASAAAADAAAAAEAAAAWAAAADAAAAAAAAABUAAAALAEAAA8AAACLAAAAHQEAAJsAAAABAAAAVVWPQVVVj0EPAAAAiwAAACUAAABMAAAABAAAAA4AAACLAAAAHwEAAJwAAACYAAAARgBpAHIAbQBhAGQAbwAgAHAAbwByADoAIABHAEUAUgBBAFIARABPACAAUgBBAE0ATwBOACAAUgBVAEkAWgAgAEcATwBEAE8AWQD/AAYAAAADAAAABQAAAAsAAAAHAAAACAAAAAgAAAAEAAAACAAAAAgAAAAFAAAAAwAAAAQAAAAJAAAABwAAAAgAAAAIAAAACAAAAAkAAAAKAAAABAAAAAgAAAAIAAAADAAAAAoAAAAKAAAABAAAAAgAAAAJAAAAAwAAAAcAAAAEAAAACQAAAAoAAAAJAAAACgAAAAcAAAAWAAAADAAAAAAAAAAlAAAADAAAAAIAAAAOAAAAFAAAAAAAAAAQAAAAFAAAAA==</Object>
  <Object Id="idInvalidSigLnImg">AQAAAGwAAAAAAAAAAAAAAD8BAACfAAAAAAAAAAAAAABmFgAAMwsAACBFTUYAAAEAuCAAAKkAAAAGAAAAAAAAAAAAAAAAAAAAgAcAALAEAABYAQAA1wAAAAAAAAAAAAAAAAAAAMA/BQDYRwM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////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///8AAAAAACUAAAAMAAAAAQAAAEwAAABkAAAAAAAAAAQAAAA/AQAAFwAAAAAAAAAEAAAAQAEAABQAAAAhAPAAAAAAAAAAAAAAAIA/AAAAAAAAAAAAAIA/AAAAAAAAAAAAAAAAAAAAAAAAAAAAAAAAAAAAAAAAAAAlAAAADAAAAAAAAIAoAAAADAAAAAEAAAAnAAAAGAAAAAEAAAAAAAAA////AAAAAAAlAAAADAAAAAEAAABMAAAAZAAAAA4AAAAEAAAAIQAAABcAAAAOAAAABAAAABQAAAAUAAAAIQDwAAAAAAAAAAAAAACAPwAAAAAAAAAAAACAPwAAAAAAAAAAAAAAAAAAAAAAAAAAAAAAAAAAAAAAAAAAJQAAAAwAAAAAAACAKAAAAAwAAAABAAAAFQAAAAwAAAADAAAAcgAAALAFAAAQAAAABQAAAB8AAAAUAAAAEAAAAAUAAAAQAAAAEAAAAAAA/wEAAAAAAAAAAAAAgD8AAAAAAAAAAAAAgD8AAAAAAAAAAP///wAAAAAAbAAAADQAAACgAAAAEAUAABAAAAAQAAAAKAAAABIAAAASAAAAAQAgAAMAAAAQBQAAAAAAAAAAAAAAAAAAAAAAAAAA/wAA/wAA/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/PkBA+SEiIpcLCwsxBgYGHBMTS1E1N9bmExNLUQAAAAATE0tRNTfW5hMTS1EAAAAAAAAAAAAAAAAAAAAAAAAAAAAAAAA4Ojr/5eXl/3R2dvg4Ojr/g4SE5h4eHh8TE0tRNTfW5h4fd4A1N9bmExNLUQAAAAAAAAAAAAAAAAAAAAAAAAAAAAAAAAAAAAA4Ojr/+vr6//r6+v/6+vr/+vr6/8HBwcUAAAAAHh93gDs97f8eH3eAAAAAAAAAAAAAAAAAAAAAAAAAAAAAAAAAAAAAAAAAAAA4Ojr/+vr6//r6+v/6+vr/3t7e4h4eHh8TE0tRNTfW5h4fd4A1N9bmExNLUQAAAAAAAAAAAAAAAAAAAAAAAAAAAAAAAAAAAAA4Ojr/+vr6//r6+v/e3t7iHh4eHxMTS1E1N9bmExNLUQAAAAATE0tRNTfW5hMTS1EAAAAAAAAAAAAAAAAAAAAAAAAAAAAAAAA4Ojr/+vr6//r6+v88PDw9AAAAAC0us8ETE0tRAAAAAAAAAAAAAAAAExNLUS0us8EAAAAAAAAAAAAAAAAAAAAAAAAAAAAAAAA4Ojr/kZKS/05QUP9UVlb6ISEhOAAAAAAGBgYcAAAAAAAAAAAAAAAAAAAAAAAAAAAAAAAAAAAAAAAAAAAAAAAAAAAAAAAAAAA4Ojr/cXJy/9XV1f/6+vr/zMzM5Ts7O1JERkbpAAAAAAAAAAAAAAAAAAAAAAAAAAAAAAAAAAAAAAAAAAAAAAAAAAAAAB4fH4poaWn3+vr6//r6+v/6+vr/+vr6//r6+v9oaWn3Hh8figAAAAAAAAAAAAAAAAAAAAAAAAAAAAAAAAAAAAAAAAAAAAAAAEJERPLV1dX/+vr6//r6+v/6+vr/+vr6//r6+v/V1dX/QkRE8gAAAAAAAAAAAAAAAAAAAAAAAAAAAAAAAAAAAAAAAAAAAAAAADg6Ov/6+vr/+vr6//r6+v/6+vr/+vr6//r6+v/6+vr/ODo6/wAAAAAAAAAAAAAAAAAAAAAAAAAAAAAAAAAAAAAAAAAAAAAAAERGRvTV1dX/+vr6//r6+v/6+vr/+vr6//r6+v/V1dX/REZG9AAAAAAAAAAAAAAAAAAAAAAAAAAAAAAAAAAAAAAAAAAAAAAAACwtLZhub2/8+vr6//r6+v/6+vr/+vr6//r6+v9ub2/8LC0tmAAAAAAAAAAAAAAAAAAAAAAAAAAAAAAAAAAAAAAAAAAAAAAAAAYGBhxERkbpbm9v/NXV1f/6+vr/1dXV/25vb/xHSUnsBgYGHAAAAAAAAAAAAAAAAAAAAAAAAAAAAAAAAAAAAAAAAAAAAAAAAAAAAAAGBgYcOjs7pkVHR/Y4Ojr/RUdH9jo7O6YGBgYcAAAAAAAAAAAAAAAAAAAAAAAAAAAAAAAAAAAAACcAAAAYAAAAAQAAAAAAAAD///8AAAAAACUAAAAMAAAAAQAAAEwAAABkAAAAMAAAAAUAAACKAAAAFQAAADAAAAAFAAAAWwAAABEAAAAhAPAAAAAAAAAAAAAAAIA/AAAAAAAAAAAAAIA/AAAAAAAAAAAAAAAAAAAAAAAAAAAAAAAAAAAAAAAAAAAlAAAADAAAAAAAAIAoAAAADAAAAAEAAABSAAAAcAEAAAEAAADz////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/wAAABIAAAAMAAAAAQAAAB4AAAAYAAAAMAAAAAUAAACLAAAAFgAAACUAAAAMAAAAAQAAAFQAAACoAAAAMQAAAAUAAACJAAAAFQAAAAEAAABVVY9BVVWPQTEAAAAFAAAADwAAAEwAAAAAAAAAAAAAAAAAAAD//////////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//////////wAAAAAcAAAAAAAAAD8AAAAhAPAAAAAAAAAAAAAAAIA/AAAAAAAAAAAAAIA/AAAAAAAAAAAAAAAAAAAAAAAAAAAAAAAAAAAAAAAAAAAlAAAADAAAAAAAAIAoAAAADAAAAAMAAAAnAAAAGAAAAAMAAAAAAAAAAAAAAAAAAAAlAAAADAAAAAMAAABMAAAAZAAAAAAAAAAAAAAA//////////8AAAAAHAAAAEABAAAAAAAAIQDwAAAAAAAAAAAAAACAPwAAAAAAAAAAAACAPwAAAAAAAAAAAAAAAAAAAAAAAAAAAAAAAAAAAAAAAAAAJQAAAAwAAAAAAACAKAAAAAwAAAADAAAAJwAAABgAAAADAAAAAAAAAAAAAAAAAAAAJQAAAAwAAAADAAAATAAAAGQAAAAAAAAAAAAAAP//////////QAEAABwAAAAAAAAAPwAAACEA8AAAAAAAAAAAAAAAgD8AAAAAAAAAAAAAgD8AAAAAAAAAAAAAAAAAAAAAAAAAAAAAAAAAAAAAAAAAACUAAAAMAAAAAAAAgCgAAAAMAAAAAwAAACcAAAAYAAAAAwAAAAAAAAAAAAAAAAAAACUAAAAMAAAAAwAAAEwAAABkAAAAAAAAAFsAAAA/AQAAXAAAAAAAAABbAAAAQAEAAAIAAAAhAPAAAAAAAAAAAAAAAIA/AAAAAAAAAAAAAIA/AAAAAAAAAAAAAAAAAAAAAAAAAAAAAAAAAAAAAAAAAAAlAAAADAAAAAAAAIAoAAAADAAAAAMAAAAnAAAAGAAAAAMAAAAAAAAA////AAAAAAAlAAAADAAAAAMAAABMAAAAZAAAAAAAAAAcAAAAPwEAAFoAAAAAAAAAHAAAAEABAAA/AAAAIQDwAAAAAAAAAAAAAACAPwAAAAAAAAAAAACAPwAAAAAAAAAAAAAAAAAAAAAAAAAAAAAAAAAAAAAAAAAAJQAAAAwAAAAAAACAKAAAAAwAAAADAAAAJwAAABgAAAADAAAAAAAAAP///wAAAAAAJQAAAAwAAAADAAAATAAAAGQAAAALAAAANwAAACEAAABaAAAACwAAADcAAAAXAAAAJAAAACEA8AAAAAAAAAAAAAAAgD8AAAAAAAAAAAAAgD8AAAAAAAAAAAAAAAAAAAAAAAAAAAAAAAAAAAAAAAAAACUAAAAMAAAAAAAAgCgAAAAMAAAAAwAAAFIAAABwAQAAAwAAAOD///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FVVY9BDAAAAFsAAAABAAAATAAAAAQAAAALAAAANwAAACIAAABbAAAAUAAAAFgAAAAVAAAAFgAAAAwAAAAAAAAAJQAAAAwAAAACAAAAJwAAABgAAAAEAAAAAAAAAP///wAAAAAAJQAAAAwAAAAEAAAATAAAAGQAAAAwAAAAIAAAADQBAABaAAAAMAAAACAAAAAFAQAAOwAAACEA8AAAAAAAAAAAAAAAgD8AAAAAAAAAAAAAgD8AAAAAAAAAAAAAAAAAAAAAAAAAAAAAAAAAAAAAAAAAACUAAAAMAAAAAAAAgCgAAAAMAAAABAAAACcAAAAYAAAABAAAAAAAAAD///8AAAAAACUAAAAMAAAABAAAAEwAAABkAAAAMAAAACAAAAA0AQAAVgAAADAAAAAgAAAABQEAADcAAAAhAPAAAAAAAAAAAAAAAIA/AAAAAAAAAAAAAIA/AAAAAAAAAAAAAAAAAAAAAAAAAAAAAAAAAAAAAAAAAAAlAAAADAAAAAAAAIAoAAAADAAAAAQAAAAnAAAAGAAAAAQAAAAAAAAA////AAAAAAAlAAAADAAAAAQAAABMAAAAZAAAADAAAAA7AAAAugAAAFYAAAAwAAAAOwAAAIsAAAAcAAAAIQDwAAAAAAAAAAAAAACAPwAAAAAAAAAAAACAPwAAAAAAAAAAAAAAAAAAAAAAAAAAAAAAAAAAAAAAAAAAJQAAAAwAAAAAAACAKAAAAAwAAAAEAAAAUgAAAHABAAAEAAAA7P///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uwAAAFcAAAAlAAAADAAAAAQAAABUAAAAlAAAADEAAAA7AAAAuQAAAFYAAAABAAAAVVWPQVVVj0ExAAAAOwAAAAwAAABMAAAAAAAAAAAAAAAAAAAA//////////9kAAAARwBFAFIAQQBSAEQATwAgAFIAVQBJAFoADgAAAAoAAAAMAAAADQAAAAwAAAAOAAAADwAAAAUAAAAMAAAADgAAAAUAAAALAAAASwAAAEAAAAAwAAAABQAAACAAAAABAAAAAQAAABAAAAAAAAAAAAAAAEABAACgAAAAAAAAAAAAAABAAQAAoAAAACUAAAAMAAAAAgAAACcAAAAYAAAABQAAAAAAAAD///8AAAAAACUAAAAMAAAABQAAAEwAAABkAAAAAAAAAGEAAAA/AQAAmwAAAAAAAABhAAAAQAEAADsAAAAhAPAAAAAAAAAAAAAAAIA/AAAAAAAAAAAAAIA/AAAAAAAAAAAAAAAAAAAAAAAAAAAAAAAAAAAAAAAAAAAlAAAADAAAAAAAAIAoAAAADAAAAAUAAAAnAAAAGAAAAAUAAAAAAAAA////AAAAAAAlAAAADAAAAAUAAABMAAAAZAAAAA4AAABhAAAAMQEAAHEAAAAOAAAAYQAAACQBAAARAAAAIQDwAAAAAAAAAAAAAACAPwAAAAAAAAAAAACAPwAAAAAAAAAAAAAAAAAAAAAAAAAAAAAAAAAAAAAAAAAAJQAAAAwAAAAAAACAKAAAAAwAAAAFAAAAJwAAABgAAAAFAAAAAAAAAP///wAAAAAAJQAAAAwAAAAFAAAATAAAAGQAAAAOAAAAdgAAADEBAACGAAAADgAAAHYAAAAkAQAAEQAAACEA8AAAAAAAAAAAAAAAgD8AAAAAAAAAAAAAgD8AAAAAAAAAAAAAAAAAAAAAAAAAAAAAAAAAAAAAAAAAACUAAAAMAAAAAAAAgCgAAAAMAAAABQAAACUAAAAMAAAAAQAAABgAAAAMAAAAAAAAABIAAAAMAAAAAQAAAB4AAAAYAAAADgAAAHYAAAAyAQAAhwAAACUAAAAMAAAAAQAAAFQAAAB8AAAADwAAAHYAAABUAAAAhgAAAAEAAABVVY9BVVWPQQ8AAAB2AAAACAAAAEwAAAAAAAAAAAAAAAAAAAD//////////1wAAABDAE8ATgBUAEEARABPAFIACAAAAAoAAAAKAAAABwAAAAgAAAAJAAAACgAAAAgAAABLAAAAQAAAADAAAAAFAAAAIAAAAAEAAAABAAAAEAAAAAAAAAAAAAAAQAEAAKAAAAAAAAAAAAAAAEABAACgAAAAJQAAAAwAAAACAAAAJwAAABgAAAAFAAAAAAAAAP///wAAAAAAJQAAAAwAAAAFAAAATAAAAGQAAAAOAAAAiwAAAB4BAACbAAAADgAAAIsAAAARAQAAEQAAACEA8AAAAAAAAAAAAAAAgD8AAAAAAAAAAAAAgD8AAAAAAAAAAAAAAAAAAAAAAAAAAAAAAAAAAAAAAAAAACUAAAAMAAAAAAAAgCgAAAAMAAAABQAAACUAAAAMAAAAAQAAABgAAAAMAAAAAAAAABIAAAAMAAAAAQAAABYAAAAMAAAAAAAAAFQAAAAsAQAADwAAAIsAAAAdAQAAmwAAAAEAAABVVY9BVVWPQQ8AAACLAAAAJQAAAEwAAAAEAAAADgAAAIsAAAAfAQAAnAAAAJgAAABGAGkAcgBtAGEAZABvACAAcABvAHIAOgAgAEcARQBSAEEAUgBEAE8AIABSAEEATQBPAE4AIABSAFUASQBaACAARwBPAEQATwBZABkABgAAAAMAAAAFAAAACwAAAAcAAAAIAAAACAAAAAQAAAAIAAAACAAAAAUAAAADAAAABAAAAAkAAAAHAAAACAAAAAgAAAAIAAAACQAAAAoAAAAEAAAACAAAAAgAAAAMAAAACgAAAAoAAAAEAAAACAAAAAkAAAADAAAABwAAAAQAAAAJAAAACgAAAAkAAAAKAAAABwAAABYAAAAMAAAAAAAAACUAAAAMAAAAAgAAAA4AAAAUAAAAAAAAABAAAAAUAAAA</Object>
</Signature>
</file>

<file path=_xmlsignatures/sig6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512"/>
    <Reference Type="http://www.w3.org/2000/09/xmldsig#Object" URI="#idPackageObject">
      <DigestMethod Algorithm="http://www.w3.org/2001/04/xmlenc#sha512"/>
      <DigestValue>+bkaZlVXcD218W02X8e5LZKcrUuQHCdqB1NBi7lpuBqsaonnGMdyodrQFxl+93Ombg31En2BXpA4
jsvECSe8Mw==</DigestValue>
    </Reference>
    <Reference Type="http://www.w3.org/2000/09/xmldsig#Object" URI="#idOfficeObject">
      <DigestMethod Algorithm="http://www.w3.org/2001/04/xmlenc#sha512"/>
      <DigestValue>N6O8qvV035jlukeRKHcgQptcVQ2ldwUfzWvJhnyJh/V3L2mPIqUvcK94Rd5EFKHfCMagzgUxLmeL
5bGlm/Ndrg==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512"/>
      <DigestValue>44IJVAdjiPpnDS4Te8MUjzVsRfiApdsLyXXCFdelms2YuXDuvMtIc1IfKPq6WJVKKuRxVLbpvyEs
/x/0pSnMvQ==</DigestValue>
    </Reference>
    <Reference Type="http://www.w3.org/2000/09/xmldsig#Object" URI="#idValidSigLnImg">
      <DigestMethod Algorithm="http://www.w3.org/2001/04/xmlenc#sha512"/>
      <DigestValue>cYOW391AKmPHwMDaXL1IZSyd2wn95cOqOfGgCDB366ofohiSeRX8nrAcL8D3JRRqzuwSoiNFdcu2
may2A6BsDQ==</DigestValue>
    </Reference>
    <Reference Type="http://www.w3.org/2000/09/xmldsig#Object" URI="#idInvalidSigLnImg">
      <DigestMethod Algorithm="http://www.w3.org/2001/04/xmlenc#sha512"/>
      <DigestValue>All3fo08SLwl04H1wKQf7GWFyzY56m0d5ZXGLR2leG3dfQYcVcMG3cwkbkQ9zv6awJchzKISxbZY
H69BJCbhoA==</DigestValue>
    </Reference>
  </SignedInfo>
  <SignatureValue>tzcOXF19QNF1cyyCc7n1FbXNs87FIf+Zr56rrL6J+7OBfH7h9tDc8gEUGAXDYpqbPcrmiHBJJX+t
XMvBYyUP4R9NsvOJlc4yft3UbbaPHEVu7nxxQE331GjtBSatbZRyNwXxiW8H0qbznZyfcuX5YipL
D42zD3YXJVzs4wJ/chC3mICGTcKLxUaYC7CTHChJYD3x8jlmoChINMT4rEsACjQ6QvwvCqh+VQyN
4pNxAARGD2x9zpKdApit3DWG3B2qDjSF3T7BS8hA8Vvmz4Nkmt59ZdXWqRKPKbIBScF78aoW2dO8
2rH4AxveWZfR/VVsQitJgIKqx5lFKDYpUdjsjg==</SignatureValue>
  <KeyInfo>
    <X509Data>
      <X509Certificate>MIIHpTCCBY2gAwIBAgIRAMcTdY1jsyy3RSNc1BusIaIwDQYJKoZIhvcNAQENBQAwgYUxCzAJBgNVBAYTAlBZMQ0wCwYDVQQKEwRJQ1BQMTgwNgYDVQQLEy9QcmVzdGFkb3IgQ3VhbGlmaWNhZG8gZGUgU2VydmljaW9zIGRlIENvbmZpYW56YTEVMBMGA1UEAxMMQ09ERTEwMCBTLkEuMRYwFAYDVQQFEw1SVUM4MDA4MDYxMC03MB4XDTIzMDYyODE0Mjk0NloXDTI1MDYyODE0Mjk0NlowgbwxCzAJBgNVBAYTAlBZMTYwNAYDVQQKDC1DRVJUSUZJQ0FETyBDVUFMSUZJQ0FETyBERSBGSVJNQSBFTEVDVFLDk05JQ0ExCzAJBgNVBAsTAkYyMRcwFQYDVQQEEw5ST0xPTiBFU1BJTk9MQTEVMBMGA1UEKhMMTUlHVUVMIE9TQ0FSMSQwIgYDVQQDExtNSUdVRUwgT1NDQVIgUk9MT04gRVNQSU5PTEExEjAQBgNVBAUTCUNJMjEyNjM5MzCCASIwDQYJKoZIhvcNAQEBBQADggEPADCCAQoCggEBALkTS0fY8Dc7i4v7aLpa6cLsP0GnzxtheqI3dU41o0Uy39Ahi8wWr7xSDHfvoSDF9PeeU9K7ZX5CgHwMRVBu+A7XsA0B6CTJRaaOkKAKyZ+ZI2CoApj+yQoS4TYH1+RBtNjt8iNoYLG8IFlAWC/wE8rAzFdZ5CyUHL7EXqN45APn/fHT2wLJMHeBo+/H6aiHDqOyB6fngvpmRKD4ZqAstaCv5qM2J33syDskJIsSU73pRBmWsGPxf/Daedw3j3K8u1xRx59hk3Mhz2wHIQvDzZBEnaACP6D9080+87O7SCfAkfq6Q8MRWWGFQiqvSCMGxQZmBgVwPTS6Na8bU9VcqNcCAwEAAaOCAtUwggLRMAwGA1UdEwEB/wQCMAAwHQYDVR0OBBYEFItGgoRws/+Rip4n8RRqaSjBJvIEMB8GA1UdIwQYMBaAFL41VGJoYOcm0zHBX5ex4vZkzgf1MA4GA1UdDwEB/wQEAwIF4DBMBgNVHREERTBDgRRNSUdVRVJPTE9OQEdNQUlMLkNPTaQrMCkxJzAlBgNVBA0MHkZJUk1BIEVMRUNUUsOTTklDQSBDVUFMSUZJQ0FEQTCB9wYDVR0gBIHvMIHsMIHpBgsrBgEEAYOucAEBBDCB2TBGBggrBgEFBQcCARY6aHR0cHM6Ly9jb2RlMTAwLmNvbS5weS9yZXBvc2l0b3Jpby1kZS1kb2N1bWVudG9zLXB1YmxpY29zLzCBjgYIKwYBBQUHAgIwgYEMf2NlcnRpZmljYWRvIGN1YWxpZmljYWRvIGRlIGZpcm1hIGVsZWN0csOzbmljYSB0aXBvIEYyIHN1amV0YSBhIGxhcyBjb25kaWNpb25lcyBkZSB1c28gZXhwdWVzdGFzIGVuIGxhIERQQyBkZWwgUENTQyBDT0RFMTAwIFMuQS4wewYDVR0fBHQwcjA3oDWgM4YxaHR0cDovL3BjYTEuY29kZTEwMC5jb20ucHkvY3Jscy9jYS1jb2RlMTAwLXNhLmNybDA3oDWgM4YxaHR0cDovL3BjYTIuY29kZTEwMC5jb20ucHkvY3Jscy9jYS1jb2RlMTAwLXNhLmNybDAgBgNVHSUBAf8EFjAUBggrBgEFBQcDAgYIKwYBBQUHAwQwgYkGCCsGAQUFBwEBBH0wezA5BggrBgEFBQcwAYYtaHR0cDovL29jc3AuY29kZTEwMC5jb20ucHkvb2NzcC9jYS1jb2RlMTAwLXNhMD4GCCsGAQUFBzAChjJodHRwOi8vcGNhMS5jb2RlMTAwLmNvbS5weS9jZXJ0cy9jYS1jb2RlMTAwLXNhLmNlcjANBgkqhkiG9w0BAQ0FAAOCAgEATpT77ipK6pvX2edYBdMPU7ey0WImHIeYAMrQagzXV35WXqozh+Bj/1ilEo+88JDMPYEkDXipGaZwmO10YtlNmT+SoyqQkJR0WtD61Xea32dA1k9J94CKROR1e8mT6Bi5XN7qeoVofXmrZZDdFmLfeiOYGJg7HtveLgglXwa7EsuIx3g/WUD46rknn+nAveiHE7eR9InxzM7rFnKGQZVHYrP5b2T+l46+KscOJMZl1JRmSn31i/n7sypjTT8sMx28mOVnNlCGISDGq6TJz3J2dKkSVUan9gHy7HMRG2l/RmAPwCthbTX5jgG9SSp9vtW5mx7LIpW5L/I/Ix7mlpGahx55Xc65qJjTSdlD7WN9M9Yxm/fNTl1uJ4qeuUq/wC8Vqy6W2JJzfc3kL/vmP34Qa45r0PgqdnqEBJmJS+MtfcQqZ7SaKUNRV6cPS7s0vTzb52T3JUGKigeel1Mqk2wrSMQDNOd4YV6S5/ZdTPNUUOH1D+N6rVC/6IUC2nJc0WD1bG9EsewB47Km6GqWDhH3RmNsCPEafYcUQJKrmwKQsA1s7JdjRcQPDloE+4BmQC/+iE6xRuQWA34q6ho98++hgAsn01sLPNCCJqIGnwm3tjUQSP9+ZlJfEC14hLcc9/doQ+wswG3kdAV39epeVmAZXEmMtexeqdtmUd17K/uRUN8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neLD44zNyBhLeuItrxIv3nYTX5cbwI8P2AzeV9Ve3ho/lqlb1SlKfP0eDdw1WHtxlb8oU7rnf4PCAH5+hHLx4w==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12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11"/>
            <mdssi:RelationshipReference xmlns:mdssi="http://schemas.openxmlformats.org/package/2006/digital-signature" SourceId="rId5"/>
            <mdssi:RelationshipReference xmlns:mdssi="http://schemas.openxmlformats.org/package/2006/digital-signature" SourceId="rId10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8"/>
          </Transform>
          <Transform Algorithm="http://www.w3.org/TR/2001/REC-xml-c14n-20010315"/>
        </Transforms>
        <DigestMethod Algorithm="http://www.w3.org/2001/04/xmlenc#sha512"/>
        <DigestValue>jAdbAuFQlUXGYsWTYcm/R44rTxL6yOeUr4NIFvkTA8d0XhcwEK5RTxKEw+M6lYDXJ/nksjLUJgoZtOYmXioeCQ==</DigestValue>
      </Reference>
      <Reference URI="/xl/calcChain.xml?ContentType=application/vnd.openxmlformats-officedocument.spreadsheetml.calcChain+xml">
        <DigestMethod Algorithm="http://www.w3.org/2001/04/xmlenc#sha512"/>
        <DigestValue>ZVYMSFkGjc1xjdw4yDMD36n71lMgihUcu5oYyocfSsx664hHa2HO7nlRyKjdxkXqJ25sm0iuzd6TDM1Uoiofaw==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n3+mwqY+zdB1orAvpFxYTfw7Pah1JFMxM1M5U+oaO7wPonYzYZ8fPOIRQdQ3U0BNGK/NXMbwu/rpYmxj7GnEgg==</DigestValue>
      </Reference>
      <Reference URI="/xl/drawings/_rels/drawing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n3+mwqY+zdB1orAvpFxYTfw7Pah1JFMxM1M5U+oaO7wPonYzYZ8fPOIRQdQ3U0BNGK/NXMbwu/rpYmxj7GnEgg==</DigestValue>
      </Reference>
      <Reference URI="/xl/drawings/_rels/drawing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n3+mwqY+zdB1orAvpFxYTfw7Pah1JFMxM1M5U+oaO7wPonYzYZ8fPOIRQdQ3U0BNGK/NXMbwu/rpYmxj7GnEgg==</DigestValue>
      </Reference>
      <Reference URI="/xl/drawings/_rels/drawing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n3+mwqY+zdB1orAvpFxYTfw7Pah1JFMxM1M5U+oaO7wPonYzYZ8fPOIRQdQ3U0BNGK/NXMbwu/rpYmxj7GnEgg==</DigestValue>
      </Reference>
      <Reference URI="/xl/drawings/_rels/drawing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n3+mwqY+zdB1orAvpFxYTfw7Pah1JFMxM1M5U+oaO7wPonYzYZ8fPOIRQdQ3U0BNGK/NXMbwu/rpYmxj7GnEgg==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512"/>
        <DigestValue>D9DXKQHdlxYfJ1hjO9CPNKCNQjIVyYebXT6Nhg+c9FPepyMBsjjxoRKbJsLe3jzqrW8xhCcJRgcfBkcUdhe2SQ==</DigestValue>
      </Reference>
      <Reference URI="/xl/drawings/_rels/vmlDrawing2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512"/>
        <DigestValue>RKGt68Q6hxINhL2jk5i/cgol/OT7ymVASoGd1bjZiYXgvZzfkP2MTFMuNdRLnAkT7Znn90B4G6k8RzTchvWYtQ==</DigestValue>
      </Reference>
      <Reference URI="/xl/drawings/_rels/vmlDrawing3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ys4goyjfN9b9ueCahCYd0Razaltlzx+azImqkjMk5fRfgvNhqmdXgCdh1tLSrKqzH7gYIbIECZRb+T31TtlqxQ==</DigestValue>
      </Reference>
      <Reference URI="/xl/drawings/_rels/vmlDrawing4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512"/>
        <DigestValue>HLYB7zzJrgQRZ5px0a1kC5r5Bk6oV+QI08HJTaCOF7S2Dq+kSue3F+IyZA1sM2e7kVI4064SOlMQLMZ/Bz/naw==</DigestValue>
      </Reference>
      <Reference URI="/xl/drawings/_rels/vmlDrawing5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512"/>
        <DigestValue>HLYB7zzJrgQRZ5px0a1kC5r5Bk6oV+QI08HJTaCOF7S2Dq+kSue3F+IyZA1sM2e7kVI4064SOlMQLMZ/Bz/naw==</DigestValue>
      </Reference>
      <Reference URI="/xl/drawings/drawing1.xml?ContentType=application/vnd.openxmlformats-officedocument.drawing+xml">
        <DigestMethod Algorithm="http://www.w3.org/2001/04/xmlenc#sha512"/>
        <DigestValue>4L7jH/1+YneextywQvEE/bPiI25RSoTCGPhFAXFL7GUev5DXCSd+iwGkXpeQejGcouK2NJ0beFwMJOgKBnYAUA==</DigestValue>
      </Reference>
      <Reference URI="/xl/drawings/drawing2.xml?ContentType=application/vnd.openxmlformats-officedocument.drawing+xml">
        <DigestMethod Algorithm="http://www.w3.org/2001/04/xmlenc#sha512"/>
        <DigestValue>dFYAHtzkCbq05QwurNafPBD3zs5aDwQ7tArdy9YeX7S9+NCWDWjhRbStBTA89NeSrVCbv7rFzZV3KdDY8bSrZw==</DigestValue>
      </Reference>
      <Reference URI="/xl/drawings/drawing3.xml?ContentType=application/vnd.openxmlformats-officedocument.drawing+xml">
        <DigestMethod Algorithm="http://www.w3.org/2001/04/xmlenc#sha512"/>
        <DigestValue>nMr7WCYt/sLXIs3g5/gW3soDrEAwTo3FKfJJtdOykg4iTdxlnypikkPKZqZWfj3nW2maa5ki5zBSD/9n0S3RZg==</DigestValue>
      </Reference>
      <Reference URI="/xl/drawings/drawing4.xml?ContentType=application/vnd.openxmlformats-officedocument.drawing+xml">
        <DigestMethod Algorithm="http://www.w3.org/2001/04/xmlenc#sha512"/>
        <DigestValue>6sPR7xHTmd4o6TkOr4HXstwqmrUiZB8TZqwXHHgwGuyDTwrcNa2TEPCH9Svuq1/yxhthfe8+NmvztFAAuJi49w==</DigestValue>
      </Reference>
      <Reference URI="/xl/drawings/drawing5.xml?ContentType=application/vnd.openxmlformats-officedocument.drawing+xml">
        <DigestMethod Algorithm="http://www.w3.org/2001/04/xmlenc#sha512"/>
        <DigestValue>fYXRGG6y7+lyCphNw2WXfZlkydb6NqmOfV3oBFEZLLAdpIrO8Uhd4Uv8u8av0H7z5Js6P/7QKrbxLGD8RV9erQ==</DigestValue>
      </Reference>
      <Reference URI="/xl/drawings/vmlDrawing1.vml?ContentType=application/vnd.openxmlformats-officedocument.vmlDrawing">
        <DigestMethod Algorithm="http://www.w3.org/2001/04/xmlenc#sha512"/>
        <DigestValue>CYTc8353uc8pBcDRyRtGhBsxMlKfSYyf4HDTFYCGRwYV+tRyAPGpKrlinC45HeEJiCO9V1qWR8ei5NvUez61mA==</DigestValue>
      </Reference>
      <Reference URI="/xl/drawings/vmlDrawing2.vml?ContentType=application/vnd.openxmlformats-officedocument.vmlDrawing">
        <DigestMethod Algorithm="http://www.w3.org/2001/04/xmlenc#sha512"/>
        <DigestValue>fyU+vOql5EAgEIhoD8fK/4CH2TkOSSZv4ODX6qd5Gug5Sqm9uHkBOjXxBc9uF8PZWPvTedpS1ubNuZC70NtCXw==</DigestValue>
      </Reference>
      <Reference URI="/xl/drawings/vmlDrawing3.vml?ContentType=application/vnd.openxmlformats-officedocument.vmlDrawing">
        <DigestMethod Algorithm="http://www.w3.org/2001/04/xmlenc#sha512"/>
        <DigestValue>oSnjc67VOxaKomi8KzS7GmyAQUtGBRsH5K2oBZj8RxqyxccWs4syOR3qYgrAnQ0l0FqeHHFKq6ZNC70m7WGRkw==</DigestValue>
      </Reference>
      <Reference URI="/xl/drawings/vmlDrawing4.vml?ContentType=application/vnd.openxmlformats-officedocument.vmlDrawing">
        <DigestMethod Algorithm="http://www.w3.org/2001/04/xmlenc#sha512"/>
        <DigestValue>Sr6uCBB4D1W90Nx9zpD5lU82K8gsSvlYMLTtOU/3ty+usWQkynWSQ40pfUDygmo1lZ9H5FvIDmnEdPAv61dwPw==</DigestValue>
      </Reference>
      <Reference URI="/xl/drawings/vmlDrawing5.vml?ContentType=application/vnd.openxmlformats-officedocument.vmlDrawing">
        <DigestMethod Algorithm="http://www.w3.org/2001/04/xmlenc#sha512"/>
        <DigestValue>fOJ+3I9TeXzKOBv1ivJNkQHZgYRqF8LMFCJHYUW/3gU6DSa6kXTKSeT+PYxJbUpv0ML+DK8HAYajGrBft2oyDw==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512"/>
        <DigestValue>LVbCKKBMCC3j52qiLwrgZAJI4u25fMnYtHtXbYXa6fB9fPW0/sjjRqpKtqSVH9Q5tRjLf5peDbuiGpYJ6s0tBQ==</DigestValue>
      </Reference>
      <Reference URI="/xl/externalLinks/_rels/externalLink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M6yYu3BCeu8C6OVnWPW7sIT7QolUH/xkWqlMIJEa5aWz93pa66VqjmWV29HD6T2KpKyW3Ir2sH4S8DdWOK/QxA==</DigestValue>
      </Reference>
      <Reference URI="/xl/externalLinks/_rels/externalLink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512"/>
        <DigestValue>kUt4RzUbRxSHpd2bzKKRtPB67TZZ+1LAuRO1wSCWTv4yviwXvmocIYXgFzgNIsZQElWQj1KO7lcSoTlagyYTmA==</DigestValue>
      </Reference>
      <Reference URI="/xl/externalLinks/externalLink1.xml?ContentType=application/vnd.openxmlformats-officedocument.spreadsheetml.externalLink+xml">
        <DigestMethod Algorithm="http://www.w3.org/2001/04/xmlenc#sha512"/>
        <DigestValue>2AmSVddvbm0wXEzT+LZAS8HkAGLIlIhMum+RlueJeeG9BlshBw7hTkq+Xt5df3BIU1QiWAoMyOXxNeLrFsSM4g==</DigestValue>
      </Reference>
      <Reference URI="/xl/externalLinks/externalLink2.xml?ContentType=application/vnd.openxmlformats-officedocument.spreadsheetml.externalLink+xml">
        <DigestMethod Algorithm="http://www.w3.org/2001/04/xmlenc#sha512"/>
        <DigestValue>rpViQCYHga0fMtLw62v+E4JjUSgaE1sna5IidpqCKqNMMEo0ffzT0okl8TNf5Avv87W+9bEwUmIpxzRK7+vEqw==</DigestValue>
      </Reference>
      <Reference URI="/xl/externalLinks/externalLink3.xml?ContentType=application/vnd.openxmlformats-officedocument.spreadsheetml.externalLink+xml">
        <DigestMethod Algorithm="http://www.w3.org/2001/04/xmlenc#sha512"/>
        <DigestValue>QUG0DnSWNioxNH4siij8TmT2co2mLI7Vg3g4RJBpGPiz+mO5aj8kTcCss8906PAQ1jnTQNVPaBCEZ5/HZSMb5A==</DigestValue>
      </Reference>
      <Reference URI="/xl/media/image1.png?ContentType=image/png">
        <DigestMethod Algorithm="http://www.w3.org/2001/04/xmlenc#sha512"/>
        <DigestValue>YlLc/1ZeSC6rfCXmhmrNEvB1265wifGx1SOnh9FhUQIEJUXFKK5GR+jlc4tWbB0+uyntJPye3iHU64qW//JqcQ==</DigestValue>
      </Reference>
      <Reference URI="/xl/media/image2.emf?ContentType=image/x-emf">
        <DigestMethod Algorithm="http://www.w3.org/2001/04/xmlenc#sha512"/>
        <DigestValue>U1p6higO9kxoG9ZxdAe6L2fIqopuNno7g2zjDqPO7ee4rv8/Nsg5qqn+tpZ3g9NRkUw1JP4v2X65qC07AYLK/w==</DigestValue>
      </Reference>
      <Reference URI="/xl/media/image3.emf?ContentType=image/x-emf">
        <DigestMethod Algorithm="http://www.w3.org/2001/04/xmlenc#sha512"/>
        <DigestValue>/99fgNcgG0d6+y+3Y8AM+3AJb4cML1Run9vMYtahYTltrQLDurQdlAg5qUkIoEO7l1/aEbPKDwgsrh6Tiaybog==</DigestValue>
      </Reference>
      <Reference URI="/xl/media/image4.emf?ContentType=image/x-emf">
        <DigestMethod Algorithm="http://www.w3.org/2001/04/xmlenc#sha512"/>
        <DigestValue>zPclHi4NP09RpFVGZsZNV+/RcbzEgwL+0/PAN0oYFM0+Xayxc7wCIP8Qc82Ky+Sz2RFxiefdrZ1Sa0J47U5/KA==</DigestValue>
      </Reference>
      <Reference URI="/xl/media/image5.emf?ContentType=image/x-emf">
        <DigestMethod Algorithm="http://www.w3.org/2001/04/xmlenc#sha512"/>
        <DigestValue>5sz3bZbDnMQ85iLeu8jugrcKAQ0eH9MNSoBafJiGjUORN+RIA80/f42BbWxVCWLTH/6BDpsbMNeSryrWdDd6ZA==</DigestValue>
      </Reference>
      <Reference URI="/xl/media/image6.emf?ContentType=image/x-emf">
        <DigestMethod Algorithm="http://www.w3.org/2001/04/xmlenc#sha512"/>
        <DigestValue>SzMKA2awE6DMWTX7Ne4e3Y1DcoswWdl7K5sPbqiQf4US3jcX24cw3/28pRyTIFsoRsXfe/U+VxHw7MesdyJdvw==</DigestValue>
      </Reference>
      <Reference URI="/xl/media/image7.emf?ContentType=image/x-emf">
        <DigestMethod Algorithm="http://www.w3.org/2001/04/xmlenc#sha512"/>
        <DigestValue>QAgxmVMgoBGCe2mJ4d/xdMymp5tEJH9nxs3nmt7Pe+FWrPj7DFkI4Pc3LGQwKcnDO5JXh8PfwzIDsfXCnZtJOA==</DigestValue>
      </Reference>
      <Reference URI="/xl/printerSettings/printerSettings1.bin?ContentType=application/vnd.openxmlformats-officedocument.spreadsheetml.printerSettings">
        <DigestMethod Algorithm="http://www.w3.org/2001/04/xmlenc#sha512"/>
        <DigestValue>E4dL2f++Ux2jXbLjNqkzHv2bfVnUd/R4kzSn8A0yo20WXF7kjDSuAR6e3HPjgoCF+hhmFU1+rlwRILOQw+frgA==</DigestValue>
      </Reference>
      <Reference URI="/xl/printerSettings/printerSettings2.bin?ContentType=application/vnd.openxmlformats-officedocument.spreadsheetml.printerSettings">
        <DigestMethod Algorithm="http://www.w3.org/2001/04/xmlenc#sha512"/>
        <DigestValue>MMh5f6inA1LjHcrZZbmyPHeM/CbOvJeEbdQv4UdLCJ6ho1rRtWUBpmrpuUDeII8lbgaN9Y3YWSSZXLXvlNM/VA==</DigestValue>
      </Reference>
      <Reference URI="/xl/printerSettings/printerSettings3.bin?ContentType=application/vnd.openxmlformats-officedocument.spreadsheetml.printerSettings">
        <DigestMethod Algorithm="http://www.w3.org/2001/04/xmlenc#sha512"/>
        <DigestValue>mz//Rt37drS2nNZuqAtDJgeyPi2VocfMGZg0mG2RpmaltgW69oQ5kw26mrDEhPGskd/eXFMjr83xEKhsyWeePg==</DigestValue>
      </Reference>
      <Reference URI="/xl/printerSettings/printerSettings4.bin?ContentType=application/vnd.openxmlformats-officedocument.spreadsheetml.printerSettings">
        <DigestMethod Algorithm="http://www.w3.org/2001/04/xmlenc#sha512"/>
        <DigestValue>gBtmuxDTcKZYV0Vvjtc8gkHz3P/lg85xWo+Wr0FWlE/1soOgi9rgwB7Kowyq8Uk25OrZq3q6QoLZlI2pkHCQ1A==</DigestValue>
      </Reference>
      <Reference URI="/xl/printerSettings/printerSettings5.bin?ContentType=application/vnd.openxmlformats-officedocument.spreadsheetml.printerSettings">
        <DigestMethod Algorithm="http://www.w3.org/2001/04/xmlenc#sha512"/>
        <DigestValue>2lA8bq4lzCele5pWO289R9/ACeFzl1JAH3UWLQDDo+mCsooPchzVx76wYOpcg5+5OzDJhACf0WEyKbYGCxf16w==</DigestValue>
      </Reference>
      <Reference URI="/xl/sharedStrings.xml?ContentType=application/vnd.openxmlformats-officedocument.spreadsheetml.sharedStrings+xml">
        <DigestMethod Algorithm="http://www.w3.org/2001/04/xmlenc#sha512"/>
        <DigestValue>RvsLjwJK8fHffr63C6TUhayzm9z/M6mGjtNk+8B6w7CxgE+DBYC8SZoULVLz3RBOcGXo2lJUhNa4oK1kTN/Lbg==</DigestValue>
      </Reference>
      <Reference URI="/xl/styles.xml?ContentType=application/vnd.openxmlformats-officedocument.spreadsheetml.styles+xml">
        <DigestMethod Algorithm="http://www.w3.org/2001/04/xmlenc#sha512"/>
        <DigestValue>oNOY7/kQyyf++8D6N07QWiblc+VWBsGIVmdx2Xh8Twh4QN7PZNVTkotHGF/u4Qpe9Q2B5HIaC+K6GGTvvc001Q==</DigestValue>
      </Reference>
      <Reference URI="/xl/theme/theme1.xml?ContentType=application/vnd.openxmlformats-officedocument.theme+xml">
        <DigestMethod Algorithm="http://www.w3.org/2001/04/xmlenc#sha512"/>
        <DigestValue>4YX2YO+IwmgIeCECjAosqkC1WFa32CrS3Sh3aZEhxqcaHn9KH9PPnkmaIj0MdutZXGL72V/ex+TpWUL+O5V2kQ==</DigestValue>
      </Reference>
      <Reference URI="/xl/workbook.xml?ContentType=application/vnd.openxmlformats-officedocument.spreadsheetml.sheet.main+xml">
        <DigestMethod Algorithm="http://www.w3.org/2001/04/xmlenc#sha512"/>
        <DigestValue>IN2q2EFzasKMJpUn9vAoHjKFS30pbG3y7ZlgZHlBL0yAQn3g8PXCZALC0Gb1MRvihrSsrozYJso2mheK56wbHw==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512"/>
        <DigestValue>qUem5huglgqa8b/GB3VJbkgBZpn1d17blgEkp0/0hLR0D/VxmL3bcE4PTVRuOXnWxBmUUO63vqT+GQOwIjVPFg==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+Dg63p4qQL5YO8ApVvnCoYkJOXp9pHvOuWq32PLocuVra/vQga/65FBBq2V+H3+8Nw20msYehe5yo8wFlbA8qQ==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512"/>
        <DigestValue>MCQZ61uAj7ftme5Uypto40mEJgbXimj55PkXW/Knezlct1wUK6zzqMkv8/VKgqNDmsD9KGW/jrNE+FOmTfblHA==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512"/>
        <DigestValue>BS8/BDwz8RKB/YzQ8xm+Vxx+Ekv9ReAkPvO+yq3i5Ua3OkBnV0jCErQ1NbjVWNzqN6UhgR03UoTwMbbnc7KWhQ==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apDMAVjmSIRWl2nxpgXXateAPHzwafgud8KZotZ5rEwxH3xKn8zKlnYtTyAZdDUhF6XIP2JqqWtbX8jT1yw1jg==</DigestValue>
      </Reference>
      <Reference URI="/xl/worksheets/sheet1.xml?ContentType=application/vnd.openxmlformats-officedocument.spreadsheetml.worksheet+xml">
        <DigestMethod Algorithm="http://www.w3.org/2001/04/xmlenc#sha512"/>
        <DigestValue>tLmo87VneT9BOF5Q+uwB1VFEww6oWLvStYYyGbzsVKRTpIKoj+/b7LfdWd+Iv5dodqzU5JBWjfl+AQoLg1bU7A==</DigestValue>
      </Reference>
      <Reference URI="/xl/worksheets/sheet2.xml?ContentType=application/vnd.openxmlformats-officedocument.spreadsheetml.worksheet+xml">
        <DigestMethod Algorithm="http://www.w3.org/2001/04/xmlenc#sha512"/>
        <DigestValue>SGNegTR+ZNH99UhZbQHsz9yd3LUvRhdu5iJjmubfygjWOEwqS2GTscqe7146mQuYhsv5kvM825bALVw/QMzOgQ==</DigestValue>
      </Reference>
      <Reference URI="/xl/worksheets/sheet3.xml?ContentType=application/vnd.openxmlformats-officedocument.spreadsheetml.worksheet+xml">
        <DigestMethod Algorithm="http://www.w3.org/2001/04/xmlenc#sha512"/>
        <DigestValue>LU8sDkUl8nJV5PTe7fs/1iLEwUhs7nq2mApy1nVyar5TiBH0RFWnEkalW61ttR57BVb2XJNrZu2Tv9tUsfgpkg==</DigestValue>
      </Reference>
      <Reference URI="/xl/worksheets/sheet4.xml?ContentType=application/vnd.openxmlformats-officedocument.spreadsheetml.worksheet+xml">
        <DigestMethod Algorithm="http://www.w3.org/2001/04/xmlenc#sha512"/>
        <DigestValue>DywViMnHhneg9Sh6VOdgvBGoDb0CgQUiPRxkTSHMVk2Yd2qdLGXZKZX1wJHV5DYDxVSfX3wZ0T2au/SiS/uvuA==</DigestValue>
      </Reference>
      <Reference URI="/xl/worksheets/sheet5.xml?ContentType=application/vnd.openxmlformats-officedocument.spreadsheetml.worksheet+xml">
        <DigestMethod Algorithm="http://www.w3.org/2001/04/xmlenc#sha512"/>
        <DigestValue>e6pHt7Mp59F3fibveuQCA1Fjyr/mbzbUsHV9Prh7RQKL35eDD5Ll0lDd2hbazPvxAT6+kW7XNllQgsWSYF/NGg==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2025-03-29T13:57:42Z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{9BF4960B-217C-4A24-BFCC-C0CFB6860B70}</SetupID>
          <SignatureText>MIGUEL ROLON</SignatureText>
          <SignatureImage/>
          <SignatureComments/>
          <WindowsVersion>10.0</WindowsVersion>
          <OfficeVersion>16.0.18526/26</OfficeVersion>
          <ApplicationVersion>16.0.18526</ApplicationVersion>
          <Monitors>1</Monitors>
          <HorizontalResolution>1366</HorizontalResolution>
          <VerticalResolution>768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2025-03-29T13:57:42Z</xd:SigningTime>
          <xd:SigningCertificate>
            <xd:Cert>
              <xd:CertDigest>
                <DigestMethod Algorithm="http://www.w3.org/2001/04/xmlenc#sha512"/>
                <DigestValue>AldvSUShAl0aDiLnufj2rBqMeD8SrFfomUnUV4ii6IE6918Bfi7I46W6i1wvTyvQXIX7lIDYVLxzGVB+v41ZVA==</DigestValue>
              </xd:CertDigest>
              <xd:IssuerSerial>
                <X509IssuerName>SERIALNUMBER=RUC80080610-7, CN=CODE100 S.A., OU=Prestador Cualificado de Servicios de Confianza, O=ICPP, C=PY</X509IssuerName>
                <X509SerialNumber>264617409045460587048396406802273280418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HhDCCBWygAwIBAgIQCq+0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+l9W0Vy9ugkuvEvVPp/QJtBB56bgdPtjJFLrOXDM55bM7ZUCaMEbryX/eAUJtxm0LDJ2CRR1RMbwpvsWdwPaqMN848QQ5zn69BjA8/eBuOSMiEwlrt1z8uVyM8plhGfAHsQB6oG+a216/TCVJTSudCSIJJL6YhG3vxRbasPXhdPaY0JCkUugoe0okFN7Ui7kjZE57LSEqN1dvDmv8ikAUn8vtDrvykIHbArs/2E7dYZ4X8rf0NHn5GOYo8e6mIIUspyeH41ViFk1AxpF2zNuNOYiCCGBPinOOHjAdA2vkQJr1eOJGoOyg1giLzddOCPyysBXjUSEqkVXaz6tSTkF3ifBMyg3ePgB3yqEbo5go/ZzcuPhfBsNoNcYRpY7FEJ7MSdFHn+u45DHRRlyzJ8fdwyEufNXtOTvdJRawYuytw48RzIZXGUSQ8HT1JvFptROpHdVDLJ9zfSAwEIwTPgh3FdcAq1wB56sxF1SNn07UX6xUvD5Wk/VxUiULRQRcGuDgp9FGLy927EvXTQk4SII6KBmVO+HNWzadYSSxxe5ocUzna30FMx/ewjtbyrxgh9dRhWVjU10CAwEAAaOCAgMwggH/MBIGA1UdEwEB/wQIMAYBAf8CAQAwDgYDVR0PAQH/BAQDAgEGMB0GA1UdDgQWBBS+NVRiaGDnJtMxwV+XseL2ZM4H9TAfBgNVHSMEGDAWgBTCxBHyKmhEDAAo7EzWKduS+1691jCBigYIKwYBBQUHAQEEfjB8MD8GCCsGAQUFBzAChjNodHRwczovL3d3dy5hY3JhaXouZ292LnB5L2NydC9hY19yYWl6X3B5X3NoYTI1Ni5jcnQwOQYIKwYBBQUHMAGGLWh0dHA6Ly9vY3NwLmNvZGUxMDAuY29tLnB5L29jc3AvY2EtY29kZTEwMC1zYTCBzQYDVR0gBIHFMIHCMIG/BgNVHSAwgbcwOQYIKwYBBQUHAgEWLWh0dHBzOi8vd3d3LmFjcmFpei5nb3YucHkvZHBjL0RPQy1JQ1BQLTAxLnBkZjB6BggrBgEFBQcCAjBuGmxTdWpldG8gYSBsYXMgY29uZGljaW9uZXMgZGUgdXNvIGV4cHVlc3RhcyBlbiBsYSBEZWNsYXJhY2nzbiBkZSBQcuFjdGljYXMgZGUgQ2VydGlmaWNhY2nzbiBkZSBsYSBBQyBSYe16IC0gUHkwPAYDVR0fBDUwMzAxoC+gLYYraHR0cDovL3d3dy5hY3JhaXouZ292LnB5L2FybC9hY19yYWl6X3B5LmNybDANBgkqhkiG9w0BAQsFAAOCAgEAZ0O3BeY2y9IDnZiXMy+/Grb5oDw0YiDoKkdoHdHDnd24yB2vf99Ei0FltBuwuXRHJkkoqAjWiIqUQy/Uw3rvySa8yCqOuTL2uDqiX0v+waNIV2cY2BTLoPqRL5rv4WhqAbOlEY6YhLIA0cfBhnZpx9ufAL0cQiXN927vuAJTEVu27Fr/gqDEIFNZPrEG2Ey6GEu3EK3L8AeQYKNjGHmuNJNFJn9YtRneR4/dAX4bUvG6//GvAoKL1nqEcgcTtKN4uPdcdpTsuMpf34QAqgL0amhNPGdwgYsofr55CEhQF2Q8mUgBj8oEFRrGrW4MokO0xlqjT+Vouyos3BONmrbfDI+uq3zF01o5tg8NPzaD+zY50Lht4BKs7ulfhw7JhQA8lYhz8K3TpjjouR6npDAEMjVhQq2tnWTFmNCEosrg0txyrSKi8K2COGuMzoA8K0D7IfnAvveYzwoWkyQv9N7p7M1PP8XEPdsqPZ4qVnYXgRkUgwrmlweqNOzJ/nBpe1XuguS4JY2tFQP3JSsnk7dk1CmOwMRTxAUsuJeA8MKvUbg9VhSuBOXUfc3KjbpVDTrgUymfyGe11bYSpal1dSqVYc+xQQxCYc1OMFw32OFzH2XcbVt4KogxbZ3RbzPhUJm8HRfOafz3F0ac5jvmAGBldf1UajbY7muAzdQw6EQn2fw=</xd:EncapsulatedX509Certificate>
            <xd:EncapsulatedX509Certificate>MIIF+TCCA+GgAwIBAgIQDCG0OEbFG/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/cm6CSmT+jjZqFSsUDVF/dhuVxBS93gNy7t8XCJBugnJ6t+HUiVeziPNNVoVn9tOhVFxeJrOlfJxmvl9TTax0QbTwJUmw3AiPNNd1rdJL1gsQCKV0h4f+5djd/ZbnOV8B9VYtXpU/E6csQHEkYodpkKUQswcftFPjcyhPDub8DoZfx1oBno0MJ0RhqDB6IxO5PHP5vbIggEDtezYneIyJsJyuC/KqeaJO30275dqN4rDZ8smOIOII/9L/z3agbfkiuc9vKgXi9N7UXm0Vcb/tjvBiey9U7cahNA+W5x+mcwC2bnkGLMVVMCrW9JbYvFCjyrg306IjoKQcVMoHcuxrYSME7ILqzglWgws26G45/khG2f9IpS6EDTqt5uaKU9ogocmmUMtHfGqDRvp1yOKRs9jPuYcju6hJlkD9c8McKxkr9NMBR0q/SswzRwNm8KhoPubjzCj0nYx6N2fnLBy6PhCpsmyf+z0LbT36voKNTSDKYYt03Ih2qL2uM0PeaSim5bsw+kwDcIPTX1CS/OxIBgLUHlxAs28VIVKA/OE/m9eHcn6N3lYOt3vEWkHr/wJqhk2JPw0G5apqj4nM74qX4YIONx/lGQSf47elkliPsGftfp4KsHB+9o1bNrRCTfk6EpELx23RPwArCiA1dyjQofa4YW9yqGraAHp5bAgMBAAGjgZAwgY0wDwYDVR0TAQH/BAUwAwEB/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/e9OvgiJE3Hin++Gd2+j0gzIrKZ1xEO7KdvRPrOj9D7xl63oK+VFX6d/FvUISJdPvsRjsvwbEm71FYe7Y5bDRLV1Zsti4pSOJMGl1ZgkCKgLEBfTQpnGuOzRlD30ddt4aCQnj/nSSJBsKHJ5MDed5f09ufzS5g6gRudIeoa6kV0vA2KI+28Fafz1F/TRuE451nhb3M2vRBmcFj/nEZYt7adecYY98gXefxmwosPwOeKZq2EjGL7/Si3l2sOiOazOprbV4XJfeVajBZY7o39U5SoPSMNqrPVeZfELwRqgX/LCUPqFEePTYrHaOdu3A7AoJb7q1rj9SEtB10hfIsg+BKF7ukFcqkoeys9ug5X16A1//LmaNuku471ePVUzKw30WGTawFzOgxc1CsKqyVHxeGfmRdoqDwGl37S16NJSSPU9rloIe77LqiQR7NZfFW/9cWnsPLHS3pCWJEYNbc4UL8pIOOBKt1edM6wK+Wkd8J+/1EBu+LFCdjEgW07kZqe300S6TQYFxgD6KOCSM6ou33kR4rVF20lSWwwhDSf/DLn8e</xd:EncapsulatedX509Certificate>
          </xd:CertificateValues>
        </xd:UnsignedSignatureProperties>
      </xd:UnsignedProperties>
    </xd:QualifyingProperties>
  </Object>
  <Object Id="idValidSigLnImg">AQAAAGwAAAAAAAAAAAAAAAUBAAB/AAAAAAAAAAAAAAAnFwAARAsAACBFTUYAAAEAjBoAAKIAAAAGAAAAAAAAAAAAAAAAAAAAVgUAAAADAAA1AQAArQAAAAAAAAAAAAAAAAAAAAi3BADIowIACgAAABAAAAAAAAAAAAAAAEsAAAAQAAAAAAAAAAUAAAAeAAAAGAAAAAAAAAAAAAAABgEAAIAAAAAnAAAAGAAAAAEAAAAAAAAAAAAAAAAAAAAlAAAADAAAAAEAAABMAAAAZAAAAAAAAAAAAAAABQEAAH8AAAAAAAAAAAAAAAY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8PDwAAAAAAAlAAAADAAAAAEAAABMAAAAZAAAAAAAAAAAAAAABQEAAH8AAAAAAAAAAAAAAAYBAACAAAAAIQDwAAAAAAAAAAAAAACAPwAAAAAAAAAAAACAPwAAAAAAAAAAAAAAAAAAAAAAAAAAAAAAAAAAAAAAAAAAJQAAAAwAAAAAAACAKAAAAAwAAAABAAAAJwAAABgAAAABAAAAAAAAAPDw8AAAAAAAJQAAAAwAAAABAAAATAAAAGQAAAAAAAAAAAAAAAUBAAB/AAAAAAAAAAAAAAAG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////AAAAAAAlAAAADAAAAAEAAABMAAAAZAAAAAAAAAAAAAAABQEAAH8AAAAAAAAAAAAAAAYBAACAAAAAIQDwAAAAAAAAAAAAAACAPwAAAAAAAAAAAACAPwAAAAAAAAAAAAAAAAAAAAAAAAAAAAAAAAAAAAAAAAAAJQAAAAwAAAAAAACAKAAAAAwAAAABAAAAJwAAABgAAAABAAAAAAAAAP///wAAAAAAJQAAAAwAAAABAAAATAAAAGQAAAAAAAAAAAAAAAUBAAB/AAAAAAAAAAAAAAAG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MMAAAAEAAAA9gAAABAAAADDAAAABAAAADQAAAANAAAAIQDwAAAAAAAAAAAAAACAPwAAAAAAAAAAAACAPwAAAAAAAAAAAAAAAAAAAAAAAAAAAAAAAAAAAAAAAAAAJQAAAAwAAAAAAACAKAAAAAwAAAABAAAAUgAAAHABAAABAAAA9f///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MMAAAAEAAAA9wAAABEAAAAlAAAADAAAAAEAAABUAAAAhAAAAMQAAAAEAAAA9QAAABAAAAABAAAAYfe0QVU1tEHEAAAABAAAAAkAAABMAAAAAAAAAAAAAAAAAAAA//////////9gAAAAMgA5AC8AMwAvADIAMAAyADUAAAAGAAAABgAAAAQAAAAGAAAABAAAAAYAAAAGAAAABgAAAAYAAABLAAAAQAAAADAAAAAFAAAAIAAAAAEAAAABAAAAEAAAAAAAAAAAAAAABgEAAIAAAAAAAAAAAAAAAAY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Bh97RBVTW0QQoAAABLAAAAAQAAAEwAAAAEAAAACQAAACcAAAAgAAAASwAAAFAAAABYAAAA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MwAAAJwAAABHAAAAKQAAADMAAAB0AAAAFQAAACEA8AAAAAAAAAAAAAAAgD8AAAAAAAAAAAAAgD8AAAAAAAAAAAAAAAAAAAAAAAAAAAAAAAAAAAAAAAAAACUAAAAMAAAAAAAAgCgAAAAMAAAABAAAAFIAAABwAQAABAAAAPD///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J0AAABIAAAAJQAAAAwAAAAEAAAAVAAAAJQAAAAqAAAAMwAAAJsAAABHAAAAAQAAAGH3tEFVNbRBKgAAADMAAAAMAAAATAAAAAAAAAAAAAAAAAAAAP//////////ZAAAAE0ASQBHAFUARQBMACAAUgBPAEwATwBOAA4AAAAEAAAACwAAAAsAAAAIAAAACAAAAAQAAAAKAAAADAAAAAgAAAAMAAAADAAAAEsAAABAAAAAMAAAAAUAAAAgAAAAAQAAAAEAAAAQAAAAAAAAAAAAAAAGAQAAgAAAAAAAAAAAAAAABgEAAIAAAAAlAAAADAAAAAIAAAAnAAAAGAAAAAUAAAAAAAAA////AAAAAAAlAAAADAAAAAUAAABMAAAAZAAAAAAAAABQAAAABQEAAHwAAAAAAAAAUAAAAAYBAAAtAAAAIQDwAAAAAAAAAAAAAACAPwAAAAAAAAAAAACAPwAAAAAAAAAAAAAAAAAAAAAAAAAAAAAAAAAAAAAAAAAAJQAAAAwAAAAAAACAKAAAAAwAAAAFAAAAJwAAABgAAAAFAAAAAAAAAP///wAAAAAAJQAAAAwAAAAFAAAATAAAAGQAAAAJAAAAUAAAAPwAAABcAAAACQAAAFAAAAD0AAAADQAAACEA8AAAAAAAAAAAAAAAgD8AAAAAAAAAAAAAgD8AAAAAAAAAAAAAAAAAAAAAAAAAAAAAAAAAAAAAAAAAACUAAAAMAAAAAAAAgCgAAAAMAAAABQAAACcAAAAYAAAABQAAAAAAAAD///8AAAAAACUAAAAMAAAABQAAAEwAAABkAAAACQAAAGAAAAD8AAAAbAAAAAkAAABgAAAA9AAAAA0AAAAhAPAAAAAAAAAAAAAAAIA/AAAAAAAAAAAAAIA/AAAAAAAAAAAAAAAAAAAAAAAAAAAAAAAAAAAAAAAAAAAlAAAADAAAAAAAAIAoAAAADAAAAAUAAAAlAAAADAAAAAEAAAAYAAAADAAAAAAAAAASAAAADAAAAAEAAAAeAAAAGAAAAAkAAABgAAAA/QAAAG0AAAAlAAAADAAAAAEAAABUAAAAwAAAAAoAAABgAAAAfgAAAGwAAAABAAAAYfe0QVU1tEEKAAAAYAAAABMAAABMAAAAAAAAAAAAAAAAAAAA//////////90AAAAUgBFAFAAUgBFAFMARQBOAFQAQQBOAFQARQAgAEwARQBHAEEATAAAAAcAAAAGAAAABgAAAAcAAAAGAAAABgAAAAYAAAAIAAAABQAAAAcAAAAIAAAABQAAAAYAAAADAAAABQAAAAYAAAAIAAAABwAAAAUAAABLAAAAQAAAADAAAAAFAAAAIAAAAAEAAAABAAAAEAAAAAAAAAAAAAAABgEAAIAAAAAAAAAAAAAAAAYBAACAAAAAJQAAAAwAAAACAAAAJwAAABgAAAAFAAAAAAAAAP///wAAAAAAJQAAAAwAAAAFAAAATAAAAGQAAAAJAAAAcAAAAPwAAAB8AAAACQAAAHAAAAD0AAAADQAAACEA8AAAAAAAAAAAAAAAgD8AAAAAAAAAAAAAgD8AAAAAAAAAAAAAAAAAAAAAAAAAAAAAAAAAAAAAAAAAACUAAAAMAAAAAAAAgCgAAAAMAAAABQAAACUAAAAMAAAAAQAAABgAAAAMAAAAAAAAABIAAAAMAAAAAQAAABYAAAAMAAAAAAAAAFQAAAA8AQAACgAAAHAAAAD7AAAAfAAAAAEAAABh97RBVTW0QQoAAABwAAAAKAAAAEwAAAAEAAAACQAAAHAAAAD9AAAAfQAAAJwAAABGAGkAcgBtAGEAZABvACAAcABvAHIAOgAgAE0ASQBHAFUARQBMACAATwBTAEMAQQBSACAAUgBPAEwATwBOACAARQBTAFAASQBOAE8ATABBAAYAAAADAAAABAAAAAkAAAAGAAAABwAAAAcAAAADAAAABwAAAAcAAAAEAAAAAwAAAAMAAAAKAAAAAwAAAAgAAAAIAAAABgAAAAUAAAADAAAACQAAAAYAAAAHAAAABwAAAAcAAAADAAAABwAAAAkAAAAFAAAACQAAAAgAAAADAAAABgAAAAYAAAAGAAAAAwAAAAgAAAAJAAAABQAAAAcAAAAWAAAADAAAAAAAAAAlAAAADAAAAAIAAAAOAAAAFAAAAAAAAAAQAAAAFAAAAA==</Object>
  <Object Id="idInvalidSigLnImg">AQAAAGwAAAAAAAAAAAAAAAUBAAB/AAAAAAAAAAAAAAAnFwAARAsAACBFTUYAAAEA/B8AAKkAAAAGAAAAAAAAAAAAAAAAAAAAVgUAAAADAAA1AQAArQAAAAAAAAAAAAAAAAAAAAi3BADIowIACgAAABAAAAAAAAAAAAAAAEsAAAAQAAAAAAAAAAUAAAAeAAAAGAAAAAAAAAAAAAAABgEAAIAAAAAnAAAAGAAAAAEAAAAAAAAAAAAAAAAAAAAlAAAADAAAAAEAAABMAAAAZAAAAAAAAAAAAAAABQEAAH8AAAAAAAAAAAAAAAY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8PDwAAAAAAAlAAAADAAAAAEAAABMAAAAZAAAAAAAAAAAAAAABQEAAH8AAAAAAAAAAAAAAAYBAACAAAAAIQDwAAAAAAAAAAAAAACAPwAAAAAAAAAAAACAPwAAAAAAAAAAAAAAAAAAAAAAAAAAAAAAAAAAAAAAAAAAJQAAAAwAAAAAAACAKAAAAAwAAAABAAAAJwAAABgAAAABAAAAAAAAAPDw8AAAAAAAJQAAAAwAAAABAAAATAAAAGQAAAAAAAAAAAAAAAUBAAB/AAAAAAAAAAAAAAAG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////AAAAAAAlAAAADAAAAAEAAABMAAAAZAAAAAAAAAAAAAAABQEAAH8AAAAAAAAAAAAAAAYBAACAAAAAIQDwAAAAAAAAAAAAAACAPwAAAAAAAAAAAACAPwAAAAAAAAAAAAAAAAAAAAAAAAAAAAAAAAAAAAAAAAAAJQAAAAwAAAAAAACAKAAAAAwAAAABAAAAJwAAABgAAAABAAAAAAAAAP///wAAAAAAJQAAAAwAAAABAAAATAAAAGQAAAAAAAAAAAAAAAUBAAB/AAAAAAAAAAAAAAAG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FQAAAAwAAAADAAAAcgAAAKAEAAAKAAAAAwAAABcAAAAQAAAACgAAAAMAAAAOAAAADgAAAAAA/wEAAAAAAAAAAAAAgD8AAAAAAAAAAAAAgD8AAAAAAAAAAP///wAAAAAAbAAAADQAAACgAAAAAAQAAA4AAAAOAAAAKAAAABAAAAAQAAAAAQAgAAMAAAAABAAAAAAAAAAAAAAAAAAAAAAAAAAA/wAA/wAA/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/ODo6/wsLCzEAAAAADg85PTU31uYAAAAAAAAAADs97f8AAAAAAAAAAAAAAAAAAAAAAAAAAAAAAAA6Ozumpqen//r6+v9OUFD/kZKS/wAAAAAODzk9NTfW5js97f8AAAAAAAAAAAAAAAAAAAAAAAAAAAAAAAAAAAAAOjs7pqanp//6+vr/+vr6//r6+v+srKyvAAAAADs97f81N9bmAAAAAAAAAAAAAAAAAAAAAAAAAAAAAAAAAAAAADo7O6amp6f/+vr6//r6+v88PDw9AAAAADs97f8AAAAADg85PTU31uYAAAAAAAAAAAAAAAAAAAAAAAAAAAAAAAA6Ozumpqen//r6+v88PDw9AAAAADs97f8AAAAAAAAAAAAAAAAODzk9NTfW5gAAAAAAAAAAAAAAAAAAAAAAAAAAOjs7ppGSkv84Ojr/ODo6/xISElEAAAAAAAAAAAAAAAAAAAAAAAAAAAAAAAAAAAAAAAAAAAAAAAAAAAAAAAAAADo7O6ZOUFD/+vr6//r6+v+vr6/xOzs7e0lLS8wAAAAAAAAAAAAAAAAAAAAAAAAAAAAAAAAAAAAAAAAAAAAAAABFR0f2+vr6//r6+v/6+vr/+vr6//r6+v9ISkr4CwsLMQAAAAAAAAAAAAAAAAAAAAAAAAAAAAAAAAAAAAAYGRluiImJ9vr6+v/6+vr/+vr6//r6+v/6+vr/pqen/x4fH4oAAAAAAAAAAAAAAAAAAAAAAAAAAAAAAAAAAAAAGBkZboiJifb6+vr/+vr6//r6+v/6+vr/+vr6/6anp/8eHx+KAAAAAAAAAAAAAAAAAAAAAAAAAAAAAAAAAAAAAAsLCzFISkr4+vr6//r6+v/6+vr/+vr6//r6+v9dXl72EhISUQAAAAAAAAAAAAAAAAAAAAAAAAAAAAAAAAAAAAAAAAAAHh8fimZnZ//6+vr/+vr6//r6+v97fX3/OTs7uwAAAAAAAAAAAAAAAAAAAAAAAAAAAAAAAAAAAAAAAAAAAAAAAAAAAAAYGRluODo6/zg6Ov84Ojr/Hh8figAAAAAAAAAAAAAAAAAAAAAAAAAAAAAAAAAAAAAnAAAAGAAAAAEAAAAAAAAA////AAAAAAAlAAAADAAAAAEAAABMAAAAZAAAACIAAAAEAAAAcQAAABAAAAAiAAAABAAAAFAAAAANAAAAIQDwAAAAAAAAAAAAAACAPwAAAAAAAAAAAACAPwAAAAAAAAAAAAAAAAAAAAAAAAAAAAAAAAAAAAAAAAAAJQAAAAwAAAAAAACAKAAAAAwAAAABAAAAUgAAAHABAAABAAAA9f///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CIAAAAEAAAAcgAAABEAAAAlAAAADAAAAAEAAABUAAAAqAAAACMAAAAEAAAAcAAAABAAAAABAAAAYfe0QVU1tEEjAAAABAAAAA8AAABMAAAAAAAAAAAAAAAAAAAA//////////9sAAAARgBpAHIAbQBhACAAbgBvACAAdgDhAGwAaQBkAGEAAAAGAAAAAwAAAAQAAAAJAAAABgAAAAMAAAAHAAAABwAAAAMAAAAFAAAABgAAAAMAAAADAAAABwAAAAYAAABLAAAAQAAAADAAAAAFAAAAIAAAAAEAAAABAAAAEAAAAAAAAAAAAAAABgEAAIAAAAAAAAAAAAAAAAY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Bh97RBVTW0QQoAAABLAAAAAQAAAEwAAAAEAAAACQAAACcAAAAgAAAASwAAAFAAAABYAIA/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MwAAAJwAAABHAAAAKQAAADMAAAB0AAAAFQAAACEA8AAAAAAAAAAAAAAAgD8AAAAAAAAAAAAAgD8AAAAAAAAAAAAAAAAAAAAAAAAAAAAAAAAAAAAAAAAAACUAAAAMAAAAAAAAgCgAAAAMAAAABAAAAFIAAABwAQAABAAAAPD///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J0AAABIAAAAJQAAAAwAAAAEAAAAVAAAAJQAAAAqAAAAMwAAAJsAAABHAAAAAQAAAGH3tEFVNbRBKgAAADMAAAAMAAAATAAAAAAAAAAAAAAAAAAAAP//////////ZAAAAE0ASQBHAFUARQBMACAAUgBPAEwATwBOAA4AAAAEAAAACwAAAAsAAAAIAAAACAAAAAQAAAAKAAAADAAAAAgAAAAMAAAADAAAAEsAAABAAAAAMAAAAAUAAAAgAAAAAQAAAAEAAAAQAAAAAAAAAAAAAAAGAQAAgAAAAAAAAAAAAAAABgEAAIAAAAAlAAAADAAAAAIAAAAnAAAAGAAAAAUAAAAAAAAA////AAAAAAAlAAAADAAAAAUAAABMAAAAZAAAAAAAAABQAAAABQEAAHwAAAAAAAAAUAAAAAYBAAAtAAAAIQDwAAAAAAAAAAAAAACAPwAAAAAAAAAAAACAPwAAAAAAAAAAAAAAAAAAAAAAAAAAAAAAAAAAAAAAAAAAJQAAAAwAAAAAAACAKAAAAAwAAAAFAAAAJwAAABgAAAAFAAAAAAAAAP///wAAAAAAJQAAAAwAAAAFAAAATAAAAGQAAAAJAAAAUAAAAPwAAABcAAAACQAAAFAAAAD0AAAADQAAACEA8AAAAAAAAAAAAAAAgD8AAAAAAAAAAAAAgD8AAAAAAAAAAAAAAAAAAAAAAAAAAAAAAAAAAAAAAAAAACUAAAAMAAAAAAAAgCgAAAAMAAAABQAAACcAAAAYAAAABQAAAAAAAAD///8AAAAAACUAAAAMAAAABQAAAEwAAABkAAAACQAAAGAAAAD8AAAAbAAAAAkAAABgAAAA9AAAAA0AAAAhAPAAAAAAAAAAAAAAAIA/AAAAAAAAAAAAAIA/AAAAAAAAAAAAAAAAAAAAAAAAAAAAAAAAAAAAAAAAAAAlAAAADAAAAAAAAIAoAAAADAAAAAUAAAAlAAAADAAAAAEAAAAYAAAADAAAAAAAAAASAAAADAAAAAEAAAAeAAAAGAAAAAkAAABgAAAA/QAAAG0AAAAlAAAADAAAAAEAAABUAAAAwAAAAAoAAABgAAAAfgAAAGwAAAABAAAAYfe0QVU1tEEKAAAAYAAAABMAAABMAAAAAAAAAAAAAAAAAAAA//////////90AAAAUgBFAFAAUgBFAFMARQBOAFQAQQBOAFQARQAgAEwARQBHAEEATAAAAAcAAAAGAAAABgAAAAcAAAAGAAAABgAAAAYAAAAIAAAABQAAAAcAAAAIAAAABQAAAAYAAAADAAAABQAAAAYAAAAIAAAABwAAAAUAAABLAAAAQAAAADAAAAAFAAAAIAAAAAEAAAABAAAAEAAAAAAAAAAAAAAABgEAAIAAAAAAAAAAAAAAAAYBAACAAAAAJQAAAAwAAAACAAAAJwAAABgAAAAFAAAAAAAAAP///wAAAAAAJQAAAAwAAAAFAAAATAAAAGQAAAAJAAAAcAAAAPwAAAB8AAAACQAAAHAAAAD0AAAADQAAACEA8AAAAAAAAAAAAAAAgD8AAAAAAAAAAAAAgD8AAAAAAAAAAAAAAAAAAAAAAAAAAAAAAAAAAAAAAAAAACUAAAAMAAAAAAAAgCgAAAAMAAAABQAAACUAAAAMAAAAAQAAABgAAAAMAAAAAAAAABIAAAAMAAAAAQAAABYAAAAMAAAAAAAAAFQAAAA8AQAACgAAAHAAAAD7AAAAfAAAAAEAAABh97RBVTW0QQoAAABwAAAAKAAAAEwAAAAEAAAACQAAAHAAAAD9AAAAfQAAAJwAAABGAGkAcgBtAGEAZABvACAAcABvAHIAOgAgAE0ASQBHAFUARQBMACAATwBTAEMAQQBSACAAUgBPAEwATwBOACAARQBTAFAASQBOAE8ATABBAAYAAAADAAAABAAAAAkAAAAGAAAABwAAAAcAAAADAAAABwAAAAcAAAAEAAAAAwAAAAMAAAAKAAAAAwAAAAgAAAAIAAAABgAAAAUAAAADAAAACQAAAAYAAAAHAAAABwAAAAcAAAADAAAABwAAAAkAAAAFAAAACQAAAAgAAAADAAAABgAAAAYAAAAGAAAAAwAAAAgAAAAJAAAABQAAAAcAAAAWAAAADAAAAAAAAAAlAAAADAAAAAIAAAAOAAAAFAAAAAAAAAAQAAAAFAAAAA==</Object>
</Signature>
</file>

<file path=_xmlsignatures/sig7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512"/>
    <Reference Type="http://www.w3.org/2000/09/xmldsig#Object" URI="#idPackageObject">
      <DigestMethod Algorithm="http://www.w3.org/2001/04/xmlenc#sha512"/>
      <DigestValue>TLuWOLp1a7aH5pZvLEiB5aAjA1UIjsaefGJRjPju8AouspfRkLHthckA1jMYQaMiOHfW9EXiqvCn
5/vYzZRNjA==</DigestValue>
    </Reference>
    <Reference Type="http://www.w3.org/2000/09/xmldsig#Object" URI="#idOfficeObject">
      <DigestMethod Algorithm="http://www.w3.org/2001/04/xmlenc#sha512"/>
      <DigestValue>1pw/s2L3adL/mvGVxFv3FnrBr+kSmayXd7eoc+k9TJ4EsForNy4lWNDS7oKUH2jCdQVvkrhxGerc
IXeYs5BJWg==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512"/>
      <DigestValue>NqmwjlVMXxWW+z+R4lNydavRxYn4Y06ghKZOwHnYY7VSzQ66IZV9/Mwq6IybifoTg1zKyj3WR3/C
66OgbfduuA==</DigestValue>
    </Reference>
    <Reference Type="http://www.w3.org/2000/09/xmldsig#Object" URI="#idValidSigLnImg">
      <DigestMethod Algorithm="http://www.w3.org/2001/04/xmlenc#sha512"/>
      <DigestValue>cYOW391AKmPHwMDaXL1IZSyd2wn95cOqOfGgCDB366ofohiSeRX8nrAcL8D3JRRqzuwSoiNFdcu2
may2A6BsDQ==</DigestValue>
    </Reference>
    <Reference Type="http://www.w3.org/2000/09/xmldsig#Object" URI="#idInvalidSigLnImg">
      <DigestMethod Algorithm="http://www.w3.org/2001/04/xmlenc#sha512"/>
      <DigestValue>qQ/img0uGqC3WZMLm+B0sLNjYV2Hqsr/CX0FWEhLVVw7oskceS0aoX1OEAgBEyK4opUv6s2uOnCz
HHQ1yH/GyA==</DigestValue>
    </Reference>
  </SignedInfo>
  <SignatureValue>TYmi26Lkaek9px/sU8TgkX1UE2JULd6i3E40pza8btObnN+NrRsmWks/XtsX9qJs1qvavnd+4rdn
VBbs/PUr8AmXqqRasypXPpqQ0yHgtQFZX2/4HsbRrHQWC+n4oJcm+ZBctCOQnA4ntvFBZXT8k5Wl
Saa/dgFXJjvuVqyVTPtMBDhF/D1wr9iTOMS5Y9aQ69Xt7dg3cDMrT5OKPtK4C8SWxHUphrERuJWC
uUGLqpugSB+GNpkZl71EkNW+Tw7F9y9l93QCl83jCzHDaqXDQzzv50pVg41/34H65SQhZq/PD0rt
7apQo0P1u0LbE+Q6TCRpHL6tKyr/a8y/V1Av9A==</SignatureValue>
  <KeyInfo>
    <X509Data>
      <X509Certificate>MIIHpTCCBY2gAwIBAgIRAMcTdY1jsyy3RSNc1BusIaIwDQYJKoZIhvcNAQENBQAwgYUxCzAJBgNVBAYTAlBZMQ0wCwYDVQQKEwRJQ1BQMTgwNgYDVQQLEy9QcmVzdGFkb3IgQ3VhbGlmaWNhZG8gZGUgU2VydmljaW9zIGRlIENvbmZpYW56YTEVMBMGA1UEAxMMQ09ERTEwMCBTLkEuMRYwFAYDVQQFEw1SVUM4MDA4MDYxMC03MB4XDTIzMDYyODE0Mjk0NloXDTI1MDYyODE0Mjk0NlowgbwxCzAJBgNVBAYTAlBZMTYwNAYDVQQKDC1DRVJUSUZJQ0FETyBDVUFMSUZJQ0FETyBERSBGSVJNQSBFTEVDVFLDk05JQ0ExCzAJBgNVBAsTAkYyMRcwFQYDVQQEEw5ST0xPTiBFU1BJTk9MQTEVMBMGA1UEKhMMTUlHVUVMIE9TQ0FSMSQwIgYDVQQDExtNSUdVRUwgT1NDQVIgUk9MT04gRVNQSU5PTEExEjAQBgNVBAUTCUNJMjEyNjM5MzCCASIwDQYJKoZIhvcNAQEBBQADggEPADCCAQoCggEBALkTS0fY8Dc7i4v7aLpa6cLsP0GnzxtheqI3dU41o0Uy39Ahi8wWr7xSDHfvoSDF9PeeU9K7ZX5CgHwMRVBu+A7XsA0B6CTJRaaOkKAKyZ+ZI2CoApj+yQoS4TYH1+RBtNjt8iNoYLG8IFlAWC/wE8rAzFdZ5CyUHL7EXqN45APn/fHT2wLJMHeBo+/H6aiHDqOyB6fngvpmRKD4ZqAstaCv5qM2J33syDskJIsSU73pRBmWsGPxf/Daedw3j3K8u1xRx59hk3Mhz2wHIQvDzZBEnaACP6D9080+87O7SCfAkfq6Q8MRWWGFQiqvSCMGxQZmBgVwPTS6Na8bU9VcqNcCAwEAAaOCAtUwggLRMAwGA1UdEwEB/wQCMAAwHQYDVR0OBBYEFItGgoRws/+Rip4n8RRqaSjBJvIEMB8GA1UdIwQYMBaAFL41VGJoYOcm0zHBX5ex4vZkzgf1MA4GA1UdDwEB/wQEAwIF4DBMBgNVHREERTBDgRRNSUdVRVJPTE9OQEdNQUlMLkNPTaQrMCkxJzAlBgNVBA0MHkZJUk1BIEVMRUNUUsOTTklDQSBDVUFMSUZJQ0FEQTCB9wYDVR0gBIHvMIHsMIHpBgsrBgEEAYOucAEBBDCB2TBGBggrBgEFBQcCARY6aHR0cHM6Ly9jb2RlMTAwLmNvbS5weS9yZXBvc2l0b3Jpby1kZS1kb2N1bWVudG9zLXB1YmxpY29zLzCBjgYIKwYBBQUHAgIwgYEMf2NlcnRpZmljYWRvIGN1YWxpZmljYWRvIGRlIGZpcm1hIGVsZWN0csOzbmljYSB0aXBvIEYyIHN1amV0YSBhIGxhcyBjb25kaWNpb25lcyBkZSB1c28gZXhwdWVzdGFzIGVuIGxhIERQQyBkZWwgUENTQyBDT0RFMTAwIFMuQS4wewYDVR0fBHQwcjA3oDWgM4YxaHR0cDovL3BjYTEuY29kZTEwMC5jb20ucHkvY3Jscy9jYS1jb2RlMTAwLXNhLmNybDA3oDWgM4YxaHR0cDovL3BjYTIuY29kZTEwMC5jb20ucHkvY3Jscy9jYS1jb2RlMTAwLXNhLmNybDAgBgNVHSUBAf8EFjAUBggrBgEFBQcDAgYIKwYBBQUHAwQwgYkGCCsGAQUFBwEBBH0wezA5BggrBgEFBQcwAYYtaHR0cDovL29jc3AuY29kZTEwMC5jb20ucHkvb2NzcC9jYS1jb2RlMTAwLXNhMD4GCCsGAQUFBzAChjJodHRwOi8vcGNhMS5jb2RlMTAwLmNvbS5weS9jZXJ0cy9jYS1jb2RlMTAwLXNhLmNlcjANBgkqhkiG9w0BAQ0FAAOCAgEATpT77ipK6pvX2edYBdMPU7ey0WImHIeYAMrQagzXV35WXqozh+Bj/1ilEo+88JDMPYEkDXipGaZwmO10YtlNmT+SoyqQkJR0WtD61Xea32dA1k9J94CKROR1e8mT6Bi5XN7qeoVofXmrZZDdFmLfeiOYGJg7HtveLgglXwa7EsuIx3g/WUD46rknn+nAveiHE7eR9InxzM7rFnKGQZVHYrP5b2T+l46+KscOJMZl1JRmSn31i/n7sypjTT8sMx28mOVnNlCGISDGq6TJz3J2dKkSVUan9gHy7HMRG2l/RmAPwCthbTX5jgG9SSp9vtW5mx7LIpW5L/I/Ix7mlpGahx55Xc65qJjTSdlD7WN9M9Yxm/fNTl1uJ4qeuUq/wC8Vqy6W2JJzfc3kL/vmP34Qa45r0PgqdnqEBJmJS+MtfcQqZ7SaKUNRV6cPS7s0vTzb52T3JUGKigeel1Mqk2wrSMQDNOd4YV6S5/ZdTPNUUOH1D+N6rVC/6IUC2nJc0WD1bG9EsewB47Km6GqWDhH3RmNsCPEafYcUQJKrmwKQsA1s7JdjRcQPDloE+4BmQC/+iE6xRuQWA34q6ho98++hgAsn01sLPNCCJqIGnwm3tjUQSP9+ZlJfEC14hLcc9/doQ+wswG3kdAV39epeVmAZXEmMtexeqdtmUd17K/uRUN8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neLD44zNyBhLeuItrxIv3nYTX5cbwI8P2AzeV9Ve3ho/lqlb1SlKfP0eDdw1WHtxlb8oU7rnf4PCAH5+hHLx4w==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9"/>
            <mdssi:RelationshipReference xmlns:mdssi="http://schemas.openxmlformats.org/package/2006/digital-signature" SourceId="rId8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12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11"/>
            <mdssi:RelationshipReference xmlns:mdssi="http://schemas.openxmlformats.org/package/2006/digital-signature" SourceId="rId5"/>
            <mdssi:RelationshipReference xmlns:mdssi="http://schemas.openxmlformats.org/package/2006/digital-signature" SourceId="rId10"/>
            <mdssi:RelationshipReference xmlns:mdssi="http://schemas.openxmlformats.org/package/2006/digital-signature" SourceId="rId4"/>
          </Transform>
          <Transform Algorithm="http://www.w3.org/TR/2001/REC-xml-c14n-20010315"/>
        </Transforms>
        <DigestMethod Algorithm="http://www.w3.org/2001/04/xmlenc#sha512"/>
        <DigestValue>jAdbAuFQlUXGYsWTYcm/R44rTxL6yOeUr4NIFvkTA8d0XhcwEK5RTxKEw+M6lYDXJ/nksjLUJgoZtOYmXioeCQ==</DigestValue>
      </Reference>
      <Reference URI="/xl/calcChain.xml?ContentType=application/vnd.openxmlformats-officedocument.spreadsheetml.calcChain+xml">
        <DigestMethod Algorithm="http://www.w3.org/2001/04/xmlenc#sha512"/>
        <DigestValue>ZVYMSFkGjc1xjdw4yDMD36n71lMgihUcu5oYyocfSsx664hHa2HO7nlRyKjdxkXqJ25sm0iuzd6TDM1Uoiofaw==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n3+mwqY+zdB1orAvpFxYTfw7Pah1JFMxM1M5U+oaO7wPonYzYZ8fPOIRQdQ3U0BNGK/NXMbwu/rpYmxj7GnEgg==</DigestValue>
      </Reference>
      <Reference URI="/xl/drawings/_rels/drawing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n3+mwqY+zdB1orAvpFxYTfw7Pah1JFMxM1M5U+oaO7wPonYzYZ8fPOIRQdQ3U0BNGK/NXMbwu/rpYmxj7GnEgg==</DigestValue>
      </Reference>
      <Reference URI="/xl/drawings/_rels/drawing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n3+mwqY+zdB1orAvpFxYTfw7Pah1JFMxM1M5U+oaO7wPonYzYZ8fPOIRQdQ3U0BNGK/NXMbwu/rpYmxj7GnEgg==</DigestValue>
      </Reference>
      <Reference URI="/xl/drawings/_rels/drawing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n3+mwqY+zdB1orAvpFxYTfw7Pah1JFMxM1M5U+oaO7wPonYzYZ8fPOIRQdQ3U0BNGK/NXMbwu/rpYmxj7GnEgg==</DigestValue>
      </Reference>
      <Reference URI="/xl/drawings/_rels/drawing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n3+mwqY+zdB1orAvpFxYTfw7Pah1JFMxM1M5U+oaO7wPonYzYZ8fPOIRQdQ3U0BNGK/NXMbwu/rpYmxj7GnEgg==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512"/>
        <DigestValue>D9DXKQHdlxYfJ1hjO9CPNKCNQjIVyYebXT6Nhg+c9FPepyMBsjjxoRKbJsLe3jzqrW8xhCcJRgcfBkcUdhe2SQ==</DigestValue>
      </Reference>
      <Reference URI="/xl/drawings/_rels/vmlDrawing2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512"/>
        <DigestValue>RKGt68Q6hxINhL2jk5i/cgol/OT7ymVASoGd1bjZiYXgvZzfkP2MTFMuNdRLnAkT7Znn90B4G6k8RzTchvWYtQ==</DigestValue>
      </Reference>
      <Reference URI="/xl/drawings/_rels/vmlDrawing3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ys4goyjfN9b9ueCahCYd0Razaltlzx+azImqkjMk5fRfgvNhqmdXgCdh1tLSrKqzH7gYIbIECZRb+T31TtlqxQ==</DigestValue>
      </Reference>
      <Reference URI="/xl/drawings/_rels/vmlDrawing4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512"/>
        <DigestValue>HLYB7zzJrgQRZ5px0a1kC5r5Bk6oV+QI08HJTaCOF7S2Dq+kSue3F+IyZA1sM2e7kVI4064SOlMQLMZ/Bz/naw==</DigestValue>
      </Reference>
      <Reference URI="/xl/drawings/_rels/vmlDrawing5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512"/>
        <DigestValue>HLYB7zzJrgQRZ5px0a1kC5r5Bk6oV+QI08HJTaCOF7S2Dq+kSue3F+IyZA1sM2e7kVI4064SOlMQLMZ/Bz/naw==</DigestValue>
      </Reference>
      <Reference URI="/xl/drawings/drawing1.xml?ContentType=application/vnd.openxmlformats-officedocument.drawing+xml">
        <DigestMethod Algorithm="http://www.w3.org/2001/04/xmlenc#sha512"/>
        <DigestValue>4L7jH/1+YneextywQvEE/bPiI25RSoTCGPhFAXFL7GUev5DXCSd+iwGkXpeQejGcouK2NJ0beFwMJOgKBnYAUA==</DigestValue>
      </Reference>
      <Reference URI="/xl/drawings/drawing2.xml?ContentType=application/vnd.openxmlformats-officedocument.drawing+xml">
        <DigestMethod Algorithm="http://www.w3.org/2001/04/xmlenc#sha512"/>
        <DigestValue>dFYAHtzkCbq05QwurNafPBD3zs5aDwQ7tArdy9YeX7S9+NCWDWjhRbStBTA89NeSrVCbv7rFzZV3KdDY8bSrZw==</DigestValue>
      </Reference>
      <Reference URI="/xl/drawings/drawing3.xml?ContentType=application/vnd.openxmlformats-officedocument.drawing+xml">
        <DigestMethod Algorithm="http://www.w3.org/2001/04/xmlenc#sha512"/>
        <DigestValue>nMr7WCYt/sLXIs3g5/gW3soDrEAwTo3FKfJJtdOykg4iTdxlnypikkPKZqZWfj3nW2maa5ki5zBSD/9n0S3RZg==</DigestValue>
      </Reference>
      <Reference URI="/xl/drawings/drawing4.xml?ContentType=application/vnd.openxmlformats-officedocument.drawing+xml">
        <DigestMethod Algorithm="http://www.w3.org/2001/04/xmlenc#sha512"/>
        <DigestValue>6sPR7xHTmd4o6TkOr4HXstwqmrUiZB8TZqwXHHgwGuyDTwrcNa2TEPCH9Svuq1/yxhthfe8+NmvztFAAuJi49w==</DigestValue>
      </Reference>
      <Reference URI="/xl/drawings/drawing5.xml?ContentType=application/vnd.openxmlformats-officedocument.drawing+xml">
        <DigestMethod Algorithm="http://www.w3.org/2001/04/xmlenc#sha512"/>
        <DigestValue>fYXRGG6y7+lyCphNw2WXfZlkydb6NqmOfV3oBFEZLLAdpIrO8Uhd4Uv8u8av0H7z5Js6P/7QKrbxLGD8RV9erQ==</DigestValue>
      </Reference>
      <Reference URI="/xl/drawings/vmlDrawing1.vml?ContentType=application/vnd.openxmlformats-officedocument.vmlDrawing">
        <DigestMethod Algorithm="http://www.w3.org/2001/04/xmlenc#sha512"/>
        <DigestValue>CYTc8353uc8pBcDRyRtGhBsxMlKfSYyf4HDTFYCGRwYV+tRyAPGpKrlinC45HeEJiCO9V1qWR8ei5NvUez61mA==</DigestValue>
      </Reference>
      <Reference URI="/xl/drawings/vmlDrawing2.vml?ContentType=application/vnd.openxmlformats-officedocument.vmlDrawing">
        <DigestMethod Algorithm="http://www.w3.org/2001/04/xmlenc#sha512"/>
        <DigestValue>fyU+vOql5EAgEIhoD8fK/4CH2TkOSSZv4ODX6qd5Gug5Sqm9uHkBOjXxBc9uF8PZWPvTedpS1ubNuZC70NtCXw==</DigestValue>
      </Reference>
      <Reference URI="/xl/drawings/vmlDrawing3.vml?ContentType=application/vnd.openxmlformats-officedocument.vmlDrawing">
        <DigestMethod Algorithm="http://www.w3.org/2001/04/xmlenc#sha512"/>
        <DigestValue>oSnjc67VOxaKomi8KzS7GmyAQUtGBRsH5K2oBZj8RxqyxccWs4syOR3qYgrAnQ0l0FqeHHFKq6ZNC70m7WGRkw==</DigestValue>
      </Reference>
      <Reference URI="/xl/drawings/vmlDrawing4.vml?ContentType=application/vnd.openxmlformats-officedocument.vmlDrawing">
        <DigestMethod Algorithm="http://www.w3.org/2001/04/xmlenc#sha512"/>
        <DigestValue>Sr6uCBB4D1W90Nx9zpD5lU82K8gsSvlYMLTtOU/3ty+usWQkynWSQ40pfUDygmo1lZ9H5FvIDmnEdPAv61dwPw==</DigestValue>
      </Reference>
      <Reference URI="/xl/drawings/vmlDrawing5.vml?ContentType=application/vnd.openxmlformats-officedocument.vmlDrawing">
        <DigestMethod Algorithm="http://www.w3.org/2001/04/xmlenc#sha512"/>
        <DigestValue>fOJ+3I9TeXzKOBv1ivJNkQHZgYRqF8LMFCJHYUW/3gU6DSa6kXTKSeT+PYxJbUpv0ML+DK8HAYajGrBft2oyDw==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512"/>
        <DigestValue>LVbCKKBMCC3j52qiLwrgZAJI4u25fMnYtHtXbYXa6fB9fPW0/sjjRqpKtqSVH9Q5tRjLf5peDbuiGpYJ6s0tBQ==</DigestValue>
      </Reference>
      <Reference URI="/xl/externalLinks/_rels/externalLink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M6yYu3BCeu8C6OVnWPW7sIT7QolUH/xkWqlMIJEa5aWz93pa66VqjmWV29HD6T2KpKyW3Ir2sH4S8DdWOK/QxA==</DigestValue>
      </Reference>
      <Reference URI="/xl/externalLinks/_rels/externalLink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512"/>
        <DigestValue>kUt4RzUbRxSHpd2bzKKRtPB67TZZ+1LAuRO1wSCWTv4yviwXvmocIYXgFzgNIsZQElWQj1KO7lcSoTlagyYTmA==</DigestValue>
      </Reference>
      <Reference URI="/xl/externalLinks/externalLink1.xml?ContentType=application/vnd.openxmlformats-officedocument.spreadsheetml.externalLink+xml">
        <DigestMethod Algorithm="http://www.w3.org/2001/04/xmlenc#sha512"/>
        <DigestValue>2AmSVddvbm0wXEzT+LZAS8HkAGLIlIhMum+RlueJeeG9BlshBw7hTkq+Xt5df3BIU1QiWAoMyOXxNeLrFsSM4g==</DigestValue>
      </Reference>
      <Reference URI="/xl/externalLinks/externalLink2.xml?ContentType=application/vnd.openxmlformats-officedocument.spreadsheetml.externalLink+xml">
        <DigestMethod Algorithm="http://www.w3.org/2001/04/xmlenc#sha512"/>
        <DigestValue>rpViQCYHga0fMtLw62v+E4JjUSgaE1sna5IidpqCKqNMMEo0ffzT0okl8TNf5Avv87W+9bEwUmIpxzRK7+vEqw==</DigestValue>
      </Reference>
      <Reference URI="/xl/externalLinks/externalLink3.xml?ContentType=application/vnd.openxmlformats-officedocument.spreadsheetml.externalLink+xml">
        <DigestMethod Algorithm="http://www.w3.org/2001/04/xmlenc#sha512"/>
        <DigestValue>QUG0DnSWNioxNH4siij8TmT2co2mLI7Vg3g4RJBpGPiz+mO5aj8kTcCss8906PAQ1jnTQNVPaBCEZ5/HZSMb5A==</DigestValue>
      </Reference>
      <Reference URI="/xl/media/image1.png?ContentType=image/png">
        <DigestMethod Algorithm="http://www.w3.org/2001/04/xmlenc#sha512"/>
        <DigestValue>YlLc/1ZeSC6rfCXmhmrNEvB1265wifGx1SOnh9FhUQIEJUXFKK5GR+jlc4tWbB0+uyntJPye3iHU64qW//JqcQ==</DigestValue>
      </Reference>
      <Reference URI="/xl/media/image2.emf?ContentType=image/x-emf">
        <DigestMethod Algorithm="http://www.w3.org/2001/04/xmlenc#sha512"/>
        <DigestValue>U1p6higO9kxoG9ZxdAe6L2fIqopuNno7g2zjDqPO7ee4rv8/Nsg5qqn+tpZ3g9NRkUw1JP4v2X65qC07AYLK/w==</DigestValue>
      </Reference>
      <Reference URI="/xl/media/image3.emf?ContentType=image/x-emf">
        <DigestMethod Algorithm="http://www.w3.org/2001/04/xmlenc#sha512"/>
        <DigestValue>/99fgNcgG0d6+y+3Y8AM+3AJb4cML1Run9vMYtahYTltrQLDurQdlAg5qUkIoEO7l1/aEbPKDwgsrh6Tiaybog==</DigestValue>
      </Reference>
      <Reference URI="/xl/media/image4.emf?ContentType=image/x-emf">
        <DigestMethod Algorithm="http://www.w3.org/2001/04/xmlenc#sha512"/>
        <DigestValue>zPclHi4NP09RpFVGZsZNV+/RcbzEgwL+0/PAN0oYFM0+Xayxc7wCIP8Qc82Ky+Sz2RFxiefdrZ1Sa0J47U5/KA==</DigestValue>
      </Reference>
      <Reference URI="/xl/media/image5.emf?ContentType=image/x-emf">
        <DigestMethod Algorithm="http://www.w3.org/2001/04/xmlenc#sha512"/>
        <DigestValue>5sz3bZbDnMQ85iLeu8jugrcKAQ0eH9MNSoBafJiGjUORN+RIA80/f42BbWxVCWLTH/6BDpsbMNeSryrWdDd6ZA==</DigestValue>
      </Reference>
      <Reference URI="/xl/media/image6.emf?ContentType=image/x-emf">
        <DigestMethod Algorithm="http://www.w3.org/2001/04/xmlenc#sha512"/>
        <DigestValue>SzMKA2awE6DMWTX7Ne4e3Y1DcoswWdl7K5sPbqiQf4US3jcX24cw3/28pRyTIFsoRsXfe/U+VxHw7MesdyJdvw==</DigestValue>
      </Reference>
      <Reference URI="/xl/media/image7.emf?ContentType=image/x-emf">
        <DigestMethod Algorithm="http://www.w3.org/2001/04/xmlenc#sha512"/>
        <DigestValue>QAgxmVMgoBGCe2mJ4d/xdMymp5tEJH9nxs3nmt7Pe+FWrPj7DFkI4Pc3LGQwKcnDO5JXh8PfwzIDsfXCnZtJOA==</DigestValue>
      </Reference>
      <Reference URI="/xl/printerSettings/printerSettings1.bin?ContentType=application/vnd.openxmlformats-officedocument.spreadsheetml.printerSettings">
        <DigestMethod Algorithm="http://www.w3.org/2001/04/xmlenc#sha512"/>
        <DigestValue>E4dL2f++Ux2jXbLjNqkzHv2bfVnUd/R4kzSn8A0yo20WXF7kjDSuAR6e3HPjgoCF+hhmFU1+rlwRILOQw+frgA==</DigestValue>
      </Reference>
      <Reference URI="/xl/printerSettings/printerSettings2.bin?ContentType=application/vnd.openxmlformats-officedocument.spreadsheetml.printerSettings">
        <DigestMethod Algorithm="http://www.w3.org/2001/04/xmlenc#sha512"/>
        <DigestValue>MMh5f6inA1LjHcrZZbmyPHeM/CbOvJeEbdQv4UdLCJ6ho1rRtWUBpmrpuUDeII8lbgaN9Y3YWSSZXLXvlNM/VA==</DigestValue>
      </Reference>
      <Reference URI="/xl/printerSettings/printerSettings3.bin?ContentType=application/vnd.openxmlformats-officedocument.spreadsheetml.printerSettings">
        <DigestMethod Algorithm="http://www.w3.org/2001/04/xmlenc#sha512"/>
        <DigestValue>mz//Rt37drS2nNZuqAtDJgeyPi2VocfMGZg0mG2RpmaltgW69oQ5kw26mrDEhPGskd/eXFMjr83xEKhsyWeePg==</DigestValue>
      </Reference>
      <Reference URI="/xl/printerSettings/printerSettings4.bin?ContentType=application/vnd.openxmlformats-officedocument.spreadsheetml.printerSettings">
        <DigestMethod Algorithm="http://www.w3.org/2001/04/xmlenc#sha512"/>
        <DigestValue>gBtmuxDTcKZYV0Vvjtc8gkHz3P/lg85xWo+Wr0FWlE/1soOgi9rgwB7Kowyq8Uk25OrZq3q6QoLZlI2pkHCQ1A==</DigestValue>
      </Reference>
      <Reference URI="/xl/printerSettings/printerSettings5.bin?ContentType=application/vnd.openxmlformats-officedocument.spreadsheetml.printerSettings">
        <DigestMethod Algorithm="http://www.w3.org/2001/04/xmlenc#sha512"/>
        <DigestValue>2lA8bq4lzCele5pWO289R9/ACeFzl1JAH3UWLQDDo+mCsooPchzVx76wYOpcg5+5OzDJhACf0WEyKbYGCxf16w==</DigestValue>
      </Reference>
      <Reference URI="/xl/sharedStrings.xml?ContentType=application/vnd.openxmlformats-officedocument.spreadsheetml.sharedStrings+xml">
        <DigestMethod Algorithm="http://www.w3.org/2001/04/xmlenc#sha512"/>
        <DigestValue>RvsLjwJK8fHffr63C6TUhayzm9z/M6mGjtNk+8B6w7CxgE+DBYC8SZoULVLz3RBOcGXo2lJUhNa4oK1kTN/Lbg==</DigestValue>
      </Reference>
      <Reference URI="/xl/styles.xml?ContentType=application/vnd.openxmlformats-officedocument.spreadsheetml.styles+xml">
        <DigestMethod Algorithm="http://www.w3.org/2001/04/xmlenc#sha512"/>
        <DigestValue>oNOY7/kQyyf++8D6N07QWiblc+VWBsGIVmdx2Xh8Twh4QN7PZNVTkotHGF/u4Qpe9Q2B5HIaC+K6GGTvvc001Q==</DigestValue>
      </Reference>
      <Reference URI="/xl/theme/theme1.xml?ContentType=application/vnd.openxmlformats-officedocument.theme+xml">
        <DigestMethod Algorithm="http://www.w3.org/2001/04/xmlenc#sha512"/>
        <DigestValue>4YX2YO+IwmgIeCECjAosqkC1WFa32CrS3Sh3aZEhxqcaHn9KH9PPnkmaIj0MdutZXGL72V/ex+TpWUL+O5V2kQ==</DigestValue>
      </Reference>
      <Reference URI="/xl/workbook.xml?ContentType=application/vnd.openxmlformats-officedocument.spreadsheetml.sheet.main+xml">
        <DigestMethod Algorithm="http://www.w3.org/2001/04/xmlenc#sha512"/>
        <DigestValue>IN2q2EFzasKMJpUn9vAoHjKFS30pbG3y7ZlgZHlBL0yAQn3g8PXCZALC0Gb1MRvihrSsrozYJso2mheK56wbHw==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512"/>
        <DigestValue>qUem5huglgqa8b/GB3VJbkgBZpn1d17blgEkp0/0hLR0D/VxmL3bcE4PTVRuOXnWxBmUUO63vqT+GQOwIjVPFg==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+Dg63p4qQL5YO8ApVvnCoYkJOXp9pHvOuWq32PLocuVra/vQga/65FBBq2V+H3+8Nw20msYehe5yo8wFlbA8qQ==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512"/>
        <DigestValue>MCQZ61uAj7ftme5Uypto40mEJgbXimj55PkXW/Knezlct1wUK6zzqMkv8/VKgqNDmsD9KGW/jrNE+FOmTfblHA==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512"/>
        <DigestValue>BS8/BDwz8RKB/YzQ8xm+Vxx+Ekv9ReAkPvO+yq3i5Ua3OkBnV0jCErQ1NbjVWNzqN6UhgR03UoTwMbbnc7KWhQ==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apDMAVjmSIRWl2nxpgXXateAPHzwafgud8KZotZ5rEwxH3xKn8zKlnYtTyAZdDUhF6XIP2JqqWtbX8jT1yw1jg==</DigestValue>
      </Reference>
      <Reference URI="/xl/worksheets/sheet1.xml?ContentType=application/vnd.openxmlformats-officedocument.spreadsheetml.worksheet+xml">
        <DigestMethod Algorithm="http://www.w3.org/2001/04/xmlenc#sha512"/>
        <DigestValue>tLmo87VneT9BOF5Q+uwB1VFEww6oWLvStYYyGbzsVKRTpIKoj+/b7LfdWd+Iv5dodqzU5JBWjfl+AQoLg1bU7A==</DigestValue>
      </Reference>
      <Reference URI="/xl/worksheets/sheet2.xml?ContentType=application/vnd.openxmlformats-officedocument.spreadsheetml.worksheet+xml">
        <DigestMethod Algorithm="http://www.w3.org/2001/04/xmlenc#sha512"/>
        <DigestValue>SGNegTR+ZNH99UhZbQHsz9yd3LUvRhdu5iJjmubfygjWOEwqS2GTscqe7146mQuYhsv5kvM825bALVw/QMzOgQ==</DigestValue>
      </Reference>
      <Reference URI="/xl/worksheets/sheet3.xml?ContentType=application/vnd.openxmlformats-officedocument.spreadsheetml.worksheet+xml">
        <DigestMethod Algorithm="http://www.w3.org/2001/04/xmlenc#sha512"/>
        <DigestValue>LU8sDkUl8nJV5PTe7fs/1iLEwUhs7nq2mApy1nVyar5TiBH0RFWnEkalW61ttR57BVb2XJNrZu2Tv9tUsfgpkg==</DigestValue>
      </Reference>
      <Reference URI="/xl/worksheets/sheet4.xml?ContentType=application/vnd.openxmlformats-officedocument.spreadsheetml.worksheet+xml">
        <DigestMethod Algorithm="http://www.w3.org/2001/04/xmlenc#sha512"/>
        <DigestValue>DywViMnHhneg9Sh6VOdgvBGoDb0CgQUiPRxkTSHMVk2Yd2qdLGXZKZX1wJHV5DYDxVSfX3wZ0T2au/SiS/uvuA==</DigestValue>
      </Reference>
      <Reference URI="/xl/worksheets/sheet5.xml?ContentType=application/vnd.openxmlformats-officedocument.spreadsheetml.worksheet+xml">
        <DigestMethod Algorithm="http://www.w3.org/2001/04/xmlenc#sha512"/>
        <DigestValue>e6pHt7Mp59F3fibveuQCA1Fjyr/mbzbUsHV9Prh7RQKL35eDD5Ll0lDd2hbazPvxAT6+kW7XNllQgsWSYF/NGg==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2025-03-29T13:58:13Z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{C7B21156-92AD-4CBD-A33A-2BDE07541BD3}</SetupID>
          <SignatureText>MIGUEL ROLON</SignatureText>
          <SignatureImage/>
          <SignatureComments/>
          <WindowsVersion>10.0</WindowsVersion>
          <OfficeVersion>16.0.18526/26</OfficeVersion>
          <ApplicationVersion>16.0.18526</ApplicationVersion>
          <Monitors>1</Monitors>
          <HorizontalResolution>1366</HorizontalResolution>
          <VerticalResolution>768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2025-03-29T13:58:13Z</xd:SigningTime>
          <xd:SigningCertificate>
            <xd:Cert>
              <xd:CertDigest>
                <DigestMethod Algorithm="http://www.w3.org/2001/04/xmlenc#sha512"/>
                <DigestValue>AldvSUShAl0aDiLnufj2rBqMeD8SrFfomUnUV4ii6IE6918Bfi7I46W6i1wvTyvQXIX7lIDYVLxzGVB+v41ZVA==</DigestValue>
              </xd:CertDigest>
              <xd:IssuerSerial>
                <X509IssuerName>SERIALNUMBER=RUC80080610-7, CN=CODE100 S.A., OU=Prestador Cualificado de Servicios de Confianza, O=ICPP, C=PY</X509IssuerName>
                <X509SerialNumber>264617409045460587048396406802273280418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HhDCCBWygAwIBAgIQCq+0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+l9W0Vy9ugkuvEvVPp/QJtBB56bgdPtjJFLrOXDM55bM7ZUCaMEbryX/eAUJtxm0LDJ2CRR1RMbwpvsWdwPaqMN848QQ5zn69BjA8/eBuOSMiEwlrt1z8uVyM8plhGfAHsQB6oG+a216/TCVJTSudCSIJJL6YhG3vxRbasPXhdPaY0JCkUugoe0okFN7Ui7kjZE57LSEqN1dvDmv8ikAUn8vtDrvykIHbArs/2E7dYZ4X8rf0NHn5GOYo8e6mIIUspyeH41ViFk1AxpF2zNuNOYiCCGBPinOOHjAdA2vkQJr1eOJGoOyg1giLzddOCPyysBXjUSEqkVXaz6tSTkF3ifBMyg3ePgB3yqEbo5go/ZzcuPhfBsNoNcYRpY7FEJ7MSdFHn+u45DHRRlyzJ8fdwyEufNXtOTvdJRawYuytw48RzIZXGUSQ8HT1JvFptROpHdVDLJ9zfSAwEIwTPgh3FdcAq1wB56sxF1SNn07UX6xUvD5Wk/VxUiULRQRcGuDgp9FGLy927EvXTQk4SII6KBmVO+HNWzadYSSxxe5ocUzna30FMx/ewjtbyrxgh9dRhWVjU10CAwEAAaOCAgMwggH/MBIGA1UdEwEB/wQIMAYBAf8CAQAwDgYDVR0PAQH/BAQDAgEGMB0GA1UdDgQWBBS+NVRiaGDnJtMxwV+XseL2ZM4H9TAfBgNVHSMEGDAWgBTCxBHyKmhEDAAo7EzWKduS+1691jCBigYIKwYBBQUHAQEEfjB8MD8GCCsGAQUFBzAChjNodHRwczovL3d3dy5hY3JhaXouZ292LnB5L2NydC9hY19yYWl6X3B5X3NoYTI1Ni5jcnQwOQYIKwYBBQUHMAGGLWh0dHA6Ly9vY3NwLmNvZGUxMDAuY29tLnB5L29jc3AvY2EtY29kZTEwMC1zYTCBzQYDVR0gBIHFMIHCMIG/BgNVHSAwgbcwOQYIKwYBBQUHAgEWLWh0dHBzOi8vd3d3LmFjcmFpei5nb3YucHkvZHBjL0RPQy1JQ1BQLTAxLnBkZjB6BggrBgEFBQcCAjBuGmxTdWpldG8gYSBsYXMgY29uZGljaW9uZXMgZGUgdXNvIGV4cHVlc3RhcyBlbiBsYSBEZWNsYXJhY2nzbiBkZSBQcuFjdGljYXMgZGUgQ2VydGlmaWNhY2nzbiBkZSBsYSBBQyBSYe16IC0gUHkwPAYDVR0fBDUwMzAxoC+gLYYraHR0cDovL3d3dy5hY3JhaXouZ292LnB5L2FybC9hY19yYWl6X3B5LmNybDANBgkqhkiG9w0BAQsFAAOCAgEAZ0O3BeY2y9IDnZiXMy+/Grb5oDw0YiDoKkdoHdHDnd24yB2vf99Ei0FltBuwuXRHJkkoqAjWiIqUQy/Uw3rvySa8yCqOuTL2uDqiX0v+waNIV2cY2BTLoPqRL5rv4WhqAbOlEY6YhLIA0cfBhnZpx9ufAL0cQiXN927vuAJTEVu27Fr/gqDEIFNZPrEG2Ey6GEu3EK3L8AeQYKNjGHmuNJNFJn9YtRneR4/dAX4bUvG6//GvAoKL1nqEcgcTtKN4uPdcdpTsuMpf34QAqgL0amhNPGdwgYsofr55CEhQF2Q8mUgBj8oEFRrGrW4MokO0xlqjT+Vouyos3BONmrbfDI+uq3zF01o5tg8NPzaD+zY50Lht4BKs7ulfhw7JhQA8lYhz8K3TpjjouR6npDAEMjVhQq2tnWTFmNCEosrg0txyrSKi8K2COGuMzoA8K0D7IfnAvveYzwoWkyQv9N7p7M1PP8XEPdsqPZ4qVnYXgRkUgwrmlweqNOzJ/nBpe1XuguS4JY2tFQP3JSsnk7dk1CmOwMRTxAUsuJeA8MKvUbg9VhSuBOXUfc3KjbpVDTrgUymfyGe11bYSpal1dSqVYc+xQQxCYc1OMFw32OFzH2XcbVt4KogxbZ3RbzPhUJm8HRfOafz3F0ac5jvmAGBldf1UajbY7muAzdQw6EQn2fw=</xd:EncapsulatedX509Certificate>
            <xd:EncapsulatedX509Certificate>MIIF+TCCA+GgAwIBAgIQDCG0OEbFG/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/cm6CSmT+jjZqFSsUDVF/dhuVxBS93gNy7t8XCJBugnJ6t+HUiVeziPNNVoVn9tOhVFxeJrOlfJxmvl9TTax0QbTwJUmw3AiPNNd1rdJL1gsQCKV0h4f+5djd/ZbnOV8B9VYtXpU/E6csQHEkYodpkKUQswcftFPjcyhPDub8DoZfx1oBno0MJ0RhqDB6IxO5PHP5vbIggEDtezYneIyJsJyuC/KqeaJO30275dqN4rDZ8smOIOII/9L/z3agbfkiuc9vKgXi9N7UXm0Vcb/tjvBiey9U7cahNA+W5x+mcwC2bnkGLMVVMCrW9JbYvFCjyrg306IjoKQcVMoHcuxrYSME7ILqzglWgws26G45/khG2f9IpS6EDTqt5uaKU9ogocmmUMtHfGqDRvp1yOKRs9jPuYcju6hJlkD9c8McKxkr9NMBR0q/SswzRwNm8KhoPubjzCj0nYx6N2fnLBy6PhCpsmyf+z0LbT36voKNTSDKYYt03Ih2qL2uM0PeaSim5bsw+kwDcIPTX1CS/OxIBgLUHlxAs28VIVKA/OE/m9eHcn6N3lYOt3vEWkHr/wJqhk2JPw0G5apqj4nM74qX4YIONx/lGQSf47elkliPsGftfp4KsHB+9o1bNrRCTfk6EpELx23RPwArCiA1dyjQofa4YW9yqGraAHp5bAgMBAAGjgZAwgY0wDwYDVR0TAQH/BAUwAwEB/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/e9OvgiJE3Hin++Gd2+j0gzIrKZ1xEO7KdvRPrOj9D7xl63oK+VFX6d/FvUISJdPvsRjsvwbEm71FYe7Y5bDRLV1Zsti4pSOJMGl1ZgkCKgLEBfTQpnGuOzRlD30ddt4aCQnj/nSSJBsKHJ5MDed5f09ufzS5g6gRudIeoa6kV0vA2KI+28Fafz1F/TRuE451nhb3M2vRBmcFj/nEZYt7adecYY98gXefxmwosPwOeKZq2EjGL7/Si3l2sOiOazOprbV4XJfeVajBZY7o39U5SoPSMNqrPVeZfELwRqgX/LCUPqFEePTYrHaOdu3A7AoJb7q1rj9SEtB10hfIsg+BKF7ukFcqkoeys9ug5X16A1//LmaNuku471ePVUzKw30WGTawFzOgxc1CsKqyVHxeGfmRdoqDwGl37S16NJSSPU9rloIe77LqiQR7NZfFW/9cWnsPLHS3pCWJEYNbc4UL8pIOOBKt1edM6wK+Wkd8J+/1EBu+LFCdjEgW07kZqe300S6TQYFxgD6KOCSM6ou33kR4rVF20lSWwwhDSf/DLn8e</xd:EncapsulatedX509Certificate>
          </xd:CertificateValues>
        </xd:UnsignedSignatureProperties>
      </xd:UnsignedProperties>
    </xd:QualifyingProperties>
  </Object>
  <Object Id="idValidSigLnImg">AQAAAGwAAAAAAAAAAAAAAAUBAAB/AAAAAAAAAAAAAAAnFwAARAsAACBFTUYAAAEAjBoAAKIAAAAGAAAAAAAAAAAAAAAAAAAAVgUAAAADAAA1AQAArQAAAAAAAAAAAAAAAAAAAAi3BADIowIACgAAABAAAAAAAAAAAAAAAEsAAAAQAAAAAAAAAAUAAAAeAAAAGAAAAAAAAAAAAAAABgEAAIAAAAAnAAAAGAAAAAEAAAAAAAAAAAAAAAAAAAAlAAAADAAAAAEAAABMAAAAZAAAAAAAAAAAAAAABQEAAH8AAAAAAAAAAAAAAAY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8PDwAAAAAAAlAAAADAAAAAEAAABMAAAAZAAAAAAAAAAAAAAABQEAAH8AAAAAAAAAAAAAAAYBAACAAAAAIQDwAAAAAAAAAAAAAACAPwAAAAAAAAAAAACAPwAAAAAAAAAAAAAAAAAAAAAAAAAAAAAAAAAAAAAAAAAAJQAAAAwAAAAAAACAKAAAAAwAAAABAAAAJwAAABgAAAABAAAAAAAAAPDw8AAAAAAAJQAAAAwAAAABAAAATAAAAGQAAAAAAAAAAAAAAAUBAAB/AAAAAAAAAAAAAAAG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////AAAAAAAlAAAADAAAAAEAAABMAAAAZAAAAAAAAAAAAAAABQEAAH8AAAAAAAAAAAAAAAYBAACAAAAAIQDwAAAAAAAAAAAAAACAPwAAAAAAAAAAAACAPwAAAAAAAAAAAAAAAAAAAAAAAAAAAAAAAAAAAAAAAAAAJQAAAAwAAAAAAACAKAAAAAwAAAABAAAAJwAAABgAAAABAAAAAAAAAP///wAAAAAAJQAAAAwAAAABAAAATAAAAGQAAAAAAAAAAAAAAAUBAAB/AAAAAAAAAAAAAAAG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MMAAAAEAAAA9gAAABAAAADDAAAABAAAADQAAAANAAAAIQDwAAAAAAAAAAAAAACAPwAAAAAAAAAAAACAPwAAAAAAAAAAAAAAAAAAAAAAAAAAAAAAAAAAAAAAAAAAJQAAAAwAAAAAAACAKAAAAAwAAAABAAAAUgAAAHABAAABAAAA9f///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MMAAAAEAAAA9wAAABEAAAAlAAAADAAAAAEAAABUAAAAhAAAAMQAAAAEAAAA9QAAABAAAAABAAAAYfe0QVU1tEHEAAAABAAAAAkAAABMAAAAAAAAAAAAAAAAAAAA//////////9gAAAAMgA5AC8AMwAvADIAMAAyADUAAAAGAAAABgAAAAQAAAAGAAAABAAAAAYAAAAGAAAABgAAAAYAAABLAAAAQAAAADAAAAAFAAAAIAAAAAEAAAABAAAAEAAAAAAAAAAAAAAABgEAAIAAAAAAAAAAAAAAAAY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Bh97RBVTW0QQoAAABLAAAAAQAAAEwAAAAEAAAACQAAACcAAAAgAAAASwAAAFAAAABYAAAA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MwAAAJwAAABHAAAAKQAAADMAAAB0AAAAFQAAACEA8AAAAAAAAAAAAAAAgD8AAAAAAAAAAAAAgD8AAAAAAAAAAAAAAAAAAAAAAAAAAAAAAAAAAAAAAAAAACUAAAAMAAAAAAAAgCgAAAAMAAAABAAAAFIAAABwAQAABAAAAPD///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J0AAABIAAAAJQAAAAwAAAAEAAAAVAAAAJQAAAAqAAAAMwAAAJsAAABHAAAAAQAAAGH3tEFVNbRBKgAAADMAAAAMAAAATAAAAAAAAAAAAAAAAAAAAP//////////ZAAAAE0ASQBHAFUARQBMACAAUgBPAEwATwBOAA4AAAAEAAAACwAAAAsAAAAIAAAACAAAAAQAAAAKAAAADAAAAAgAAAAMAAAADAAAAEsAAABAAAAAMAAAAAUAAAAgAAAAAQAAAAEAAAAQAAAAAAAAAAAAAAAGAQAAgAAAAAAAAAAAAAAABgEAAIAAAAAlAAAADAAAAAIAAAAnAAAAGAAAAAUAAAAAAAAA////AAAAAAAlAAAADAAAAAUAAABMAAAAZAAAAAAAAABQAAAABQEAAHwAAAAAAAAAUAAAAAYBAAAtAAAAIQDwAAAAAAAAAAAAAACAPwAAAAAAAAAAAACAPwAAAAAAAAAAAAAAAAAAAAAAAAAAAAAAAAAAAAAAAAAAJQAAAAwAAAAAAACAKAAAAAwAAAAFAAAAJwAAABgAAAAFAAAAAAAAAP///wAAAAAAJQAAAAwAAAAFAAAATAAAAGQAAAAJAAAAUAAAAPwAAABcAAAACQAAAFAAAAD0AAAADQAAACEA8AAAAAAAAAAAAAAAgD8AAAAAAAAAAAAAgD8AAAAAAAAAAAAAAAAAAAAAAAAAAAAAAAAAAAAAAAAAACUAAAAMAAAAAAAAgCgAAAAMAAAABQAAACcAAAAYAAAABQAAAAAAAAD///8AAAAAACUAAAAMAAAABQAAAEwAAABkAAAACQAAAGAAAAD8AAAAbAAAAAkAAABgAAAA9AAAAA0AAAAhAPAAAAAAAAAAAAAAAIA/AAAAAAAAAAAAAIA/AAAAAAAAAAAAAAAAAAAAAAAAAAAAAAAAAAAAAAAAAAAlAAAADAAAAAAAAIAoAAAADAAAAAUAAAAlAAAADAAAAAEAAAAYAAAADAAAAAAAAAASAAAADAAAAAEAAAAeAAAAGAAAAAkAAABgAAAA/QAAAG0AAAAlAAAADAAAAAEAAABUAAAAwAAAAAoAAABgAAAAfgAAAGwAAAABAAAAYfe0QVU1tEEKAAAAYAAAABMAAABMAAAAAAAAAAAAAAAAAAAA//////////90AAAAUgBFAFAAUgBFAFMARQBOAFQAQQBOAFQARQAgAEwARQBHAEEATAAAAAcAAAAGAAAABgAAAAcAAAAGAAAABgAAAAYAAAAIAAAABQAAAAcAAAAIAAAABQAAAAYAAAADAAAABQAAAAYAAAAIAAAABwAAAAUAAABLAAAAQAAAADAAAAAFAAAAIAAAAAEAAAABAAAAEAAAAAAAAAAAAAAABgEAAIAAAAAAAAAAAAAAAAYBAACAAAAAJQAAAAwAAAACAAAAJwAAABgAAAAFAAAAAAAAAP///wAAAAAAJQAAAAwAAAAFAAAATAAAAGQAAAAJAAAAcAAAAPwAAAB8AAAACQAAAHAAAAD0AAAADQAAACEA8AAAAAAAAAAAAAAAgD8AAAAAAAAAAAAAgD8AAAAAAAAAAAAAAAAAAAAAAAAAAAAAAAAAAAAAAAAAACUAAAAMAAAAAAAAgCgAAAAMAAAABQAAACUAAAAMAAAAAQAAABgAAAAMAAAAAAAAABIAAAAMAAAAAQAAABYAAAAMAAAAAAAAAFQAAAA8AQAACgAAAHAAAAD7AAAAfAAAAAEAAABh97RBVTW0QQoAAABwAAAAKAAAAEwAAAAEAAAACQAAAHAAAAD9AAAAfQAAAJwAAABGAGkAcgBtAGEAZABvACAAcABvAHIAOgAgAE0ASQBHAFUARQBMACAATwBTAEMAQQBSACAAUgBPAEwATwBOACAARQBTAFAASQBOAE8ATABBAAYAAAADAAAABAAAAAkAAAAGAAAABwAAAAcAAAADAAAABwAAAAcAAAAEAAAAAwAAAAMAAAAKAAAAAwAAAAgAAAAIAAAABgAAAAUAAAADAAAACQAAAAYAAAAHAAAABwAAAAcAAAADAAAABwAAAAkAAAAFAAAACQAAAAgAAAADAAAABgAAAAYAAAAGAAAAAwAAAAgAAAAJAAAABQAAAAcAAAAWAAAADAAAAAAAAAAlAAAADAAAAAIAAAAOAAAAFAAAAAAAAAAQAAAAFAAAAA==</Object>
  <Object Id="idInvalidSigLnImg">AQAAAGwAAAAAAAAAAAAAAAUBAAB/AAAAAAAAAAAAAAAnFwAARAsAACBFTUYAAAEA/B8AAKkAAAAGAAAAAAAAAAAAAAAAAAAAVgUAAAADAAA1AQAArQAAAAAAAAAAAAAAAAAAAAi3BADIowIACgAAABAAAAAAAAAAAAAAAEsAAAAQAAAAAAAAAAUAAAAeAAAAGAAAAAAAAAAAAAAABgEAAIAAAAAnAAAAGAAAAAEAAAAAAAAAAAAAAAAAAAAlAAAADAAAAAEAAABMAAAAZAAAAAAAAAAAAAAABQEAAH8AAAAAAAAAAAAAAAY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8PDwAAAAAAAlAAAADAAAAAEAAABMAAAAZAAAAAAAAAAAAAAABQEAAH8AAAAAAAAAAAAAAAYBAACAAAAAIQDwAAAAAAAAAAAAAACAPwAAAAAAAAAAAACAPwAAAAAAAAAAAAAAAAAAAAAAAAAAAAAAAAAAAAAAAAAAJQAAAAwAAAAAAACAKAAAAAwAAAABAAAAJwAAABgAAAABAAAAAAAAAPDw8AAAAAAAJQAAAAwAAAABAAAATAAAAGQAAAAAAAAAAAAAAAUBAAB/AAAAAAAAAAAAAAAG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////AAAAAAAlAAAADAAAAAEAAABMAAAAZAAAAAAAAAAAAAAABQEAAH8AAAAAAAAAAAAAAAYBAACAAAAAIQDwAAAAAAAAAAAAAACAPwAAAAAAAAAAAACAPwAAAAAAAAAAAAAAAAAAAAAAAAAAAAAAAAAAAAAAAAAAJQAAAAwAAAAAAACAKAAAAAwAAAABAAAAJwAAABgAAAABAAAAAAAAAP///wAAAAAAJQAAAAwAAAABAAAATAAAAGQAAAAAAAAAAAAAAAUBAAB/AAAAAAAAAAAAAAAG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FQAAAAwAAAADAAAAcgAAAKAEAAAKAAAAAwAAABcAAAAQAAAACgAAAAMAAAAOAAAADgAAAAAA/wEAAAAAAAAAAAAAgD8AAAAAAAAAAAAAgD8AAAAAAAAAAP///wAAAAAAbAAAADQAAACgAAAAAAQAAA4AAAAOAAAAKAAAABAAAAAQAAAAAQAgAAMAAAAABAAAAAAAAAAAAAAAAAAAAAAAAAAA/wAA/wAA/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/ODo6/wsLCzEAAAAADg85PTU31uYAAAAAAAAAADs97f8AAAAAAAAAAAAAAAAAAAAAAAAAAAAAAAA6Ozumpqen//r6+v9OUFD/kZKS/wAAAAAODzk9NTfW5js97f8AAAAAAAAAAAAAAAAAAAAAAAAAAAAAAAAAAAAAOjs7pqanp//6+vr/+vr6//r6+v+srKyvAAAAADs97f81N9bmAAAAAAAAAAAAAAAAAAAAAAAAAAAAAAAAAAAAADo7O6amp6f/+vr6//r6+v88PDw9AAAAADs97f8AAAAADg85PTU31uYAAAAAAAAAAAAAAAAAAAAAAAAAAAAAAAA6Ozumpqen//r6+v88PDw9AAAAADs97f8AAAAAAAAAAAAAAAAODzk9NTfW5gAAAAAAAAAAAAAAAAAAAAAAAAAAOjs7ppGSkv84Ojr/ODo6/xISElEAAAAAAAAAAAAAAAAAAAAAAAAAAAAAAAAAAAAAAAAAAAAAAAAAAAAAAAAAADo7O6ZOUFD/+vr6//r6+v+vr6/xOzs7e0lLS8wAAAAAAAAAAAAAAAAAAAAAAAAAAAAAAAAAAAAAAAAAAAAAAABFR0f2+vr6//r6+v/6+vr/+vr6//r6+v9ISkr4CwsLMQAAAAAAAAAAAAAAAAAAAAAAAAAAAAAAAAAAAAAYGRluiImJ9vr6+v/6+vr/+vr6//r6+v/6+vr/pqen/x4fH4oAAAAAAAAAAAAAAAAAAAAAAAAAAAAAAAAAAAAAGBkZboiJifb6+vr/+vr6//r6+v/6+vr/+vr6/6anp/8eHx+KAAAAAAAAAAAAAAAAAAAAAAAAAAAAAAAAAAAAAAsLCzFISkr4+vr6//r6+v/6+vr/+vr6//r6+v9dXl72EhISUQAAAAAAAAAAAAAAAAAAAAAAAAAAAAAAAAAAAAAAAAAAHh8fimZnZ//6+vr/+vr6//r6+v97fX3/OTs7uwAAAAAAAAAAAAAAAAAAAAAAAAAAAAAAAAAAAAAAAAAAAAAAAAAAAAAYGRluODo6/zg6Ov84Ojr/Hh8figAAAAAAAAAAAAAAAAAAAAAAAAAAAAAAAAAAAAAnAAAAGAAAAAEAAAAAAAAA////AAAAAAAlAAAADAAAAAEAAABMAAAAZAAAACIAAAAEAAAAcQAAABAAAAAiAAAABAAAAFAAAAANAAAAIQDwAAAAAAAAAAAAAACAPwAAAAAAAAAAAACAPwAAAAAAAAAAAAAAAAAAAAAAAAAAAAAAAAAAAAAAAAAAJQAAAAwAAAAAAACAKAAAAAwAAAABAAAAUgAAAHABAAABAAAA9f///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CIAAAAEAAAAcgAAABEAAAAlAAAADAAAAAEAAABUAAAAqAAAACMAAAAEAAAAcAAAABAAAAABAAAAYfe0QVU1tEEjAAAABAAAAA8AAABMAAAAAAAAAAAAAAAAAAAA//////////9sAAAARgBpAHIAbQBhACAAbgBvACAAdgDhAGwAaQBkAGEAAAAGAAAAAwAAAAQAAAAJAAAABgAAAAMAAAAHAAAABwAAAAMAAAAFAAAABgAAAAMAAAADAAAABwAAAAYAAABLAAAAQAAAADAAAAAFAAAAIAAAAAEAAAABAAAAEAAAAAAAAAAAAAAABgEAAIAAAAAAAAAAAAAAAAY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Bh97RBVTW0QQoAAABLAAAAAQAAAEwAAAAEAAAACQAAACcAAAAgAAAASwAAAFAAAABYAAAA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MwAAAJwAAABHAAAAKQAAADMAAAB0AAAAFQAAACEA8AAAAAAAAAAAAAAAgD8AAAAAAAAAAAAAgD8AAAAAAAAAAAAAAAAAAAAAAAAAAAAAAAAAAAAAAAAAACUAAAAMAAAAAAAAgCgAAAAMAAAABAAAAFIAAABwAQAABAAAAPD///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J0AAABIAAAAJQAAAAwAAAAEAAAAVAAAAJQAAAAqAAAAMwAAAJsAAABHAAAAAQAAAGH3tEFVNbRBKgAAADMAAAAMAAAATAAAAAAAAAAAAAAAAAAAAP//////////ZAAAAE0ASQBHAFUARQBMACAAUgBPAEwATwBOAA4AAAAEAAAACwAAAAsAAAAIAAAACAAAAAQAAAAKAAAADAAAAAgAAAAMAAAADAAAAEsAAABAAAAAMAAAAAUAAAAgAAAAAQAAAAEAAAAQAAAAAAAAAAAAAAAGAQAAgAAAAAAAAAAAAAAABgEAAIAAAAAlAAAADAAAAAIAAAAnAAAAGAAAAAUAAAAAAAAA////AAAAAAAlAAAADAAAAAUAAABMAAAAZAAAAAAAAABQAAAABQEAAHwAAAAAAAAAUAAAAAYBAAAtAAAAIQDwAAAAAAAAAAAAAACAPwAAAAAAAAAAAACAPwAAAAAAAAAAAAAAAAAAAAAAAAAAAAAAAAAAAAAAAAAAJQAAAAwAAAAAAACAKAAAAAwAAAAFAAAAJwAAABgAAAAFAAAAAAAAAP///wAAAAAAJQAAAAwAAAAFAAAATAAAAGQAAAAJAAAAUAAAAPwAAABcAAAACQAAAFAAAAD0AAAADQAAACEA8AAAAAAAAAAAAAAAgD8AAAAAAAAAAAAAgD8AAAAAAAAAAAAAAAAAAAAAAAAAAAAAAAAAAAAAAAAAACUAAAAMAAAAAAAAgCgAAAAMAAAABQAAACcAAAAYAAAABQAAAAAAAAD///8AAAAAACUAAAAMAAAABQAAAEwAAABkAAAACQAAAGAAAAD8AAAAbAAAAAkAAABgAAAA9AAAAA0AAAAhAPAAAAAAAAAAAAAAAIA/AAAAAAAAAAAAAIA/AAAAAAAAAAAAAAAAAAAAAAAAAAAAAAAAAAAAAAAAAAAlAAAADAAAAAAAAIAoAAAADAAAAAUAAAAlAAAADAAAAAEAAAAYAAAADAAAAAAAAAASAAAADAAAAAEAAAAeAAAAGAAAAAkAAABgAAAA/QAAAG0AAAAlAAAADAAAAAEAAABUAAAAwAAAAAoAAABgAAAAfgAAAGwAAAABAAAAYfe0QVU1tEEKAAAAYAAAABMAAABMAAAAAAAAAAAAAAAAAAAA//////////90AAAAUgBFAFAAUgBFAFMARQBOAFQAQQBOAFQARQAgAEwARQBHAEEATAAAAAcAAAAGAAAABgAAAAcAAAAGAAAABgAAAAYAAAAIAAAABQAAAAcAAAAIAAAABQAAAAYAAAADAAAABQAAAAYAAAAIAAAABwAAAAUAAABLAAAAQAAAADAAAAAFAAAAIAAAAAEAAAABAAAAEAAAAAAAAAAAAAAABgEAAIAAAAAAAAAAAAAAAAYBAACAAAAAJQAAAAwAAAACAAAAJwAAABgAAAAFAAAAAAAAAP///wAAAAAAJQAAAAwAAAAFAAAATAAAAGQAAAAJAAAAcAAAAPwAAAB8AAAACQAAAHAAAAD0AAAADQAAACEA8AAAAAAAAAAAAAAAgD8AAAAAAAAAAAAAgD8AAAAAAAAAAAAAAAAAAAAAAAAAAAAAAAAAAAAAAAAAACUAAAAMAAAAAAAAgCgAAAAMAAAABQAAACUAAAAMAAAAAQAAABgAAAAMAAAAAAAAABIAAAAMAAAAAQAAABYAAAAMAAAAAAAAAFQAAAA8AQAACgAAAHAAAAD7AAAAfAAAAAEAAABh97RBVTW0QQoAAABwAAAAKAAAAEwAAAAEAAAACQAAAHAAAAD9AAAAfQAAAJwAAABGAGkAcgBtAGEAZABvACAAcABvAHIAOgAgAE0ASQBHAFUARQBMACAATwBTAEMAQQBSACAAUgBPAEwATwBOACAARQBTAFAASQBOAE8ATABBAAYAAAADAAAABAAAAAkAAAAGAAAABwAAAAcAAAADAAAABwAAAAcAAAAEAAAAAwAAAAMAAAAKAAAAAwAAAAgAAAAIAAAABgAAAAUAAAADAAAACQAAAAYAAAAHAAAABwAAAAcAAAADAAAABwAAAAkAAAAFAAAACQAAAAgAAAADAAAABgAAAAYAAAAGAAAAAwAAAAgAAAAJAAAABQAAAAcAAAAWAAAADAAAAAAAAAAlAAAADAAAAAIAAAAOAAAAFAAAAAAAAAAQAAAAFAAAAA==</Object>
</Signature>
</file>

<file path=_xmlsignatures/sig8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512"/>
    <Reference Type="http://www.w3.org/2000/09/xmldsig#Object" URI="#idPackageObject">
      <DigestMethod Algorithm="http://www.w3.org/2001/04/xmlenc#sha512"/>
      <DigestValue>hmyo2ke4VmbV4XpDLsJNRhNPZ4kOvwFzd4KLeHwCQMdCynIfci3CNz/1G0Vl9oCxQ4/GDWtXHE6f
Fhh5VIM9tA==</DigestValue>
    </Reference>
    <Reference Type="http://www.w3.org/2000/09/xmldsig#Object" URI="#idOfficeObject">
      <DigestMethod Algorithm="http://www.w3.org/2001/04/xmlenc#sha512"/>
      <DigestValue>J+ISpjivX6SFshiKQjIftQpZhY1rBQk3epha/ZuQmVMp40xX+UIdzEJiGT7ZlX4LZbvUQfsMUASn
sOeecdZtVQ==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512"/>
      <DigestValue>Rd7h9VCz4DEtXqpA8B529GNoyM9jMk/FJjlgZgF80MbUHSoWSHss9wNSyhf1GidbV2jDHwu6Bg7G
uPSyEPEiiA==</DigestValue>
    </Reference>
    <Reference Type="http://www.w3.org/2000/09/xmldsig#Object" URI="#idValidSigLnImg">
      <DigestMethod Algorithm="http://www.w3.org/2001/04/xmlenc#sha512"/>
      <DigestValue>cYOW391AKmPHwMDaXL1IZSyd2wn95cOqOfGgCDB366ofohiSeRX8nrAcL8D3JRRqzuwSoiNFdcu2
may2A6BsDQ==</DigestValue>
    </Reference>
    <Reference Type="http://www.w3.org/2000/09/xmldsig#Object" URI="#idInvalidSigLnImg">
      <DigestMethod Algorithm="http://www.w3.org/2001/04/xmlenc#sha512"/>
      <DigestValue>qQ/img0uGqC3WZMLm+B0sLNjYV2Hqsr/CX0FWEhLVVw7oskceS0aoX1OEAgBEyK4opUv6s2uOnCz
HHQ1yH/GyA==</DigestValue>
    </Reference>
  </SignedInfo>
  <SignatureValue>RGBSRRgtOkv9jgSuacFpt5fL9NOAwcPyTxlwGLkz0aOhl3p/Edrfri6+FxdLNumEz7q/mn7Njo3X
89/dJfgCv06L0TzPi1OobXH1IRMCwA8smXdOArGHTZ5S51UNGyGvw8QdmAMTBiPh7tjNLYa8jvle
3mK3vScarIE77+AbmG8C0Ud/qtftcZH5oTB57ZvtyXK07uYdYvMh1wZz/aLIaF41siyADMb9y5E9
BycYFu+FjkQU/hHkQS9/5H2MjiZylqe3Q9h3ltbN1V7ucu7vfw8q3XibMLwknQcLwiRUOuBfH3Wz
AfH4suEdwNJl4GNUYBw1eRrQH106nT+Gw57ZPg==</SignatureValue>
  <KeyInfo>
    <X509Data>
      <X509Certificate>MIIHpTCCBY2gAwIBAgIRAMcTdY1jsyy3RSNc1BusIaIwDQYJKoZIhvcNAQENBQAwgYUxCzAJBgNVBAYTAlBZMQ0wCwYDVQQKEwRJQ1BQMTgwNgYDVQQLEy9QcmVzdGFkb3IgQ3VhbGlmaWNhZG8gZGUgU2VydmljaW9zIGRlIENvbmZpYW56YTEVMBMGA1UEAxMMQ09ERTEwMCBTLkEuMRYwFAYDVQQFEw1SVUM4MDA4MDYxMC03MB4XDTIzMDYyODE0Mjk0NloXDTI1MDYyODE0Mjk0NlowgbwxCzAJBgNVBAYTAlBZMTYwNAYDVQQKDC1DRVJUSUZJQ0FETyBDVUFMSUZJQ0FETyBERSBGSVJNQSBFTEVDVFLDk05JQ0ExCzAJBgNVBAsTAkYyMRcwFQYDVQQEEw5ST0xPTiBFU1BJTk9MQTEVMBMGA1UEKhMMTUlHVUVMIE9TQ0FSMSQwIgYDVQQDExtNSUdVRUwgT1NDQVIgUk9MT04gRVNQSU5PTEExEjAQBgNVBAUTCUNJMjEyNjM5MzCCASIwDQYJKoZIhvcNAQEBBQADggEPADCCAQoCggEBALkTS0fY8Dc7i4v7aLpa6cLsP0GnzxtheqI3dU41o0Uy39Ahi8wWr7xSDHfvoSDF9PeeU9K7ZX5CgHwMRVBu+A7XsA0B6CTJRaaOkKAKyZ+ZI2CoApj+yQoS4TYH1+RBtNjt8iNoYLG8IFlAWC/wE8rAzFdZ5CyUHL7EXqN45APn/fHT2wLJMHeBo+/H6aiHDqOyB6fngvpmRKD4ZqAstaCv5qM2J33syDskJIsSU73pRBmWsGPxf/Daedw3j3K8u1xRx59hk3Mhz2wHIQvDzZBEnaACP6D9080+87O7SCfAkfq6Q8MRWWGFQiqvSCMGxQZmBgVwPTS6Na8bU9VcqNcCAwEAAaOCAtUwggLRMAwGA1UdEwEB/wQCMAAwHQYDVR0OBBYEFItGgoRws/+Rip4n8RRqaSjBJvIEMB8GA1UdIwQYMBaAFL41VGJoYOcm0zHBX5ex4vZkzgf1MA4GA1UdDwEB/wQEAwIF4DBMBgNVHREERTBDgRRNSUdVRVJPTE9OQEdNQUlMLkNPTaQrMCkxJzAlBgNVBA0MHkZJUk1BIEVMRUNUUsOTTklDQSBDVUFMSUZJQ0FEQTCB9wYDVR0gBIHvMIHsMIHpBgsrBgEEAYOucAEBBDCB2TBGBggrBgEFBQcCARY6aHR0cHM6Ly9jb2RlMTAwLmNvbS5weS9yZXBvc2l0b3Jpby1kZS1kb2N1bWVudG9zLXB1YmxpY29zLzCBjgYIKwYBBQUHAgIwgYEMf2NlcnRpZmljYWRvIGN1YWxpZmljYWRvIGRlIGZpcm1hIGVsZWN0csOzbmljYSB0aXBvIEYyIHN1amV0YSBhIGxhcyBjb25kaWNpb25lcyBkZSB1c28gZXhwdWVzdGFzIGVuIGxhIERQQyBkZWwgUENTQyBDT0RFMTAwIFMuQS4wewYDVR0fBHQwcjA3oDWgM4YxaHR0cDovL3BjYTEuY29kZTEwMC5jb20ucHkvY3Jscy9jYS1jb2RlMTAwLXNhLmNybDA3oDWgM4YxaHR0cDovL3BjYTIuY29kZTEwMC5jb20ucHkvY3Jscy9jYS1jb2RlMTAwLXNhLmNybDAgBgNVHSUBAf8EFjAUBggrBgEFBQcDAgYIKwYBBQUHAwQwgYkGCCsGAQUFBwEBBH0wezA5BggrBgEFBQcwAYYtaHR0cDovL29jc3AuY29kZTEwMC5jb20ucHkvb2NzcC9jYS1jb2RlMTAwLXNhMD4GCCsGAQUFBzAChjJodHRwOi8vcGNhMS5jb2RlMTAwLmNvbS5weS9jZXJ0cy9jYS1jb2RlMTAwLXNhLmNlcjANBgkqhkiG9w0BAQ0FAAOCAgEATpT77ipK6pvX2edYBdMPU7ey0WImHIeYAMrQagzXV35WXqozh+Bj/1ilEo+88JDMPYEkDXipGaZwmO10YtlNmT+SoyqQkJR0WtD61Xea32dA1k9J94CKROR1e8mT6Bi5XN7qeoVofXmrZZDdFmLfeiOYGJg7HtveLgglXwa7EsuIx3g/WUD46rknn+nAveiHE7eR9InxzM7rFnKGQZVHYrP5b2T+l46+KscOJMZl1JRmSn31i/n7sypjTT8sMx28mOVnNlCGISDGq6TJz3J2dKkSVUan9gHy7HMRG2l/RmAPwCthbTX5jgG9SSp9vtW5mx7LIpW5L/I/Ix7mlpGahx55Xc65qJjTSdlD7WN9M9Yxm/fNTl1uJ4qeuUq/wC8Vqy6W2JJzfc3kL/vmP34Qa45r0PgqdnqEBJmJS+MtfcQqZ7SaKUNRV6cPS7s0vTzb52T3JUGKigeel1Mqk2wrSMQDNOd4YV6S5/ZdTPNUUOH1D+N6rVC/6IUC2nJc0WD1bG9EsewB47Km6GqWDhH3RmNsCPEafYcUQJKrmwKQsA1s7JdjRcQPDloE+4BmQC/+iE6xRuQWA34q6ho98++hgAsn01sLPNCCJqIGnwm3tjUQSP9+ZlJfEC14hLcc9/doQ+wswG3kdAV39epeVmAZXEmMtexeqdtmUd17K/uRUN8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neLD44zNyBhLeuItrxIv3nYTX5cbwI8P2AzeV9Ve3ho/lqlb1SlKfP0eDdw1WHtxlb8oU7rnf4PCAH5+hHLx4w==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0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8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12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11"/>
            <mdssi:RelationshipReference xmlns:mdssi="http://schemas.openxmlformats.org/package/2006/digital-signature" SourceId="rId5"/>
          </Transform>
          <Transform Algorithm="http://www.w3.org/TR/2001/REC-xml-c14n-20010315"/>
        </Transforms>
        <DigestMethod Algorithm="http://www.w3.org/2001/04/xmlenc#sha512"/>
        <DigestValue>jAdbAuFQlUXGYsWTYcm/R44rTxL6yOeUr4NIFvkTA8d0XhcwEK5RTxKEw+M6lYDXJ/nksjLUJgoZtOYmXioeCQ==</DigestValue>
      </Reference>
      <Reference URI="/xl/calcChain.xml?ContentType=application/vnd.openxmlformats-officedocument.spreadsheetml.calcChain+xml">
        <DigestMethod Algorithm="http://www.w3.org/2001/04/xmlenc#sha512"/>
        <DigestValue>ZVYMSFkGjc1xjdw4yDMD36n71lMgihUcu5oYyocfSsx664hHa2HO7nlRyKjdxkXqJ25sm0iuzd6TDM1Uoiofaw==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n3+mwqY+zdB1orAvpFxYTfw7Pah1JFMxM1M5U+oaO7wPonYzYZ8fPOIRQdQ3U0BNGK/NXMbwu/rpYmxj7GnEgg==</DigestValue>
      </Reference>
      <Reference URI="/xl/drawings/_rels/drawing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n3+mwqY+zdB1orAvpFxYTfw7Pah1JFMxM1M5U+oaO7wPonYzYZ8fPOIRQdQ3U0BNGK/NXMbwu/rpYmxj7GnEgg==</DigestValue>
      </Reference>
      <Reference URI="/xl/drawings/_rels/drawing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n3+mwqY+zdB1orAvpFxYTfw7Pah1JFMxM1M5U+oaO7wPonYzYZ8fPOIRQdQ3U0BNGK/NXMbwu/rpYmxj7GnEgg==</DigestValue>
      </Reference>
      <Reference URI="/xl/drawings/_rels/drawing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n3+mwqY+zdB1orAvpFxYTfw7Pah1JFMxM1M5U+oaO7wPonYzYZ8fPOIRQdQ3U0BNGK/NXMbwu/rpYmxj7GnEgg==</DigestValue>
      </Reference>
      <Reference URI="/xl/drawings/_rels/drawing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n3+mwqY+zdB1orAvpFxYTfw7Pah1JFMxM1M5U+oaO7wPonYzYZ8fPOIRQdQ3U0BNGK/NXMbwu/rpYmxj7GnEgg==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512"/>
        <DigestValue>D9DXKQHdlxYfJ1hjO9CPNKCNQjIVyYebXT6Nhg+c9FPepyMBsjjxoRKbJsLe3jzqrW8xhCcJRgcfBkcUdhe2SQ==</DigestValue>
      </Reference>
      <Reference URI="/xl/drawings/_rels/vmlDrawing2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512"/>
        <DigestValue>RKGt68Q6hxINhL2jk5i/cgol/OT7ymVASoGd1bjZiYXgvZzfkP2MTFMuNdRLnAkT7Znn90B4G6k8RzTchvWYtQ==</DigestValue>
      </Reference>
      <Reference URI="/xl/drawings/_rels/vmlDrawing3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ys4goyjfN9b9ueCahCYd0Razaltlzx+azImqkjMk5fRfgvNhqmdXgCdh1tLSrKqzH7gYIbIECZRb+T31TtlqxQ==</DigestValue>
      </Reference>
      <Reference URI="/xl/drawings/_rels/vmlDrawing4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512"/>
        <DigestValue>HLYB7zzJrgQRZ5px0a1kC5r5Bk6oV+QI08HJTaCOF7S2Dq+kSue3F+IyZA1sM2e7kVI4064SOlMQLMZ/Bz/naw==</DigestValue>
      </Reference>
      <Reference URI="/xl/drawings/_rels/vmlDrawing5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512"/>
        <DigestValue>HLYB7zzJrgQRZ5px0a1kC5r5Bk6oV+QI08HJTaCOF7S2Dq+kSue3F+IyZA1sM2e7kVI4064SOlMQLMZ/Bz/naw==</DigestValue>
      </Reference>
      <Reference URI="/xl/drawings/drawing1.xml?ContentType=application/vnd.openxmlformats-officedocument.drawing+xml">
        <DigestMethod Algorithm="http://www.w3.org/2001/04/xmlenc#sha512"/>
        <DigestValue>4L7jH/1+YneextywQvEE/bPiI25RSoTCGPhFAXFL7GUev5DXCSd+iwGkXpeQejGcouK2NJ0beFwMJOgKBnYAUA==</DigestValue>
      </Reference>
      <Reference URI="/xl/drawings/drawing2.xml?ContentType=application/vnd.openxmlformats-officedocument.drawing+xml">
        <DigestMethod Algorithm="http://www.w3.org/2001/04/xmlenc#sha512"/>
        <DigestValue>dFYAHtzkCbq05QwurNafPBD3zs5aDwQ7tArdy9YeX7S9+NCWDWjhRbStBTA89NeSrVCbv7rFzZV3KdDY8bSrZw==</DigestValue>
      </Reference>
      <Reference URI="/xl/drawings/drawing3.xml?ContentType=application/vnd.openxmlformats-officedocument.drawing+xml">
        <DigestMethod Algorithm="http://www.w3.org/2001/04/xmlenc#sha512"/>
        <DigestValue>nMr7WCYt/sLXIs3g5/gW3soDrEAwTo3FKfJJtdOykg4iTdxlnypikkPKZqZWfj3nW2maa5ki5zBSD/9n0S3RZg==</DigestValue>
      </Reference>
      <Reference URI="/xl/drawings/drawing4.xml?ContentType=application/vnd.openxmlformats-officedocument.drawing+xml">
        <DigestMethod Algorithm="http://www.w3.org/2001/04/xmlenc#sha512"/>
        <DigestValue>6sPR7xHTmd4o6TkOr4HXstwqmrUiZB8TZqwXHHgwGuyDTwrcNa2TEPCH9Svuq1/yxhthfe8+NmvztFAAuJi49w==</DigestValue>
      </Reference>
      <Reference URI="/xl/drawings/drawing5.xml?ContentType=application/vnd.openxmlformats-officedocument.drawing+xml">
        <DigestMethod Algorithm="http://www.w3.org/2001/04/xmlenc#sha512"/>
        <DigestValue>fYXRGG6y7+lyCphNw2WXfZlkydb6NqmOfV3oBFEZLLAdpIrO8Uhd4Uv8u8av0H7z5Js6P/7QKrbxLGD8RV9erQ==</DigestValue>
      </Reference>
      <Reference URI="/xl/drawings/vmlDrawing1.vml?ContentType=application/vnd.openxmlformats-officedocument.vmlDrawing">
        <DigestMethod Algorithm="http://www.w3.org/2001/04/xmlenc#sha512"/>
        <DigestValue>CYTc8353uc8pBcDRyRtGhBsxMlKfSYyf4HDTFYCGRwYV+tRyAPGpKrlinC45HeEJiCO9V1qWR8ei5NvUez61mA==</DigestValue>
      </Reference>
      <Reference URI="/xl/drawings/vmlDrawing2.vml?ContentType=application/vnd.openxmlformats-officedocument.vmlDrawing">
        <DigestMethod Algorithm="http://www.w3.org/2001/04/xmlenc#sha512"/>
        <DigestValue>fyU+vOql5EAgEIhoD8fK/4CH2TkOSSZv4ODX6qd5Gug5Sqm9uHkBOjXxBc9uF8PZWPvTedpS1ubNuZC70NtCXw==</DigestValue>
      </Reference>
      <Reference URI="/xl/drawings/vmlDrawing3.vml?ContentType=application/vnd.openxmlformats-officedocument.vmlDrawing">
        <DigestMethod Algorithm="http://www.w3.org/2001/04/xmlenc#sha512"/>
        <DigestValue>oSnjc67VOxaKomi8KzS7GmyAQUtGBRsH5K2oBZj8RxqyxccWs4syOR3qYgrAnQ0l0FqeHHFKq6ZNC70m7WGRkw==</DigestValue>
      </Reference>
      <Reference URI="/xl/drawings/vmlDrawing4.vml?ContentType=application/vnd.openxmlformats-officedocument.vmlDrawing">
        <DigestMethod Algorithm="http://www.w3.org/2001/04/xmlenc#sha512"/>
        <DigestValue>Sr6uCBB4D1W90Nx9zpD5lU82K8gsSvlYMLTtOU/3ty+usWQkynWSQ40pfUDygmo1lZ9H5FvIDmnEdPAv61dwPw==</DigestValue>
      </Reference>
      <Reference URI="/xl/drawings/vmlDrawing5.vml?ContentType=application/vnd.openxmlformats-officedocument.vmlDrawing">
        <DigestMethod Algorithm="http://www.w3.org/2001/04/xmlenc#sha512"/>
        <DigestValue>fOJ+3I9TeXzKOBv1ivJNkQHZgYRqF8LMFCJHYUW/3gU6DSa6kXTKSeT+PYxJbUpv0ML+DK8HAYajGrBft2oyDw==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512"/>
        <DigestValue>LVbCKKBMCC3j52qiLwrgZAJI4u25fMnYtHtXbYXa6fB9fPW0/sjjRqpKtqSVH9Q5tRjLf5peDbuiGpYJ6s0tBQ==</DigestValue>
      </Reference>
      <Reference URI="/xl/externalLinks/_rels/externalLink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M6yYu3BCeu8C6OVnWPW7sIT7QolUH/xkWqlMIJEa5aWz93pa66VqjmWV29HD6T2KpKyW3Ir2sH4S8DdWOK/QxA==</DigestValue>
      </Reference>
      <Reference URI="/xl/externalLinks/_rels/externalLink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512"/>
        <DigestValue>kUt4RzUbRxSHpd2bzKKRtPB67TZZ+1LAuRO1wSCWTv4yviwXvmocIYXgFzgNIsZQElWQj1KO7lcSoTlagyYTmA==</DigestValue>
      </Reference>
      <Reference URI="/xl/externalLinks/externalLink1.xml?ContentType=application/vnd.openxmlformats-officedocument.spreadsheetml.externalLink+xml">
        <DigestMethod Algorithm="http://www.w3.org/2001/04/xmlenc#sha512"/>
        <DigestValue>2AmSVddvbm0wXEzT+LZAS8HkAGLIlIhMum+RlueJeeG9BlshBw7hTkq+Xt5df3BIU1QiWAoMyOXxNeLrFsSM4g==</DigestValue>
      </Reference>
      <Reference URI="/xl/externalLinks/externalLink2.xml?ContentType=application/vnd.openxmlformats-officedocument.spreadsheetml.externalLink+xml">
        <DigestMethod Algorithm="http://www.w3.org/2001/04/xmlenc#sha512"/>
        <DigestValue>rpViQCYHga0fMtLw62v+E4JjUSgaE1sna5IidpqCKqNMMEo0ffzT0okl8TNf5Avv87W+9bEwUmIpxzRK7+vEqw==</DigestValue>
      </Reference>
      <Reference URI="/xl/externalLinks/externalLink3.xml?ContentType=application/vnd.openxmlformats-officedocument.spreadsheetml.externalLink+xml">
        <DigestMethod Algorithm="http://www.w3.org/2001/04/xmlenc#sha512"/>
        <DigestValue>QUG0DnSWNioxNH4siij8TmT2co2mLI7Vg3g4RJBpGPiz+mO5aj8kTcCss8906PAQ1jnTQNVPaBCEZ5/HZSMb5A==</DigestValue>
      </Reference>
      <Reference URI="/xl/media/image1.png?ContentType=image/png">
        <DigestMethod Algorithm="http://www.w3.org/2001/04/xmlenc#sha512"/>
        <DigestValue>YlLc/1ZeSC6rfCXmhmrNEvB1265wifGx1SOnh9FhUQIEJUXFKK5GR+jlc4tWbB0+uyntJPye3iHU64qW//JqcQ==</DigestValue>
      </Reference>
      <Reference URI="/xl/media/image2.emf?ContentType=image/x-emf">
        <DigestMethod Algorithm="http://www.w3.org/2001/04/xmlenc#sha512"/>
        <DigestValue>U1p6higO9kxoG9ZxdAe6L2fIqopuNno7g2zjDqPO7ee4rv8/Nsg5qqn+tpZ3g9NRkUw1JP4v2X65qC07AYLK/w==</DigestValue>
      </Reference>
      <Reference URI="/xl/media/image3.emf?ContentType=image/x-emf">
        <DigestMethod Algorithm="http://www.w3.org/2001/04/xmlenc#sha512"/>
        <DigestValue>/99fgNcgG0d6+y+3Y8AM+3AJb4cML1Run9vMYtahYTltrQLDurQdlAg5qUkIoEO7l1/aEbPKDwgsrh6Tiaybog==</DigestValue>
      </Reference>
      <Reference URI="/xl/media/image4.emf?ContentType=image/x-emf">
        <DigestMethod Algorithm="http://www.w3.org/2001/04/xmlenc#sha512"/>
        <DigestValue>zPclHi4NP09RpFVGZsZNV+/RcbzEgwL+0/PAN0oYFM0+Xayxc7wCIP8Qc82Ky+Sz2RFxiefdrZ1Sa0J47U5/KA==</DigestValue>
      </Reference>
      <Reference URI="/xl/media/image5.emf?ContentType=image/x-emf">
        <DigestMethod Algorithm="http://www.w3.org/2001/04/xmlenc#sha512"/>
        <DigestValue>5sz3bZbDnMQ85iLeu8jugrcKAQ0eH9MNSoBafJiGjUORN+RIA80/f42BbWxVCWLTH/6BDpsbMNeSryrWdDd6ZA==</DigestValue>
      </Reference>
      <Reference URI="/xl/media/image6.emf?ContentType=image/x-emf">
        <DigestMethod Algorithm="http://www.w3.org/2001/04/xmlenc#sha512"/>
        <DigestValue>SzMKA2awE6DMWTX7Ne4e3Y1DcoswWdl7K5sPbqiQf4US3jcX24cw3/28pRyTIFsoRsXfe/U+VxHw7MesdyJdvw==</DigestValue>
      </Reference>
      <Reference URI="/xl/media/image7.emf?ContentType=image/x-emf">
        <DigestMethod Algorithm="http://www.w3.org/2001/04/xmlenc#sha512"/>
        <DigestValue>QAgxmVMgoBGCe2mJ4d/xdMymp5tEJH9nxs3nmt7Pe+FWrPj7DFkI4Pc3LGQwKcnDO5JXh8PfwzIDsfXCnZtJOA==</DigestValue>
      </Reference>
      <Reference URI="/xl/printerSettings/printerSettings1.bin?ContentType=application/vnd.openxmlformats-officedocument.spreadsheetml.printerSettings">
        <DigestMethod Algorithm="http://www.w3.org/2001/04/xmlenc#sha512"/>
        <DigestValue>E4dL2f++Ux2jXbLjNqkzHv2bfVnUd/R4kzSn8A0yo20WXF7kjDSuAR6e3HPjgoCF+hhmFU1+rlwRILOQw+frgA==</DigestValue>
      </Reference>
      <Reference URI="/xl/printerSettings/printerSettings2.bin?ContentType=application/vnd.openxmlformats-officedocument.spreadsheetml.printerSettings">
        <DigestMethod Algorithm="http://www.w3.org/2001/04/xmlenc#sha512"/>
        <DigestValue>MMh5f6inA1LjHcrZZbmyPHeM/CbOvJeEbdQv4UdLCJ6ho1rRtWUBpmrpuUDeII8lbgaN9Y3YWSSZXLXvlNM/VA==</DigestValue>
      </Reference>
      <Reference URI="/xl/printerSettings/printerSettings3.bin?ContentType=application/vnd.openxmlformats-officedocument.spreadsheetml.printerSettings">
        <DigestMethod Algorithm="http://www.w3.org/2001/04/xmlenc#sha512"/>
        <DigestValue>mz//Rt37drS2nNZuqAtDJgeyPi2VocfMGZg0mG2RpmaltgW69oQ5kw26mrDEhPGskd/eXFMjr83xEKhsyWeePg==</DigestValue>
      </Reference>
      <Reference URI="/xl/printerSettings/printerSettings4.bin?ContentType=application/vnd.openxmlformats-officedocument.spreadsheetml.printerSettings">
        <DigestMethod Algorithm="http://www.w3.org/2001/04/xmlenc#sha512"/>
        <DigestValue>gBtmuxDTcKZYV0Vvjtc8gkHz3P/lg85xWo+Wr0FWlE/1soOgi9rgwB7Kowyq8Uk25OrZq3q6QoLZlI2pkHCQ1A==</DigestValue>
      </Reference>
      <Reference URI="/xl/printerSettings/printerSettings5.bin?ContentType=application/vnd.openxmlformats-officedocument.spreadsheetml.printerSettings">
        <DigestMethod Algorithm="http://www.w3.org/2001/04/xmlenc#sha512"/>
        <DigestValue>2lA8bq4lzCele5pWO289R9/ACeFzl1JAH3UWLQDDo+mCsooPchzVx76wYOpcg5+5OzDJhACf0WEyKbYGCxf16w==</DigestValue>
      </Reference>
      <Reference URI="/xl/sharedStrings.xml?ContentType=application/vnd.openxmlformats-officedocument.spreadsheetml.sharedStrings+xml">
        <DigestMethod Algorithm="http://www.w3.org/2001/04/xmlenc#sha512"/>
        <DigestValue>RvsLjwJK8fHffr63C6TUhayzm9z/M6mGjtNk+8B6w7CxgE+DBYC8SZoULVLz3RBOcGXo2lJUhNa4oK1kTN/Lbg==</DigestValue>
      </Reference>
      <Reference URI="/xl/styles.xml?ContentType=application/vnd.openxmlformats-officedocument.spreadsheetml.styles+xml">
        <DigestMethod Algorithm="http://www.w3.org/2001/04/xmlenc#sha512"/>
        <DigestValue>oNOY7/kQyyf++8D6N07QWiblc+VWBsGIVmdx2Xh8Twh4QN7PZNVTkotHGF/u4Qpe9Q2B5HIaC+K6GGTvvc001Q==</DigestValue>
      </Reference>
      <Reference URI="/xl/theme/theme1.xml?ContentType=application/vnd.openxmlformats-officedocument.theme+xml">
        <DigestMethod Algorithm="http://www.w3.org/2001/04/xmlenc#sha512"/>
        <DigestValue>4YX2YO+IwmgIeCECjAosqkC1WFa32CrS3Sh3aZEhxqcaHn9KH9PPnkmaIj0MdutZXGL72V/ex+TpWUL+O5V2kQ==</DigestValue>
      </Reference>
      <Reference URI="/xl/workbook.xml?ContentType=application/vnd.openxmlformats-officedocument.spreadsheetml.sheet.main+xml">
        <DigestMethod Algorithm="http://www.w3.org/2001/04/xmlenc#sha512"/>
        <DigestValue>IN2q2EFzasKMJpUn9vAoHjKFS30pbG3y7ZlgZHlBL0yAQn3g8PXCZALC0Gb1MRvihrSsrozYJso2mheK56wbHw==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512"/>
        <DigestValue>qUem5huglgqa8b/GB3VJbkgBZpn1d17blgEkp0/0hLR0D/VxmL3bcE4PTVRuOXnWxBmUUO63vqT+GQOwIjVPFg==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+Dg63p4qQL5YO8ApVvnCoYkJOXp9pHvOuWq32PLocuVra/vQga/65FBBq2V+H3+8Nw20msYehe5yo8wFlbA8qQ==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512"/>
        <DigestValue>MCQZ61uAj7ftme5Uypto40mEJgbXimj55PkXW/Knezlct1wUK6zzqMkv8/VKgqNDmsD9KGW/jrNE+FOmTfblHA==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512"/>
        <DigestValue>BS8/BDwz8RKB/YzQ8xm+Vxx+Ekv9ReAkPvO+yq3i5Ua3OkBnV0jCErQ1NbjVWNzqN6UhgR03UoTwMbbnc7KWhQ==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apDMAVjmSIRWl2nxpgXXateAPHzwafgud8KZotZ5rEwxH3xKn8zKlnYtTyAZdDUhF6XIP2JqqWtbX8jT1yw1jg==</DigestValue>
      </Reference>
      <Reference URI="/xl/worksheets/sheet1.xml?ContentType=application/vnd.openxmlformats-officedocument.spreadsheetml.worksheet+xml">
        <DigestMethod Algorithm="http://www.w3.org/2001/04/xmlenc#sha512"/>
        <DigestValue>tLmo87VneT9BOF5Q+uwB1VFEww6oWLvStYYyGbzsVKRTpIKoj+/b7LfdWd+Iv5dodqzU5JBWjfl+AQoLg1bU7A==</DigestValue>
      </Reference>
      <Reference URI="/xl/worksheets/sheet2.xml?ContentType=application/vnd.openxmlformats-officedocument.spreadsheetml.worksheet+xml">
        <DigestMethod Algorithm="http://www.w3.org/2001/04/xmlenc#sha512"/>
        <DigestValue>SGNegTR+ZNH99UhZbQHsz9yd3LUvRhdu5iJjmubfygjWOEwqS2GTscqe7146mQuYhsv5kvM825bALVw/QMzOgQ==</DigestValue>
      </Reference>
      <Reference URI="/xl/worksheets/sheet3.xml?ContentType=application/vnd.openxmlformats-officedocument.spreadsheetml.worksheet+xml">
        <DigestMethod Algorithm="http://www.w3.org/2001/04/xmlenc#sha512"/>
        <DigestValue>LU8sDkUl8nJV5PTe7fs/1iLEwUhs7nq2mApy1nVyar5TiBH0RFWnEkalW61ttR57BVb2XJNrZu2Tv9tUsfgpkg==</DigestValue>
      </Reference>
      <Reference URI="/xl/worksheets/sheet4.xml?ContentType=application/vnd.openxmlformats-officedocument.spreadsheetml.worksheet+xml">
        <DigestMethod Algorithm="http://www.w3.org/2001/04/xmlenc#sha512"/>
        <DigestValue>DywViMnHhneg9Sh6VOdgvBGoDb0CgQUiPRxkTSHMVk2Yd2qdLGXZKZX1wJHV5DYDxVSfX3wZ0T2au/SiS/uvuA==</DigestValue>
      </Reference>
      <Reference URI="/xl/worksheets/sheet5.xml?ContentType=application/vnd.openxmlformats-officedocument.spreadsheetml.worksheet+xml">
        <DigestMethod Algorithm="http://www.w3.org/2001/04/xmlenc#sha512"/>
        <DigestValue>e6pHt7Mp59F3fibveuQCA1Fjyr/mbzbUsHV9Prh7RQKL35eDD5Ll0lDd2hbazPvxAT6+kW7XNllQgsWSYF/NGg==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2025-03-29T13:58:32Z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{D70AC301-0023-46D3-87A6-119FB6E006F0}</SetupID>
          <SignatureText>MIGUEL ROLON</SignatureText>
          <SignatureImage/>
          <SignatureComments/>
          <WindowsVersion>10.0</WindowsVersion>
          <OfficeVersion>16.0.18526/26</OfficeVersion>
          <ApplicationVersion>16.0.18526</ApplicationVersion>
          <Monitors>1</Monitors>
          <HorizontalResolution>1366</HorizontalResolution>
          <VerticalResolution>768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2025-03-29T13:58:32Z</xd:SigningTime>
          <xd:SigningCertificate>
            <xd:Cert>
              <xd:CertDigest>
                <DigestMethod Algorithm="http://www.w3.org/2001/04/xmlenc#sha512"/>
                <DigestValue>AldvSUShAl0aDiLnufj2rBqMeD8SrFfomUnUV4ii6IE6918Bfi7I46W6i1wvTyvQXIX7lIDYVLxzGVB+v41ZVA==</DigestValue>
              </xd:CertDigest>
              <xd:IssuerSerial>
                <X509IssuerName>SERIALNUMBER=RUC80080610-7, CN=CODE100 S.A., OU=Prestador Cualificado de Servicios de Confianza, O=ICPP, C=PY</X509IssuerName>
                <X509SerialNumber>264617409045460587048396406802273280418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HhDCCBWygAwIBAgIQCq+0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+l9W0Vy9ugkuvEvVPp/QJtBB56bgdPtjJFLrOXDM55bM7ZUCaMEbryX/eAUJtxm0LDJ2CRR1RMbwpvsWdwPaqMN848QQ5zn69BjA8/eBuOSMiEwlrt1z8uVyM8plhGfAHsQB6oG+a216/TCVJTSudCSIJJL6YhG3vxRbasPXhdPaY0JCkUugoe0okFN7Ui7kjZE57LSEqN1dvDmv8ikAUn8vtDrvykIHbArs/2E7dYZ4X8rf0NHn5GOYo8e6mIIUspyeH41ViFk1AxpF2zNuNOYiCCGBPinOOHjAdA2vkQJr1eOJGoOyg1giLzddOCPyysBXjUSEqkVXaz6tSTkF3ifBMyg3ePgB3yqEbo5go/ZzcuPhfBsNoNcYRpY7FEJ7MSdFHn+u45DHRRlyzJ8fdwyEufNXtOTvdJRawYuytw48RzIZXGUSQ8HT1JvFptROpHdVDLJ9zfSAwEIwTPgh3FdcAq1wB56sxF1SNn07UX6xUvD5Wk/VxUiULRQRcGuDgp9FGLy927EvXTQk4SII6KBmVO+HNWzadYSSxxe5ocUzna30FMx/ewjtbyrxgh9dRhWVjU10CAwEAAaOCAgMwggH/MBIGA1UdEwEB/wQIMAYBAf8CAQAwDgYDVR0PAQH/BAQDAgEGMB0GA1UdDgQWBBS+NVRiaGDnJtMxwV+XseL2ZM4H9TAfBgNVHSMEGDAWgBTCxBHyKmhEDAAo7EzWKduS+1691jCBigYIKwYBBQUHAQEEfjB8MD8GCCsGAQUFBzAChjNodHRwczovL3d3dy5hY3JhaXouZ292LnB5L2NydC9hY19yYWl6X3B5X3NoYTI1Ni5jcnQwOQYIKwYBBQUHMAGGLWh0dHA6Ly9vY3NwLmNvZGUxMDAuY29tLnB5L29jc3AvY2EtY29kZTEwMC1zYTCBzQYDVR0gBIHFMIHCMIG/BgNVHSAwgbcwOQYIKwYBBQUHAgEWLWh0dHBzOi8vd3d3LmFjcmFpei5nb3YucHkvZHBjL0RPQy1JQ1BQLTAxLnBkZjB6BggrBgEFBQcCAjBuGmxTdWpldG8gYSBsYXMgY29uZGljaW9uZXMgZGUgdXNvIGV4cHVlc3RhcyBlbiBsYSBEZWNsYXJhY2nzbiBkZSBQcuFjdGljYXMgZGUgQ2VydGlmaWNhY2nzbiBkZSBsYSBBQyBSYe16IC0gUHkwPAYDVR0fBDUwMzAxoC+gLYYraHR0cDovL3d3dy5hY3JhaXouZ292LnB5L2FybC9hY19yYWl6X3B5LmNybDANBgkqhkiG9w0BAQsFAAOCAgEAZ0O3BeY2y9IDnZiXMy+/Grb5oDw0YiDoKkdoHdHDnd24yB2vf99Ei0FltBuwuXRHJkkoqAjWiIqUQy/Uw3rvySa8yCqOuTL2uDqiX0v+waNIV2cY2BTLoPqRL5rv4WhqAbOlEY6YhLIA0cfBhnZpx9ufAL0cQiXN927vuAJTEVu27Fr/gqDEIFNZPrEG2Ey6GEu3EK3L8AeQYKNjGHmuNJNFJn9YtRneR4/dAX4bUvG6//GvAoKL1nqEcgcTtKN4uPdcdpTsuMpf34QAqgL0amhNPGdwgYsofr55CEhQF2Q8mUgBj8oEFRrGrW4MokO0xlqjT+Vouyos3BONmrbfDI+uq3zF01o5tg8NPzaD+zY50Lht4BKs7ulfhw7JhQA8lYhz8K3TpjjouR6npDAEMjVhQq2tnWTFmNCEosrg0txyrSKi8K2COGuMzoA8K0D7IfnAvveYzwoWkyQv9N7p7M1PP8XEPdsqPZ4qVnYXgRkUgwrmlweqNOzJ/nBpe1XuguS4JY2tFQP3JSsnk7dk1CmOwMRTxAUsuJeA8MKvUbg9VhSuBOXUfc3KjbpVDTrgUymfyGe11bYSpal1dSqVYc+xQQxCYc1OMFw32OFzH2XcbVt4KogxbZ3RbzPhUJm8HRfOafz3F0ac5jvmAGBldf1UajbY7muAzdQw6EQn2fw=</xd:EncapsulatedX509Certificate>
            <xd:EncapsulatedX509Certificate>MIIF+TCCA+GgAwIBAgIQDCG0OEbFG/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/cm6CSmT+jjZqFSsUDVF/dhuVxBS93gNy7t8XCJBugnJ6t+HUiVeziPNNVoVn9tOhVFxeJrOlfJxmvl9TTax0QbTwJUmw3AiPNNd1rdJL1gsQCKV0h4f+5djd/ZbnOV8B9VYtXpU/E6csQHEkYodpkKUQswcftFPjcyhPDub8DoZfx1oBno0MJ0RhqDB6IxO5PHP5vbIggEDtezYneIyJsJyuC/KqeaJO30275dqN4rDZ8smOIOII/9L/z3agbfkiuc9vKgXi9N7UXm0Vcb/tjvBiey9U7cahNA+W5x+mcwC2bnkGLMVVMCrW9JbYvFCjyrg306IjoKQcVMoHcuxrYSME7ILqzglWgws26G45/khG2f9IpS6EDTqt5uaKU9ogocmmUMtHfGqDRvp1yOKRs9jPuYcju6hJlkD9c8McKxkr9NMBR0q/SswzRwNm8KhoPubjzCj0nYx6N2fnLBy6PhCpsmyf+z0LbT36voKNTSDKYYt03Ih2qL2uM0PeaSim5bsw+kwDcIPTX1CS/OxIBgLUHlxAs28VIVKA/OE/m9eHcn6N3lYOt3vEWkHr/wJqhk2JPw0G5apqj4nM74qX4YIONx/lGQSf47elkliPsGftfp4KsHB+9o1bNrRCTfk6EpELx23RPwArCiA1dyjQofa4YW9yqGraAHp5bAgMBAAGjgZAwgY0wDwYDVR0TAQH/BAUwAwEB/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/e9OvgiJE3Hin++Gd2+j0gzIrKZ1xEO7KdvRPrOj9D7xl63oK+VFX6d/FvUISJdPvsRjsvwbEm71FYe7Y5bDRLV1Zsti4pSOJMGl1ZgkCKgLEBfTQpnGuOzRlD30ddt4aCQnj/nSSJBsKHJ5MDed5f09ufzS5g6gRudIeoa6kV0vA2KI+28Fafz1F/TRuE451nhb3M2vRBmcFj/nEZYt7adecYY98gXefxmwosPwOeKZq2EjGL7/Si3l2sOiOazOprbV4XJfeVajBZY7o39U5SoPSMNqrPVeZfELwRqgX/LCUPqFEePTYrHaOdu3A7AoJb7q1rj9SEtB10hfIsg+BKF7ukFcqkoeys9ug5X16A1//LmaNuku471ePVUzKw30WGTawFzOgxc1CsKqyVHxeGfmRdoqDwGl37S16NJSSPU9rloIe77LqiQR7NZfFW/9cWnsPLHS3pCWJEYNbc4UL8pIOOBKt1edM6wK+Wkd8J+/1EBu+LFCdjEgW07kZqe300S6TQYFxgD6KOCSM6ou33kR4rVF20lSWwwhDSf/DLn8e</xd:EncapsulatedX509Certificate>
          </xd:CertificateValues>
        </xd:UnsignedSignatureProperties>
      </xd:UnsignedProperties>
    </xd:QualifyingProperties>
  </Object>
  <Object Id="idValidSigLnImg">AQAAAGwAAAAAAAAAAAAAAAUBAAB/AAAAAAAAAAAAAAAnFwAARAsAACBFTUYAAAEAjBoAAKIAAAAGAAAAAAAAAAAAAAAAAAAAVgUAAAADAAA1AQAArQAAAAAAAAAAAAAAAAAAAAi3BADIowIACgAAABAAAAAAAAAAAAAAAEsAAAAQAAAAAAAAAAUAAAAeAAAAGAAAAAAAAAAAAAAABgEAAIAAAAAnAAAAGAAAAAEAAAAAAAAAAAAAAAAAAAAlAAAADAAAAAEAAABMAAAAZAAAAAAAAAAAAAAABQEAAH8AAAAAAAAAAAAAAAY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8PDwAAAAAAAlAAAADAAAAAEAAABMAAAAZAAAAAAAAAAAAAAABQEAAH8AAAAAAAAAAAAAAAYBAACAAAAAIQDwAAAAAAAAAAAAAACAPwAAAAAAAAAAAACAPwAAAAAAAAAAAAAAAAAAAAAAAAAAAAAAAAAAAAAAAAAAJQAAAAwAAAAAAACAKAAAAAwAAAABAAAAJwAAABgAAAABAAAAAAAAAPDw8AAAAAAAJQAAAAwAAAABAAAATAAAAGQAAAAAAAAAAAAAAAUBAAB/AAAAAAAAAAAAAAAG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////AAAAAAAlAAAADAAAAAEAAABMAAAAZAAAAAAAAAAAAAAABQEAAH8AAAAAAAAAAAAAAAYBAACAAAAAIQDwAAAAAAAAAAAAAACAPwAAAAAAAAAAAACAPwAAAAAAAAAAAAAAAAAAAAAAAAAAAAAAAAAAAAAAAAAAJQAAAAwAAAAAAACAKAAAAAwAAAABAAAAJwAAABgAAAABAAAAAAAAAP///wAAAAAAJQAAAAwAAAABAAAATAAAAGQAAAAAAAAAAAAAAAUBAAB/AAAAAAAAAAAAAAAG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MMAAAAEAAAA9gAAABAAAADDAAAABAAAADQAAAANAAAAIQDwAAAAAAAAAAAAAACAPwAAAAAAAAAAAACAPwAAAAAAAAAAAAAAAAAAAAAAAAAAAAAAAAAAAAAAAAAAJQAAAAwAAAAAAACAKAAAAAwAAAABAAAAUgAAAHABAAABAAAA9f///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MMAAAAEAAAA9wAAABEAAAAlAAAADAAAAAEAAABUAAAAhAAAAMQAAAAEAAAA9QAAABAAAAABAAAAYfe0QVU1tEHEAAAABAAAAAkAAABMAAAAAAAAAAAAAAAAAAAA//////////9gAAAAMgA5AC8AMwAvADIAMAAyADUAAAAGAAAABgAAAAQAAAAGAAAABAAAAAYAAAAGAAAABgAAAAYAAABLAAAAQAAAADAAAAAFAAAAIAAAAAEAAAABAAAAEAAAAAAAAAAAAAAABgEAAIAAAAAAAAAAAAAAAAY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Bh97RBVTW0QQoAAABLAAAAAQAAAEwAAAAEAAAACQAAACcAAAAgAAAASwAAAFAAAABYAAAA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MwAAAJwAAABHAAAAKQAAADMAAAB0AAAAFQAAACEA8AAAAAAAAAAAAAAAgD8AAAAAAAAAAAAAgD8AAAAAAAAAAAAAAAAAAAAAAAAAAAAAAAAAAAAAAAAAACUAAAAMAAAAAAAAgCgAAAAMAAAABAAAAFIAAABwAQAABAAAAPD///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J0AAABIAAAAJQAAAAwAAAAEAAAAVAAAAJQAAAAqAAAAMwAAAJsAAABHAAAAAQAAAGH3tEFVNbRBKgAAADMAAAAMAAAATAAAAAAAAAAAAAAAAAAAAP//////////ZAAAAE0ASQBHAFUARQBMACAAUgBPAEwATwBOAA4AAAAEAAAACwAAAAsAAAAIAAAACAAAAAQAAAAKAAAADAAAAAgAAAAMAAAADAAAAEsAAABAAAAAMAAAAAUAAAAgAAAAAQAAAAEAAAAQAAAAAAAAAAAAAAAGAQAAgAAAAAAAAAAAAAAABgEAAIAAAAAlAAAADAAAAAIAAAAnAAAAGAAAAAUAAAAAAAAA////AAAAAAAlAAAADAAAAAUAAABMAAAAZAAAAAAAAABQAAAABQEAAHwAAAAAAAAAUAAAAAYBAAAtAAAAIQDwAAAAAAAAAAAAAACAPwAAAAAAAAAAAACAPwAAAAAAAAAAAAAAAAAAAAAAAAAAAAAAAAAAAAAAAAAAJQAAAAwAAAAAAACAKAAAAAwAAAAFAAAAJwAAABgAAAAFAAAAAAAAAP///wAAAAAAJQAAAAwAAAAFAAAATAAAAGQAAAAJAAAAUAAAAPwAAABcAAAACQAAAFAAAAD0AAAADQAAACEA8AAAAAAAAAAAAAAAgD8AAAAAAAAAAAAAgD8AAAAAAAAAAAAAAAAAAAAAAAAAAAAAAAAAAAAAAAAAACUAAAAMAAAAAAAAgCgAAAAMAAAABQAAACcAAAAYAAAABQAAAAAAAAD///8AAAAAACUAAAAMAAAABQAAAEwAAABkAAAACQAAAGAAAAD8AAAAbAAAAAkAAABgAAAA9AAAAA0AAAAhAPAAAAAAAAAAAAAAAIA/AAAAAAAAAAAAAIA/AAAAAAAAAAAAAAAAAAAAAAAAAAAAAAAAAAAAAAAAAAAlAAAADAAAAAAAAIAoAAAADAAAAAUAAAAlAAAADAAAAAEAAAAYAAAADAAAAAAAAAASAAAADAAAAAEAAAAeAAAAGAAAAAkAAABgAAAA/QAAAG0AAAAlAAAADAAAAAEAAABUAAAAwAAAAAoAAABgAAAAfgAAAGwAAAABAAAAYfe0QVU1tEEKAAAAYAAAABMAAABMAAAAAAAAAAAAAAAAAAAA//////////90AAAAUgBFAFAAUgBFAFMARQBOAFQAQQBOAFQARQAgAEwARQBHAEEATAAAAAcAAAAGAAAABgAAAAcAAAAGAAAABgAAAAYAAAAIAAAABQAAAAcAAAAIAAAABQAAAAYAAAADAAAABQAAAAYAAAAIAAAABwAAAAUAAABLAAAAQAAAADAAAAAFAAAAIAAAAAEAAAABAAAAEAAAAAAAAAAAAAAABgEAAIAAAAAAAAAAAAAAAAYBAACAAAAAJQAAAAwAAAACAAAAJwAAABgAAAAFAAAAAAAAAP///wAAAAAAJQAAAAwAAAAFAAAATAAAAGQAAAAJAAAAcAAAAPwAAAB8AAAACQAAAHAAAAD0AAAADQAAACEA8AAAAAAAAAAAAAAAgD8AAAAAAAAAAAAAgD8AAAAAAAAAAAAAAAAAAAAAAAAAAAAAAAAAAAAAAAAAACUAAAAMAAAAAAAAgCgAAAAMAAAABQAAACUAAAAMAAAAAQAAABgAAAAMAAAAAAAAABIAAAAMAAAAAQAAABYAAAAMAAAAAAAAAFQAAAA8AQAACgAAAHAAAAD7AAAAfAAAAAEAAABh97RBVTW0QQoAAABwAAAAKAAAAEwAAAAEAAAACQAAAHAAAAD9AAAAfQAAAJwAAABGAGkAcgBtAGEAZABvACAAcABvAHIAOgAgAE0ASQBHAFUARQBMACAATwBTAEMAQQBSACAAUgBPAEwATwBOACAARQBTAFAASQBOAE8ATABBAAYAAAADAAAABAAAAAkAAAAGAAAABwAAAAcAAAADAAAABwAAAAcAAAAEAAAAAwAAAAMAAAAKAAAAAwAAAAgAAAAIAAAABgAAAAUAAAADAAAACQAAAAYAAAAHAAAABwAAAAcAAAADAAAABwAAAAkAAAAFAAAACQAAAAgAAAADAAAABgAAAAYAAAAGAAAAAwAAAAgAAAAJAAAABQAAAAcAAAAWAAAADAAAAAAAAAAlAAAADAAAAAIAAAAOAAAAFAAAAAAAAAAQAAAAFAAAAA==</Object>
  <Object Id="idInvalidSigLnImg">AQAAAGwAAAAAAAAAAAAAAAUBAAB/AAAAAAAAAAAAAAAnFwAARAsAACBFTUYAAAEA/B8AAKkAAAAGAAAAAAAAAAAAAAAAAAAAVgUAAAADAAA1AQAArQAAAAAAAAAAAAAAAAAAAAi3BADIowIACgAAABAAAAAAAAAAAAAAAEsAAAAQAAAAAAAAAAUAAAAeAAAAGAAAAAAAAAAAAAAABgEAAIAAAAAnAAAAGAAAAAEAAAAAAAAAAAAAAAAAAAAlAAAADAAAAAEAAABMAAAAZAAAAAAAAAAAAAAABQEAAH8AAAAAAAAAAAAAAAY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8PDwAAAAAAAlAAAADAAAAAEAAABMAAAAZAAAAAAAAAAAAAAABQEAAH8AAAAAAAAAAAAAAAYBAACAAAAAIQDwAAAAAAAAAAAAAACAPwAAAAAAAAAAAACAPwAAAAAAAAAAAAAAAAAAAAAAAAAAAAAAAAAAAAAAAAAAJQAAAAwAAAAAAACAKAAAAAwAAAABAAAAJwAAABgAAAABAAAAAAAAAPDw8AAAAAAAJQAAAAwAAAABAAAATAAAAGQAAAAAAAAAAAAAAAUBAAB/AAAAAAAAAAAAAAAG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////AAAAAAAlAAAADAAAAAEAAABMAAAAZAAAAAAAAAAAAAAABQEAAH8AAAAAAAAAAAAAAAYBAACAAAAAIQDwAAAAAAAAAAAAAACAPwAAAAAAAAAAAACAPwAAAAAAAAAAAAAAAAAAAAAAAAAAAAAAAAAAAAAAAAAAJQAAAAwAAAAAAACAKAAAAAwAAAABAAAAJwAAABgAAAABAAAAAAAAAP///wAAAAAAJQAAAAwAAAABAAAATAAAAGQAAAAAAAAAAAAAAAUBAAB/AAAAAAAAAAAAAAAG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FQAAAAwAAAADAAAAcgAAAKAEAAAKAAAAAwAAABcAAAAQAAAACgAAAAMAAAAOAAAADgAAAAAA/wEAAAAAAAAAAAAAgD8AAAAAAAAAAAAAgD8AAAAAAAAAAP///wAAAAAAbAAAADQAAACgAAAAAAQAAA4AAAAOAAAAKAAAABAAAAAQAAAAAQAgAAMAAAAABAAAAAAAAAAAAAAAAAAAAAAAAAAA/wAA/wAA/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/ODo6/wsLCzEAAAAADg85PTU31uYAAAAAAAAAADs97f8AAAAAAAAAAAAAAAAAAAAAAAAAAAAAAAA6Ozumpqen//r6+v9OUFD/kZKS/wAAAAAODzk9NTfW5js97f8AAAAAAAAAAAAAAAAAAAAAAAAAAAAAAAAAAAAAOjs7pqanp//6+vr/+vr6//r6+v+srKyvAAAAADs97f81N9bmAAAAAAAAAAAAAAAAAAAAAAAAAAAAAAAAAAAAADo7O6amp6f/+vr6//r6+v88PDw9AAAAADs97f8AAAAADg85PTU31uYAAAAAAAAAAAAAAAAAAAAAAAAAAAAAAAA6Ozumpqen//r6+v88PDw9AAAAADs97f8AAAAAAAAAAAAAAAAODzk9NTfW5gAAAAAAAAAAAAAAAAAAAAAAAAAAOjs7ppGSkv84Ojr/ODo6/xISElEAAAAAAAAAAAAAAAAAAAAAAAAAAAAAAAAAAAAAAAAAAAAAAAAAAAAAAAAAADo7O6ZOUFD/+vr6//r6+v+vr6/xOzs7e0lLS8wAAAAAAAAAAAAAAAAAAAAAAAAAAAAAAAAAAAAAAAAAAAAAAABFR0f2+vr6//r6+v/6+vr/+vr6//r6+v9ISkr4CwsLMQAAAAAAAAAAAAAAAAAAAAAAAAAAAAAAAAAAAAAYGRluiImJ9vr6+v/6+vr/+vr6//r6+v/6+vr/pqen/x4fH4oAAAAAAAAAAAAAAAAAAAAAAAAAAAAAAAAAAAAAGBkZboiJifb6+vr/+vr6//r6+v/6+vr/+vr6/6anp/8eHx+KAAAAAAAAAAAAAAAAAAAAAAAAAAAAAAAAAAAAAAsLCzFISkr4+vr6//r6+v/6+vr/+vr6//r6+v9dXl72EhISUQAAAAAAAAAAAAAAAAAAAAAAAAAAAAAAAAAAAAAAAAAAHh8fimZnZ//6+vr/+vr6//r6+v97fX3/OTs7uwAAAAAAAAAAAAAAAAAAAAAAAAAAAAAAAAAAAAAAAAAAAAAAAAAAAAAYGRluODo6/zg6Ov84Ojr/Hh8figAAAAAAAAAAAAAAAAAAAAAAAAAAAAAAAAAAAAAnAAAAGAAAAAEAAAAAAAAA////AAAAAAAlAAAADAAAAAEAAABMAAAAZAAAACIAAAAEAAAAcQAAABAAAAAiAAAABAAAAFAAAAANAAAAIQDwAAAAAAAAAAAAAACAPwAAAAAAAAAAAACAPwAAAAAAAAAAAAAAAAAAAAAAAAAAAAAAAAAAAAAAAAAAJQAAAAwAAAAAAACAKAAAAAwAAAABAAAAUgAAAHABAAABAAAA9f///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CIAAAAEAAAAcgAAABEAAAAlAAAADAAAAAEAAABUAAAAqAAAACMAAAAEAAAAcAAAABAAAAABAAAAYfe0QVU1tEEjAAAABAAAAA8AAABMAAAAAAAAAAAAAAAAAAAA//////////9sAAAARgBpAHIAbQBhACAAbgBvACAAdgDhAGwAaQBkAGEAAAAGAAAAAwAAAAQAAAAJAAAABgAAAAMAAAAHAAAABwAAAAMAAAAFAAAABgAAAAMAAAADAAAABwAAAAYAAABLAAAAQAAAADAAAAAFAAAAIAAAAAEAAAABAAAAEAAAAAAAAAAAAAAABgEAAIAAAAAAAAAAAAAAAAY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Bh97RBVTW0QQoAAABLAAAAAQAAAEwAAAAEAAAACQAAACcAAAAgAAAASwAAAFAAAABYAAAA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MwAAAJwAAABHAAAAKQAAADMAAAB0AAAAFQAAACEA8AAAAAAAAAAAAAAAgD8AAAAAAAAAAAAAgD8AAAAAAAAAAAAAAAAAAAAAAAAAAAAAAAAAAAAAAAAAACUAAAAMAAAAAAAAgCgAAAAMAAAABAAAAFIAAABwAQAABAAAAPD///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J0AAABIAAAAJQAAAAwAAAAEAAAAVAAAAJQAAAAqAAAAMwAAAJsAAABHAAAAAQAAAGH3tEFVNbRBKgAAADMAAAAMAAAATAAAAAAAAAAAAAAAAAAAAP//////////ZAAAAE0ASQBHAFUARQBMACAAUgBPAEwATwBOAA4AAAAEAAAACwAAAAsAAAAIAAAACAAAAAQAAAAKAAAADAAAAAgAAAAMAAAADAAAAEsAAABAAAAAMAAAAAUAAAAgAAAAAQAAAAEAAAAQAAAAAAAAAAAAAAAGAQAAgAAAAAAAAAAAAAAABgEAAIAAAAAlAAAADAAAAAIAAAAnAAAAGAAAAAUAAAAAAAAA////AAAAAAAlAAAADAAAAAUAAABMAAAAZAAAAAAAAABQAAAABQEAAHwAAAAAAAAAUAAAAAYBAAAtAAAAIQDwAAAAAAAAAAAAAACAPwAAAAAAAAAAAACAPwAAAAAAAAAAAAAAAAAAAAAAAAAAAAAAAAAAAAAAAAAAJQAAAAwAAAAAAACAKAAAAAwAAAAFAAAAJwAAABgAAAAFAAAAAAAAAP///wAAAAAAJQAAAAwAAAAFAAAATAAAAGQAAAAJAAAAUAAAAPwAAABcAAAACQAAAFAAAAD0AAAADQAAACEA8AAAAAAAAAAAAAAAgD8AAAAAAAAAAAAAgD8AAAAAAAAAAAAAAAAAAAAAAAAAAAAAAAAAAAAAAAAAACUAAAAMAAAAAAAAgCgAAAAMAAAABQAAACcAAAAYAAAABQAAAAAAAAD///8AAAAAACUAAAAMAAAABQAAAEwAAABkAAAACQAAAGAAAAD8AAAAbAAAAAkAAABgAAAA9AAAAA0AAAAhAPAAAAAAAAAAAAAAAIA/AAAAAAAAAAAAAIA/AAAAAAAAAAAAAAAAAAAAAAAAAAAAAAAAAAAAAAAAAAAlAAAADAAAAAAAAIAoAAAADAAAAAUAAAAlAAAADAAAAAEAAAAYAAAADAAAAAAAAAASAAAADAAAAAEAAAAeAAAAGAAAAAkAAABgAAAA/QAAAG0AAAAlAAAADAAAAAEAAABUAAAAwAAAAAoAAABgAAAAfgAAAGwAAAABAAAAYfe0QVU1tEEKAAAAYAAAABMAAABMAAAAAAAAAAAAAAAAAAAA//////////90AAAAUgBFAFAAUgBFAFMARQBOAFQAQQBOAFQARQAgAEwARQBHAEEATAAAAAcAAAAGAAAABgAAAAcAAAAGAAAABgAAAAYAAAAIAAAABQAAAAcAAAAIAAAABQAAAAYAAAADAAAABQAAAAYAAAAIAAAABwAAAAUAAABLAAAAQAAAADAAAAAFAAAAIAAAAAEAAAABAAAAEAAAAAAAAAAAAAAABgEAAIAAAAAAAAAAAAAAAAYBAACAAAAAJQAAAAwAAAACAAAAJwAAABgAAAAFAAAAAAAAAP///wAAAAAAJQAAAAwAAAAFAAAATAAAAGQAAAAJAAAAcAAAAPwAAAB8AAAACQAAAHAAAAD0AAAADQAAACEA8AAAAAAAAAAAAAAAgD8AAAAAAAAAAAAAgD8AAAAAAAAAAAAAAAAAAAAAAAAAAAAAAAAAAAAAAAAAACUAAAAMAAAAAAAAgCgAAAAMAAAABQAAACUAAAAMAAAAAQAAABgAAAAMAAAAAAAAABIAAAAMAAAAAQAAABYAAAAMAAAAAAAAAFQAAAA8AQAACgAAAHAAAAD7AAAAfAAAAAEAAABh97RBVTW0QQoAAABwAAAAKAAAAEwAAAAEAAAACQAAAHAAAAD9AAAAfQAAAJwAAABGAGkAcgBtAGEAZABvACAAcABvAHIAOgAgAE0ASQBHAFUARQBMACAATwBTAEMAQQBSACAAUgBPAEwATwBOACAARQBTAFAASQBOAE8ATABBAAYAAAADAAAABAAAAAkAAAAGAAAABwAAAAcAAAADAAAABwAAAAcAAAAEAAAAAwAAAAMAAAAKAAAAAwAAAAgAAAAIAAAABgAAAAUAAAADAAAACQAAAAYAAAAHAAAABwAAAAcAAAADAAAABwAAAAkAAAAFAAAACQAAAAgAAAADAAAABgAAAAYAAAAGAAAAAwAAAAgAAAAJAAAABQAAAAcAAAAWAAAADAAAAAAAAAAlAAAADAAAAAIAAAAOAAAAFAAAAAAAAAAQAAAAFAAAAA==</Object>
</Signature>
</file>

<file path=_xmlsignatures/sig9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512"/>
    <Reference Type="http://www.w3.org/2000/09/xmldsig#Object" URI="#idPackageObject">
      <DigestMethod Algorithm="http://www.w3.org/2001/04/xmlenc#sha512"/>
      <DigestValue>1AnLrEAjFMspAbiaVZQr7cagSAnN/kzb0Oum7F9TpNQ4m8FQ/sJpWbsC5SuwXRO9gfFqDNfaEvvP
2fH2uVbvgw==</DigestValue>
    </Reference>
    <Reference Type="http://www.w3.org/2000/09/xmldsig#Object" URI="#idOfficeObject">
      <DigestMethod Algorithm="http://www.w3.org/2001/04/xmlenc#sha512"/>
      <DigestValue>WGLm/YOuGfu5Z1xZVYctsjgOlVT0I6dyAMC8LtD+kYFIewbx4OCvoYEzcSQCx/iI3hKAJCK6roUz
KE/YdAx85Q==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512"/>
      <DigestValue>IBp5Xg/Lt83v2ZZvXAYCFt3BYcl93VtBhSS26sRYrrjyJXqIV8eGCzXcChtC8JdZorIXxQZMq5cl
AqsL4EyzOg==</DigestValue>
    </Reference>
    <Reference Type="http://www.w3.org/2000/09/xmldsig#Object" URI="#idValidSigLnImg">
      <DigestMethod Algorithm="http://www.w3.org/2001/04/xmlenc#sha512"/>
      <DigestValue>cYOW391AKmPHwMDaXL1IZSyd2wn95cOqOfGgCDB366ofohiSeRX8nrAcL8D3JRRqzuwSoiNFdcu2
may2A6BsDQ==</DigestValue>
    </Reference>
    <Reference Type="http://www.w3.org/2000/09/xmldsig#Object" URI="#idInvalidSigLnImg">
      <DigestMethod Algorithm="http://www.w3.org/2001/04/xmlenc#sha512"/>
      <DigestValue>qQ/img0uGqC3WZMLm+B0sLNjYV2Hqsr/CX0FWEhLVVw7oskceS0aoX1OEAgBEyK4opUv6s2uOnCz
HHQ1yH/GyA==</DigestValue>
    </Reference>
  </SignedInfo>
  <SignatureValue>fnZQRTCiVsyDB3BcYUhiUdFFqneq5DlmBW4TKpCH9y00zsO2Dqqpev1GgaFY6KObGKJA/Etlg7iB
+iw5NaTt2M/ABX4eaQmfJDS8+krL3eZE/jRZ64avrSr4ln5YpOoCV0DyKvrqhb8SmGFcZzb789Un
2mAALNO6fVN7KKeVDMNvH/Mr+yREWeagyFXwicPSEyiEwaqkAE6pT1GHW9WKcrVCfC299jrHx3uZ
zAp79TYKO5RP3BpnYGIfTPMjDpkl0Oxbel9gRY6Y0j8lh7dTZzWFE3vzweGMJ0w5Sn++bIQRWLeO
FfvAZU4dKX70/8AM31dWCas6vK0ytcrjsqrZ+g==</SignatureValue>
  <KeyInfo>
    <X509Data>
      <X509Certificate>MIIHpTCCBY2gAwIBAgIRAMcTdY1jsyy3RSNc1BusIaIwDQYJKoZIhvcNAQENBQAwgYUxCzAJBgNVBAYTAlBZMQ0wCwYDVQQKEwRJQ1BQMTgwNgYDVQQLEy9QcmVzdGFkb3IgQ3VhbGlmaWNhZG8gZGUgU2VydmljaW9zIGRlIENvbmZpYW56YTEVMBMGA1UEAxMMQ09ERTEwMCBTLkEuMRYwFAYDVQQFEw1SVUM4MDA4MDYxMC03MB4XDTIzMDYyODE0Mjk0NloXDTI1MDYyODE0Mjk0NlowgbwxCzAJBgNVBAYTAlBZMTYwNAYDVQQKDC1DRVJUSUZJQ0FETyBDVUFMSUZJQ0FETyBERSBGSVJNQSBFTEVDVFLDk05JQ0ExCzAJBgNVBAsTAkYyMRcwFQYDVQQEEw5ST0xPTiBFU1BJTk9MQTEVMBMGA1UEKhMMTUlHVUVMIE9TQ0FSMSQwIgYDVQQDExtNSUdVRUwgT1NDQVIgUk9MT04gRVNQSU5PTEExEjAQBgNVBAUTCUNJMjEyNjM5MzCCASIwDQYJKoZIhvcNAQEBBQADggEPADCCAQoCggEBALkTS0fY8Dc7i4v7aLpa6cLsP0GnzxtheqI3dU41o0Uy39Ahi8wWr7xSDHfvoSDF9PeeU9K7ZX5CgHwMRVBu+A7XsA0B6CTJRaaOkKAKyZ+ZI2CoApj+yQoS4TYH1+RBtNjt8iNoYLG8IFlAWC/wE8rAzFdZ5CyUHL7EXqN45APn/fHT2wLJMHeBo+/H6aiHDqOyB6fngvpmRKD4ZqAstaCv5qM2J33syDskJIsSU73pRBmWsGPxf/Daedw3j3K8u1xRx59hk3Mhz2wHIQvDzZBEnaACP6D9080+87O7SCfAkfq6Q8MRWWGFQiqvSCMGxQZmBgVwPTS6Na8bU9VcqNcCAwEAAaOCAtUwggLRMAwGA1UdEwEB/wQCMAAwHQYDVR0OBBYEFItGgoRws/+Rip4n8RRqaSjBJvIEMB8GA1UdIwQYMBaAFL41VGJoYOcm0zHBX5ex4vZkzgf1MA4GA1UdDwEB/wQEAwIF4DBMBgNVHREERTBDgRRNSUdVRVJPTE9OQEdNQUlMLkNPTaQrMCkxJzAlBgNVBA0MHkZJUk1BIEVMRUNUUsOTTklDQSBDVUFMSUZJQ0FEQTCB9wYDVR0gBIHvMIHsMIHpBgsrBgEEAYOucAEBBDCB2TBGBggrBgEFBQcCARY6aHR0cHM6Ly9jb2RlMTAwLmNvbS5weS9yZXBvc2l0b3Jpby1kZS1kb2N1bWVudG9zLXB1YmxpY29zLzCBjgYIKwYBBQUHAgIwgYEMf2NlcnRpZmljYWRvIGN1YWxpZmljYWRvIGRlIGZpcm1hIGVsZWN0csOzbmljYSB0aXBvIEYyIHN1amV0YSBhIGxhcyBjb25kaWNpb25lcyBkZSB1c28gZXhwdWVzdGFzIGVuIGxhIERQQyBkZWwgUENTQyBDT0RFMTAwIFMuQS4wewYDVR0fBHQwcjA3oDWgM4YxaHR0cDovL3BjYTEuY29kZTEwMC5jb20ucHkvY3Jscy9jYS1jb2RlMTAwLXNhLmNybDA3oDWgM4YxaHR0cDovL3BjYTIuY29kZTEwMC5jb20ucHkvY3Jscy9jYS1jb2RlMTAwLXNhLmNybDAgBgNVHSUBAf8EFjAUBggrBgEFBQcDAgYIKwYBBQUHAwQwgYkGCCsGAQUFBwEBBH0wezA5BggrBgEFBQcwAYYtaHR0cDovL29jc3AuY29kZTEwMC5jb20ucHkvb2NzcC9jYS1jb2RlMTAwLXNhMD4GCCsGAQUFBzAChjJodHRwOi8vcGNhMS5jb2RlMTAwLmNvbS5weS9jZXJ0cy9jYS1jb2RlMTAwLXNhLmNlcjANBgkqhkiG9w0BAQ0FAAOCAgEATpT77ipK6pvX2edYBdMPU7ey0WImHIeYAMrQagzXV35WXqozh+Bj/1ilEo+88JDMPYEkDXipGaZwmO10YtlNmT+SoyqQkJR0WtD61Xea32dA1k9J94CKROR1e8mT6Bi5XN7qeoVofXmrZZDdFmLfeiOYGJg7HtveLgglXwa7EsuIx3g/WUD46rknn+nAveiHE7eR9InxzM7rFnKGQZVHYrP5b2T+l46+KscOJMZl1JRmSn31i/n7sypjTT8sMx28mOVnNlCGISDGq6TJz3J2dKkSVUan9gHy7HMRG2l/RmAPwCthbTX5jgG9SSp9vtW5mx7LIpW5L/I/Ix7mlpGahx55Xc65qJjTSdlD7WN9M9Yxm/fNTl1uJ4qeuUq/wC8Vqy6W2JJzfc3kL/vmP34Qa45r0PgqdnqEBJmJS+MtfcQqZ7SaKUNRV6cPS7s0vTzb52T3JUGKigeel1Mqk2wrSMQDNOd4YV6S5/ZdTPNUUOH1D+N6rVC/6IUC2nJc0WD1bG9EsewB47Km6GqWDhH3RmNsCPEafYcUQJKrmwKQsA1s7JdjRcQPDloE+4BmQC/+iE6xRuQWA34q6ho98++hgAsn01sLPNCCJqIGnwm3tjUQSP9+ZlJfEC14hLcc9/doQ+wswG3kdAV39epeVmAZXEmMtexeqdtmUd17K/uRUN8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neLD44zNyBhLeuItrxIv3nYTX5cbwI8P2AzeV9Ve3ho/lqlb1SlKfP0eDdw1WHtxlb8oU7rnf4PCAH5+hHLx4w==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6"/>
            <mdssi:RelationshipReference xmlns:mdssi="http://schemas.openxmlformats.org/package/2006/digital-signature" SourceId="rId11"/>
            <mdssi:RelationshipReference xmlns:mdssi="http://schemas.openxmlformats.org/package/2006/digital-signature" SourceId="rId5"/>
            <mdssi:RelationshipReference xmlns:mdssi="http://schemas.openxmlformats.org/package/2006/digital-signature" SourceId="rId10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8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12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jAdbAuFQlUXGYsWTYcm/R44rTxL6yOeUr4NIFvkTA8d0XhcwEK5RTxKEw+M6lYDXJ/nksjLUJgoZtOYmXioeCQ==</DigestValue>
      </Reference>
      <Reference URI="/xl/calcChain.xml?ContentType=application/vnd.openxmlformats-officedocument.spreadsheetml.calcChain+xml">
        <DigestMethod Algorithm="http://www.w3.org/2001/04/xmlenc#sha512"/>
        <DigestValue>ZVYMSFkGjc1xjdw4yDMD36n71lMgihUcu5oYyocfSsx664hHa2HO7nlRyKjdxkXqJ25sm0iuzd6TDM1Uoiofaw==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n3+mwqY+zdB1orAvpFxYTfw7Pah1JFMxM1M5U+oaO7wPonYzYZ8fPOIRQdQ3U0BNGK/NXMbwu/rpYmxj7GnEgg==</DigestValue>
      </Reference>
      <Reference URI="/xl/drawings/_rels/drawing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n3+mwqY+zdB1orAvpFxYTfw7Pah1JFMxM1M5U+oaO7wPonYzYZ8fPOIRQdQ3U0BNGK/NXMbwu/rpYmxj7GnEgg==</DigestValue>
      </Reference>
      <Reference URI="/xl/drawings/_rels/drawing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n3+mwqY+zdB1orAvpFxYTfw7Pah1JFMxM1M5U+oaO7wPonYzYZ8fPOIRQdQ3U0BNGK/NXMbwu/rpYmxj7GnEgg==</DigestValue>
      </Reference>
      <Reference URI="/xl/drawings/_rels/drawing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n3+mwqY+zdB1orAvpFxYTfw7Pah1JFMxM1M5U+oaO7wPonYzYZ8fPOIRQdQ3U0BNGK/NXMbwu/rpYmxj7GnEgg==</DigestValue>
      </Reference>
      <Reference URI="/xl/drawings/_rels/drawing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n3+mwqY+zdB1orAvpFxYTfw7Pah1JFMxM1M5U+oaO7wPonYzYZ8fPOIRQdQ3U0BNGK/NXMbwu/rpYmxj7GnEgg==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512"/>
        <DigestValue>D9DXKQHdlxYfJ1hjO9CPNKCNQjIVyYebXT6Nhg+c9FPepyMBsjjxoRKbJsLe3jzqrW8xhCcJRgcfBkcUdhe2SQ==</DigestValue>
      </Reference>
      <Reference URI="/xl/drawings/_rels/vmlDrawing2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512"/>
        <DigestValue>RKGt68Q6hxINhL2jk5i/cgol/OT7ymVASoGd1bjZiYXgvZzfkP2MTFMuNdRLnAkT7Znn90B4G6k8RzTchvWYtQ==</DigestValue>
      </Reference>
      <Reference URI="/xl/drawings/_rels/vmlDrawing3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ys4goyjfN9b9ueCahCYd0Razaltlzx+azImqkjMk5fRfgvNhqmdXgCdh1tLSrKqzH7gYIbIECZRb+T31TtlqxQ==</DigestValue>
      </Reference>
      <Reference URI="/xl/drawings/_rels/vmlDrawing4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512"/>
        <DigestValue>HLYB7zzJrgQRZ5px0a1kC5r5Bk6oV+QI08HJTaCOF7S2Dq+kSue3F+IyZA1sM2e7kVI4064SOlMQLMZ/Bz/naw==</DigestValue>
      </Reference>
      <Reference URI="/xl/drawings/_rels/vmlDrawing5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512"/>
        <DigestValue>HLYB7zzJrgQRZ5px0a1kC5r5Bk6oV+QI08HJTaCOF7S2Dq+kSue3F+IyZA1sM2e7kVI4064SOlMQLMZ/Bz/naw==</DigestValue>
      </Reference>
      <Reference URI="/xl/drawings/drawing1.xml?ContentType=application/vnd.openxmlformats-officedocument.drawing+xml">
        <DigestMethod Algorithm="http://www.w3.org/2001/04/xmlenc#sha512"/>
        <DigestValue>4L7jH/1+YneextywQvEE/bPiI25RSoTCGPhFAXFL7GUev5DXCSd+iwGkXpeQejGcouK2NJ0beFwMJOgKBnYAUA==</DigestValue>
      </Reference>
      <Reference URI="/xl/drawings/drawing2.xml?ContentType=application/vnd.openxmlformats-officedocument.drawing+xml">
        <DigestMethod Algorithm="http://www.w3.org/2001/04/xmlenc#sha512"/>
        <DigestValue>dFYAHtzkCbq05QwurNafPBD3zs5aDwQ7tArdy9YeX7S9+NCWDWjhRbStBTA89NeSrVCbv7rFzZV3KdDY8bSrZw==</DigestValue>
      </Reference>
      <Reference URI="/xl/drawings/drawing3.xml?ContentType=application/vnd.openxmlformats-officedocument.drawing+xml">
        <DigestMethod Algorithm="http://www.w3.org/2001/04/xmlenc#sha512"/>
        <DigestValue>nMr7WCYt/sLXIs3g5/gW3soDrEAwTo3FKfJJtdOykg4iTdxlnypikkPKZqZWfj3nW2maa5ki5zBSD/9n0S3RZg==</DigestValue>
      </Reference>
      <Reference URI="/xl/drawings/drawing4.xml?ContentType=application/vnd.openxmlformats-officedocument.drawing+xml">
        <DigestMethod Algorithm="http://www.w3.org/2001/04/xmlenc#sha512"/>
        <DigestValue>6sPR7xHTmd4o6TkOr4HXstwqmrUiZB8TZqwXHHgwGuyDTwrcNa2TEPCH9Svuq1/yxhthfe8+NmvztFAAuJi49w==</DigestValue>
      </Reference>
      <Reference URI="/xl/drawings/drawing5.xml?ContentType=application/vnd.openxmlformats-officedocument.drawing+xml">
        <DigestMethod Algorithm="http://www.w3.org/2001/04/xmlenc#sha512"/>
        <DigestValue>fYXRGG6y7+lyCphNw2WXfZlkydb6NqmOfV3oBFEZLLAdpIrO8Uhd4Uv8u8av0H7z5Js6P/7QKrbxLGD8RV9erQ==</DigestValue>
      </Reference>
      <Reference URI="/xl/drawings/vmlDrawing1.vml?ContentType=application/vnd.openxmlformats-officedocument.vmlDrawing">
        <DigestMethod Algorithm="http://www.w3.org/2001/04/xmlenc#sha512"/>
        <DigestValue>CYTc8353uc8pBcDRyRtGhBsxMlKfSYyf4HDTFYCGRwYV+tRyAPGpKrlinC45HeEJiCO9V1qWR8ei5NvUez61mA==</DigestValue>
      </Reference>
      <Reference URI="/xl/drawings/vmlDrawing2.vml?ContentType=application/vnd.openxmlformats-officedocument.vmlDrawing">
        <DigestMethod Algorithm="http://www.w3.org/2001/04/xmlenc#sha512"/>
        <DigestValue>fyU+vOql5EAgEIhoD8fK/4CH2TkOSSZv4ODX6qd5Gug5Sqm9uHkBOjXxBc9uF8PZWPvTedpS1ubNuZC70NtCXw==</DigestValue>
      </Reference>
      <Reference URI="/xl/drawings/vmlDrawing3.vml?ContentType=application/vnd.openxmlformats-officedocument.vmlDrawing">
        <DigestMethod Algorithm="http://www.w3.org/2001/04/xmlenc#sha512"/>
        <DigestValue>oSnjc67VOxaKomi8KzS7GmyAQUtGBRsH5K2oBZj8RxqyxccWs4syOR3qYgrAnQ0l0FqeHHFKq6ZNC70m7WGRkw==</DigestValue>
      </Reference>
      <Reference URI="/xl/drawings/vmlDrawing4.vml?ContentType=application/vnd.openxmlformats-officedocument.vmlDrawing">
        <DigestMethod Algorithm="http://www.w3.org/2001/04/xmlenc#sha512"/>
        <DigestValue>Sr6uCBB4D1W90Nx9zpD5lU82K8gsSvlYMLTtOU/3ty+usWQkynWSQ40pfUDygmo1lZ9H5FvIDmnEdPAv61dwPw==</DigestValue>
      </Reference>
      <Reference URI="/xl/drawings/vmlDrawing5.vml?ContentType=application/vnd.openxmlformats-officedocument.vmlDrawing">
        <DigestMethod Algorithm="http://www.w3.org/2001/04/xmlenc#sha512"/>
        <DigestValue>fOJ+3I9TeXzKOBv1ivJNkQHZgYRqF8LMFCJHYUW/3gU6DSa6kXTKSeT+PYxJbUpv0ML+DK8HAYajGrBft2oyDw==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512"/>
        <DigestValue>LVbCKKBMCC3j52qiLwrgZAJI4u25fMnYtHtXbYXa6fB9fPW0/sjjRqpKtqSVH9Q5tRjLf5peDbuiGpYJ6s0tBQ==</DigestValue>
      </Reference>
      <Reference URI="/xl/externalLinks/_rels/externalLink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M6yYu3BCeu8C6OVnWPW7sIT7QolUH/xkWqlMIJEa5aWz93pa66VqjmWV29HD6T2KpKyW3Ir2sH4S8DdWOK/QxA==</DigestValue>
      </Reference>
      <Reference URI="/xl/externalLinks/_rels/externalLink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512"/>
        <DigestValue>kUt4RzUbRxSHpd2bzKKRtPB67TZZ+1LAuRO1wSCWTv4yviwXvmocIYXgFzgNIsZQElWQj1KO7lcSoTlagyYTmA==</DigestValue>
      </Reference>
      <Reference URI="/xl/externalLinks/externalLink1.xml?ContentType=application/vnd.openxmlformats-officedocument.spreadsheetml.externalLink+xml">
        <DigestMethod Algorithm="http://www.w3.org/2001/04/xmlenc#sha512"/>
        <DigestValue>2AmSVddvbm0wXEzT+LZAS8HkAGLIlIhMum+RlueJeeG9BlshBw7hTkq+Xt5df3BIU1QiWAoMyOXxNeLrFsSM4g==</DigestValue>
      </Reference>
      <Reference URI="/xl/externalLinks/externalLink2.xml?ContentType=application/vnd.openxmlformats-officedocument.spreadsheetml.externalLink+xml">
        <DigestMethod Algorithm="http://www.w3.org/2001/04/xmlenc#sha512"/>
        <DigestValue>rpViQCYHga0fMtLw62v+E4JjUSgaE1sna5IidpqCKqNMMEo0ffzT0okl8TNf5Avv87W+9bEwUmIpxzRK7+vEqw==</DigestValue>
      </Reference>
      <Reference URI="/xl/externalLinks/externalLink3.xml?ContentType=application/vnd.openxmlformats-officedocument.spreadsheetml.externalLink+xml">
        <DigestMethod Algorithm="http://www.w3.org/2001/04/xmlenc#sha512"/>
        <DigestValue>QUG0DnSWNioxNH4siij8TmT2co2mLI7Vg3g4RJBpGPiz+mO5aj8kTcCss8906PAQ1jnTQNVPaBCEZ5/HZSMb5A==</DigestValue>
      </Reference>
      <Reference URI="/xl/media/image1.png?ContentType=image/png">
        <DigestMethod Algorithm="http://www.w3.org/2001/04/xmlenc#sha512"/>
        <DigestValue>YlLc/1ZeSC6rfCXmhmrNEvB1265wifGx1SOnh9FhUQIEJUXFKK5GR+jlc4tWbB0+uyntJPye3iHU64qW//JqcQ==</DigestValue>
      </Reference>
      <Reference URI="/xl/media/image2.emf?ContentType=image/x-emf">
        <DigestMethod Algorithm="http://www.w3.org/2001/04/xmlenc#sha512"/>
        <DigestValue>U1p6higO9kxoG9ZxdAe6L2fIqopuNno7g2zjDqPO7ee4rv8/Nsg5qqn+tpZ3g9NRkUw1JP4v2X65qC07AYLK/w==</DigestValue>
      </Reference>
      <Reference URI="/xl/media/image3.emf?ContentType=image/x-emf">
        <DigestMethod Algorithm="http://www.w3.org/2001/04/xmlenc#sha512"/>
        <DigestValue>/99fgNcgG0d6+y+3Y8AM+3AJb4cML1Run9vMYtahYTltrQLDurQdlAg5qUkIoEO7l1/aEbPKDwgsrh6Tiaybog==</DigestValue>
      </Reference>
      <Reference URI="/xl/media/image4.emf?ContentType=image/x-emf">
        <DigestMethod Algorithm="http://www.w3.org/2001/04/xmlenc#sha512"/>
        <DigestValue>zPclHi4NP09RpFVGZsZNV+/RcbzEgwL+0/PAN0oYFM0+Xayxc7wCIP8Qc82Ky+Sz2RFxiefdrZ1Sa0J47U5/KA==</DigestValue>
      </Reference>
      <Reference URI="/xl/media/image5.emf?ContentType=image/x-emf">
        <DigestMethod Algorithm="http://www.w3.org/2001/04/xmlenc#sha512"/>
        <DigestValue>5sz3bZbDnMQ85iLeu8jugrcKAQ0eH9MNSoBafJiGjUORN+RIA80/f42BbWxVCWLTH/6BDpsbMNeSryrWdDd6ZA==</DigestValue>
      </Reference>
      <Reference URI="/xl/media/image6.emf?ContentType=image/x-emf">
        <DigestMethod Algorithm="http://www.w3.org/2001/04/xmlenc#sha512"/>
        <DigestValue>SzMKA2awE6DMWTX7Ne4e3Y1DcoswWdl7K5sPbqiQf4US3jcX24cw3/28pRyTIFsoRsXfe/U+VxHw7MesdyJdvw==</DigestValue>
      </Reference>
      <Reference URI="/xl/media/image7.emf?ContentType=image/x-emf">
        <DigestMethod Algorithm="http://www.w3.org/2001/04/xmlenc#sha512"/>
        <DigestValue>QAgxmVMgoBGCe2mJ4d/xdMymp5tEJH9nxs3nmt7Pe+FWrPj7DFkI4Pc3LGQwKcnDO5JXh8PfwzIDsfXCnZtJOA==</DigestValue>
      </Reference>
      <Reference URI="/xl/printerSettings/printerSettings1.bin?ContentType=application/vnd.openxmlformats-officedocument.spreadsheetml.printerSettings">
        <DigestMethod Algorithm="http://www.w3.org/2001/04/xmlenc#sha512"/>
        <DigestValue>E4dL2f++Ux2jXbLjNqkzHv2bfVnUd/R4kzSn8A0yo20WXF7kjDSuAR6e3HPjgoCF+hhmFU1+rlwRILOQw+frgA==</DigestValue>
      </Reference>
      <Reference URI="/xl/printerSettings/printerSettings2.bin?ContentType=application/vnd.openxmlformats-officedocument.spreadsheetml.printerSettings">
        <DigestMethod Algorithm="http://www.w3.org/2001/04/xmlenc#sha512"/>
        <DigestValue>MMh5f6inA1LjHcrZZbmyPHeM/CbOvJeEbdQv4UdLCJ6ho1rRtWUBpmrpuUDeII8lbgaN9Y3YWSSZXLXvlNM/VA==</DigestValue>
      </Reference>
      <Reference URI="/xl/printerSettings/printerSettings3.bin?ContentType=application/vnd.openxmlformats-officedocument.spreadsheetml.printerSettings">
        <DigestMethod Algorithm="http://www.w3.org/2001/04/xmlenc#sha512"/>
        <DigestValue>mz//Rt37drS2nNZuqAtDJgeyPi2VocfMGZg0mG2RpmaltgW69oQ5kw26mrDEhPGskd/eXFMjr83xEKhsyWeePg==</DigestValue>
      </Reference>
      <Reference URI="/xl/printerSettings/printerSettings4.bin?ContentType=application/vnd.openxmlformats-officedocument.spreadsheetml.printerSettings">
        <DigestMethod Algorithm="http://www.w3.org/2001/04/xmlenc#sha512"/>
        <DigestValue>gBtmuxDTcKZYV0Vvjtc8gkHz3P/lg85xWo+Wr0FWlE/1soOgi9rgwB7Kowyq8Uk25OrZq3q6QoLZlI2pkHCQ1A==</DigestValue>
      </Reference>
      <Reference URI="/xl/printerSettings/printerSettings5.bin?ContentType=application/vnd.openxmlformats-officedocument.spreadsheetml.printerSettings">
        <DigestMethod Algorithm="http://www.w3.org/2001/04/xmlenc#sha512"/>
        <DigestValue>2lA8bq4lzCele5pWO289R9/ACeFzl1JAH3UWLQDDo+mCsooPchzVx76wYOpcg5+5OzDJhACf0WEyKbYGCxf16w==</DigestValue>
      </Reference>
      <Reference URI="/xl/sharedStrings.xml?ContentType=application/vnd.openxmlformats-officedocument.spreadsheetml.sharedStrings+xml">
        <DigestMethod Algorithm="http://www.w3.org/2001/04/xmlenc#sha512"/>
        <DigestValue>RvsLjwJK8fHffr63C6TUhayzm9z/M6mGjtNk+8B6w7CxgE+DBYC8SZoULVLz3RBOcGXo2lJUhNa4oK1kTN/Lbg==</DigestValue>
      </Reference>
      <Reference URI="/xl/styles.xml?ContentType=application/vnd.openxmlformats-officedocument.spreadsheetml.styles+xml">
        <DigestMethod Algorithm="http://www.w3.org/2001/04/xmlenc#sha512"/>
        <DigestValue>oNOY7/kQyyf++8D6N07QWiblc+VWBsGIVmdx2Xh8Twh4QN7PZNVTkotHGF/u4Qpe9Q2B5HIaC+K6GGTvvc001Q==</DigestValue>
      </Reference>
      <Reference URI="/xl/theme/theme1.xml?ContentType=application/vnd.openxmlformats-officedocument.theme+xml">
        <DigestMethod Algorithm="http://www.w3.org/2001/04/xmlenc#sha512"/>
        <DigestValue>4YX2YO+IwmgIeCECjAosqkC1WFa32CrS3Sh3aZEhxqcaHn9KH9PPnkmaIj0MdutZXGL72V/ex+TpWUL+O5V2kQ==</DigestValue>
      </Reference>
      <Reference URI="/xl/workbook.xml?ContentType=application/vnd.openxmlformats-officedocument.spreadsheetml.sheet.main+xml">
        <DigestMethod Algorithm="http://www.w3.org/2001/04/xmlenc#sha512"/>
        <DigestValue>IN2q2EFzasKMJpUn9vAoHjKFS30pbG3y7ZlgZHlBL0yAQn3g8PXCZALC0Gb1MRvihrSsrozYJso2mheK56wbHw==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512"/>
        <DigestValue>qUem5huglgqa8b/GB3VJbkgBZpn1d17blgEkp0/0hLR0D/VxmL3bcE4PTVRuOXnWxBmUUO63vqT+GQOwIjVPFg==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+Dg63p4qQL5YO8ApVvnCoYkJOXp9pHvOuWq32PLocuVra/vQga/65FBBq2V+H3+8Nw20msYehe5yo8wFlbA8qQ==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512"/>
        <DigestValue>MCQZ61uAj7ftme5Uypto40mEJgbXimj55PkXW/Knezlct1wUK6zzqMkv8/VKgqNDmsD9KGW/jrNE+FOmTfblHA==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512"/>
        <DigestValue>BS8/BDwz8RKB/YzQ8xm+Vxx+Ekv9ReAkPvO+yq3i5Ua3OkBnV0jCErQ1NbjVWNzqN6UhgR03UoTwMbbnc7KWhQ==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apDMAVjmSIRWl2nxpgXXateAPHzwafgud8KZotZ5rEwxH3xKn8zKlnYtTyAZdDUhF6XIP2JqqWtbX8jT1yw1jg==</DigestValue>
      </Reference>
      <Reference URI="/xl/worksheets/sheet1.xml?ContentType=application/vnd.openxmlformats-officedocument.spreadsheetml.worksheet+xml">
        <DigestMethod Algorithm="http://www.w3.org/2001/04/xmlenc#sha512"/>
        <DigestValue>tLmo87VneT9BOF5Q+uwB1VFEww6oWLvStYYyGbzsVKRTpIKoj+/b7LfdWd+Iv5dodqzU5JBWjfl+AQoLg1bU7A==</DigestValue>
      </Reference>
      <Reference URI="/xl/worksheets/sheet2.xml?ContentType=application/vnd.openxmlformats-officedocument.spreadsheetml.worksheet+xml">
        <DigestMethod Algorithm="http://www.w3.org/2001/04/xmlenc#sha512"/>
        <DigestValue>SGNegTR+ZNH99UhZbQHsz9yd3LUvRhdu5iJjmubfygjWOEwqS2GTscqe7146mQuYhsv5kvM825bALVw/QMzOgQ==</DigestValue>
      </Reference>
      <Reference URI="/xl/worksheets/sheet3.xml?ContentType=application/vnd.openxmlformats-officedocument.spreadsheetml.worksheet+xml">
        <DigestMethod Algorithm="http://www.w3.org/2001/04/xmlenc#sha512"/>
        <DigestValue>LU8sDkUl8nJV5PTe7fs/1iLEwUhs7nq2mApy1nVyar5TiBH0RFWnEkalW61ttR57BVb2XJNrZu2Tv9tUsfgpkg==</DigestValue>
      </Reference>
      <Reference URI="/xl/worksheets/sheet4.xml?ContentType=application/vnd.openxmlformats-officedocument.spreadsheetml.worksheet+xml">
        <DigestMethod Algorithm="http://www.w3.org/2001/04/xmlenc#sha512"/>
        <DigestValue>DywViMnHhneg9Sh6VOdgvBGoDb0CgQUiPRxkTSHMVk2Yd2qdLGXZKZX1wJHV5DYDxVSfX3wZ0T2au/SiS/uvuA==</DigestValue>
      </Reference>
      <Reference URI="/xl/worksheets/sheet5.xml?ContentType=application/vnd.openxmlformats-officedocument.spreadsheetml.worksheet+xml">
        <DigestMethod Algorithm="http://www.w3.org/2001/04/xmlenc#sha512"/>
        <DigestValue>e6pHt7Mp59F3fibveuQCA1Fjyr/mbzbUsHV9Prh7RQKL35eDD5Ll0lDd2hbazPvxAT6+kW7XNllQgsWSYF/NGg==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2025-03-29T13:58:47Z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{2649D328-2E65-4C03-B3ED-8B36069B21C6}</SetupID>
          <SignatureText>MIGUEL ROLON</SignatureText>
          <SignatureImage/>
          <SignatureComments/>
          <WindowsVersion>10.0</WindowsVersion>
          <OfficeVersion>16.0.18526/26</OfficeVersion>
          <ApplicationVersion>16.0.18526</ApplicationVersion>
          <Monitors>1</Monitors>
          <HorizontalResolution>1366</HorizontalResolution>
          <VerticalResolution>768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2025-03-29T13:58:47Z</xd:SigningTime>
          <xd:SigningCertificate>
            <xd:Cert>
              <xd:CertDigest>
                <DigestMethod Algorithm="http://www.w3.org/2001/04/xmlenc#sha512"/>
                <DigestValue>AldvSUShAl0aDiLnufj2rBqMeD8SrFfomUnUV4ii6IE6918Bfi7I46W6i1wvTyvQXIX7lIDYVLxzGVB+v41ZVA==</DigestValue>
              </xd:CertDigest>
              <xd:IssuerSerial>
                <X509IssuerName>SERIALNUMBER=RUC80080610-7, CN=CODE100 S.A., OU=Prestador Cualificado de Servicios de Confianza, O=ICPP, C=PY</X509IssuerName>
                <X509SerialNumber>264617409045460587048396406802273280418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HhDCCBWygAwIBAgIQCq+0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+l9W0Vy9ugkuvEvVPp/QJtBB56bgdPtjJFLrOXDM55bM7ZUCaMEbryX/eAUJtxm0LDJ2CRR1RMbwpvsWdwPaqMN848QQ5zn69BjA8/eBuOSMiEwlrt1z8uVyM8plhGfAHsQB6oG+a216/TCVJTSudCSIJJL6YhG3vxRbasPXhdPaY0JCkUugoe0okFN7Ui7kjZE57LSEqN1dvDmv8ikAUn8vtDrvykIHbArs/2E7dYZ4X8rf0NHn5GOYo8e6mIIUspyeH41ViFk1AxpF2zNuNOYiCCGBPinOOHjAdA2vkQJr1eOJGoOyg1giLzddOCPyysBXjUSEqkVXaz6tSTkF3ifBMyg3ePgB3yqEbo5go/ZzcuPhfBsNoNcYRpY7FEJ7MSdFHn+u45DHRRlyzJ8fdwyEufNXtOTvdJRawYuytw48RzIZXGUSQ8HT1JvFptROpHdVDLJ9zfSAwEIwTPgh3FdcAq1wB56sxF1SNn07UX6xUvD5Wk/VxUiULRQRcGuDgp9FGLy927EvXTQk4SII6KBmVO+HNWzadYSSxxe5ocUzna30FMx/ewjtbyrxgh9dRhWVjU10CAwEAAaOCAgMwggH/MBIGA1UdEwEB/wQIMAYBAf8CAQAwDgYDVR0PAQH/BAQDAgEGMB0GA1UdDgQWBBS+NVRiaGDnJtMxwV+XseL2ZM4H9TAfBgNVHSMEGDAWgBTCxBHyKmhEDAAo7EzWKduS+1691jCBigYIKwYBBQUHAQEEfjB8MD8GCCsGAQUFBzAChjNodHRwczovL3d3dy5hY3JhaXouZ292LnB5L2NydC9hY19yYWl6X3B5X3NoYTI1Ni5jcnQwOQYIKwYBBQUHMAGGLWh0dHA6Ly9vY3NwLmNvZGUxMDAuY29tLnB5L29jc3AvY2EtY29kZTEwMC1zYTCBzQYDVR0gBIHFMIHCMIG/BgNVHSAwgbcwOQYIKwYBBQUHAgEWLWh0dHBzOi8vd3d3LmFjcmFpei5nb3YucHkvZHBjL0RPQy1JQ1BQLTAxLnBkZjB6BggrBgEFBQcCAjBuGmxTdWpldG8gYSBsYXMgY29uZGljaW9uZXMgZGUgdXNvIGV4cHVlc3RhcyBlbiBsYSBEZWNsYXJhY2nzbiBkZSBQcuFjdGljYXMgZGUgQ2VydGlmaWNhY2nzbiBkZSBsYSBBQyBSYe16IC0gUHkwPAYDVR0fBDUwMzAxoC+gLYYraHR0cDovL3d3dy5hY3JhaXouZ292LnB5L2FybC9hY19yYWl6X3B5LmNybDANBgkqhkiG9w0BAQsFAAOCAgEAZ0O3BeY2y9IDnZiXMy+/Grb5oDw0YiDoKkdoHdHDnd24yB2vf99Ei0FltBuwuXRHJkkoqAjWiIqUQy/Uw3rvySa8yCqOuTL2uDqiX0v+waNIV2cY2BTLoPqRL5rv4WhqAbOlEY6YhLIA0cfBhnZpx9ufAL0cQiXN927vuAJTEVu27Fr/gqDEIFNZPrEG2Ey6GEu3EK3L8AeQYKNjGHmuNJNFJn9YtRneR4/dAX4bUvG6//GvAoKL1nqEcgcTtKN4uPdcdpTsuMpf34QAqgL0amhNPGdwgYsofr55CEhQF2Q8mUgBj8oEFRrGrW4MokO0xlqjT+Vouyos3BONmrbfDI+uq3zF01o5tg8NPzaD+zY50Lht4BKs7ulfhw7JhQA8lYhz8K3TpjjouR6npDAEMjVhQq2tnWTFmNCEosrg0txyrSKi8K2COGuMzoA8K0D7IfnAvveYzwoWkyQv9N7p7M1PP8XEPdsqPZ4qVnYXgRkUgwrmlweqNOzJ/nBpe1XuguS4JY2tFQP3JSsnk7dk1CmOwMRTxAUsuJeA8MKvUbg9VhSuBOXUfc3KjbpVDTrgUymfyGe11bYSpal1dSqVYc+xQQxCYc1OMFw32OFzH2XcbVt4KogxbZ3RbzPhUJm8HRfOafz3F0ac5jvmAGBldf1UajbY7muAzdQw6EQn2fw=</xd:EncapsulatedX509Certificate>
            <xd:EncapsulatedX509Certificate>MIIF+TCCA+GgAwIBAgIQDCG0OEbFG/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/cm6CSmT+jjZqFSsUDVF/dhuVxBS93gNy7t8XCJBugnJ6t+HUiVeziPNNVoVn9tOhVFxeJrOlfJxmvl9TTax0QbTwJUmw3AiPNNd1rdJL1gsQCKV0h4f+5djd/ZbnOV8B9VYtXpU/E6csQHEkYodpkKUQswcftFPjcyhPDub8DoZfx1oBno0MJ0RhqDB6IxO5PHP5vbIggEDtezYneIyJsJyuC/KqeaJO30275dqN4rDZ8smOIOII/9L/z3agbfkiuc9vKgXi9N7UXm0Vcb/tjvBiey9U7cahNA+W5x+mcwC2bnkGLMVVMCrW9JbYvFCjyrg306IjoKQcVMoHcuxrYSME7ILqzglWgws26G45/khG2f9IpS6EDTqt5uaKU9ogocmmUMtHfGqDRvp1yOKRs9jPuYcju6hJlkD9c8McKxkr9NMBR0q/SswzRwNm8KhoPubjzCj0nYx6N2fnLBy6PhCpsmyf+z0LbT36voKNTSDKYYt03Ih2qL2uM0PeaSim5bsw+kwDcIPTX1CS/OxIBgLUHlxAs28VIVKA/OE/m9eHcn6N3lYOt3vEWkHr/wJqhk2JPw0G5apqj4nM74qX4YIONx/lGQSf47elkliPsGftfp4KsHB+9o1bNrRCTfk6EpELx23RPwArCiA1dyjQofa4YW9yqGraAHp5bAgMBAAGjgZAwgY0wDwYDVR0TAQH/BAUwAwEB/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/e9OvgiJE3Hin++Gd2+j0gzIrKZ1xEO7KdvRPrOj9D7xl63oK+VFX6d/FvUISJdPvsRjsvwbEm71FYe7Y5bDRLV1Zsti4pSOJMGl1ZgkCKgLEBfTQpnGuOzRlD30ddt4aCQnj/nSSJBsKHJ5MDed5f09ufzS5g6gRudIeoa6kV0vA2KI+28Fafz1F/TRuE451nhb3M2vRBmcFj/nEZYt7adecYY98gXefxmwosPwOeKZq2EjGL7/Si3l2sOiOazOprbV4XJfeVajBZY7o39U5SoPSMNqrPVeZfELwRqgX/LCUPqFEePTYrHaOdu3A7AoJb7q1rj9SEtB10hfIsg+BKF7ukFcqkoeys9ug5X16A1//LmaNuku471ePVUzKw30WGTawFzOgxc1CsKqyVHxeGfmRdoqDwGl37S16NJSSPU9rloIe77LqiQR7NZfFW/9cWnsPLHS3pCWJEYNbc4UL8pIOOBKt1edM6wK+Wkd8J+/1EBu+LFCdjEgW07kZqe300S6TQYFxgD6KOCSM6ou33kR4rVF20lSWwwhDSf/DLn8e</xd:EncapsulatedX509Certificate>
          </xd:CertificateValues>
        </xd:UnsignedSignatureProperties>
      </xd:UnsignedProperties>
    </xd:QualifyingProperties>
  </Object>
  <Object Id="idValidSigLnImg">AQAAAGwAAAAAAAAAAAAAAAUBAAB/AAAAAAAAAAAAAAAnFwAARAsAACBFTUYAAAEAjBoAAKIAAAAGAAAAAAAAAAAAAAAAAAAAVgUAAAADAAA1AQAArQAAAAAAAAAAAAAAAAAAAAi3BADIowIACgAAABAAAAAAAAAAAAAAAEsAAAAQAAAAAAAAAAUAAAAeAAAAGAAAAAAAAAAAAAAABgEAAIAAAAAnAAAAGAAAAAEAAAAAAAAAAAAAAAAAAAAlAAAADAAAAAEAAABMAAAAZAAAAAAAAAAAAAAABQEAAH8AAAAAAAAAAAAAAAY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8PDwAAAAAAAlAAAADAAAAAEAAABMAAAAZAAAAAAAAAAAAAAABQEAAH8AAAAAAAAAAAAAAAYBAACAAAAAIQDwAAAAAAAAAAAAAACAPwAAAAAAAAAAAACAPwAAAAAAAAAAAAAAAAAAAAAAAAAAAAAAAAAAAAAAAAAAJQAAAAwAAAAAAACAKAAAAAwAAAABAAAAJwAAABgAAAABAAAAAAAAAPDw8AAAAAAAJQAAAAwAAAABAAAATAAAAGQAAAAAAAAAAAAAAAUBAAB/AAAAAAAAAAAAAAAG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////AAAAAAAlAAAADAAAAAEAAABMAAAAZAAAAAAAAAAAAAAABQEAAH8AAAAAAAAAAAAAAAYBAACAAAAAIQDwAAAAAAAAAAAAAACAPwAAAAAAAAAAAACAPwAAAAAAAAAAAAAAAAAAAAAAAAAAAAAAAAAAAAAAAAAAJQAAAAwAAAAAAACAKAAAAAwAAAABAAAAJwAAABgAAAABAAAAAAAAAP///wAAAAAAJQAAAAwAAAABAAAATAAAAGQAAAAAAAAAAAAAAAUBAAB/AAAAAAAAAAAAAAAG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MMAAAAEAAAA9gAAABAAAADDAAAABAAAADQAAAANAAAAIQDwAAAAAAAAAAAAAACAPwAAAAAAAAAAAACAPwAAAAAAAAAAAAAAAAAAAAAAAAAAAAAAAAAAAAAAAAAAJQAAAAwAAAAAAACAKAAAAAwAAAABAAAAUgAAAHABAAABAAAA9f///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MMAAAAEAAAA9wAAABEAAAAlAAAADAAAAAEAAABUAAAAhAAAAMQAAAAEAAAA9QAAABAAAAABAAAAYfe0QVU1tEHEAAAABAAAAAkAAABMAAAAAAAAAAAAAAAAAAAA//////////9gAAAAMgA5AC8AMwAvADIAMAAyADUAAAAGAAAABgAAAAQAAAAGAAAABAAAAAYAAAAGAAAABgAAAAYAAABLAAAAQAAAADAAAAAFAAAAIAAAAAEAAAABAAAAEAAAAAAAAAAAAAAABgEAAIAAAAAAAAAAAAAAAAY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Bh97RBVTW0QQoAAABLAAAAAQAAAEwAAAAEAAAACQAAACcAAAAgAAAASwAAAFAAAABYAAAA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MwAAAJwAAABHAAAAKQAAADMAAAB0AAAAFQAAACEA8AAAAAAAAAAAAAAAgD8AAAAAAAAAAAAAgD8AAAAAAAAAAAAAAAAAAAAAAAAAAAAAAAAAAAAAAAAAACUAAAAMAAAAAAAAgCgAAAAMAAAABAAAAFIAAABwAQAABAAAAPD///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J0AAABIAAAAJQAAAAwAAAAEAAAAVAAAAJQAAAAqAAAAMwAAAJsAAABHAAAAAQAAAGH3tEFVNbRBKgAAADMAAAAMAAAATAAAAAAAAAAAAAAAAAAAAP//////////ZAAAAE0ASQBHAFUARQBMACAAUgBPAEwATwBOAA4AAAAEAAAACwAAAAsAAAAIAAAACAAAAAQAAAAKAAAADAAAAAgAAAAMAAAADAAAAEsAAABAAAAAMAAAAAUAAAAgAAAAAQAAAAEAAAAQAAAAAAAAAAAAAAAGAQAAgAAAAAAAAAAAAAAABgEAAIAAAAAlAAAADAAAAAIAAAAnAAAAGAAAAAUAAAAAAAAA////AAAAAAAlAAAADAAAAAUAAABMAAAAZAAAAAAAAABQAAAABQEAAHwAAAAAAAAAUAAAAAYBAAAtAAAAIQDwAAAAAAAAAAAAAACAPwAAAAAAAAAAAACAPwAAAAAAAAAAAAAAAAAAAAAAAAAAAAAAAAAAAAAAAAAAJQAAAAwAAAAAAACAKAAAAAwAAAAFAAAAJwAAABgAAAAFAAAAAAAAAP///wAAAAAAJQAAAAwAAAAFAAAATAAAAGQAAAAJAAAAUAAAAPwAAABcAAAACQAAAFAAAAD0AAAADQAAACEA8AAAAAAAAAAAAAAAgD8AAAAAAAAAAAAAgD8AAAAAAAAAAAAAAAAAAAAAAAAAAAAAAAAAAAAAAAAAACUAAAAMAAAAAAAAgCgAAAAMAAAABQAAACcAAAAYAAAABQAAAAAAAAD///8AAAAAACUAAAAMAAAABQAAAEwAAABkAAAACQAAAGAAAAD8AAAAbAAAAAkAAABgAAAA9AAAAA0AAAAhAPAAAAAAAAAAAAAAAIA/AAAAAAAAAAAAAIA/AAAAAAAAAAAAAAAAAAAAAAAAAAAAAAAAAAAAAAAAAAAlAAAADAAAAAAAAIAoAAAADAAAAAUAAAAlAAAADAAAAAEAAAAYAAAADAAAAAAAAAASAAAADAAAAAEAAAAeAAAAGAAAAAkAAABgAAAA/QAAAG0AAAAlAAAADAAAAAEAAABUAAAAwAAAAAoAAABgAAAAfgAAAGwAAAABAAAAYfe0QVU1tEEKAAAAYAAAABMAAABMAAAAAAAAAAAAAAAAAAAA//////////90AAAAUgBFAFAAUgBFAFMARQBOAFQAQQBOAFQARQAgAEwARQBHAEEATAAAAAcAAAAGAAAABgAAAAcAAAAGAAAABgAAAAYAAAAIAAAABQAAAAcAAAAIAAAABQAAAAYAAAADAAAABQAAAAYAAAAIAAAABwAAAAUAAABLAAAAQAAAADAAAAAFAAAAIAAAAAEAAAABAAAAEAAAAAAAAAAAAAAABgEAAIAAAAAAAAAAAAAAAAYBAACAAAAAJQAAAAwAAAACAAAAJwAAABgAAAAFAAAAAAAAAP///wAAAAAAJQAAAAwAAAAFAAAATAAAAGQAAAAJAAAAcAAAAPwAAAB8AAAACQAAAHAAAAD0AAAADQAAACEA8AAAAAAAAAAAAAAAgD8AAAAAAAAAAAAAgD8AAAAAAAAAAAAAAAAAAAAAAAAAAAAAAAAAAAAAAAAAACUAAAAMAAAAAAAAgCgAAAAMAAAABQAAACUAAAAMAAAAAQAAABgAAAAMAAAAAAAAABIAAAAMAAAAAQAAABYAAAAMAAAAAAAAAFQAAAA8AQAACgAAAHAAAAD7AAAAfAAAAAEAAABh97RBVTW0QQoAAABwAAAAKAAAAEwAAAAEAAAACQAAAHAAAAD9AAAAfQAAAJwAAABGAGkAcgBtAGEAZABvACAAcABvAHIAOgAgAE0ASQBHAFUARQBMACAATwBTAEMAQQBSACAAUgBPAEwATwBOACAARQBTAFAASQBOAE8ATABBAAYAAAADAAAABAAAAAkAAAAGAAAABwAAAAcAAAADAAAABwAAAAcAAAAEAAAAAwAAAAMAAAAKAAAAAwAAAAgAAAAIAAAABgAAAAUAAAADAAAACQAAAAYAAAAHAAAABwAAAAcAAAADAAAABwAAAAkAAAAFAAAACQAAAAgAAAADAAAABgAAAAYAAAAGAAAAAwAAAAgAAAAJAAAABQAAAAcAAAAWAAAADAAAAAAAAAAlAAAADAAAAAIAAAAOAAAAFAAAAAAAAAAQAAAAFAAAAA==</Object>
  <Object Id="idInvalidSigLnImg">AQAAAGwAAAAAAAAAAAAAAAUBAAB/AAAAAAAAAAAAAAAnFwAARAsAACBFTUYAAAEA/B8AAKkAAAAGAAAAAAAAAAAAAAAAAAAAVgUAAAADAAA1AQAArQAAAAAAAAAAAAAAAAAAAAi3BADIowIACgAAABAAAAAAAAAAAAAAAEsAAAAQAAAAAAAAAAUAAAAeAAAAGAAAAAAAAAAAAAAABgEAAIAAAAAnAAAAGAAAAAEAAAAAAAAAAAAAAAAAAAAlAAAADAAAAAEAAABMAAAAZAAAAAAAAAAAAAAABQEAAH8AAAAAAAAAAAAAAAY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8PDwAAAAAAAlAAAADAAAAAEAAABMAAAAZAAAAAAAAAAAAAAABQEAAH8AAAAAAAAAAAAAAAYBAACAAAAAIQDwAAAAAAAAAAAAAACAPwAAAAAAAAAAAACAPwAAAAAAAAAAAAAAAAAAAAAAAAAAAAAAAAAAAAAAAAAAJQAAAAwAAAAAAACAKAAAAAwAAAABAAAAJwAAABgAAAABAAAAAAAAAPDw8AAAAAAAJQAAAAwAAAABAAAATAAAAGQAAAAAAAAAAAAAAAUBAAB/AAAAAAAAAAAAAAAG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////AAAAAAAlAAAADAAAAAEAAABMAAAAZAAAAAAAAAAAAAAABQEAAH8AAAAAAAAAAAAAAAYBAACAAAAAIQDwAAAAAAAAAAAAAACAPwAAAAAAAAAAAACAPwAAAAAAAAAAAAAAAAAAAAAAAAAAAAAAAAAAAAAAAAAAJQAAAAwAAAAAAACAKAAAAAwAAAABAAAAJwAAABgAAAABAAAAAAAAAP///wAAAAAAJQAAAAwAAAABAAAATAAAAGQAAAAAAAAAAAAAAAUBAAB/AAAAAAAAAAAAAAAG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FQAAAAwAAAADAAAAcgAAAKAEAAAKAAAAAwAAABcAAAAQAAAACgAAAAMAAAAOAAAADgAAAAAA/wEAAAAAAAAAAAAAgD8AAAAAAAAAAAAAgD8AAAAAAAAAAP///wAAAAAAbAAAADQAAACgAAAAAAQAAA4AAAAOAAAAKAAAABAAAAAQAAAAAQAgAAMAAAAABAAAAAAAAAAAAAAAAAAAAAAAAAAA/wAA/wAA/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/ODo6/wsLCzEAAAAADg85PTU31uYAAAAAAAAAADs97f8AAAAAAAAAAAAAAAAAAAAAAAAAAAAAAAA6Ozumpqen//r6+v9OUFD/kZKS/wAAAAAODzk9NTfW5js97f8AAAAAAAAAAAAAAAAAAAAAAAAAAAAAAAAAAAAAOjs7pqanp//6+vr/+vr6//r6+v+srKyvAAAAADs97f81N9bmAAAAAAAAAAAAAAAAAAAAAAAAAAAAAAAAAAAAADo7O6amp6f/+vr6//r6+v88PDw9AAAAADs97f8AAAAADg85PTU31uYAAAAAAAAAAAAAAAAAAAAAAAAAAAAAAAA6Ozumpqen//r6+v88PDw9AAAAADs97f8AAAAAAAAAAAAAAAAODzk9NTfW5gAAAAAAAAAAAAAAAAAAAAAAAAAAOjs7ppGSkv84Ojr/ODo6/xISElEAAAAAAAAAAAAAAAAAAAAAAAAAAAAAAAAAAAAAAAAAAAAAAAAAAAAAAAAAADo7O6ZOUFD/+vr6//r6+v+vr6/xOzs7e0lLS8wAAAAAAAAAAAAAAAAAAAAAAAAAAAAAAAAAAAAAAAAAAAAAAABFR0f2+vr6//r6+v/6+vr/+vr6//r6+v9ISkr4CwsLMQAAAAAAAAAAAAAAAAAAAAAAAAAAAAAAAAAAAAAYGRluiImJ9vr6+v/6+vr/+vr6//r6+v/6+vr/pqen/x4fH4oAAAAAAAAAAAAAAAAAAAAAAAAAAAAAAAAAAAAAGBkZboiJifb6+vr/+vr6//r6+v/6+vr/+vr6/6anp/8eHx+KAAAAAAAAAAAAAAAAAAAAAAAAAAAAAAAAAAAAAAsLCzFISkr4+vr6//r6+v/6+vr/+vr6//r6+v9dXl72EhISUQAAAAAAAAAAAAAAAAAAAAAAAAAAAAAAAAAAAAAAAAAAHh8fimZnZ//6+vr/+vr6//r6+v97fX3/OTs7uwAAAAAAAAAAAAAAAAAAAAAAAAAAAAAAAAAAAAAAAAAAAAAAAAAAAAAYGRluODo6/zg6Ov84Ojr/Hh8figAAAAAAAAAAAAAAAAAAAAAAAAAAAAAAAAAAAAAnAAAAGAAAAAEAAAAAAAAA////AAAAAAAlAAAADAAAAAEAAABMAAAAZAAAACIAAAAEAAAAcQAAABAAAAAiAAAABAAAAFAAAAANAAAAIQDwAAAAAAAAAAAAAACAPwAAAAAAAAAAAACAPwAAAAAAAAAAAAAAAAAAAAAAAAAAAAAAAAAAAAAAAAAAJQAAAAwAAAAAAACAKAAAAAwAAAABAAAAUgAAAHABAAABAAAA9f///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CIAAAAEAAAAcgAAABEAAAAlAAAADAAAAAEAAABUAAAAqAAAACMAAAAEAAAAcAAAABAAAAABAAAAYfe0QVU1tEEjAAAABAAAAA8AAABMAAAAAAAAAAAAAAAAAAAA//////////9sAAAARgBpAHIAbQBhACAAbgBvACAAdgDhAGwAaQBkAGEAAAAGAAAAAwAAAAQAAAAJAAAABgAAAAMAAAAHAAAABwAAAAMAAAAFAAAABgAAAAMAAAADAAAABwAAAAYAAABLAAAAQAAAADAAAAAFAAAAIAAAAAEAAAABAAAAEAAAAAAAAAAAAAAABgEAAIAAAAAAAAAAAAAAAAY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Bh97RBVTW0QQoAAABLAAAAAQAAAEwAAAAEAAAACQAAACcAAAAgAAAASwAAAFAAAABYAAAA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MwAAAJwAAABHAAAAKQAAADMAAAB0AAAAFQAAACEA8AAAAAAAAAAAAAAAgD8AAAAAAAAAAAAAgD8AAAAAAAAAAAAAAAAAAAAAAAAAAAAAAAAAAAAAAAAAACUAAAAMAAAAAAAAgCgAAAAMAAAABAAAAFIAAABwAQAABAAAAPD///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J0AAABIAAAAJQAAAAwAAAAEAAAAVAAAAJQAAAAqAAAAMwAAAJsAAABHAAAAAQAAAGH3tEFVNbRBKgAAADMAAAAMAAAATAAAAAAAAAAAAAAAAAAAAP//////////ZAAAAE0ASQBHAFUARQBMACAAUgBPAEwATwBOAA4AAAAEAAAACwAAAAsAAAAIAAAACAAAAAQAAAAKAAAADAAAAAgAAAAMAAAADAAAAEsAAABAAAAAMAAAAAUAAAAgAAAAAQAAAAEAAAAQAAAAAAAAAAAAAAAGAQAAgAAAAAAAAAAAAAAABgEAAIAAAAAlAAAADAAAAAIAAAAnAAAAGAAAAAUAAAAAAAAA////AAAAAAAlAAAADAAAAAUAAABMAAAAZAAAAAAAAABQAAAABQEAAHwAAAAAAAAAUAAAAAYBAAAtAAAAIQDwAAAAAAAAAAAAAACAPwAAAAAAAAAAAACAPwAAAAAAAAAAAAAAAAAAAAAAAAAAAAAAAAAAAAAAAAAAJQAAAAwAAAAAAACAKAAAAAwAAAAFAAAAJwAAABgAAAAFAAAAAAAAAP///wAAAAAAJQAAAAwAAAAFAAAATAAAAGQAAAAJAAAAUAAAAPwAAABcAAAACQAAAFAAAAD0AAAADQAAACEA8AAAAAAAAAAAAAAAgD8AAAAAAAAAAAAAgD8AAAAAAAAAAAAAAAAAAAAAAAAAAAAAAAAAAAAAAAAAACUAAAAMAAAAAAAAgCgAAAAMAAAABQAAACcAAAAYAAAABQAAAAAAAAD///8AAAAAACUAAAAMAAAABQAAAEwAAABkAAAACQAAAGAAAAD8AAAAbAAAAAkAAABgAAAA9AAAAA0AAAAhAPAAAAAAAAAAAAAAAIA/AAAAAAAAAAAAAIA/AAAAAAAAAAAAAAAAAAAAAAAAAAAAAAAAAAAAAAAAAAAlAAAADAAAAAAAAIAoAAAADAAAAAUAAAAlAAAADAAAAAEAAAAYAAAADAAAAAAAAAASAAAADAAAAAEAAAAeAAAAGAAAAAkAAABgAAAA/QAAAG0AAAAlAAAADAAAAAEAAABUAAAAwAAAAAoAAABgAAAAfgAAAGwAAAABAAAAYfe0QVU1tEEKAAAAYAAAABMAAABMAAAAAAAAAAAAAAAAAAAA//////////90AAAAUgBFAFAAUgBFAFMARQBOAFQAQQBOAFQARQAgAEwARQBHAEEATAAAAAcAAAAGAAAABgAAAAcAAAAGAAAABgAAAAYAAAAIAAAABQAAAAcAAAAIAAAABQAAAAYAAAADAAAABQAAAAYAAAAIAAAABwAAAAUAAABLAAAAQAAAADAAAAAFAAAAIAAAAAEAAAABAAAAEAAAAAAAAAAAAAAABgEAAIAAAAAAAAAAAAAAAAYBAACAAAAAJQAAAAwAAAACAAAAJwAAABgAAAAFAAAAAAAAAP///wAAAAAAJQAAAAwAAAAFAAAATAAAAGQAAAAJAAAAcAAAAPwAAAB8AAAACQAAAHAAAAD0AAAADQAAACEA8AAAAAAAAAAAAAAAgD8AAAAAAAAAAAAAgD8AAAAAAAAAAAAAAAAAAAAAAAAAAAAAAAAAAAAAAAAAACUAAAAMAAAAAAAAgCgAAAAMAAAABQAAACUAAAAMAAAAAQAAABgAAAAMAAAAAAAAABIAAAAMAAAAAQAAABYAAAAMAAAAAAAAAFQAAAA8AQAACgAAAHAAAAD7AAAAfAAAAAEAAABh97RBVTW0QQoAAABwAAAAKAAAAEwAAAAEAAAACQAAAHAAAAD9AAAAfQAAAJwAAABGAGkAcgBtAGEAZABvACAAcABvAHIAOgAgAE0ASQBHAFUARQBMACAATwBTAEMAQQBSACAAUgBPAEwATwBOACAARQBTAFAASQBOAE8ATABBAAYAAAADAAAABAAAAAkAAAAGAAAABwAAAAcAAAADAAAABwAAAAcAAAAEAAAAAwAAAAMAAAAKAAAAAwAAAAgAAAAIAAAABgAAAAUAAAADAAAACQAAAAYAAAAHAAAABwAAAAcAAAADAAAABwAAAAkAAAAFAAAACQAAAAgAAAADAAAABgAAAAYAAAAGAAAAAwAAAAgAAAAJAAAABQAAAAcAAAAWAAAADAAAAAAAAAAlAAAADAAAAAIAAAAOAAAAFAAAAAAAAAAQAAAAFAAAAA==</Object>
</Signature>
</file>

<file path=_xmlsignatures/sig10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512"/>
    <Reference Type="http://www.w3.org/2000/09/xmldsig#Object" URI="#idPackageObject">
      <DigestMethod Algorithm="http://www.w3.org/2001/04/xmlenc#sha512"/>
      <DigestValue>tv4WfUaLHK/j5YH0s8RMyT1r2qyqfucIcDsV+pnoMaLBH49xOiNuSOodXaSaVF3YQTe2UXd6nJdL
qFovRjYqdA==</DigestValue>
    </Reference>
    <Reference Type="http://www.w3.org/2000/09/xmldsig#Object" URI="#idOfficeObject">
      <DigestMethod Algorithm="http://www.w3.org/2001/04/xmlenc#sha512"/>
      <DigestValue>NyNJCp1T7CtvHdrmGUVo7jtnVeRWVH1l3tPPGgoQT6u4EgDQbLBkYYN4R/GWBu1jPBz6V6dZQjRm
ehpraBJIVA==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512"/>
      <DigestValue>0dHA0Ruiv8g9xF1yxxL4NesScghF1ns3LsDXxHELevrTB42j5kEiyRf/kEsXsyHB5/QIFGeQvSWC
oCVLGAKrEQ==</DigestValue>
    </Reference>
    <Reference Type="http://www.w3.org/2000/09/xmldsig#Object" URI="#idValidSigLnImg">
      <DigestMethod Algorithm="http://www.w3.org/2001/04/xmlenc#sha512"/>
      <DigestValue>cYOW391AKmPHwMDaXL1IZSyd2wn95cOqOfGgCDB366ofohiSeRX8nrAcL8D3JRRqzuwSoiNFdcu2
may2A6BsDQ==</DigestValue>
    </Reference>
    <Reference Type="http://www.w3.org/2000/09/xmldsig#Object" URI="#idInvalidSigLnImg">
      <DigestMethod Algorithm="http://www.w3.org/2001/04/xmlenc#sha512"/>
      <DigestValue>qQ/img0uGqC3WZMLm+B0sLNjYV2Hqsr/CX0FWEhLVVw7oskceS0aoX1OEAgBEyK4opUv6s2uOnCz
HHQ1yH/GyA==</DigestValue>
    </Reference>
  </SignedInfo>
  <SignatureValue>HlIbt6bNIpW4NEFNhbiQKDaXBXoBCrpHiFjR2NjzmEvJTIjmN2hu/Zf755siit1BR1Y6nVfIw/1M
hRIMYPrVHX8ynadbScZd5245muoxfKtuSQkpHNIMRrxFv7kV8iCXnnEX+IIY7dzuirPgxrxSG8Bh
qxHtFaGIHv99Kgi5vbDCpYYDo7FFDtuuiwFosVKAB0V3faLt7+COAKyFq+U8d+p1YdceFd6/GLKJ
jwVyCgd00Eun1JCa446wvbPUUWEyul+Rq262FYTxz32C4MNyTnCDkucdYjsxjpCIn4GbPtuJGaPX
N+R0wkIQB3/v0/DJaN4fUvu55dphDjheU8n9IA==</SignatureValue>
  <KeyInfo>
    <X509Data>
      <X509Certificate>MIIHpTCCBY2gAwIBAgIRAMcTdY1jsyy3RSNc1BusIaIwDQYJKoZIhvcNAQENBQAwgYUxCzAJBgNVBAYTAlBZMQ0wCwYDVQQKEwRJQ1BQMTgwNgYDVQQLEy9QcmVzdGFkb3IgQ3VhbGlmaWNhZG8gZGUgU2VydmljaW9zIGRlIENvbmZpYW56YTEVMBMGA1UEAxMMQ09ERTEwMCBTLkEuMRYwFAYDVQQFEw1SVUM4MDA4MDYxMC03MB4XDTIzMDYyODE0Mjk0NloXDTI1MDYyODE0Mjk0NlowgbwxCzAJBgNVBAYTAlBZMTYwNAYDVQQKDC1DRVJUSUZJQ0FETyBDVUFMSUZJQ0FETyBERSBGSVJNQSBFTEVDVFLDk05JQ0ExCzAJBgNVBAsTAkYyMRcwFQYDVQQEEw5ST0xPTiBFU1BJTk9MQTEVMBMGA1UEKhMMTUlHVUVMIE9TQ0FSMSQwIgYDVQQDExtNSUdVRUwgT1NDQVIgUk9MT04gRVNQSU5PTEExEjAQBgNVBAUTCUNJMjEyNjM5MzCCASIwDQYJKoZIhvcNAQEBBQADggEPADCCAQoCggEBALkTS0fY8Dc7i4v7aLpa6cLsP0GnzxtheqI3dU41o0Uy39Ahi8wWr7xSDHfvoSDF9PeeU9K7ZX5CgHwMRVBu+A7XsA0B6CTJRaaOkKAKyZ+ZI2CoApj+yQoS4TYH1+RBtNjt8iNoYLG8IFlAWC/wE8rAzFdZ5CyUHL7EXqN45APn/fHT2wLJMHeBo+/H6aiHDqOyB6fngvpmRKD4ZqAstaCv5qM2J33syDskJIsSU73pRBmWsGPxf/Daedw3j3K8u1xRx59hk3Mhz2wHIQvDzZBEnaACP6D9080+87O7SCfAkfq6Q8MRWWGFQiqvSCMGxQZmBgVwPTS6Na8bU9VcqNcCAwEAAaOCAtUwggLRMAwGA1UdEwEB/wQCMAAwHQYDVR0OBBYEFItGgoRws/+Rip4n8RRqaSjBJvIEMB8GA1UdIwQYMBaAFL41VGJoYOcm0zHBX5ex4vZkzgf1MA4GA1UdDwEB/wQEAwIF4DBMBgNVHREERTBDgRRNSUdVRVJPTE9OQEdNQUlMLkNPTaQrMCkxJzAlBgNVBA0MHkZJUk1BIEVMRUNUUsOTTklDQSBDVUFMSUZJQ0FEQTCB9wYDVR0gBIHvMIHsMIHpBgsrBgEEAYOucAEBBDCB2TBGBggrBgEFBQcCARY6aHR0cHM6Ly9jb2RlMTAwLmNvbS5weS9yZXBvc2l0b3Jpby1kZS1kb2N1bWVudG9zLXB1YmxpY29zLzCBjgYIKwYBBQUHAgIwgYEMf2NlcnRpZmljYWRvIGN1YWxpZmljYWRvIGRlIGZpcm1hIGVsZWN0csOzbmljYSB0aXBvIEYyIHN1amV0YSBhIGxhcyBjb25kaWNpb25lcyBkZSB1c28gZXhwdWVzdGFzIGVuIGxhIERQQyBkZWwgUENTQyBDT0RFMTAwIFMuQS4wewYDVR0fBHQwcjA3oDWgM4YxaHR0cDovL3BjYTEuY29kZTEwMC5jb20ucHkvY3Jscy9jYS1jb2RlMTAwLXNhLmNybDA3oDWgM4YxaHR0cDovL3BjYTIuY29kZTEwMC5jb20ucHkvY3Jscy9jYS1jb2RlMTAwLXNhLmNybDAgBgNVHSUBAf8EFjAUBggrBgEFBQcDAgYIKwYBBQUHAwQwgYkGCCsGAQUFBwEBBH0wezA5BggrBgEFBQcwAYYtaHR0cDovL29jc3AuY29kZTEwMC5jb20ucHkvb2NzcC9jYS1jb2RlMTAwLXNhMD4GCCsGAQUFBzAChjJodHRwOi8vcGNhMS5jb2RlMTAwLmNvbS5weS9jZXJ0cy9jYS1jb2RlMTAwLXNhLmNlcjANBgkqhkiG9w0BAQ0FAAOCAgEATpT77ipK6pvX2edYBdMPU7ey0WImHIeYAMrQagzXV35WXqozh+Bj/1ilEo+88JDMPYEkDXipGaZwmO10YtlNmT+SoyqQkJR0WtD61Xea32dA1k9J94CKROR1e8mT6Bi5XN7qeoVofXmrZZDdFmLfeiOYGJg7HtveLgglXwa7EsuIx3g/WUD46rknn+nAveiHE7eR9InxzM7rFnKGQZVHYrP5b2T+l46+KscOJMZl1JRmSn31i/n7sypjTT8sMx28mOVnNlCGISDGq6TJz3J2dKkSVUan9gHy7HMRG2l/RmAPwCthbTX5jgG9SSp9vtW5mx7LIpW5L/I/Ix7mlpGahx55Xc65qJjTSdlD7WN9M9Yxm/fNTl1uJ4qeuUq/wC8Vqy6W2JJzfc3kL/vmP34Qa45r0PgqdnqEBJmJS+MtfcQqZ7SaKUNRV6cPS7s0vTzb52T3JUGKigeel1Mqk2wrSMQDNOd4YV6S5/ZdTPNUUOH1D+N6rVC/6IUC2nJc0WD1bG9EsewB47Km6GqWDhH3RmNsCPEafYcUQJKrmwKQsA1s7JdjRcQPDloE+4BmQC/+iE6xRuQWA34q6ho98++hgAsn01sLPNCCJqIGnwm3tjUQSP9+ZlJfEC14hLcc9/doQ+wswG3kdAV39epeVmAZXEmMtexeqdtmUd17K/uRUN8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neLD44zNyBhLeuItrxIv3nYTX5cbwI8P2AzeV9Ve3ho/lqlb1SlKfP0eDdw1WHtxlb8oU7rnf4PCAH5+hHLx4w==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2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11"/>
            <mdssi:RelationshipReference xmlns:mdssi="http://schemas.openxmlformats.org/package/2006/digital-signature" SourceId="rId5"/>
            <mdssi:RelationshipReference xmlns:mdssi="http://schemas.openxmlformats.org/package/2006/digital-signature" SourceId="rId10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8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</Transform>
          <Transform Algorithm="http://www.w3.org/TR/2001/REC-xml-c14n-20010315"/>
        </Transforms>
        <DigestMethod Algorithm="http://www.w3.org/2001/04/xmlenc#sha512"/>
        <DigestValue>jAdbAuFQlUXGYsWTYcm/R44rTxL6yOeUr4NIFvkTA8d0XhcwEK5RTxKEw+M6lYDXJ/nksjLUJgoZtOYmXioeCQ==</DigestValue>
      </Reference>
      <Reference URI="/xl/calcChain.xml?ContentType=application/vnd.openxmlformats-officedocument.spreadsheetml.calcChain+xml">
        <DigestMethod Algorithm="http://www.w3.org/2001/04/xmlenc#sha512"/>
        <DigestValue>ZVYMSFkGjc1xjdw4yDMD36n71lMgihUcu5oYyocfSsx664hHa2HO7nlRyKjdxkXqJ25sm0iuzd6TDM1Uoiofaw==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n3+mwqY+zdB1orAvpFxYTfw7Pah1JFMxM1M5U+oaO7wPonYzYZ8fPOIRQdQ3U0BNGK/NXMbwu/rpYmxj7GnEgg==</DigestValue>
      </Reference>
      <Reference URI="/xl/drawings/_rels/drawing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n3+mwqY+zdB1orAvpFxYTfw7Pah1JFMxM1M5U+oaO7wPonYzYZ8fPOIRQdQ3U0BNGK/NXMbwu/rpYmxj7GnEgg==</DigestValue>
      </Reference>
      <Reference URI="/xl/drawings/_rels/drawing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n3+mwqY+zdB1orAvpFxYTfw7Pah1JFMxM1M5U+oaO7wPonYzYZ8fPOIRQdQ3U0BNGK/NXMbwu/rpYmxj7GnEgg==</DigestValue>
      </Reference>
      <Reference URI="/xl/drawings/_rels/drawing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n3+mwqY+zdB1orAvpFxYTfw7Pah1JFMxM1M5U+oaO7wPonYzYZ8fPOIRQdQ3U0BNGK/NXMbwu/rpYmxj7GnEgg==</DigestValue>
      </Reference>
      <Reference URI="/xl/drawings/_rels/drawing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n3+mwqY+zdB1orAvpFxYTfw7Pah1JFMxM1M5U+oaO7wPonYzYZ8fPOIRQdQ3U0BNGK/NXMbwu/rpYmxj7GnEgg==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512"/>
        <DigestValue>D9DXKQHdlxYfJ1hjO9CPNKCNQjIVyYebXT6Nhg+c9FPepyMBsjjxoRKbJsLe3jzqrW8xhCcJRgcfBkcUdhe2SQ==</DigestValue>
      </Reference>
      <Reference URI="/xl/drawings/_rels/vmlDrawing2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512"/>
        <DigestValue>RKGt68Q6hxINhL2jk5i/cgol/OT7ymVASoGd1bjZiYXgvZzfkP2MTFMuNdRLnAkT7Znn90B4G6k8RzTchvWYtQ==</DigestValue>
      </Reference>
      <Reference URI="/xl/drawings/_rels/vmlDrawing3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ys4goyjfN9b9ueCahCYd0Razaltlzx+azImqkjMk5fRfgvNhqmdXgCdh1tLSrKqzH7gYIbIECZRb+T31TtlqxQ==</DigestValue>
      </Reference>
      <Reference URI="/xl/drawings/_rels/vmlDrawing4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512"/>
        <DigestValue>HLYB7zzJrgQRZ5px0a1kC5r5Bk6oV+QI08HJTaCOF7S2Dq+kSue3F+IyZA1sM2e7kVI4064SOlMQLMZ/Bz/naw==</DigestValue>
      </Reference>
      <Reference URI="/xl/drawings/_rels/vmlDrawing5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512"/>
        <DigestValue>HLYB7zzJrgQRZ5px0a1kC5r5Bk6oV+QI08HJTaCOF7S2Dq+kSue3F+IyZA1sM2e7kVI4064SOlMQLMZ/Bz/naw==</DigestValue>
      </Reference>
      <Reference URI="/xl/drawings/drawing1.xml?ContentType=application/vnd.openxmlformats-officedocument.drawing+xml">
        <DigestMethod Algorithm="http://www.w3.org/2001/04/xmlenc#sha512"/>
        <DigestValue>4L7jH/1+YneextywQvEE/bPiI25RSoTCGPhFAXFL7GUev5DXCSd+iwGkXpeQejGcouK2NJ0beFwMJOgKBnYAUA==</DigestValue>
      </Reference>
      <Reference URI="/xl/drawings/drawing2.xml?ContentType=application/vnd.openxmlformats-officedocument.drawing+xml">
        <DigestMethod Algorithm="http://www.w3.org/2001/04/xmlenc#sha512"/>
        <DigestValue>dFYAHtzkCbq05QwurNafPBD3zs5aDwQ7tArdy9YeX7S9+NCWDWjhRbStBTA89NeSrVCbv7rFzZV3KdDY8bSrZw==</DigestValue>
      </Reference>
      <Reference URI="/xl/drawings/drawing3.xml?ContentType=application/vnd.openxmlformats-officedocument.drawing+xml">
        <DigestMethod Algorithm="http://www.w3.org/2001/04/xmlenc#sha512"/>
        <DigestValue>nMr7WCYt/sLXIs3g5/gW3soDrEAwTo3FKfJJtdOykg4iTdxlnypikkPKZqZWfj3nW2maa5ki5zBSD/9n0S3RZg==</DigestValue>
      </Reference>
      <Reference URI="/xl/drawings/drawing4.xml?ContentType=application/vnd.openxmlformats-officedocument.drawing+xml">
        <DigestMethod Algorithm="http://www.w3.org/2001/04/xmlenc#sha512"/>
        <DigestValue>6sPR7xHTmd4o6TkOr4HXstwqmrUiZB8TZqwXHHgwGuyDTwrcNa2TEPCH9Svuq1/yxhthfe8+NmvztFAAuJi49w==</DigestValue>
      </Reference>
      <Reference URI="/xl/drawings/drawing5.xml?ContentType=application/vnd.openxmlformats-officedocument.drawing+xml">
        <DigestMethod Algorithm="http://www.w3.org/2001/04/xmlenc#sha512"/>
        <DigestValue>fYXRGG6y7+lyCphNw2WXfZlkydb6NqmOfV3oBFEZLLAdpIrO8Uhd4Uv8u8av0H7z5Js6P/7QKrbxLGD8RV9erQ==</DigestValue>
      </Reference>
      <Reference URI="/xl/drawings/vmlDrawing1.vml?ContentType=application/vnd.openxmlformats-officedocument.vmlDrawing">
        <DigestMethod Algorithm="http://www.w3.org/2001/04/xmlenc#sha512"/>
        <DigestValue>CYTc8353uc8pBcDRyRtGhBsxMlKfSYyf4HDTFYCGRwYV+tRyAPGpKrlinC45HeEJiCO9V1qWR8ei5NvUez61mA==</DigestValue>
      </Reference>
      <Reference URI="/xl/drawings/vmlDrawing2.vml?ContentType=application/vnd.openxmlformats-officedocument.vmlDrawing">
        <DigestMethod Algorithm="http://www.w3.org/2001/04/xmlenc#sha512"/>
        <DigestValue>fyU+vOql5EAgEIhoD8fK/4CH2TkOSSZv4ODX6qd5Gug5Sqm9uHkBOjXxBc9uF8PZWPvTedpS1ubNuZC70NtCXw==</DigestValue>
      </Reference>
      <Reference URI="/xl/drawings/vmlDrawing3.vml?ContentType=application/vnd.openxmlformats-officedocument.vmlDrawing">
        <DigestMethod Algorithm="http://www.w3.org/2001/04/xmlenc#sha512"/>
        <DigestValue>oSnjc67VOxaKomi8KzS7GmyAQUtGBRsH5K2oBZj8RxqyxccWs4syOR3qYgrAnQ0l0FqeHHFKq6ZNC70m7WGRkw==</DigestValue>
      </Reference>
      <Reference URI="/xl/drawings/vmlDrawing4.vml?ContentType=application/vnd.openxmlformats-officedocument.vmlDrawing">
        <DigestMethod Algorithm="http://www.w3.org/2001/04/xmlenc#sha512"/>
        <DigestValue>Sr6uCBB4D1W90Nx9zpD5lU82K8gsSvlYMLTtOU/3ty+usWQkynWSQ40pfUDygmo1lZ9H5FvIDmnEdPAv61dwPw==</DigestValue>
      </Reference>
      <Reference URI="/xl/drawings/vmlDrawing5.vml?ContentType=application/vnd.openxmlformats-officedocument.vmlDrawing">
        <DigestMethod Algorithm="http://www.w3.org/2001/04/xmlenc#sha512"/>
        <DigestValue>fOJ+3I9TeXzKOBv1ivJNkQHZgYRqF8LMFCJHYUW/3gU6DSa6kXTKSeT+PYxJbUpv0ML+DK8HAYajGrBft2oyDw==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512"/>
        <DigestValue>LVbCKKBMCC3j52qiLwrgZAJI4u25fMnYtHtXbYXa6fB9fPW0/sjjRqpKtqSVH9Q5tRjLf5peDbuiGpYJ6s0tBQ==</DigestValue>
      </Reference>
      <Reference URI="/xl/externalLinks/_rels/externalLink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M6yYu3BCeu8C6OVnWPW7sIT7QolUH/xkWqlMIJEa5aWz93pa66VqjmWV29HD6T2KpKyW3Ir2sH4S8DdWOK/QxA==</DigestValue>
      </Reference>
      <Reference URI="/xl/externalLinks/_rels/externalLink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512"/>
        <DigestValue>kUt4RzUbRxSHpd2bzKKRtPB67TZZ+1LAuRO1wSCWTv4yviwXvmocIYXgFzgNIsZQElWQj1KO7lcSoTlagyYTmA==</DigestValue>
      </Reference>
      <Reference URI="/xl/externalLinks/externalLink1.xml?ContentType=application/vnd.openxmlformats-officedocument.spreadsheetml.externalLink+xml">
        <DigestMethod Algorithm="http://www.w3.org/2001/04/xmlenc#sha512"/>
        <DigestValue>2AmSVddvbm0wXEzT+LZAS8HkAGLIlIhMum+RlueJeeG9BlshBw7hTkq+Xt5df3BIU1QiWAoMyOXxNeLrFsSM4g==</DigestValue>
      </Reference>
      <Reference URI="/xl/externalLinks/externalLink2.xml?ContentType=application/vnd.openxmlformats-officedocument.spreadsheetml.externalLink+xml">
        <DigestMethod Algorithm="http://www.w3.org/2001/04/xmlenc#sha512"/>
        <DigestValue>rpViQCYHga0fMtLw62v+E4JjUSgaE1sna5IidpqCKqNMMEo0ffzT0okl8TNf5Avv87W+9bEwUmIpxzRK7+vEqw==</DigestValue>
      </Reference>
      <Reference URI="/xl/externalLinks/externalLink3.xml?ContentType=application/vnd.openxmlformats-officedocument.spreadsheetml.externalLink+xml">
        <DigestMethod Algorithm="http://www.w3.org/2001/04/xmlenc#sha512"/>
        <DigestValue>QUG0DnSWNioxNH4siij8TmT2co2mLI7Vg3g4RJBpGPiz+mO5aj8kTcCss8906PAQ1jnTQNVPaBCEZ5/HZSMb5A==</DigestValue>
      </Reference>
      <Reference URI="/xl/media/image1.png?ContentType=image/png">
        <DigestMethod Algorithm="http://www.w3.org/2001/04/xmlenc#sha512"/>
        <DigestValue>YlLc/1ZeSC6rfCXmhmrNEvB1265wifGx1SOnh9FhUQIEJUXFKK5GR+jlc4tWbB0+uyntJPye3iHU64qW//JqcQ==</DigestValue>
      </Reference>
      <Reference URI="/xl/media/image2.emf?ContentType=image/x-emf">
        <DigestMethod Algorithm="http://www.w3.org/2001/04/xmlenc#sha512"/>
        <DigestValue>U1p6higO9kxoG9ZxdAe6L2fIqopuNno7g2zjDqPO7ee4rv8/Nsg5qqn+tpZ3g9NRkUw1JP4v2X65qC07AYLK/w==</DigestValue>
      </Reference>
      <Reference URI="/xl/media/image3.emf?ContentType=image/x-emf">
        <DigestMethod Algorithm="http://www.w3.org/2001/04/xmlenc#sha512"/>
        <DigestValue>/99fgNcgG0d6+y+3Y8AM+3AJb4cML1Run9vMYtahYTltrQLDurQdlAg5qUkIoEO7l1/aEbPKDwgsrh6Tiaybog==</DigestValue>
      </Reference>
      <Reference URI="/xl/media/image4.emf?ContentType=image/x-emf">
        <DigestMethod Algorithm="http://www.w3.org/2001/04/xmlenc#sha512"/>
        <DigestValue>zPclHi4NP09RpFVGZsZNV+/RcbzEgwL+0/PAN0oYFM0+Xayxc7wCIP8Qc82Ky+Sz2RFxiefdrZ1Sa0J47U5/KA==</DigestValue>
      </Reference>
      <Reference URI="/xl/media/image5.emf?ContentType=image/x-emf">
        <DigestMethod Algorithm="http://www.w3.org/2001/04/xmlenc#sha512"/>
        <DigestValue>5sz3bZbDnMQ85iLeu8jugrcKAQ0eH9MNSoBafJiGjUORN+RIA80/f42BbWxVCWLTH/6BDpsbMNeSryrWdDd6ZA==</DigestValue>
      </Reference>
      <Reference URI="/xl/media/image6.emf?ContentType=image/x-emf">
        <DigestMethod Algorithm="http://www.w3.org/2001/04/xmlenc#sha512"/>
        <DigestValue>SzMKA2awE6DMWTX7Ne4e3Y1DcoswWdl7K5sPbqiQf4US3jcX24cw3/28pRyTIFsoRsXfe/U+VxHw7MesdyJdvw==</DigestValue>
      </Reference>
      <Reference URI="/xl/media/image7.emf?ContentType=image/x-emf">
        <DigestMethod Algorithm="http://www.w3.org/2001/04/xmlenc#sha512"/>
        <DigestValue>QAgxmVMgoBGCe2mJ4d/xdMymp5tEJH9nxs3nmt7Pe+FWrPj7DFkI4Pc3LGQwKcnDO5JXh8PfwzIDsfXCnZtJOA==</DigestValue>
      </Reference>
      <Reference URI="/xl/printerSettings/printerSettings1.bin?ContentType=application/vnd.openxmlformats-officedocument.spreadsheetml.printerSettings">
        <DigestMethod Algorithm="http://www.w3.org/2001/04/xmlenc#sha512"/>
        <DigestValue>E4dL2f++Ux2jXbLjNqkzHv2bfVnUd/R4kzSn8A0yo20WXF7kjDSuAR6e3HPjgoCF+hhmFU1+rlwRILOQw+frgA==</DigestValue>
      </Reference>
      <Reference URI="/xl/printerSettings/printerSettings2.bin?ContentType=application/vnd.openxmlformats-officedocument.spreadsheetml.printerSettings">
        <DigestMethod Algorithm="http://www.w3.org/2001/04/xmlenc#sha512"/>
        <DigestValue>MMh5f6inA1LjHcrZZbmyPHeM/CbOvJeEbdQv4UdLCJ6ho1rRtWUBpmrpuUDeII8lbgaN9Y3YWSSZXLXvlNM/VA==</DigestValue>
      </Reference>
      <Reference URI="/xl/printerSettings/printerSettings3.bin?ContentType=application/vnd.openxmlformats-officedocument.spreadsheetml.printerSettings">
        <DigestMethod Algorithm="http://www.w3.org/2001/04/xmlenc#sha512"/>
        <DigestValue>mz//Rt37drS2nNZuqAtDJgeyPi2VocfMGZg0mG2RpmaltgW69oQ5kw26mrDEhPGskd/eXFMjr83xEKhsyWeePg==</DigestValue>
      </Reference>
      <Reference URI="/xl/printerSettings/printerSettings4.bin?ContentType=application/vnd.openxmlformats-officedocument.spreadsheetml.printerSettings">
        <DigestMethod Algorithm="http://www.w3.org/2001/04/xmlenc#sha512"/>
        <DigestValue>gBtmuxDTcKZYV0Vvjtc8gkHz3P/lg85xWo+Wr0FWlE/1soOgi9rgwB7Kowyq8Uk25OrZq3q6QoLZlI2pkHCQ1A==</DigestValue>
      </Reference>
      <Reference URI="/xl/printerSettings/printerSettings5.bin?ContentType=application/vnd.openxmlformats-officedocument.spreadsheetml.printerSettings">
        <DigestMethod Algorithm="http://www.w3.org/2001/04/xmlenc#sha512"/>
        <DigestValue>2lA8bq4lzCele5pWO289R9/ACeFzl1JAH3UWLQDDo+mCsooPchzVx76wYOpcg5+5OzDJhACf0WEyKbYGCxf16w==</DigestValue>
      </Reference>
      <Reference URI="/xl/sharedStrings.xml?ContentType=application/vnd.openxmlformats-officedocument.spreadsheetml.sharedStrings+xml">
        <DigestMethod Algorithm="http://www.w3.org/2001/04/xmlenc#sha512"/>
        <DigestValue>RvsLjwJK8fHffr63C6TUhayzm9z/M6mGjtNk+8B6w7CxgE+DBYC8SZoULVLz3RBOcGXo2lJUhNa4oK1kTN/Lbg==</DigestValue>
      </Reference>
      <Reference URI="/xl/styles.xml?ContentType=application/vnd.openxmlformats-officedocument.spreadsheetml.styles+xml">
        <DigestMethod Algorithm="http://www.w3.org/2001/04/xmlenc#sha512"/>
        <DigestValue>oNOY7/kQyyf++8D6N07QWiblc+VWBsGIVmdx2Xh8Twh4QN7PZNVTkotHGF/u4Qpe9Q2B5HIaC+K6GGTvvc001Q==</DigestValue>
      </Reference>
      <Reference URI="/xl/theme/theme1.xml?ContentType=application/vnd.openxmlformats-officedocument.theme+xml">
        <DigestMethod Algorithm="http://www.w3.org/2001/04/xmlenc#sha512"/>
        <DigestValue>4YX2YO+IwmgIeCECjAosqkC1WFa32CrS3Sh3aZEhxqcaHn9KH9PPnkmaIj0MdutZXGL72V/ex+TpWUL+O5V2kQ==</DigestValue>
      </Reference>
      <Reference URI="/xl/workbook.xml?ContentType=application/vnd.openxmlformats-officedocument.spreadsheetml.sheet.main+xml">
        <DigestMethod Algorithm="http://www.w3.org/2001/04/xmlenc#sha512"/>
        <DigestValue>IN2q2EFzasKMJpUn9vAoHjKFS30pbG3y7ZlgZHlBL0yAQn3g8PXCZALC0Gb1MRvihrSsrozYJso2mheK56wbHw==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512"/>
        <DigestValue>qUem5huglgqa8b/GB3VJbkgBZpn1d17blgEkp0/0hLR0D/VxmL3bcE4PTVRuOXnWxBmUUO63vqT+GQOwIjVPFg==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+Dg63p4qQL5YO8ApVvnCoYkJOXp9pHvOuWq32PLocuVra/vQga/65FBBq2V+H3+8Nw20msYehe5yo8wFlbA8qQ==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512"/>
        <DigestValue>MCQZ61uAj7ftme5Uypto40mEJgbXimj55PkXW/Knezlct1wUK6zzqMkv8/VKgqNDmsD9KGW/jrNE+FOmTfblHA==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512"/>
        <DigestValue>BS8/BDwz8RKB/YzQ8xm+Vxx+Ekv9ReAkPvO+yq3i5Ua3OkBnV0jCErQ1NbjVWNzqN6UhgR03UoTwMbbnc7KWhQ==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apDMAVjmSIRWl2nxpgXXateAPHzwafgud8KZotZ5rEwxH3xKn8zKlnYtTyAZdDUhF6XIP2JqqWtbX8jT1yw1jg==</DigestValue>
      </Reference>
      <Reference URI="/xl/worksheets/sheet1.xml?ContentType=application/vnd.openxmlformats-officedocument.spreadsheetml.worksheet+xml">
        <DigestMethod Algorithm="http://www.w3.org/2001/04/xmlenc#sha512"/>
        <DigestValue>tLmo87VneT9BOF5Q+uwB1VFEww6oWLvStYYyGbzsVKRTpIKoj+/b7LfdWd+Iv5dodqzU5JBWjfl+AQoLg1bU7A==</DigestValue>
      </Reference>
      <Reference URI="/xl/worksheets/sheet2.xml?ContentType=application/vnd.openxmlformats-officedocument.spreadsheetml.worksheet+xml">
        <DigestMethod Algorithm="http://www.w3.org/2001/04/xmlenc#sha512"/>
        <DigestValue>SGNegTR+ZNH99UhZbQHsz9yd3LUvRhdu5iJjmubfygjWOEwqS2GTscqe7146mQuYhsv5kvM825bALVw/QMzOgQ==</DigestValue>
      </Reference>
      <Reference URI="/xl/worksheets/sheet3.xml?ContentType=application/vnd.openxmlformats-officedocument.spreadsheetml.worksheet+xml">
        <DigestMethod Algorithm="http://www.w3.org/2001/04/xmlenc#sha512"/>
        <DigestValue>LU8sDkUl8nJV5PTe7fs/1iLEwUhs7nq2mApy1nVyar5TiBH0RFWnEkalW61ttR57BVb2XJNrZu2Tv9tUsfgpkg==</DigestValue>
      </Reference>
      <Reference URI="/xl/worksheets/sheet4.xml?ContentType=application/vnd.openxmlformats-officedocument.spreadsheetml.worksheet+xml">
        <DigestMethod Algorithm="http://www.w3.org/2001/04/xmlenc#sha512"/>
        <DigestValue>DywViMnHhneg9Sh6VOdgvBGoDb0CgQUiPRxkTSHMVk2Yd2qdLGXZKZX1wJHV5DYDxVSfX3wZ0T2au/SiS/uvuA==</DigestValue>
      </Reference>
      <Reference URI="/xl/worksheets/sheet5.xml?ContentType=application/vnd.openxmlformats-officedocument.spreadsheetml.worksheet+xml">
        <DigestMethod Algorithm="http://www.w3.org/2001/04/xmlenc#sha512"/>
        <DigestValue>e6pHt7Mp59F3fibveuQCA1Fjyr/mbzbUsHV9Prh7RQKL35eDD5Ll0lDd2hbazPvxAT6+kW7XNllQgsWSYF/NGg==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2025-03-29T13:58:58Z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{77D898F4-5164-48E9-998E-E0854F42E56C}</SetupID>
          <SignatureText>MIGUEL ROLON</SignatureText>
          <SignatureImage/>
          <SignatureComments/>
          <WindowsVersion>10.0</WindowsVersion>
          <OfficeVersion>16.0.18526/26</OfficeVersion>
          <ApplicationVersion>16.0.18526</ApplicationVersion>
          <Monitors>1</Monitors>
          <HorizontalResolution>1366</HorizontalResolution>
          <VerticalResolution>768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2025-03-29T13:58:58Z</xd:SigningTime>
          <xd:SigningCertificate>
            <xd:Cert>
              <xd:CertDigest>
                <DigestMethod Algorithm="http://www.w3.org/2001/04/xmlenc#sha512"/>
                <DigestValue>AldvSUShAl0aDiLnufj2rBqMeD8SrFfomUnUV4ii6IE6918Bfi7I46W6i1wvTyvQXIX7lIDYVLxzGVB+v41ZVA==</DigestValue>
              </xd:CertDigest>
              <xd:IssuerSerial>
                <X509IssuerName>SERIALNUMBER=RUC80080610-7, CN=CODE100 S.A., OU=Prestador Cualificado de Servicios de Confianza, O=ICPP, C=PY</X509IssuerName>
                <X509SerialNumber>264617409045460587048396406802273280418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HhDCCBWygAwIBAgIQCq+0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+l9W0Vy9ugkuvEvVPp/QJtBB56bgdPtjJFLrOXDM55bM7ZUCaMEbryX/eAUJtxm0LDJ2CRR1RMbwpvsWdwPaqMN848QQ5zn69BjA8/eBuOSMiEwlrt1z8uVyM8plhGfAHsQB6oG+a216/TCVJTSudCSIJJL6YhG3vxRbasPXhdPaY0JCkUugoe0okFN7Ui7kjZE57LSEqN1dvDmv8ikAUn8vtDrvykIHbArs/2E7dYZ4X8rf0NHn5GOYo8e6mIIUspyeH41ViFk1AxpF2zNuNOYiCCGBPinOOHjAdA2vkQJr1eOJGoOyg1giLzddOCPyysBXjUSEqkVXaz6tSTkF3ifBMyg3ePgB3yqEbo5go/ZzcuPhfBsNoNcYRpY7FEJ7MSdFHn+u45DHRRlyzJ8fdwyEufNXtOTvdJRawYuytw48RzIZXGUSQ8HT1JvFptROpHdVDLJ9zfSAwEIwTPgh3FdcAq1wB56sxF1SNn07UX6xUvD5Wk/VxUiULRQRcGuDgp9FGLy927EvXTQk4SII6KBmVO+HNWzadYSSxxe5ocUzna30FMx/ewjtbyrxgh9dRhWVjU10CAwEAAaOCAgMwggH/MBIGA1UdEwEB/wQIMAYBAf8CAQAwDgYDVR0PAQH/BAQDAgEGMB0GA1UdDgQWBBS+NVRiaGDnJtMxwV+XseL2ZM4H9TAfBgNVHSMEGDAWgBTCxBHyKmhEDAAo7EzWKduS+1691jCBigYIKwYBBQUHAQEEfjB8MD8GCCsGAQUFBzAChjNodHRwczovL3d3dy5hY3JhaXouZ292LnB5L2NydC9hY19yYWl6X3B5X3NoYTI1Ni5jcnQwOQYIKwYBBQUHMAGGLWh0dHA6Ly9vY3NwLmNvZGUxMDAuY29tLnB5L29jc3AvY2EtY29kZTEwMC1zYTCBzQYDVR0gBIHFMIHCMIG/BgNVHSAwgbcwOQYIKwYBBQUHAgEWLWh0dHBzOi8vd3d3LmFjcmFpei5nb3YucHkvZHBjL0RPQy1JQ1BQLTAxLnBkZjB6BggrBgEFBQcCAjBuGmxTdWpldG8gYSBsYXMgY29uZGljaW9uZXMgZGUgdXNvIGV4cHVlc3RhcyBlbiBsYSBEZWNsYXJhY2nzbiBkZSBQcuFjdGljYXMgZGUgQ2VydGlmaWNhY2nzbiBkZSBsYSBBQyBSYe16IC0gUHkwPAYDVR0fBDUwMzAxoC+gLYYraHR0cDovL3d3dy5hY3JhaXouZ292LnB5L2FybC9hY19yYWl6X3B5LmNybDANBgkqhkiG9w0BAQsFAAOCAgEAZ0O3BeY2y9IDnZiXMy+/Grb5oDw0YiDoKkdoHdHDnd24yB2vf99Ei0FltBuwuXRHJkkoqAjWiIqUQy/Uw3rvySa8yCqOuTL2uDqiX0v+waNIV2cY2BTLoPqRL5rv4WhqAbOlEY6YhLIA0cfBhnZpx9ufAL0cQiXN927vuAJTEVu27Fr/gqDEIFNZPrEG2Ey6GEu3EK3L8AeQYKNjGHmuNJNFJn9YtRneR4/dAX4bUvG6//GvAoKL1nqEcgcTtKN4uPdcdpTsuMpf34QAqgL0amhNPGdwgYsofr55CEhQF2Q8mUgBj8oEFRrGrW4MokO0xlqjT+Vouyos3BONmrbfDI+uq3zF01o5tg8NPzaD+zY50Lht4BKs7ulfhw7JhQA8lYhz8K3TpjjouR6npDAEMjVhQq2tnWTFmNCEosrg0txyrSKi8K2COGuMzoA8K0D7IfnAvveYzwoWkyQv9N7p7M1PP8XEPdsqPZ4qVnYXgRkUgwrmlweqNOzJ/nBpe1XuguS4JY2tFQP3JSsnk7dk1CmOwMRTxAUsuJeA8MKvUbg9VhSuBOXUfc3KjbpVDTrgUymfyGe11bYSpal1dSqVYc+xQQxCYc1OMFw32OFzH2XcbVt4KogxbZ3RbzPhUJm8HRfOafz3F0ac5jvmAGBldf1UajbY7muAzdQw6EQn2fw=</xd:EncapsulatedX509Certificate>
            <xd:EncapsulatedX509Certificate>MIIF+TCCA+GgAwIBAgIQDCG0OEbFG/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/cm6CSmT+jjZqFSsUDVF/dhuVxBS93gNy7t8XCJBugnJ6t+HUiVeziPNNVoVn9tOhVFxeJrOlfJxmvl9TTax0QbTwJUmw3AiPNNd1rdJL1gsQCKV0h4f+5djd/ZbnOV8B9VYtXpU/E6csQHEkYodpkKUQswcftFPjcyhPDub8DoZfx1oBno0MJ0RhqDB6IxO5PHP5vbIggEDtezYneIyJsJyuC/KqeaJO30275dqN4rDZ8smOIOII/9L/z3agbfkiuc9vKgXi9N7UXm0Vcb/tjvBiey9U7cahNA+W5x+mcwC2bnkGLMVVMCrW9JbYvFCjyrg306IjoKQcVMoHcuxrYSME7ILqzglWgws26G45/khG2f9IpS6EDTqt5uaKU9ogocmmUMtHfGqDRvp1yOKRs9jPuYcju6hJlkD9c8McKxkr9NMBR0q/SswzRwNm8KhoPubjzCj0nYx6N2fnLBy6PhCpsmyf+z0LbT36voKNTSDKYYt03Ih2qL2uM0PeaSim5bsw+kwDcIPTX1CS/OxIBgLUHlxAs28VIVKA/OE/m9eHcn6N3lYOt3vEWkHr/wJqhk2JPw0G5apqj4nM74qX4YIONx/lGQSf47elkliPsGftfp4KsHB+9o1bNrRCTfk6EpELx23RPwArCiA1dyjQofa4YW9yqGraAHp5bAgMBAAGjgZAwgY0wDwYDVR0TAQH/BAUwAwEB/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/e9OvgiJE3Hin++Gd2+j0gzIrKZ1xEO7KdvRPrOj9D7xl63oK+VFX6d/FvUISJdPvsRjsvwbEm71FYe7Y5bDRLV1Zsti4pSOJMGl1ZgkCKgLEBfTQpnGuOzRlD30ddt4aCQnj/nSSJBsKHJ5MDed5f09ufzS5g6gRudIeoa6kV0vA2KI+28Fafz1F/TRuE451nhb3M2vRBmcFj/nEZYt7adecYY98gXefxmwosPwOeKZq2EjGL7/Si3l2sOiOazOprbV4XJfeVajBZY7o39U5SoPSMNqrPVeZfELwRqgX/LCUPqFEePTYrHaOdu3A7AoJb7q1rj9SEtB10hfIsg+BKF7ukFcqkoeys9ug5X16A1//LmaNuku471ePVUzKw30WGTawFzOgxc1CsKqyVHxeGfmRdoqDwGl37S16NJSSPU9rloIe77LqiQR7NZfFW/9cWnsPLHS3pCWJEYNbc4UL8pIOOBKt1edM6wK+Wkd8J+/1EBu+LFCdjEgW07kZqe300S6TQYFxgD6KOCSM6ou33kR4rVF20lSWwwhDSf/DLn8e</xd:EncapsulatedX509Certificate>
          </xd:CertificateValues>
        </xd:UnsignedSignatureProperties>
      </xd:UnsignedProperties>
    </xd:QualifyingProperties>
  </Object>
  <Object Id="idValidSigLnImg">AQAAAGwAAAAAAAAAAAAAAAUBAAB/AAAAAAAAAAAAAAAnFwAARAsAACBFTUYAAAEAjBoAAKIAAAAGAAAAAAAAAAAAAAAAAAAAVgUAAAADAAA1AQAArQAAAAAAAAAAAAAAAAAAAAi3BADIowIACgAAABAAAAAAAAAAAAAAAEsAAAAQAAAAAAAAAAUAAAAeAAAAGAAAAAAAAAAAAAAABgEAAIAAAAAnAAAAGAAAAAEAAAAAAAAAAAAAAAAAAAAlAAAADAAAAAEAAABMAAAAZAAAAAAAAAAAAAAABQEAAH8AAAAAAAAAAAAAAAY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8PDwAAAAAAAlAAAADAAAAAEAAABMAAAAZAAAAAAAAAAAAAAABQEAAH8AAAAAAAAAAAAAAAYBAACAAAAAIQDwAAAAAAAAAAAAAACAPwAAAAAAAAAAAACAPwAAAAAAAAAAAAAAAAAAAAAAAAAAAAAAAAAAAAAAAAAAJQAAAAwAAAAAAACAKAAAAAwAAAABAAAAJwAAABgAAAABAAAAAAAAAPDw8AAAAAAAJQAAAAwAAAABAAAATAAAAGQAAAAAAAAAAAAAAAUBAAB/AAAAAAAAAAAAAAAG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////AAAAAAAlAAAADAAAAAEAAABMAAAAZAAAAAAAAAAAAAAABQEAAH8AAAAAAAAAAAAAAAYBAACAAAAAIQDwAAAAAAAAAAAAAACAPwAAAAAAAAAAAACAPwAAAAAAAAAAAAAAAAAAAAAAAAAAAAAAAAAAAAAAAAAAJQAAAAwAAAAAAACAKAAAAAwAAAABAAAAJwAAABgAAAABAAAAAAAAAP///wAAAAAAJQAAAAwAAAABAAAATAAAAGQAAAAAAAAAAAAAAAUBAAB/AAAAAAAAAAAAAAAG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MMAAAAEAAAA9gAAABAAAADDAAAABAAAADQAAAANAAAAIQDwAAAAAAAAAAAAAACAPwAAAAAAAAAAAACAPwAAAAAAAAAAAAAAAAAAAAAAAAAAAAAAAAAAAAAAAAAAJQAAAAwAAAAAAACAKAAAAAwAAAABAAAAUgAAAHABAAABAAAA9f///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MMAAAAEAAAA9wAAABEAAAAlAAAADAAAAAEAAABUAAAAhAAAAMQAAAAEAAAA9QAAABAAAAABAAAAYfe0QVU1tEHEAAAABAAAAAkAAABMAAAAAAAAAAAAAAAAAAAA//////////9gAAAAMgA5AC8AMwAvADIAMAAyADUAAAAGAAAABgAAAAQAAAAGAAAABAAAAAYAAAAGAAAABgAAAAYAAABLAAAAQAAAADAAAAAFAAAAIAAAAAEAAAABAAAAEAAAAAAAAAAAAAAABgEAAIAAAAAAAAAAAAAAAAY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Bh97RBVTW0QQoAAABLAAAAAQAAAEwAAAAEAAAACQAAACcAAAAgAAAASwAAAFAAAABYAAAA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MwAAAJwAAABHAAAAKQAAADMAAAB0AAAAFQAAACEA8AAAAAAAAAAAAAAAgD8AAAAAAAAAAAAAgD8AAAAAAAAAAAAAAAAAAAAAAAAAAAAAAAAAAAAAAAAAACUAAAAMAAAAAAAAgCgAAAAMAAAABAAAAFIAAABwAQAABAAAAPD///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J0AAABIAAAAJQAAAAwAAAAEAAAAVAAAAJQAAAAqAAAAMwAAAJsAAABHAAAAAQAAAGH3tEFVNbRBKgAAADMAAAAMAAAATAAAAAAAAAAAAAAAAAAAAP//////////ZAAAAE0ASQBHAFUARQBMACAAUgBPAEwATwBOAA4AAAAEAAAACwAAAAsAAAAIAAAACAAAAAQAAAAKAAAADAAAAAgAAAAMAAAADAAAAEsAAABAAAAAMAAAAAUAAAAgAAAAAQAAAAEAAAAQAAAAAAAAAAAAAAAGAQAAgAAAAAAAAAAAAAAABgEAAIAAAAAlAAAADAAAAAIAAAAnAAAAGAAAAAUAAAAAAAAA////AAAAAAAlAAAADAAAAAUAAABMAAAAZAAAAAAAAABQAAAABQEAAHwAAAAAAAAAUAAAAAYBAAAtAAAAIQDwAAAAAAAAAAAAAACAPwAAAAAAAAAAAACAPwAAAAAAAAAAAAAAAAAAAAAAAAAAAAAAAAAAAAAAAAAAJQAAAAwAAAAAAACAKAAAAAwAAAAFAAAAJwAAABgAAAAFAAAAAAAAAP///wAAAAAAJQAAAAwAAAAFAAAATAAAAGQAAAAJAAAAUAAAAPwAAABcAAAACQAAAFAAAAD0AAAADQAAACEA8AAAAAAAAAAAAAAAgD8AAAAAAAAAAAAAgD8AAAAAAAAAAAAAAAAAAAAAAAAAAAAAAAAAAAAAAAAAACUAAAAMAAAAAAAAgCgAAAAMAAAABQAAACcAAAAYAAAABQAAAAAAAAD///8AAAAAACUAAAAMAAAABQAAAEwAAABkAAAACQAAAGAAAAD8AAAAbAAAAAkAAABgAAAA9AAAAA0AAAAhAPAAAAAAAAAAAAAAAIA/AAAAAAAAAAAAAIA/AAAAAAAAAAAAAAAAAAAAAAAAAAAAAAAAAAAAAAAAAAAlAAAADAAAAAAAAIAoAAAADAAAAAUAAAAlAAAADAAAAAEAAAAYAAAADAAAAAAAAAASAAAADAAAAAEAAAAeAAAAGAAAAAkAAABgAAAA/QAAAG0AAAAlAAAADAAAAAEAAABUAAAAwAAAAAoAAABgAAAAfgAAAGwAAAABAAAAYfe0QVU1tEEKAAAAYAAAABMAAABMAAAAAAAAAAAAAAAAAAAA//////////90AAAAUgBFAFAAUgBFAFMARQBOAFQAQQBOAFQARQAgAEwARQBHAEEATAAAAAcAAAAGAAAABgAAAAcAAAAGAAAABgAAAAYAAAAIAAAABQAAAAcAAAAIAAAABQAAAAYAAAADAAAABQAAAAYAAAAIAAAABwAAAAUAAABLAAAAQAAAADAAAAAFAAAAIAAAAAEAAAABAAAAEAAAAAAAAAAAAAAABgEAAIAAAAAAAAAAAAAAAAYBAACAAAAAJQAAAAwAAAACAAAAJwAAABgAAAAFAAAAAAAAAP///wAAAAAAJQAAAAwAAAAFAAAATAAAAGQAAAAJAAAAcAAAAPwAAAB8AAAACQAAAHAAAAD0AAAADQAAACEA8AAAAAAAAAAAAAAAgD8AAAAAAAAAAAAAgD8AAAAAAAAAAAAAAAAAAAAAAAAAAAAAAAAAAAAAAAAAACUAAAAMAAAAAAAAgCgAAAAMAAAABQAAACUAAAAMAAAAAQAAABgAAAAMAAAAAAAAABIAAAAMAAAAAQAAABYAAAAMAAAAAAAAAFQAAAA8AQAACgAAAHAAAAD7AAAAfAAAAAEAAABh97RBVTW0QQoAAABwAAAAKAAAAEwAAAAEAAAACQAAAHAAAAD9AAAAfQAAAJwAAABGAGkAcgBtAGEAZABvACAAcABvAHIAOgAgAE0ASQBHAFUARQBMACAATwBTAEMAQQBSACAAUgBPAEwATwBOACAARQBTAFAASQBOAE8ATABBAAYAAAADAAAABAAAAAkAAAAGAAAABwAAAAcAAAADAAAABwAAAAcAAAAEAAAAAwAAAAMAAAAKAAAAAwAAAAgAAAAIAAAABgAAAAUAAAADAAAACQAAAAYAAAAHAAAABwAAAAcAAAADAAAABwAAAAkAAAAFAAAACQAAAAgAAAADAAAABgAAAAYAAAAGAAAAAwAAAAgAAAAJAAAABQAAAAcAAAAWAAAADAAAAAAAAAAlAAAADAAAAAIAAAAOAAAAFAAAAAAAAAAQAAAAFAAAAA==</Object>
  <Object Id="idInvalidSigLnImg">AQAAAGwAAAAAAAAAAAAAAAUBAAB/AAAAAAAAAAAAAAAnFwAARAsAACBFTUYAAAEA/B8AAKkAAAAGAAAAAAAAAAAAAAAAAAAAVgUAAAADAAA1AQAArQAAAAAAAAAAAAAAAAAAAAi3BADIowIACgAAABAAAAAAAAAAAAAAAEsAAAAQAAAAAAAAAAUAAAAeAAAAGAAAAAAAAAAAAAAABgEAAIAAAAAnAAAAGAAAAAEAAAAAAAAAAAAAAAAAAAAlAAAADAAAAAEAAABMAAAAZAAAAAAAAAAAAAAABQEAAH8AAAAAAAAAAAAAAAY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8PDwAAAAAAAlAAAADAAAAAEAAABMAAAAZAAAAAAAAAAAAAAABQEAAH8AAAAAAAAAAAAAAAYBAACAAAAAIQDwAAAAAAAAAAAAAACAPwAAAAAAAAAAAACAPwAAAAAAAAAAAAAAAAAAAAAAAAAAAAAAAAAAAAAAAAAAJQAAAAwAAAAAAACAKAAAAAwAAAABAAAAJwAAABgAAAABAAAAAAAAAPDw8AAAAAAAJQAAAAwAAAABAAAATAAAAGQAAAAAAAAAAAAAAAUBAAB/AAAAAAAAAAAAAAAG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////AAAAAAAlAAAADAAAAAEAAABMAAAAZAAAAAAAAAAAAAAABQEAAH8AAAAAAAAAAAAAAAYBAACAAAAAIQDwAAAAAAAAAAAAAACAPwAAAAAAAAAAAACAPwAAAAAAAAAAAAAAAAAAAAAAAAAAAAAAAAAAAAAAAAAAJQAAAAwAAAAAAACAKAAAAAwAAAABAAAAJwAAABgAAAABAAAAAAAAAP///wAAAAAAJQAAAAwAAAABAAAATAAAAGQAAAAAAAAAAAAAAAUBAAB/AAAAAAAAAAAAAAAG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FQAAAAwAAAADAAAAcgAAAKAEAAAKAAAAAwAAABcAAAAQAAAACgAAAAMAAAAOAAAADgAAAAAA/wEAAAAAAAAAAAAAgD8AAAAAAAAAAAAAgD8AAAAAAAAAAP///wAAAAAAbAAAADQAAACgAAAAAAQAAA4AAAAOAAAAKAAAABAAAAAQAAAAAQAgAAMAAAAABAAAAAAAAAAAAAAAAAAAAAAAAAAA/wAA/wAA/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/ODo6/wsLCzEAAAAADg85PTU31uYAAAAAAAAAADs97f8AAAAAAAAAAAAAAAAAAAAAAAAAAAAAAAA6Ozumpqen//r6+v9OUFD/kZKS/wAAAAAODzk9NTfW5js97f8AAAAAAAAAAAAAAAAAAAAAAAAAAAAAAAAAAAAAOjs7pqanp//6+vr/+vr6//r6+v+srKyvAAAAADs97f81N9bmAAAAAAAAAAAAAAAAAAAAAAAAAAAAAAAAAAAAADo7O6amp6f/+vr6//r6+v88PDw9AAAAADs97f8AAAAADg85PTU31uYAAAAAAAAAAAAAAAAAAAAAAAAAAAAAAAA6Ozumpqen//r6+v88PDw9AAAAADs97f8AAAAAAAAAAAAAAAAODzk9NTfW5gAAAAAAAAAAAAAAAAAAAAAAAAAAOjs7ppGSkv84Ojr/ODo6/xISElEAAAAAAAAAAAAAAAAAAAAAAAAAAAAAAAAAAAAAAAAAAAAAAAAAAAAAAAAAADo7O6ZOUFD/+vr6//r6+v+vr6/xOzs7e0lLS8wAAAAAAAAAAAAAAAAAAAAAAAAAAAAAAAAAAAAAAAAAAAAAAABFR0f2+vr6//r6+v/6+vr/+vr6//r6+v9ISkr4CwsLMQAAAAAAAAAAAAAAAAAAAAAAAAAAAAAAAAAAAAAYGRluiImJ9vr6+v/6+vr/+vr6//r6+v/6+vr/pqen/x4fH4oAAAAAAAAAAAAAAAAAAAAAAAAAAAAAAAAAAAAAGBkZboiJifb6+vr/+vr6//r6+v/6+vr/+vr6/6anp/8eHx+KAAAAAAAAAAAAAAAAAAAAAAAAAAAAAAAAAAAAAAsLCzFISkr4+vr6//r6+v/6+vr/+vr6//r6+v9dXl72EhISUQAAAAAAAAAAAAAAAAAAAAAAAAAAAAAAAAAAAAAAAAAAHh8fimZnZ//6+vr/+vr6//r6+v97fX3/OTs7uwAAAAAAAAAAAAAAAAAAAAAAAAAAAAAAAAAAAAAAAAAAAAAAAAAAAAAYGRluODo6/zg6Ov84Ojr/Hh8figAAAAAAAAAAAAAAAAAAAAAAAAAAAAAAAAAAAAAnAAAAGAAAAAEAAAAAAAAA////AAAAAAAlAAAADAAAAAEAAABMAAAAZAAAACIAAAAEAAAAcQAAABAAAAAiAAAABAAAAFAAAAANAAAAIQDwAAAAAAAAAAAAAACAPwAAAAAAAAAAAACAPwAAAAAAAAAAAAAAAAAAAAAAAAAAAAAAAAAAAAAAAAAAJQAAAAwAAAAAAACAKAAAAAwAAAABAAAAUgAAAHABAAABAAAA9f///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CIAAAAEAAAAcgAAABEAAAAlAAAADAAAAAEAAABUAAAAqAAAACMAAAAEAAAAcAAAABAAAAABAAAAYfe0QVU1tEEjAAAABAAAAA8AAABMAAAAAAAAAAAAAAAAAAAA//////////9sAAAARgBpAHIAbQBhACAAbgBvACAAdgDhAGwAaQBkAGEAAAAGAAAAAwAAAAQAAAAJAAAABgAAAAMAAAAHAAAABwAAAAMAAAAFAAAABgAAAAMAAAADAAAABwAAAAYAAABLAAAAQAAAADAAAAAFAAAAIAAAAAEAAAABAAAAEAAAAAAAAAAAAAAABgEAAIAAAAAAAAAAAAAAAAY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Bh97RBVTW0QQoAAABLAAAAAQAAAEwAAAAEAAAACQAAACcAAAAgAAAASwAAAFAAAABYAAAA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MwAAAJwAAABHAAAAKQAAADMAAAB0AAAAFQAAACEA8AAAAAAAAAAAAAAAgD8AAAAAAAAAAAAAgD8AAAAAAAAAAAAAAAAAAAAAAAAAAAAAAAAAAAAAAAAAACUAAAAMAAAAAAAAgCgAAAAMAAAABAAAAFIAAABwAQAABAAAAPD///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J0AAABIAAAAJQAAAAwAAAAEAAAAVAAAAJQAAAAqAAAAMwAAAJsAAABHAAAAAQAAAGH3tEFVNbRBKgAAADMAAAAMAAAATAAAAAAAAAAAAAAAAAAAAP//////////ZAAAAE0ASQBHAFUARQBMACAAUgBPAEwATwBOAA4AAAAEAAAACwAAAAsAAAAIAAAACAAAAAQAAAAKAAAADAAAAAgAAAAMAAAADAAAAEsAAABAAAAAMAAAAAUAAAAgAAAAAQAAAAEAAAAQAAAAAAAAAAAAAAAGAQAAgAAAAAAAAAAAAAAABgEAAIAAAAAlAAAADAAAAAIAAAAnAAAAGAAAAAUAAAAAAAAA////AAAAAAAlAAAADAAAAAUAAABMAAAAZAAAAAAAAABQAAAABQEAAHwAAAAAAAAAUAAAAAYBAAAtAAAAIQDwAAAAAAAAAAAAAACAPwAAAAAAAAAAAACAPwAAAAAAAAAAAAAAAAAAAAAAAAAAAAAAAAAAAAAAAAAAJQAAAAwAAAAAAACAKAAAAAwAAAAFAAAAJwAAABgAAAAFAAAAAAAAAP///wAAAAAAJQAAAAwAAAAFAAAATAAAAGQAAAAJAAAAUAAAAPwAAABcAAAACQAAAFAAAAD0AAAADQAAACEA8AAAAAAAAAAAAAAAgD8AAAAAAAAAAAAAgD8AAAAAAAAAAAAAAAAAAAAAAAAAAAAAAAAAAAAAAAAAACUAAAAMAAAAAAAAgCgAAAAMAAAABQAAACcAAAAYAAAABQAAAAAAAAD///8AAAAAACUAAAAMAAAABQAAAEwAAABkAAAACQAAAGAAAAD8AAAAbAAAAAkAAABgAAAA9AAAAA0AAAAhAPAAAAAAAAAAAAAAAIA/AAAAAAAAAAAAAIA/AAAAAAAAAAAAAAAAAAAAAAAAAAAAAAAAAAAAAAAAAAAlAAAADAAAAAAAAIAoAAAADAAAAAUAAAAlAAAADAAAAAEAAAAYAAAADAAAAAAAAAASAAAADAAAAAEAAAAeAAAAGAAAAAkAAABgAAAA/QAAAG0AAAAlAAAADAAAAAEAAABUAAAAwAAAAAoAAABgAAAAfgAAAGwAAAABAAAAYfe0QVU1tEEKAAAAYAAAABMAAABMAAAAAAAAAAAAAAAAAAAA//////////90AAAAUgBFAFAAUgBFAFMARQBOAFQAQQBOAFQARQAgAEwARQBHAEEATAAAAAcAAAAGAAAABgAAAAcAAAAGAAAABgAAAAYAAAAIAAAABQAAAAcAAAAIAAAABQAAAAYAAAADAAAABQAAAAYAAAAIAAAABwAAAAUAAABLAAAAQAAAADAAAAAFAAAAIAAAAAEAAAABAAAAEAAAAAAAAAAAAAAABgEAAIAAAAAAAAAAAAAAAAYBAACAAAAAJQAAAAwAAAACAAAAJwAAABgAAAAFAAAAAAAAAP///wAAAAAAJQAAAAwAAAAFAAAATAAAAGQAAAAJAAAAcAAAAPwAAAB8AAAACQAAAHAAAAD0AAAADQAAACEA8AAAAAAAAAAAAAAAgD8AAAAAAAAAAAAAgD8AAAAAAAAAAAAAAAAAAAAAAAAAAAAAAAAAAAAAAAAAACUAAAAMAAAAAAAAgCgAAAAMAAAABQAAACUAAAAMAAAAAQAAABgAAAAMAAAAAAAAABIAAAAMAAAAAQAAABYAAAAMAAAAAAAAAFQAAAA8AQAACgAAAHAAAAD7AAAAfAAAAAEAAABh97RBVTW0QQoAAABwAAAAKAAAAEwAAAAEAAAACQAAAHAAAAD9AAAAfQAAAJwAAABGAGkAcgBtAGEAZABvACAAcABvAHIAOgAgAE0ASQBHAFUARQBMACAATwBTAEMAQQBSACAAUgBPAEwATwBOACAARQBTAFAASQBOAE8ATABBAAYAAAADAAAABAAAAAkAAAAGAAAABwAAAAcAAAADAAAABwAAAAcAAAAEAAAAAwAAAAMAAAAKAAAAAwAAAAgAAAAIAAAABgAAAAUAAAADAAAACQAAAAYAAAAHAAAABwAAAAcAAAADAAAABwAAAAkAAAAFAAAACQAAAAgAAAADAAAABgAAAAYAAAAGAAAAAwAAAAgAAAAJAAAABQAAAAcAAAAWAAAADAAAAAAAAAAlAAAADAAAAAIAAAAOAAAAFAAAAAAAAAAQAAAAFAAAAA==</Object>
</Signature>
</file>

<file path=_xmlsignatures/sig1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j2cuNTtz91E97thSuw3p035O+RJVipTIi8+a/kgJHw8=</DigestValue>
    </Reference>
    <Reference Type="http://www.w3.org/2000/09/xmldsig#Object" URI="#idOfficeObject">
      <DigestMethod Algorithm="http://www.w3.org/2001/04/xmlenc#sha256"/>
      <DigestValue>FAouhI2iUNNHWee6HNqvOuB/UzrgsU7lYt1Rjlf9a8M=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dO4uAnwfQ07fBoZaDAg699GYPqkA9WwEtjtMZC7zuiU=</DigestValue>
    </Reference>
  </SignedInfo>
  <SignatureValue>j7I106Q3F03fl5Bx7hQ8CuQpxfmcTvv2ISOfoUQm1ZN2RTWuXKSs3yhblexPJFPAaWUGgnQUnruN
3SuYbhGeSKh9o7adhGJLI7FXEaSrhy+hRzfK7TD0YDzb4EW+n+gzdG4h8t+4E4F+awsMxi0R/1Fx
7KSDEAvEct1oOOfMKwZluqzebFHNseKSACk4wYVFBT1tOf5Xq+eSym7vKvGM+m486O2wd8KRt+uu
MqL6HzEFsJUxktsFUsuSQq6/shSOA4Lrh2xlU71rw3HgGA0btxMDAmoXapzPZunFpZQixCX1hpWi
yWDS8Phy5KVNp/YPhVpfFD7S6KG6trVRnIOzJw==</SignatureValue>
  <KeyInfo>
    <X509Data>
      <X509Certificate>MIIIkjCCBnqgAwIBAgIIcayc8BLi2OUwDQYJKoZIhvcNAQELBQAwWjEaMBgGA1UEAwwRQ0EtRE9DVU1FTlRBIFMuQS4xFjAUBgNVBAUTDVJVQzgwMDUwMTcyLTExFzAVBgNVBAoMDkRPQ1VNRU5UQSBTLkEuMQswCQYDVQQGEwJQWTAeFw0yMzA1MTExMjEzMDBaFw0yNTA1MTAxMjEzMDBaMIHBMScwJQYDVQQDDB5GRVJOQU5ETyBKT1NFIFZFTEFaUVVFWiBBQkVOVEUxEjAQBgNVBAUTCUNJMTA3MzIxOTEWMBQGA1UEKgwNRkVSTkFORE8gSk9TRTEZMBcGA1UEBAwQVkVMQVpRVUVaIEFCRU5URTELMAkGA1UECwwCRjIxNTAzBgNVBAoMLENFUlRJRklDQURPIENVQUxJRklDQURPIERFIEZJUk1BIEVMRUNUUk9OSUNBMQswCQYDVQQGEwJQWTCCASIwDQYJKoZIhvcNAQEBBQADggEPADCCAQoCggEBAPvoG1Z7ggeW72I3ZVE+LqlBpeYNZcwC6hjy9UN0fTd9u3Ri1apfispe+4Wm4bq3pBVn36Z2KsyjVX+C4pVoVMjIkzWr6r2SNG8zg9InYn7IwRGcRScYSBeyGXtztaH1lpJ1gvn1F02HDeifY3VZB7lMHI+tCpC8wrP4dvAUraY15z48qnxd6eChagR/402tw5XSDdY6kLXdiTPvKWwn7epce0qxRKMw6cQKXtql5OlvjtfQvnxPmFs7WoPaQJQgEKrwQHiVTantXkPoseVuRXyjTf34HWU1vcXggLx9Kiylppxtt1zUMJ8ai7TXWNMPwGjNQ0xYHlj6giVtHGQXzkMCAwEAAaOCA/IwggPuMAwGA1UdEwEB/wQCMAAwHwYDVR0jBBgwFoAUoT2FK83YLJYfOQIMn1M7WNiVC3swgZQGCCsGAQUFBwEBBIGHMIGEMFUGCCsGAQUFBzAChklodHRwczovL3d3dy5kaWdpdG8uY29tLnB5L3VwbG9hZHMvY2VydGlmaWNhZG8tZG9jdW1lbnRhLXNhLTE1MzUxMTc3NzEuY3J0MCsGCCsGAQUFBzABhh9odHRwczovL3d3dy5kaWdpdG8uY29tLnB5L29jc3AvMFUGA1UdEQROMEyBHmZlcm5hbmRvdmVsYXpxdWV6YUBob3RtYWlsLmNvb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P4oY2wF9nFVJm1VjksmfDvczqnVMA4GA1UdDwEB/wQEAwIF4DANBgkqhkiG9w0BAQsFAAOCAgEAgNwLQKTwmJy1t25UzLzOjZzeDjnNIRgNNGr5Q9H5sJg43BkgdKk5cu53kBMlVoJKcgRaduOxVKKFK6GbXl8C7zOSsHVG6llTB5dvhtMFkqcsLk2nXtpYsdiGL62vzbscU4kMFrJ9R18HL9ToZvu9vImNjhaWwGk5kgaQxtZPFn3Z4eAxP5JFVNCz1CjZI5We9LthWCq9OR1/vK7PM8apdTeQF8zMPHztlK8knyLzPE2MUfgxNo+/wHfr7a1XosbTJ4zYV1eKRReu/gq7J7P3TlUfxlgbXwI3/5zbkiisV1TcEPOKBvoIdCUCvRwELMLuCpqPqedGuxGduBlVoz4JXZF8R09XG43GY+VcH0VqPHGsSuW0PLxn35Ly2hsZV/s2yT3HwdnmrfxByah+BwpSl1AkC5ugdRVwWR/0mornbwsGLRFlQTuavsVPyisAjr5FNCADy9YWumzxvNr+sj7C2Il9VJZfAGUTph1Dv9sGJdbaXKMViR7zMbBVuMncvw86zDWTn3mbGc4QLH/kfWbGFoCO3TjO6xVpeiXG/eFf8mg1gxyqBbajmLw2Jwc4g1LadajMUb3iOIOMyl9VripUccs9FZPyesO6tUU5Z3FuRtLtLQTPdJGqvZG+u4lY7/hgiQYHHbLJGaOr4b83mdRW8yq1nk0SLGYcCV1OmBxSvCg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5"/>
            <mdssi:RelationshipReference xmlns:mdssi="http://schemas.openxmlformats.org/package/2006/digital-signature" SourceId="rId10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8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12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11"/>
          </Transform>
          <Transform Algorithm="http://www.w3.org/TR/2001/REC-xml-c14n-20010315"/>
        </Transforms>
        <DigestMethod Algorithm="http://www.w3.org/2001/04/xmlenc#sha256"/>
        <DigestValue>EhPFX3f9pxCg1KAkd3lAqvWZMxhoZcFnlioRNWlIX80=</DigestValue>
      </Reference>
      <Reference URI="/xl/calcChain.xml?ContentType=application/vnd.openxmlformats-officedocument.spreadsheetml.calcChain+xml">
        <DigestMethod Algorithm="http://www.w3.org/2001/04/xmlenc#sha256"/>
        <DigestValue>29XjK0la2R/4a9G0sJ/Ux5G7Pnw8bRAmu4hNlAqq3/M=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rMLlAni5uA27ai4TDN8G/raWhlfE6WSiTXBHi4C7iUw=</DigestValue>
      </Reference>
      <Reference URI="/xl/drawings/_rels/vmlDrawing2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yovDozUAcWEyytYSLZey5UXV4gyM3KbO3unLZJHwjGU=</DigestValue>
      </Reference>
      <Reference URI="/xl/drawings/_rels/vmlDrawing3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xcdAxtWrapTYP4Do9LmicmN0aqAxXZEVDs2maQSOz+U=</DigestValue>
      </Reference>
      <Reference URI="/xl/drawings/_rels/vmlDrawing4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b2YnXIvZxITnJFj+xl/Y4sXLVE9/7LsBJV0h63686nQ=</DigestValue>
      </Reference>
      <Reference URI="/xl/drawings/_rels/vmlDrawing5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b2YnXIvZxITnJFj+xl/Y4sXLVE9/7LsBJV0h63686nQ=</DigestValue>
      </Reference>
      <Reference URI="/xl/drawings/drawing1.xml?ContentType=application/vnd.openxmlformats-officedocument.drawing+xml">
        <DigestMethod Algorithm="http://www.w3.org/2001/04/xmlenc#sha256"/>
        <DigestValue>g9bIDo6k8/t4WjXWCRNyoVqgsxgLaLddfciy7LDz9oI=</DigestValue>
      </Reference>
      <Reference URI="/xl/drawings/drawing2.xml?ContentType=application/vnd.openxmlformats-officedocument.drawing+xml">
        <DigestMethod Algorithm="http://www.w3.org/2001/04/xmlenc#sha256"/>
        <DigestValue>exurvykqX4pK26s4g37HzHPEF66dVIMuJLCHbW49Zbg=</DigestValue>
      </Reference>
      <Reference URI="/xl/drawings/drawing3.xml?ContentType=application/vnd.openxmlformats-officedocument.drawing+xml">
        <DigestMethod Algorithm="http://www.w3.org/2001/04/xmlenc#sha256"/>
        <DigestValue>/07TjNTNBkZT9wkHkQEXh1r8gq/uli6N5Xj5MFvoMwo=</DigestValue>
      </Reference>
      <Reference URI="/xl/drawings/drawing4.xml?ContentType=application/vnd.openxmlformats-officedocument.drawing+xml">
        <DigestMethod Algorithm="http://www.w3.org/2001/04/xmlenc#sha256"/>
        <DigestValue>a0BQaAYsp8F4oSbbqKGkd+AMfwykn7cBfdhtBbIsWrQ=</DigestValue>
      </Reference>
      <Reference URI="/xl/drawings/drawing5.xml?ContentType=application/vnd.openxmlformats-officedocument.drawing+xml">
        <DigestMethod Algorithm="http://www.w3.org/2001/04/xmlenc#sha256"/>
        <DigestValue>jcJGLGXvcXjx3ZDK7T1goSgAwH/zu7gNn/IsGDdqMAU=</DigestValue>
      </Reference>
      <Reference URI="/xl/drawings/vmlDrawing1.vml?ContentType=application/vnd.openxmlformats-officedocument.vmlDrawing">
        <DigestMethod Algorithm="http://www.w3.org/2001/04/xmlenc#sha256"/>
        <DigestValue>mTSB0LgcCcdfyhQ9+tB9vU4Mk31wOz24rkmBPdmv5tY=</DigestValue>
      </Reference>
      <Reference URI="/xl/drawings/vmlDrawing2.vml?ContentType=application/vnd.openxmlformats-officedocument.vmlDrawing">
        <DigestMethod Algorithm="http://www.w3.org/2001/04/xmlenc#sha256"/>
        <DigestValue>ea+l2w54m/pF4D8cWbcjmE8aBpDF0bSwXRgU/YNVhlU=</DigestValue>
      </Reference>
      <Reference URI="/xl/drawings/vmlDrawing3.vml?ContentType=application/vnd.openxmlformats-officedocument.vmlDrawing">
        <DigestMethod Algorithm="http://www.w3.org/2001/04/xmlenc#sha256"/>
        <DigestValue>dLEfVFf47TsYAa1zA4QkSElGSa9FD81eGGe8AmOhfm8=</DigestValue>
      </Reference>
      <Reference URI="/xl/drawings/vmlDrawing4.vml?ContentType=application/vnd.openxmlformats-officedocument.vmlDrawing">
        <DigestMethod Algorithm="http://www.w3.org/2001/04/xmlenc#sha256"/>
        <DigestValue>7WhyR/73zpVWkXMSRyINNoOniou02v0/cQV4LGNPz3Q=</DigestValue>
      </Reference>
      <Reference URI="/xl/drawings/vmlDrawing5.vml?ContentType=application/vnd.openxmlformats-officedocument.vmlDrawing">
        <DigestMethod Algorithm="http://www.w3.org/2001/04/xmlenc#sha256"/>
        <DigestValue>M4d80EoCiEvW4rP5BQXOvAQqq+ROJAB+UQ4IE62APrg=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CJXmItV2g70pYGst14zglr/HtOpqaGISqa/gL9QoT78=</DigestValue>
      </Reference>
      <Reference URI="/xl/externalLinks/_rels/externalLink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q0Cp9+rs/asBFvUoKc5f1fKkt1AYMKM5CrrmW0N+aOg=</DigestValue>
      </Reference>
      <Reference URI="/xl/externalLinks/_rels/externalLink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g9/5ffeMxVeYqieg/IvzY1LyBBSvUZ0AYkwIXN7NDSE=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2lOesY8ieuaRGA/Z+1Mr+5a4zfOhDRefPoYBeUxd8i4=</DigestValue>
      </Reference>
      <Reference URI="/xl/externalLinks/externalLink2.xml?ContentType=application/vnd.openxmlformats-officedocument.spreadsheetml.externalLink+xml">
        <DigestMethod Algorithm="http://www.w3.org/2001/04/xmlenc#sha256"/>
        <DigestValue>+ihnoxJLbpk/r1xMJN6TH7Ccsgb7pwcjjTX/YbEsAB0=</DigestValue>
      </Reference>
      <Reference URI="/xl/externalLinks/externalLink3.xml?ContentType=application/vnd.openxmlformats-officedocument.spreadsheetml.externalLink+xml">
        <DigestMethod Algorithm="http://www.w3.org/2001/04/xmlenc#sha256"/>
        <DigestValue>K9LAMy612EP76FcBhkqHbB75RE4zsjl3BkvaFwRjgtA=</DigestValue>
      </Reference>
      <Reference URI="/xl/media/image1.png?ContentType=image/png">
        <DigestMethod Algorithm="http://www.w3.org/2001/04/xmlenc#sha256"/>
        <DigestValue>L5xfTehmLs0CkqKcnTr6dgj9cNF6+riFRlYwZBeww+U=</DigestValue>
      </Reference>
      <Reference URI="/xl/media/image2.emf?ContentType=image/x-emf">
        <DigestMethod Algorithm="http://www.w3.org/2001/04/xmlenc#sha256"/>
        <DigestValue>mb11v8FQfldzCNPSt8gakyPZw3T7se9N4MpoS55kRoU=</DigestValue>
      </Reference>
      <Reference URI="/xl/media/image3.emf?ContentType=image/x-emf">
        <DigestMethod Algorithm="http://www.w3.org/2001/04/xmlenc#sha256"/>
        <DigestValue>bSVmiJjnozbr6SQtS5kyLsFyDlZ3bxIwIRohoIZSCf0=</DigestValue>
      </Reference>
      <Reference URI="/xl/media/image4.emf?ContentType=image/x-emf">
        <DigestMethod Algorithm="http://www.w3.org/2001/04/xmlenc#sha256"/>
        <DigestValue>qY+IApoYNNz4BU+0VB8FTLu3QFgsLSRsJYOe9JEmE4U=</DigestValue>
      </Reference>
      <Reference URI="/xl/media/image5.emf?ContentType=image/x-emf">
        <DigestMethod Algorithm="http://www.w3.org/2001/04/xmlenc#sha256"/>
        <DigestValue>b7KHbhoKdSIXjfGKTA7JJ+KvhSjlOY0FakZuFjMg4gY=</DigestValue>
      </Reference>
      <Reference URI="/xl/media/image6.emf?ContentType=image/x-emf">
        <DigestMethod Algorithm="http://www.w3.org/2001/04/xmlenc#sha256"/>
        <DigestValue>c/Rh+kmvtRf7Bu5+KRLlMJUUjsTDQrmU43hSzlsVKG0=</DigestValue>
      </Reference>
      <Reference URI="/xl/media/image7.emf?ContentType=image/x-emf">
        <DigestMethod Algorithm="http://www.w3.org/2001/04/xmlenc#sha256"/>
        <DigestValue>HvmmN0Rw/FVEAU34uIrgzbzlEn7gwai92JWGkMpRqTs=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Jo8PQjXrD+SIsu8KfS83HZZ9UDwQbss9zhdPf/2Nohs=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IK9ZoQ32T80U2nZ8P8Q+s8YwAIHWYvp3V+clCeYcIRM=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FHCWxNj5ekNi9wWMIwtpIlJTj2WBDl6fyLQ4iCV2D8M=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njlXmpMbSkrFsuTneYsTZiU16+6CVD3KQBwMxr/ITIA=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niiuVUmPDpA2TtIVECuskSfskaHF3rkzDuuSh7v3bNY=</DigestValue>
      </Reference>
      <Reference URI="/xl/sharedStrings.xml?ContentType=application/vnd.openxmlformats-officedocument.spreadsheetml.sharedStrings+xml">
        <DigestMethod Algorithm="http://www.w3.org/2001/04/xmlenc#sha256"/>
        <DigestValue>MA7r2dhpevhcjzs2RctqT0eDQRI0/Ve1xFUx5SMV8Dk=</DigestValue>
      </Reference>
      <Reference URI="/xl/styles.xml?ContentType=application/vnd.openxmlformats-officedocument.spreadsheetml.styles+xml">
        <DigestMethod Algorithm="http://www.w3.org/2001/04/xmlenc#sha256"/>
        <DigestValue>xBVocwup3GYRmtUuZeuKik+9ioagd5//bI/6vI/QtR8=</DigestValue>
      </Reference>
      <Reference URI="/xl/theme/theme1.xml?ContentType=application/vnd.openxmlformats-officedocument.theme+xml">
        <DigestMethod Algorithm="http://www.w3.org/2001/04/xmlenc#sha256"/>
        <DigestValue>cI0/HXUJqryaYoRwZC3vNBHtNesfR3Vou+AOm9g0lJo=</DigestValue>
      </Reference>
      <Reference URI="/xl/workbook.xml?ContentType=application/vnd.openxmlformats-officedocument.spreadsheetml.sheet.main+xml">
        <DigestMethod Algorithm="http://www.w3.org/2001/04/xmlenc#sha256"/>
        <DigestValue>g5vxUS8TwC2pOKBOTEiPFXShK3jQ6cswVmujTzOL1Rg=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i2Zp4ch4j6O57AxbpYHg+Pj+Mvt1/H7oTobn95/jaU8=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xTGNXcFxdW97Ugv9DnC0C0GSYso2IhwDUvIcHQA2nC0=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ng5+l2MU4nkB7pLPNjb72h5DZhBlofEHAumJpmV2vog=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ZL4O3COuea0DhgUU6BT2xFzURtXhTaRgIKk4i896Y3A=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CzlDtl22I9Dc3pB9aymM78IJFfoE8WmqBDXuL9cYhtI=</DigestValue>
      </Reference>
      <Reference URI="/xl/worksheets/sheet1.xml?ContentType=application/vnd.openxmlformats-officedocument.spreadsheetml.worksheet+xml">
        <DigestMethod Algorithm="http://www.w3.org/2001/04/xmlenc#sha256"/>
        <DigestValue>M+mBFeBdguJK8aSKJnD6XrAoCjuYD0R9IP2mv8QrXPA=</DigestValue>
      </Reference>
      <Reference URI="/xl/worksheets/sheet2.xml?ContentType=application/vnd.openxmlformats-officedocument.spreadsheetml.worksheet+xml">
        <DigestMethod Algorithm="http://www.w3.org/2001/04/xmlenc#sha256"/>
        <DigestValue>+u0MI4pKfAefotTaoNeegKMM3CIJxmcL3bqOs8ibvqM=</DigestValue>
      </Reference>
      <Reference URI="/xl/worksheets/sheet3.xml?ContentType=application/vnd.openxmlformats-officedocument.spreadsheetml.worksheet+xml">
        <DigestMethod Algorithm="http://www.w3.org/2001/04/xmlenc#sha256"/>
        <DigestValue>epvSERQajPDigt7T6p24oxw8kTHNv6nWE8NOnw2hTtw=</DigestValue>
      </Reference>
      <Reference URI="/xl/worksheets/sheet4.xml?ContentType=application/vnd.openxmlformats-officedocument.spreadsheetml.worksheet+xml">
        <DigestMethod Algorithm="http://www.w3.org/2001/04/xmlenc#sha256"/>
        <DigestValue>trtO3jf/YrIMq9rJ54fy/2n/M4PAFRCAqFqIprOVsq8=</DigestValue>
      </Reference>
      <Reference URI="/xl/worksheets/sheet5.xml?ContentType=application/vnd.openxmlformats-officedocument.spreadsheetml.worksheet+xml">
        <DigestMethod Algorithm="http://www.w3.org/2001/04/xmlenc#sha256"/>
        <DigestValue>7C+VA0IcN/nec8zy8zicVxWaB1u8fX9vuocjlCrsNzs=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2025-03-29T14:37:55Z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10.0</WindowsVersion>
          <OfficeVersion>16.0</OfficeVersion>
          <ApplicationVersion>16.0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2025-03-29T14:37:55Z</xd:SigningTime>
          <xd:SigningCertificate>
            <xd:Cert>
              <xd:CertDigest>
                <DigestMethod Algorithm="http://www.w3.org/2001/04/xmlenc#sha256"/>
                <DigestValue>uGeKgKR516fO3CbnkXnYiGZwoYiVVXkVc5q6fwwmqf0=</DigestValue>
              </xd:CertDigest>
              <xd:IssuerSerial>
                <X509IssuerName>C=PY, O=DOCUMENTA S.A., SERIALNUMBER=RUC80050172-1, CN=CA-DOCUMENTA S.A.</X509IssuerName>
                <X509SerialNumber>8191094377203030245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HmTCCBYGgAwIBAgIQCW5/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+s/MkP5/7vBdKTalpVuJKggjvK+SKk4QCRMaI8d/trFQwm06NftPXfOROzHVNx1s7pBSC0/2L5K3hndwizt8Ps2BHzPQRExvzwjjF3FWhuN0LRA+jFSHzHwoYryoSzs4wnoV+HHLNP9ytDHa0GCQu2NsKH7W/MvrDFMS4ASyKnryeeVc+DXg8nELxojWtdnOoZ2q3914KqTI8KO3XeEaVS+uR++oKjZeMlBuobybgMfTZQajV6pLaZ/F8qj080yHl5AGdTB0IP9OeOMzGtT6fSEDDsFY3AjYzmqz/y6Aj6CRd1GN2KY9juoDm/UPn1URxja+NX2PLZwBC3W71VQAEyYYNDC5WLF1vxGi5jNKg29Cj4PuXL7Ru8mWtrerdMrjC9ij0El6AO5HLvkJhwNcw4qEy0XrvM6arll0TNrpqsdano78OJJzqnYw58JsA85fU0AhsLrQVJOqyIFkqo1uWbBheTnKyJphiz4dO2xvjNZ5ce3vTBn4rS0cLuS3bnPJKntUiEowB9QSqfkYH5Vlnq2H29DizDeyJLemGq5IOppLBIDkDj7Gicpt4/lc5YsK8dMxZ9baIBEqW3z2buRXG3AgMBAAGjggJEMIICQDASBgNVHRMBAf8ECDAGAQH/AgEAMA4GA1UdDwEB/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+gLYYraHR0cDovL3d3dy5hY3JhaXouZ292LnB5L2FybC9hY19yYWl6X3B5LmNybDANBgkqhkiG9w0BAQsFAAOCAgEAVRaVKkIUApSs+vKLRZgG/umJSryJ7+PJf88ls2R4V/XCyn7tFE7yvUtCDKGFtpHDJUUsb7cvQo2mbEIhG91IIlIgW3CLOK99rZ870o7D681L+8eCsX+G/HelrxUuAA6JvIzr4wNrRotuMxbXxUjmqoRatSAE4kqlWqgd6b7LhUz5nWuEhtwp2ykXaZJVmi6u8FaOtlgEpGmHdwsFSqvxumK2YvVYMV9UBWqsC8r2lrYqoXxypBCnP1huF45U6Nw2qdge8mi3SINPBGfo4Gs7RiIH0PFqYXL0kAnx/3Q0oERRLMO8PkzFRrhJ4dciLMSd8pUPqLBB+fwuu6IB4iGfcL8HFDnORptePhwmrKj/7Zk1EyT914N7GMaXr10Jz3MHmlEXx7D2s6J2fHAHufrE5EQ4cuIbNiYcR/yAwXpk5ymk2lNAiaA2HUwsZJVnE15P41YUt6z9s1qcSabQHSNKQ6Nig4nPvKWJUCS9HsYko/rNYwBymbJ7vGL/e9O6/Of+yVr+buxRU1GM8soizyYGTKESkrZBwOQbF+31D9pjh7xaX/hfM2Gy58IRiCCmS74e8jV9yBDTc/6vvzH6iYRUz8GFtrZGxVtjjYYqAPw836rxvV5VW+u4aMskF0N5F8fIssqgBZ8jaHD7+bIM1groggaKN7OKsCvtctxQiljPJcc=</xd:EncapsulatedX509Certificate>
            <xd:EncapsulatedX509Certificate>MIIF+TCCA+GgAwIBAgIQDCG0OEbFG/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/cm6CSmT+jjZqFSsUDVF/dhuVxBS93gNy7t8XCJBugnJ6t+HUiVeziPNNVoVn9tOhVFxeJrOlfJxmvl9TTax0QbTwJUmw3AiPNNd1rdJL1gsQCKV0h4f+5djd/ZbnOV8B9VYtXpU/E6csQHEkYodpkKUQswcftFPjcyhPDub8DoZfx1oBno0MJ0RhqDB6IxO5PHP5vbIggEDtezYneIyJsJyuC/KqeaJO30275dqN4rDZ8smOIOII/9L/z3agbfkiuc9vKgXi9N7UXm0Vcb/tjvBiey9U7cahNA+W5x+mcwC2bnkGLMVVMCrW9JbYvFCjyrg306IjoKQcVMoHcuxrYSME7ILqzglWgws26G45/khG2f9IpS6EDTqt5uaKU9ogocmmUMtHfGqDRvp1yOKRs9jPuYcju6hJlkD9c8McKxkr9NMBR0q/SswzRwNm8KhoPubjzCj0nYx6N2fnLBy6PhCpsmyf+z0LbT36voKNTSDKYYt03Ih2qL2uM0PeaSim5bsw+kwDcIPTX1CS/OxIBgLUHlxAs28VIVKA/OE/m9eHcn6N3lYOt3vEWkHr/wJqhk2JPw0G5apqj4nM74qX4YIONx/lGQSf47elkliPsGftfp4KsHB+9o1bNrRCTfk6EpELx23RPwArCiA1dyjQofa4YW9yqGraAHp5bAgMBAAGjgZAwgY0wDwYDVR0TAQH/BAUwAwEB/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/e9OvgiJE3Hin++Gd2+j0gzIrKZ1xEO7KdvRPrOj9D7xl63oK+VFX6d/FvUISJdPvsRjsvwbEm71FYe7Y5bDRLV1Zsti4pSOJMGl1ZgkCKgLEBfTQpnGuOzRlD30ddt4aCQnj/nSSJBsKHJ5MDed5f09ufzS5g6gRudIeoa6kV0vA2KI+28Fafz1F/TRuE451nhb3M2vRBmcFj/nEZYt7adecYY98gXefxmwosPwOeKZq2EjGL7/Si3l2sOiOazOprbV4XJfeVajBZY7o39U5SoPSMNqrPVeZfELwRqgX/LCUPqFEePTYrHaOdu3A7AoJb7q1rj9SEtB10hfIsg+BKF7ukFcqkoeys9ug5X16A1//LmaNuku471ePVUzKw30WGTawFzOgxc1CsKqyVHxeGfmRdoqDwGl37S16NJSSPU9rloIe77LqiQR7NZfFW/9cWnsPLHS3pCWJEYNbc4UL8pIOOBKt1edM6wK+Wkd8J+/1EBu+LFCdjEgW07kZqe300S6TQYFxgD6KOCSM6ou33kR4rVF20lSWwwhDSf/DLn8e</xd:EncapsulatedX509Certificate>
          </xd:CertificateValues>
        </xd:UnsignedSignatureProperties>
      </xd:UnsignedProperties>
    </xd:QualifyingProperties>
  </Object>
</Signature>
</file>

<file path=_xmlsignatures/sig12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XVjLjKyHlvlUjepfxRsZG0vFZHxTBsCfQ6WzJ+i7zco=</DigestValue>
    </Reference>
    <Reference Type="http://www.w3.org/2000/09/xmldsig#Object" URI="#idOfficeObject">
      <DigestMethod Algorithm="http://www.w3.org/2001/04/xmlenc#sha256"/>
      <DigestValue>FAouhI2iUNNHWee6HNqvOuB/UzrgsU7lYt1Rjlf9a8M=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84O6U5Q6PJX8UW/rVbWdw274fbhTyCCCuYQq4gF1EYI=</DigestValue>
    </Reference>
  </SignedInfo>
  <SignatureValue>MQ42DXA2jUMOCqBKBBChQxOatd29n5ROd7eTvvTsiqPhimLRAGUIp1J/Kn+rHVDf1cRbZBw5pZWC
c7hMKUkwVTeTKD1j6mmS/slXs+qmz9SdhVq76YiaNFk6bPLuLfZCXQ1KXGDUuNwDub1jfEU1U7LW
mCSxyJJNU7c8+kH1pmaX4qSdEbTYJ3KXUzuW8Sa5LVzVVmWnBjy9Th1c9LN2OoW2WwxCiR7B0bfR
lKlLIhRTTrOehq9PowgnH+bBI+6k2EcA5g43WLp+x9+yBeKmCWgd2d9dcsu5vhhVxVTbBAsseEAi
9PGFL2jNROEgnKvF1/qFNUXVMKNEmLiGgvr65g==</SignatureValue>
  <KeyInfo>
    <X509Data>
      <X509Certificate>MIIIkjCCBnqgAwIBAgIIcayc8BLi2OUwDQYJKoZIhvcNAQELBQAwWjEaMBgGA1UEAwwRQ0EtRE9DVU1FTlRBIFMuQS4xFjAUBgNVBAUTDVJVQzgwMDUwMTcyLTExFzAVBgNVBAoMDkRPQ1VNRU5UQSBTLkEuMQswCQYDVQQGEwJQWTAeFw0yMzA1MTExMjEzMDBaFw0yNTA1MTAxMjEzMDBaMIHBMScwJQYDVQQDDB5GRVJOQU5ETyBKT1NFIFZFTEFaUVVFWiBBQkVOVEUxEjAQBgNVBAUTCUNJMTA3MzIxOTEWMBQGA1UEKgwNRkVSTkFORE8gSk9TRTEZMBcGA1UEBAwQVkVMQVpRVUVaIEFCRU5URTELMAkGA1UECwwCRjIxNTAzBgNVBAoMLENFUlRJRklDQURPIENVQUxJRklDQURPIERFIEZJUk1BIEVMRUNUUk9OSUNBMQswCQYDVQQGEwJQWTCCASIwDQYJKoZIhvcNAQEBBQADggEPADCCAQoCggEBAPvoG1Z7ggeW72I3ZVE+LqlBpeYNZcwC6hjy9UN0fTd9u3Ri1apfispe+4Wm4bq3pBVn36Z2KsyjVX+C4pVoVMjIkzWr6r2SNG8zg9InYn7IwRGcRScYSBeyGXtztaH1lpJ1gvn1F02HDeifY3VZB7lMHI+tCpC8wrP4dvAUraY15z48qnxd6eChagR/402tw5XSDdY6kLXdiTPvKWwn7epce0qxRKMw6cQKXtql5OlvjtfQvnxPmFs7WoPaQJQgEKrwQHiVTantXkPoseVuRXyjTf34HWU1vcXggLx9Kiylppxtt1zUMJ8ai7TXWNMPwGjNQ0xYHlj6giVtHGQXzkMCAwEAAaOCA/IwggPuMAwGA1UdEwEB/wQCMAAwHwYDVR0jBBgwFoAUoT2FK83YLJYfOQIMn1M7WNiVC3swgZQGCCsGAQUFBwEBBIGHMIGEMFUGCCsGAQUFBzAChklodHRwczovL3d3dy5kaWdpdG8uY29tLnB5L3VwbG9hZHMvY2VydGlmaWNhZG8tZG9jdW1lbnRhLXNhLTE1MzUxMTc3NzEuY3J0MCsGCCsGAQUFBzABhh9odHRwczovL3d3dy5kaWdpdG8uY29tLnB5L29jc3AvMFUGA1UdEQROMEyBHmZlcm5hbmRvdmVsYXpxdWV6YUBob3RtYWlsLmNvb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P4oY2wF9nFVJm1VjksmfDvczqnVMA4GA1UdDwEB/wQEAwIF4DANBgkqhkiG9w0BAQsFAAOCAgEAgNwLQKTwmJy1t25UzLzOjZzeDjnNIRgNNGr5Q9H5sJg43BkgdKk5cu53kBMlVoJKcgRaduOxVKKFK6GbXl8C7zOSsHVG6llTB5dvhtMFkqcsLk2nXtpYsdiGL62vzbscU4kMFrJ9R18HL9ToZvu9vImNjhaWwGk5kgaQxtZPFn3Z4eAxP5JFVNCz1CjZI5We9LthWCq9OR1/vK7PM8apdTeQF8zMPHztlK8knyLzPE2MUfgxNo+/wHfr7a1XosbTJ4zYV1eKRReu/gq7J7P3TlUfxlgbXwI3/5zbkiisV1TcEPOKBvoIdCUCvRwELMLuCpqPqedGuxGduBlVoz4JXZF8R09XG43GY+VcH0VqPHGsSuW0PLxn35Ly2hsZV/s2yT3HwdnmrfxByah+BwpSl1AkC5ugdRVwWR/0mornbwsGLRFlQTuavsVPyisAjr5FNCADy9YWumzxvNr+sj7C2Il9VJZfAGUTph1Dv9sGJdbaXKMViR7zMbBVuMncvw86zDWTn3mbGc4QLH/kfWbGFoCO3TjO6xVpeiXG/eFf8mg1gxyqBbajmLw2Jwc4g1LadajMUb3iOIOMyl9VripUccs9FZPyesO6tUU5Z3FuRtLtLQTPdJGqvZG+u4lY7/hgiQYHHbLJGaOr4b83mdRW8yq1nk0SLGYcCV1OmBxSvCg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11"/>
            <mdssi:RelationshipReference xmlns:mdssi="http://schemas.openxmlformats.org/package/2006/digital-signature" SourceId="rId5"/>
            <mdssi:RelationshipReference xmlns:mdssi="http://schemas.openxmlformats.org/package/2006/digital-signature" SourceId="rId10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8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12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EhPFX3f9pxCg1KAkd3lAqvWZMxhoZcFnlioRNWlIX80=</DigestValue>
      </Reference>
      <Reference URI="/xl/calcChain.xml?ContentType=application/vnd.openxmlformats-officedocument.spreadsheetml.calcChain+xml">
        <DigestMethod Algorithm="http://www.w3.org/2001/04/xmlenc#sha256"/>
        <DigestValue>29XjK0la2R/4a9G0sJ/Ux5G7Pnw8bRAmu4hNlAqq3/M=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rMLlAni5uA27ai4TDN8G/raWhlfE6WSiTXBHi4C7iUw=</DigestValue>
      </Reference>
      <Reference URI="/xl/drawings/_rels/vmlDrawing2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yovDozUAcWEyytYSLZey5UXV4gyM3KbO3unLZJHwjGU=</DigestValue>
      </Reference>
      <Reference URI="/xl/drawings/_rels/vmlDrawing3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xcdAxtWrapTYP4Do9LmicmN0aqAxXZEVDs2maQSOz+U=</DigestValue>
      </Reference>
      <Reference URI="/xl/drawings/_rels/vmlDrawing4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b2YnXIvZxITnJFj+xl/Y4sXLVE9/7LsBJV0h63686nQ=</DigestValue>
      </Reference>
      <Reference URI="/xl/drawings/_rels/vmlDrawing5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b2YnXIvZxITnJFj+xl/Y4sXLVE9/7LsBJV0h63686nQ=</DigestValue>
      </Reference>
      <Reference URI="/xl/drawings/drawing1.xml?ContentType=application/vnd.openxmlformats-officedocument.drawing+xml">
        <DigestMethod Algorithm="http://www.w3.org/2001/04/xmlenc#sha256"/>
        <DigestValue>g9bIDo6k8/t4WjXWCRNyoVqgsxgLaLddfciy7LDz9oI=</DigestValue>
      </Reference>
      <Reference URI="/xl/drawings/drawing2.xml?ContentType=application/vnd.openxmlformats-officedocument.drawing+xml">
        <DigestMethod Algorithm="http://www.w3.org/2001/04/xmlenc#sha256"/>
        <DigestValue>exurvykqX4pK26s4g37HzHPEF66dVIMuJLCHbW49Zbg=</DigestValue>
      </Reference>
      <Reference URI="/xl/drawings/drawing3.xml?ContentType=application/vnd.openxmlformats-officedocument.drawing+xml">
        <DigestMethod Algorithm="http://www.w3.org/2001/04/xmlenc#sha256"/>
        <DigestValue>/07TjNTNBkZT9wkHkQEXh1r8gq/uli6N5Xj5MFvoMwo=</DigestValue>
      </Reference>
      <Reference URI="/xl/drawings/drawing4.xml?ContentType=application/vnd.openxmlformats-officedocument.drawing+xml">
        <DigestMethod Algorithm="http://www.w3.org/2001/04/xmlenc#sha256"/>
        <DigestValue>a0BQaAYsp8F4oSbbqKGkd+AMfwykn7cBfdhtBbIsWrQ=</DigestValue>
      </Reference>
      <Reference URI="/xl/drawings/drawing5.xml?ContentType=application/vnd.openxmlformats-officedocument.drawing+xml">
        <DigestMethod Algorithm="http://www.w3.org/2001/04/xmlenc#sha256"/>
        <DigestValue>jcJGLGXvcXjx3ZDK7T1goSgAwH/zu7gNn/IsGDdqMAU=</DigestValue>
      </Reference>
      <Reference URI="/xl/drawings/vmlDrawing1.vml?ContentType=application/vnd.openxmlformats-officedocument.vmlDrawing">
        <DigestMethod Algorithm="http://www.w3.org/2001/04/xmlenc#sha256"/>
        <DigestValue>mTSB0LgcCcdfyhQ9+tB9vU4Mk31wOz24rkmBPdmv5tY=</DigestValue>
      </Reference>
      <Reference URI="/xl/drawings/vmlDrawing2.vml?ContentType=application/vnd.openxmlformats-officedocument.vmlDrawing">
        <DigestMethod Algorithm="http://www.w3.org/2001/04/xmlenc#sha256"/>
        <DigestValue>ea+l2w54m/pF4D8cWbcjmE8aBpDF0bSwXRgU/YNVhlU=</DigestValue>
      </Reference>
      <Reference URI="/xl/drawings/vmlDrawing3.vml?ContentType=application/vnd.openxmlformats-officedocument.vmlDrawing">
        <DigestMethod Algorithm="http://www.w3.org/2001/04/xmlenc#sha256"/>
        <DigestValue>dLEfVFf47TsYAa1zA4QkSElGSa9FD81eGGe8AmOhfm8=</DigestValue>
      </Reference>
      <Reference URI="/xl/drawings/vmlDrawing4.vml?ContentType=application/vnd.openxmlformats-officedocument.vmlDrawing">
        <DigestMethod Algorithm="http://www.w3.org/2001/04/xmlenc#sha256"/>
        <DigestValue>7WhyR/73zpVWkXMSRyINNoOniou02v0/cQV4LGNPz3Q=</DigestValue>
      </Reference>
      <Reference URI="/xl/drawings/vmlDrawing5.vml?ContentType=application/vnd.openxmlformats-officedocument.vmlDrawing">
        <DigestMethod Algorithm="http://www.w3.org/2001/04/xmlenc#sha256"/>
        <DigestValue>M4d80EoCiEvW4rP5BQXOvAQqq+ROJAB+UQ4IE62APrg=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CJXmItV2g70pYGst14zglr/HtOpqaGISqa/gL9QoT78=</DigestValue>
      </Reference>
      <Reference URI="/xl/externalLinks/_rels/externalLink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q0Cp9+rs/asBFvUoKc5f1fKkt1AYMKM5CrrmW0N+aOg=</DigestValue>
      </Reference>
      <Reference URI="/xl/externalLinks/_rels/externalLink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g9/5ffeMxVeYqieg/IvzY1LyBBSvUZ0AYkwIXN7NDSE=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2lOesY8ieuaRGA/Z+1Mr+5a4zfOhDRefPoYBeUxd8i4=</DigestValue>
      </Reference>
      <Reference URI="/xl/externalLinks/externalLink2.xml?ContentType=application/vnd.openxmlformats-officedocument.spreadsheetml.externalLink+xml">
        <DigestMethod Algorithm="http://www.w3.org/2001/04/xmlenc#sha256"/>
        <DigestValue>+ihnoxJLbpk/r1xMJN6TH7Ccsgb7pwcjjTX/YbEsAB0=</DigestValue>
      </Reference>
      <Reference URI="/xl/externalLinks/externalLink3.xml?ContentType=application/vnd.openxmlformats-officedocument.spreadsheetml.externalLink+xml">
        <DigestMethod Algorithm="http://www.w3.org/2001/04/xmlenc#sha256"/>
        <DigestValue>K9LAMy612EP76FcBhkqHbB75RE4zsjl3BkvaFwRjgtA=</DigestValue>
      </Reference>
      <Reference URI="/xl/media/image1.png?ContentType=image/png">
        <DigestMethod Algorithm="http://www.w3.org/2001/04/xmlenc#sha256"/>
        <DigestValue>L5xfTehmLs0CkqKcnTr6dgj9cNF6+riFRlYwZBeww+U=</DigestValue>
      </Reference>
      <Reference URI="/xl/media/image2.emf?ContentType=image/x-emf">
        <DigestMethod Algorithm="http://www.w3.org/2001/04/xmlenc#sha256"/>
        <DigestValue>mb11v8FQfldzCNPSt8gakyPZw3T7se9N4MpoS55kRoU=</DigestValue>
      </Reference>
      <Reference URI="/xl/media/image3.emf?ContentType=image/x-emf">
        <DigestMethod Algorithm="http://www.w3.org/2001/04/xmlenc#sha256"/>
        <DigestValue>bSVmiJjnozbr6SQtS5kyLsFyDlZ3bxIwIRohoIZSCf0=</DigestValue>
      </Reference>
      <Reference URI="/xl/media/image4.emf?ContentType=image/x-emf">
        <DigestMethod Algorithm="http://www.w3.org/2001/04/xmlenc#sha256"/>
        <DigestValue>qY+IApoYNNz4BU+0VB8FTLu3QFgsLSRsJYOe9JEmE4U=</DigestValue>
      </Reference>
      <Reference URI="/xl/media/image5.emf?ContentType=image/x-emf">
        <DigestMethod Algorithm="http://www.w3.org/2001/04/xmlenc#sha256"/>
        <DigestValue>b7KHbhoKdSIXjfGKTA7JJ+KvhSjlOY0FakZuFjMg4gY=</DigestValue>
      </Reference>
      <Reference URI="/xl/media/image6.emf?ContentType=image/x-emf">
        <DigestMethod Algorithm="http://www.w3.org/2001/04/xmlenc#sha256"/>
        <DigestValue>c/Rh+kmvtRf7Bu5+KRLlMJUUjsTDQrmU43hSzlsVKG0=</DigestValue>
      </Reference>
      <Reference URI="/xl/media/image7.emf?ContentType=image/x-emf">
        <DigestMethod Algorithm="http://www.w3.org/2001/04/xmlenc#sha256"/>
        <DigestValue>HvmmN0Rw/FVEAU34uIrgzbzlEn7gwai92JWGkMpRqTs=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Jo8PQjXrD+SIsu8KfS83HZZ9UDwQbss9zhdPf/2Nohs=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IK9ZoQ32T80U2nZ8P8Q+s8YwAIHWYvp3V+clCeYcIRM=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FHCWxNj5ekNi9wWMIwtpIlJTj2WBDl6fyLQ4iCV2D8M=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njlXmpMbSkrFsuTneYsTZiU16+6CVD3KQBwMxr/ITIA=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niiuVUmPDpA2TtIVECuskSfskaHF3rkzDuuSh7v3bNY=</DigestValue>
      </Reference>
      <Reference URI="/xl/sharedStrings.xml?ContentType=application/vnd.openxmlformats-officedocument.spreadsheetml.sharedStrings+xml">
        <DigestMethod Algorithm="http://www.w3.org/2001/04/xmlenc#sha256"/>
        <DigestValue>MA7r2dhpevhcjzs2RctqT0eDQRI0/Ve1xFUx5SMV8Dk=</DigestValue>
      </Reference>
      <Reference URI="/xl/styles.xml?ContentType=application/vnd.openxmlformats-officedocument.spreadsheetml.styles+xml">
        <DigestMethod Algorithm="http://www.w3.org/2001/04/xmlenc#sha256"/>
        <DigestValue>xBVocwup3GYRmtUuZeuKik+9ioagd5//bI/6vI/QtR8=</DigestValue>
      </Reference>
      <Reference URI="/xl/theme/theme1.xml?ContentType=application/vnd.openxmlformats-officedocument.theme+xml">
        <DigestMethod Algorithm="http://www.w3.org/2001/04/xmlenc#sha256"/>
        <DigestValue>cI0/HXUJqryaYoRwZC3vNBHtNesfR3Vou+AOm9g0lJo=</DigestValue>
      </Reference>
      <Reference URI="/xl/workbook.xml?ContentType=application/vnd.openxmlformats-officedocument.spreadsheetml.sheet.main+xml">
        <DigestMethod Algorithm="http://www.w3.org/2001/04/xmlenc#sha256"/>
        <DigestValue>g5vxUS8TwC2pOKBOTEiPFXShK3jQ6cswVmujTzOL1Rg=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i2Zp4ch4j6O57AxbpYHg+Pj+Mvt1/H7oTobn95/jaU8=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xTGNXcFxdW97Ugv9DnC0C0GSYso2IhwDUvIcHQA2nC0=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ng5+l2MU4nkB7pLPNjb72h5DZhBlofEHAumJpmV2vog=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ZL4O3COuea0DhgUU6BT2xFzURtXhTaRgIKk4i896Y3A=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CzlDtl22I9Dc3pB9aymM78IJFfoE8WmqBDXuL9cYhtI=</DigestValue>
      </Reference>
      <Reference URI="/xl/worksheets/sheet1.xml?ContentType=application/vnd.openxmlformats-officedocument.spreadsheetml.worksheet+xml">
        <DigestMethod Algorithm="http://www.w3.org/2001/04/xmlenc#sha256"/>
        <DigestValue>M+mBFeBdguJK8aSKJnD6XrAoCjuYD0R9IP2mv8QrXPA=</DigestValue>
      </Reference>
      <Reference URI="/xl/worksheets/sheet2.xml?ContentType=application/vnd.openxmlformats-officedocument.spreadsheetml.worksheet+xml">
        <DigestMethod Algorithm="http://www.w3.org/2001/04/xmlenc#sha256"/>
        <DigestValue>+u0MI4pKfAefotTaoNeegKMM3CIJxmcL3bqOs8ibvqM=</DigestValue>
      </Reference>
      <Reference URI="/xl/worksheets/sheet3.xml?ContentType=application/vnd.openxmlformats-officedocument.spreadsheetml.worksheet+xml">
        <DigestMethod Algorithm="http://www.w3.org/2001/04/xmlenc#sha256"/>
        <DigestValue>epvSERQajPDigt7T6p24oxw8kTHNv6nWE8NOnw2hTtw=</DigestValue>
      </Reference>
      <Reference URI="/xl/worksheets/sheet4.xml?ContentType=application/vnd.openxmlformats-officedocument.spreadsheetml.worksheet+xml">
        <DigestMethod Algorithm="http://www.w3.org/2001/04/xmlenc#sha256"/>
        <DigestValue>trtO3jf/YrIMq9rJ54fy/2n/M4PAFRCAqFqIprOVsq8=</DigestValue>
      </Reference>
      <Reference URI="/xl/worksheets/sheet5.xml?ContentType=application/vnd.openxmlformats-officedocument.spreadsheetml.worksheet+xml">
        <DigestMethod Algorithm="http://www.w3.org/2001/04/xmlenc#sha256"/>
        <DigestValue>7C+VA0IcN/nec8zy8zicVxWaB1u8fX9vuocjlCrsNzs=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2025-03-29T14:38:11Z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10.0</WindowsVersion>
          <OfficeVersion>16.0</OfficeVersion>
          <ApplicationVersion>16.0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2025-03-29T14:38:11Z</xd:SigningTime>
          <xd:SigningCertificate>
            <xd:Cert>
              <xd:CertDigest>
                <DigestMethod Algorithm="http://www.w3.org/2001/04/xmlenc#sha256"/>
                <DigestValue>uGeKgKR516fO3CbnkXnYiGZwoYiVVXkVc5q6fwwmqf0=</DigestValue>
              </xd:CertDigest>
              <xd:IssuerSerial>
                <X509IssuerName>C=PY, O=DOCUMENTA S.A., SERIALNUMBER=RUC80050172-1, CN=CA-DOCUMENTA S.A.</X509IssuerName>
                <X509SerialNumber>8191094377203030245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HmTCCBYGgAwIBAgIQCW5/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+s/MkP5/7vBdKTalpVuJKggjvK+SKk4QCRMaI8d/trFQwm06NftPXfOROzHVNx1s7pBSC0/2L5K3hndwizt8Ps2BHzPQRExvzwjjF3FWhuN0LRA+jFSHzHwoYryoSzs4wnoV+HHLNP9ytDHa0GCQu2NsKH7W/MvrDFMS4ASyKnryeeVc+DXg8nELxojWtdnOoZ2q3914KqTI8KO3XeEaVS+uR++oKjZeMlBuobybgMfTZQajV6pLaZ/F8qj080yHl5AGdTB0IP9OeOMzGtT6fSEDDsFY3AjYzmqz/y6Aj6CRd1GN2KY9juoDm/UPn1URxja+NX2PLZwBC3W71VQAEyYYNDC5WLF1vxGi5jNKg29Cj4PuXL7Ru8mWtrerdMrjC9ij0El6AO5HLvkJhwNcw4qEy0XrvM6arll0TNrpqsdano78OJJzqnYw58JsA85fU0AhsLrQVJOqyIFkqo1uWbBheTnKyJphiz4dO2xvjNZ5ce3vTBn4rS0cLuS3bnPJKntUiEowB9QSqfkYH5Vlnq2H29DizDeyJLemGq5IOppLBIDkDj7Gicpt4/lc5YsK8dMxZ9baIBEqW3z2buRXG3AgMBAAGjggJEMIICQDASBgNVHRMBAf8ECDAGAQH/AgEAMA4GA1UdDwEB/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+gLYYraHR0cDovL3d3dy5hY3JhaXouZ292LnB5L2FybC9hY19yYWl6X3B5LmNybDANBgkqhkiG9w0BAQsFAAOCAgEAVRaVKkIUApSs+vKLRZgG/umJSryJ7+PJf88ls2R4V/XCyn7tFE7yvUtCDKGFtpHDJUUsb7cvQo2mbEIhG91IIlIgW3CLOK99rZ870o7D681L+8eCsX+G/HelrxUuAA6JvIzr4wNrRotuMxbXxUjmqoRatSAE4kqlWqgd6b7LhUz5nWuEhtwp2ykXaZJVmi6u8FaOtlgEpGmHdwsFSqvxumK2YvVYMV9UBWqsC8r2lrYqoXxypBCnP1huF45U6Nw2qdge8mi3SINPBGfo4Gs7RiIH0PFqYXL0kAnx/3Q0oERRLMO8PkzFRrhJ4dciLMSd8pUPqLBB+fwuu6IB4iGfcL8HFDnORptePhwmrKj/7Zk1EyT914N7GMaXr10Jz3MHmlEXx7D2s6J2fHAHufrE5EQ4cuIbNiYcR/yAwXpk5ymk2lNAiaA2HUwsZJVnE15P41YUt6z9s1qcSabQHSNKQ6Nig4nPvKWJUCS9HsYko/rNYwBymbJ7vGL/e9O6/Of+yVr+buxRU1GM8soizyYGTKESkrZBwOQbF+31D9pjh7xaX/hfM2Gy58IRiCCmS74e8jV9yBDTc/6vvzH6iYRUz8GFtrZGxVtjjYYqAPw836rxvV5VW+u4aMskF0N5F8fIssqgBZ8jaHD7+bIM1groggaKN7OKsCvtctxQiljPJcc=</xd:EncapsulatedX509Certificate>
            <xd:EncapsulatedX509Certificate>MIIF+TCCA+GgAwIBAgIQDCG0OEbFG/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/cm6CSmT+jjZqFSsUDVF/dhuVxBS93gNy7t8XCJBugnJ6t+HUiVeziPNNVoVn9tOhVFxeJrOlfJxmvl9TTax0QbTwJUmw3AiPNNd1rdJL1gsQCKV0h4f+5djd/ZbnOV8B9VYtXpU/E6csQHEkYodpkKUQswcftFPjcyhPDub8DoZfx1oBno0MJ0RhqDB6IxO5PHP5vbIggEDtezYneIyJsJyuC/KqeaJO30275dqN4rDZ8smOIOII/9L/z3agbfkiuc9vKgXi9N7UXm0Vcb/tjvBiey9U7cahNA+W5x+mcwC2bnkGLMVVMCrW9JbYvFCjyrg306IjoKQcVMoHcuxrYSME7ILqzglWgws26G45/khG2f9IpS6EDTqt5uaKU9ogocmmUMtHfGqDRvp1yOKRs9jPuYcju6hJlkD9c8McKxkr9NMBR0q/SswzRwNm8KhoPubjzCj0nYx6N2fnLBy6PhCpsmyf+z0LbT36voKNTSDKYYt03Ih2qL2uM0PeaSim5bsw+kwDcIPTX1CS/OxIBgLUHlxAs28VIVKA/OE/m9eHcn6N3lYOt3vEWkHr/wJqhk2JPw0G5apqj4nM74qX4YIONx/lGQSf47elkliPsGftfp4KsHB+9o1bNrRCTfk6EpELx23RPwArCiA1dyjQofa4YW9yqGraAHp5bAgMBAAGjgZAwgY0wDwYDVR0TAQH/BAUwAwEB/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/e9OvgiJE3Hin++Gd2+j0gzIrKZ1xEO7KdvRPrOj9D7xl63oK+VFX6d/FvUISJdPvsRjsvwbEm71FYe7Y5bDRLV1Zsti4pSOJMGl1ZgkCKgLEBfTQpnGuOzRlD30ddt4aCQnj/nSSJBsKHJ5MDed5f09ufzS5g6gRudIeoa6kV0vA2KI+28Fafz1F/TRuE451nhb3M2vRBmcFj/nEZYt7adecYY98gXefxmwosPwOeKZq2EjGL7/Si3l2sOiOazOprbV4XJfeVajBZY7o39U5SoPSMNqrPVeZfELwRqgX/LCUPqFEePTYrHaOdu3A7AoJb7q1rj9SEtB10hfIsg+BKF7ukFcqkoeys9ug5X16A1//LmaNuku471ePVUzKw30WGTawFzOgxc1CsKqyVHxeGfmRdoqDwGl37S16NJSSPU9rloIe77LqiQR7NZfFW/9cWnsPLHS3pCWJEYNbc4UL8pIOOBKt1edM6wK+Wkd8J+/1EBu+LFCdjEgW07kZqe300S6TQYFxgD6KOCSM6ou33kR4rVF20lSWwwhDSf/DLn8e</xd:EncapsulatedX509Certificate>
          </xd:CertificateValues>
        </xd:UnsignedSignatureProperties>
      </xd:UnsignedProperties>
    </xd:QualifyingProperties>
  </Object>
</Signature>
</file>

<file path=_xmlsignatures/sig13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Wv93omqzL+SQwxvtTJlkQ4CgTRJ5U1uWuBYPVqMP25A=</DigestValue>
    </Reference>
    <Reference Type="http://www.w3.org/2000/09/xmldsig#Object" URI="#idOfficeObject">
      <DigestMethod Algorithm="http://www.w3.org/2001/04/xmlenc#sha256"/>
      <DigestValue>FAouhI2iUNNHWee6HNqvOuB/UzrgsU7lYt1Rjlf9a8M=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aGBF9pVpbv36wX/M7fxkGd3b16/ODPYeLJiu2hGS0io=</DigestValue>
    </Reference>
  </SignedInfo>
  <SignatureValue>TxLhia2LH2+cTMt62hUAzuEbzGR+6QT7fg7dWJeVCnDMETANUCHWRguo9Kj0QayH4DUXJEzvfBhH
/S2g6ID9+gsbb3NgRFsHbZOBklz0YrNd00f8huaQLuYLkkd94YpsW2tO1P7wLlNfbZHkPqJu4kMv
ytwAcKNHuHuZwQ0KceiPU4Wb/C0NhjRW8qO9xfc0mZ/sPZqBuvKM0XtAdMhJ5qjFCjgmGPlhNgnJ
3GbUrPEcVBK4MJeLDpSpHkbNLqHw/YujJ72u/Q4/bZ6qkvIPZQR6qyesr5I4k9Y5qbiCnY6t8XiZ
tIJjYV52rBHMSTjyf3goRchSUBCcqRuoIKH+Ug==</SignatureValue>
  <KeyInfo>
    <X509Data>
      <X509Certificate>MIIIkjCCBnqgAwIBAgIIcayc8BLi2OUwDQYJKoZIhvcNAQELBQAwWjEaMBgGA1UEAwwRQ0EtRE9DVU1FTlRBIFMuQS4xFjAUBgNVBAUTDVJVQzgwMDUwMTcyLTExFzAVBgNVBAoMDkRPQ1VNRU5UQSBTLkEuMQswCQYDVQQGEwJQWTAeFw0yMzA1MTExMjEzMDBaFw0yNTA1MTAxMjEzMDBaMIHBMScwJQYDVQQDDB5GRVJOQU5ETyBKT1NFIFZFTEFaUVVFWiBBQkVOVEUxEjAQBgNVBAUTCUNJMTA3MzIxOTEWMBQGA1UEKgwNRkVSTkFORE8gSk9TRTEZMBcGA1UEBAwQVkVMQVpRVUVaIEFCRU5URTELMAkGA1UECwwCRjIxNTAzBgNVBAoMLENFUlRJRklDQURPIENVQUxJRklDQURPIERFIEZJUk1BIEVMRUNUUk9OSUNBMQswCQYDVQQGEwJQWTCCASIwDQYJKoZIhvcNAQEBBQADggEPADCCAQoCggEBAPvoG1Z7ggeW72I3ZVE+LqlBpeYNZcwC6hjy9UN0fTd9u3Ri1apfispe+4Wm4bq3pBVn36Z2KsyjVX+C4pVoVMjIkzWr6r2SNG8zg9InYn7IwRGcRScYSBeyGXtztaH1lpJ1gvn1F02HDeifY3VZB7lMHI+tCpC8wrP4dvAUraY15z48qnxd6eChagR/402tw5XSDdY6kLXdiTPvKWwn7epce0qxRKMw6cQKXtql5OlvjtfQvnxPmFs7WoPaQJQgEKrwQHiVTantXkPoseVuRXyjTf34HWU1vcXggLx9Kiylppxtt1zUMJ8ai7TXWNMPwGjNQ0xYHlj6giVtHGQXzkMCAwEAAaOCA/IwggPuMAwGA1UdEwEB/wQCMAAwHwYDVR0jBBgwFoAUoT2FK83YLJYfOQIMn1M7WNiVC3swgZQGCCsGAQUFBwEBBIGHMIGEMFUGCCsGAQUFBzAChklodHRwczovL3d3dy5kaWdpdG8uY29tLnB5L3VwbG9hZHMvY2VydGlmaWNhZG8tZG9jdW1lbnRhLXNhLTE1MzUxMTc3NzEuY3J0MCsGCCsGAQUFBzABhh9odHRwczovL3d3dy5kaWdpdG8uY29tLnB5L29jc3AvMFUGA1UdEQROMEyBHmZlcm5hbmRvdmVsYXpxdWV6YUBob3RtYWlsLmNvb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P4oY2wF9nFVJm1VjksmfDvczqnVMA4GA1UdDwEB/wQEAwIF4DANBgkqhkiG9w0BAQsFAAOCAgEAgNwLQKTwmJy1t25UzLzOjZzeDjnNIRgNNGr5Q9H5sJg43BkgdKk5cu53kBMlVoJKcgRaduOxVKKFK6GbXl8C7zOSsHVG6llTB5dvhtMFkqcsLk2nXtpYsdiGL62vzbscU4kMFrJ9R18HL9ToZvu9vImNjhaWwGk5kgaQxtZPFn3Z4eAxP5JFVNCz1CjZI5We9LthWCq9OR1/vK7PM8apdTeQF8zMPHztlK8knyLzPE2MUfgxNo+/wHfr7a1XosbTJ4zYV1eKRReu/gq7J7P3TlUfxlgbXwI3/5zbkiisV1TcEPOKBvoIdCUCvRwELMLuCpqPqedGuxGduBlVoz4JXZF8R09XG43GY+VcH0VqPHGsSuW0PLxn35Ly2hsZV/s2yT3HwdnmrfxByah+BwpSl1AkC5ugdRVwWR/0mornbwsGLRFlQTuavsVPyisAjr5FNCADy9YWumzxvNr+sj7C2Il9VJZfAGUTph1Dv9sGJdbaXKMViR7zMbBVuMncvw86zDWTn3mbGc4QLH/kfWbGFoCO3TjO6xVpeiXG/eFf8mg1gxyqBbajmLw2Jwc4g1LadajMUb3iOIOMyl9VripUccs9FZPyesO6tUU5Z3FuRtLtLQTPdJGqvZG+u4lY7/hgiQYHHbLJGaOr4b83mdRW8yq1nk0SLGYcCV1OmBxSvCg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11"/>
            <mdssi:RelationshipReference xmlns:mdssi="http://schemas.openxmlformats.org/package/2006/digital-signature" SourceId="rId5"/>
            <mdssi:RelationshipReference xmlns:mdssi="http://schemas.openxmlformats.org/package/2006/digital-signature" SourceId="rId10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8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12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EhPFX3f9pxCg1KAkd3lAqvWZMxhoZcFnlioRNWlIX80=</DigestValue>
      </Reference>
      <Reference URI="/xl/calcChain.xml?ContentType=application/vnd.openxmlformats-officedocument.spreadsheetml.calcChain+xml">
        <DigestMethod Algorithm="http://www.w3.org/2001/04/xmlenc#sha256"/>
        <DigestValue>29XjK0la2R/4a9G0sJ/Ux5G7Pnw8bRAmu4hNlAqq3/M=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rMLlAni5uA27ai4TDN8G/raWhlfE6WSiTXBHi4C7iUw=</DigestValue>
      </Reference>
      <Reference URI="/xl/drawings/_rels/vmlDrawing2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yovDozUAcWEyytYSLZey5UXV4gyM3KbO3unLZJHwjGU=</DigestValue>
      </Reference>
      <Reference URI="/xl/drawings/_rels/vmlDrawing3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xcdAxtWrapTYP4Do9LmicmN0aqAxXZEVDs2maQSOz+U=</DigestValue>
      </Reference>
      <Reference URI="/xl/drawings/_rels/vmlDrawing4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b2YnXIvZxITnJFj+xl/Y4sXLVE9/7LsBJV0h63686nQ=</DigestValue>
      </Reference>
      <Reference URI="/xl/drawings/_rels/vmlDrawing5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b2YnXIvZxITnJFj+xl/Y4sXLVE9/7LsBJV0h63686nQ=</DigestValue>
      </Reference>
      <Reference URI="/xl/drawings/drawing1.xml?ContentType=application/vnd.openxmlformats-officedocument.drawing+xml">
        <DigestMethod Algorithm="http://www.w3.org/2001/04/xmlenc#sha256"/>
        <DigestValue>g9bIDo6k8/t4WjXWCRNyoVqgsxgLaLddfciy7LDz9oI=</DigestValue>
      </Reference>
      <Reference URI="/xl/drawings/drawing2.xml?ContentType=application/vnd.openxmlformats-officedocument.drawing+xml">
        <DigestMethod Algorithm="http://www.w3.org/2001/04/xmlenc#sha256"/>
        <DigestValue>exurvykqX4pK26s4g37HzHPEF66dVIMuJLCHbW49Zbg=</DigestValue>
      </Reference>
      <Reference URI="/xl/drawings/drawing3.xml?ContentType=application/vnd.openxmlformats-officedocument.drawing+xml">
        <DigestMethod Algorithm="http://www.w3.org/2001/04/xmlenc#sha256"/>
        <DigestValue>/07TjNTNBkZT9wkHkQEXh1r8gq/uli6N5Xj5MFvoMwo=</DigestValue>
      </Reference>
      <Reference URI="/xl/drawings/drawing4.xml?ContentType=application/vnd.openxmlformats-officedocument.drawing+xml">
        <DigestMethod Algorithm="http://www.w3.org/2001/04/xmlenc#sha256"/>
        <DigestValue>a0BQaAYsp8F4oSbbqKGkd+AMfwykn7cBfdhtBbIsWrQ=</DigestValue>
      </Reference>
      <Reference URI="/xl/drawings/drawing5.xml?ContentType=application/vnd.openxmlformats-officedocument.drawing+xml">
        <DigestMethod Algorithm="http://www.w3.org/2001/04/xmlenc#sha256"/>
        <DigestValue>jcJGLGXvcXjx3ZDK7T1goSgAwH/zu7gNn/IsGDdqMAU=</DigestValue>
      </Reference>
      <Reference URI="/xl/drawings/vmlDrawing1.vml?ContentType=application/vnd.openxmlformats-officedocument.vmlDrawing">
        <DigestMethod Algorithm="http://www.w3.org/2001/04/xmlenc#sha256"/>
        <DigestValue>mTSB0LgcCcdfyhQ9+tB9vU4Mk31wOz24rkmBPdmv5tY=</DigestValue>
      </Reference>
      <Reference URI="/xl/drawings/vmlDrawing2.vml?ContentType=application/vnd.openxmlformats-officedocument.vmlDrawing">
        <DigestMethod Algorithm="http://www.w3.org/2001/04/xmlenc#sha256"/>
        <DigestValue>ea+l2w54m/pF4D8cWbcjmE8aBpDF0bSwXRgU/YNVhlU=</DigestValue>
      </Reference>
      <Reference URI="/xl/drawings/vmlDrawing3.vml?ContentType=application/vnd.openxmlformats-officedocument.vmlDrawing">
        <DigestMethod Algorithm="http://www.w3.org/2001/04/xmlenc#sha256"/>
        <DigestValue>dLEfVFf47TsYAa1zA4QkSElGSa9FD81eGGe8AmOhfm8=</DigestValue>
      </Reference>
      <Reference URI="/xl/drawings/vmlDrawing4.vml?ContentType=application/vnd.openxmlformats-officedocument.vmlDrawing">
        <DigestMethod Algorithm="http://www.w3.org/2001/04/xmlenc#sha256"/>
        <DigestValue>7WhyR/73zpVWkXMSRyINNoOniou02v0/cQV4LGNPz3Q=</DigestValue>
      </Reference>
      <Reference URI="/xl/drawings/vmlDrawing5.vml?ContentType=application/vnd.openxmlformats-officedocument.vmlDrawing">
        <DigestMethod Algorithm="http://www.w3.org/2001/04/xmlenc#sha256"/>
        <DigestValue>M4d80EoCiEvW4rP5BQXOvAQqq+ROJAB+UQ4IE62APrg=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CJXmItV2g70pYGst14zglr/HtOpqaGISqa/gL9QoT78=</DigestValue>
      </Reference>
      <Reference URI="/xl/externalLinks/_rels/externalLink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q0Cp9+rs/asBFvUoKc5f1fKkt1AYMKM5CrrmW0N+aOg=</DigestValue>
      </Reference>
      <Reference URI="/xl/externalLinks/_rels/externalLink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g9/5ffeMxVeYqieg/IvzY1LyBBSvUZ0AYkwIXN7NDSE=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2lOesY8ieuaRGA/Z+1Mr+5a4zfOhDRefPoYBeUxd8i4=</DigestValue>
      </Reference>
      <Reference URI="/xl/externalLinks/externalLink2.xml?ContentType=application/vnd.openxmlformats-officedocument.spreadsheetml.externalLink+xml">
        <DigestMethod Algorithm="http://www.w3.org/2001/04/xmlenc#sha256"/>
        <DigestValue>+ihnoxJLbpk/r1xMJN6TH7Ccsgb7pwcjjTX/YbEsAB0=</DigestValue>
      </Reference>
      <Reference URI="/xl/externalLinks/externalLink3.xml?ContentType=application/vnd.openxmlformats-officedocument.spreadsheetml.externalLink+xml">
        <DigestMethod Algorithm="http://www.w3.org/2001/04/xmlenc#sha256"/>
        <DigestValue>K9LAMy612EP76FcBhkqHbB75RE4zsjl3BkvaFwRjgtA=</DigestValue>
      </Reference>
      <Reference URI="/xl/media/image1.png?ContentType=image/png">
        <DigestMethod Algorithm="http://www.w3.org/2001/04/xmlenc#sha256"/>
        <DigestValue>L5xfTehmLs0CkqKcnTr6dgj9cNF6+riFRlYwZBeww+U=</DigestValue>
      </Reference>
      <Reference URI="/xl/media/image2.emf?ContentType=image/x-emf">
        <DigestMethod Algorithm="http://www.w3.org/2001/04/xmlenc#sha256"/>
        <DigestValue>mb11v8FQfldzCNPSt8gakyPZw3T7se9N4MpoS55kRoU=</DigestValue>
      </Reference>
      <Reference URI="/xl/media/image3.emf?ContentType=image/x-emf">
        <DigestMethod Algorithm="http://www.w3.org/2001/04/xmlenc#sha256"/>
        <DigestValue>bSVmiJjnozbr6SQtS5kyLsFyDlZ3bxIwIRohoIZSCf0=</DigestValue>
      </Reference>
      <Reference URI="/xl/media/image4.emf?ContentType=image/x-emf">
        <DigestMethod Algorithm="http://www.w3.org/2001/04/xmlenc#sha256"/>
        <DigestValue>qY+IApoYNNz4BU+0VB8FTLu3QFgsLSRsJYOe9JEmE4U=</DigestValue>
      </Reference>
      <Reference URI="/xl/media/image5.emf?ContentType=image/x-emf">
        <DigestMethod Algorithm="http://www.w3.org/2001/04/xmlenc#sha256"/>
        <DigestValue>b7KHbhoKdSIXjfGKTA7JJ+KvhSjlOY0FakZuFjMg4gY=</DigestValue>
      </Reference>
      <Reference URI="/xl/media/image6.emf?ContentType=image/x-emf">
        <DigestMethod Algorithm="http://www.w3.org/2001/04/xmlenc#sha256"/>
        <DigestValue>c/Rh+kmvtRf7Bu5+KRLlMJUUjsTDQrmU43hSzlsVKG0=</DigestValue>
      </Reference>
      <Reference URI="/xl/media/image7.emf?ContentType=image/x-emf">
        <DigestMethod Algorithm="http://www.w3.org/2001/04/xmlenc#sha256"/>
        <DigestValue>HvmmN0Rw/FVEAU34uIrgzbzlEn7gwai92JWGkMpRqTs=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Jo8PQjXrD+SIsu8KfS83HZZ9UDwQbss9zhdPf/2Nohs=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IK9ZoQ32T80U2nZ8P8Q+s8YwAIHWYvp3V+clCeYcIRM=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FHCWxNj5ekNi9wWMIwtpIlJTj2WBDl6fyLQ4iCV2D8M=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njlXmpMbSkrFsuTneYsTZiU16+6CVD3KQBwMxr/ITIA=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niiuVUmPDpA2TtIVECuskSfskaHF3rkzDuuSh7v3bNY=</DigestValue>
      </Reference>
      <Reference URI="/xl/sharedStrings.xml?ContentType=application/vnd.openxmlformats-officedocument.spreadsheetml.sharedStrings+xml">
        <DigestMethod Algorithm="http://www.w3.org/2001/04/xmlenc#sha256"/>
        <DigestValue>MA7r2dhpevhcjzs2RctqT0eDQRI0/Ve1xFUx5SMV8Dk=</DigestValue>
      </Reference>
      <Reference URI="/xl/styles.xml?ContentType=application/vnd.openxmlformats-officedocument.spreadsheetml.styles+xml">
        <DigestMethod Algorithm="http://www.w3.org/2001/04/xmlenc#sha256"/>
        <DigestValue>xBVocwup3GYRmtUuZeuKik+9ioagd5//bI/6vI/QtR8=</DigestValue>
      </Reference>
      <Reference URI="/xl/theme/theme1.xml?ContentType=application/vnd.openxmlformats-officedocument.theme+xml">
        <DigestMethod Algorithm="http://www.w3.org/2001/04/xmlenc#sha256"/>
        <DigestValue>cI0/HXUJqryaYoRwZC3vNBHtNesfR3Vou+AOm9g0lJo=</DigestValue>
      </Reference>
      <Reference URI="/xl/workbook.xml?ContentType=application/vnd.openxmlformats-officedocument.spreadsheetml.sheet.main+xml">
        <DigestMethod Algorithm="http://www.w3.org/2001/04/xmlenc#sha256"/>
        <DigestValue>g5vxUS8TwC2pOKBOTEiPFXShK3jQ6cswVmujTzOL1Rg=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i2Zp4ch4j6O57AxbpYHg+Pj+Mvt1/H7oTobn95/jaU8=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xTGNXcFxdW97Ugv9DnC0C0GSYso2IhwDUvIcHQA2nC0=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ng5+l2MU4nkB7pLPNjb72h5DZhBlofEHAumJpmV2vog=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ZL4O3COuea0DhgUU6BT2xFzURtXhTaRgIKk4i896Y3A=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CzlDtl22I9Dc3pB9aymM78IJFfoE8WmqBDXuL9cYhtI=</DigestValue>
      </Reference>
      <Reference URI="/xl/worksheets/sheet1.xml?ContentType=application/vnd.openxmlformats-officedocument.spreadsheetml.worksheet+xml">
        <DigestMethod Algorithm="http://www.w3.org/2001/04/xmlenc#sha256"/>
        <DigestValue>M+mBFeBdguJK8aSKJnD6XrAoCjuYD0R9IP2mv8QrXPA=</DigestValue>
      </Reference>
      <Reference URI="/xl/worksheets/sheet2.xml?ContentType=application/vnd.openxmlformats-officedocument.spreadsheetml.worksheet+xml">
        <DigestMethod Algorithm="http://www.w3.org/2001/04/xmlenc#sha256"/>
        <DigestValue>+u0MI4pKfAefotTaoNeegKMM3CIJxmcL3bqOs8ibvqM=</DigestValue>
      </Reference>
      <Reference URI="/xl/worksheets/sheet3.xml?ContentType=application/vnd.openxmlformats-officedocument.spreadsheetml.worksheet+xml">
        <DigestMethod Algorithm="http://www.w3.org/2001/04/xmlenc#sha256"/>
        <DigestValue>epvSERQajPDigt7T6p24oxw8kTHNv6nWE8NOnw2hTtw=</DigestValue>
      </Reference>
      <Reference URI="/xl/worksheets/sheet4.xml?ContentType=application/vnd.openxmlformats-officedocument.spreadsheetml.worksheet+xml">
        <DigestMethod Algorithm="http://www.w3.org/2001/04/xmlenc#sha256"/>
        <DigestValue>trtO3jf/YrIMq9rJ54fy/2n/M4PAFRCAqFqIprOVsq8=</DigestValue>
      </Reference>
      <Reference URI="/xl/worksheets/sheet5.xml?ContentType=application/vnd.openxmlformats-officedocument.spreadsheetml.worksheet+xml">
        <DigestMethod Algorithm="http://www.w3.org/2001/04/xmlenc#sha256"/>
        <DigestValue>7C+VA0IcN/nec8zy8zicVxWaB1u8fX9vuocjlCrsNzs=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2025-03-29T16:40:58Z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10.0</WindowsVersion>
          <OfficeVersion>16.0</OfficeVersion>
          <ApplicationVersion>16.0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2025-03-29T16:40:58Z</xd:SigningTime>
          <xd:SigningCertificate>
            <xd:Cert>
              <xd:CertDigest>
                <DigestMethod Algorithm="http://www.w3.org/2001/04/xmlenc#sha256"/>
                <DigestValue>uGeKgKR516fO3CbnkXnYiGZwoYiVVXkVc5q6fwwmqf0=</DigestValue>
              </xd:CertDigest>
              <xd:IssuerSerial>
                <X509IssuerName>C=PY, O=DOCUMENTA S.A., SERIALNUMBER=RUC80050172-1, CN=CA-DOCUMENTA S.A.</X509IssuerName>
                <X509SerialNumber>8191094377203030245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HmTCCBYGgAwIBAgIQCW5/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+s/MkP5/7vBdKTalpVuJKggjvK+SKk4QCRMaI8d/trFQwm06NftPXfOROzHVNx1s7pBSC0/2L5K3hndwizt8Ps2BHzPQRExvzwjjF3FWhuN0LRA+jFSHzHwoYryoSzs4wnoV+HHLNP9ytDHa0GCQu2NsKH7W/MvrDFMS4ASyKnryeeVc+DXg8nELxojWtdnOoZ2q3914KqTI8KO3XeEaVS+uR++oKjZeMlBuobybgMfTZQajV6pLaZ/F8qj080yHl5AGdTB0IP9OeOMzGtT6fSEDDsFY3AjYzmqz/y6Aj6CRd1GN2KY9juoDm/UPn1URxja+NX2PLZwBC3W71VQAEyYYNDC5WLF1vxGi5jNKg29Cj4PuXL7Ru8mWtrerdMrjC9ij0El6AO5HLvkJhwNcw4qEy0XrvM6arll0TNrpqsdano78OJJzqnYw58JsA85fU0AhsLrQVJOqyIFkqo1uWbBheTnKyJphiz4dO2xvjNZ5ce3vTBn4rS0cLuS3bnPJKntUiEowB9QSqfkYH5Vlnq2H29DizDeyJLemGq5IOppLBIDkDj7Gicpt4/lc5YsK8dMxZ9baIBEqW3z2buRXG3AgMBAAGjggJEMIICQDASBgNVHRMBAf8ECDAGAQH/AgEAMA4GA1UdDwEB/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+gLYYraHR0cDovL3d3dy5hY3JhaXouZ292LnB5L2FybC9hY19yYWl6X3B5LmNybDANBgkqhkiG9w0BAQsFAAOCAgEAVRaVKkIUApSs+vKLRZgG/umJSryJ7+PJf88ls2R4V/XCyn7tFE7yvUtCDKGFtpHDJUUsb7cvQo2mbEIhG91IIlIgW3CLOK99rZ870o7D681L+8eCsX+G/HelrxUuAA6JvIzr4wNrRotuMxbXxUjmqoRatSAE4kqlWqgd6b7LhUz5nWuEhtwp2ykXaZJVmi6u8FaOtlgEpGmHdwsFSqvxumK2YvVYMV9UBWqsC8r2lrYqoXxypBCnP1huF45U6Nw2qdge8mi3SINPBGfo4Gs7RiIH0PFqYXL0kAnx/3Q0oERRLMO8PkzFRrhJ4dciLMSd8pUPqLBB+fwuu6IB4iGfcL8HFDnORptePhwmrKj/7Zk1EyT914N7GMaXr10Jz3MHmlEXx7D2s6J2fHAHufrE5EQ4cuIbNiYcR/yAwXpk5ymk2lNAiaA2HUwsZJVnE15P41YUt6z9s1qcSabQHSNKQ6Nig4nPvKWJUCS9HsYko/rNYwBymbJ7vGL/e9O6/Of+yVr+buxRU1GM8soizyYGTKESkrZBwOQbF+31D9pjh7xaX/hfM2Gy58IRiCCmS74e8jV9yBDTc/6vvzH6iYRUz8GFtrZGxVtjjYYqAPw836rxvV5VW+u4aMskF0N5F8fIssqgBZ8jaHD7+bIM1groggaKN7OKsCvtctxQiljPJcc=</xd:EncapsulatedX509Certificate>
            <xd:EncapsulatedX509Certificate>MIIF+TCCA+GgAwIBAgIQDCG0OEbFG/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/cm6CSmT+jjZqFSsUDVF/dhuVxBS93gNy7t8XCJBugnJ6t+HUiVeziPNNVoVn9tOhVFxeJrOlfJxmvl9TTax0QbTwJUmw3AiPNNd1rdJL1gsQCKV0h4f+5djd/ZbnOV8B9VYtXpU/E6csQHEkYodpkKUQswcftFPjcyhPDub8DoZfx1oBno0MJ0RhqDB6IxO5PHP5vbIggEDtezYneIyJsJyuC/KqeaJO30275dqN4rDZ8smOIOII/9L/z3agbfkiuc9vKgXi9N7UXm0Vcb/tjvBiey9U7cahNA+W5x+mcwC2bnkGLMVVMCrW9JbYvFCjyrg306IjoKQcVMoHcuxrYSME7ILqzglWgws26G45/khG2f9IpS6EDTqt5uaKU9ogocmmUMtHfGqDRvp1yOKRs9jPuYcju6hJlkD9c8McKxkr9NMBR0q/SswzRwNm8KhoPubjzCj0nYx6N2fnLBy6PhCpsmyf+z0LbT36voKNTSDKYYt03Ih2qL2uM0PeaSim5bsw+kwDcIPTX1CS/OxIBgLUHlxAs28VIVKA/OE/m9eHcn6N3lYOt3vEWkHr/wJqhk2JPw0G5apqj4nM74qX4YIONx/lGQSf47elkliPsGftfp4KsHB+9o1bNrRCTfk6EpELx23RPwArCiA1dyjQofa4YW9yqGraAHp5bAgMBAAGjgZAwgY0wDwYDVR0TAQH/BAUwAwEB/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/e9OvgiJE3Hin++Gd2+j0gzIrKZ1xEO7KdvRPrOj9D7xl63oK+VFX6d/FvUISJdPvsRjsvwbEm71FYe7Y5bDRLV1Zsti4pSOJMGl1ZgkCKgLEBfTQpnGuOzRlD30ddt4aCQnj/nSSJBsKHJ5MDed5f09ufzS5g6gRudIeoa6kV0vA2KI+28Fafz1F/TRuE451nhb3M2vRBmcFj/nEZYt7adecYY98gXefxmwosPwOeKZq2EjGL7/Si3l2sOiOazOprbV4XJfeVajBZY7o39U5SoPSMNqrPVeZfELwRqgX/LCUPqFEePTYrHaOdu3A7AoJb7q1rj9SEtB10hfIsg+BKF7ukFcqkoeys9ug5X16A1//LmaNuku471ePVUzKw30WGTawFzOgxc1CsKqyVHxeGfmRdoqDwGl37S16NJSSPU9rloIe77LqiQR7NZfFW/9cWnsPLHS3pCWJEYNbc4UL8pIOOBKt1edM6wK+Wkd8J+/1EBu+LFCdjEgW07kZqe300S6TQYFxgD6KOCSM6ou33kR4rVF20lSWwwhDSf/DLn8e</xd:EncapsulatedX509Certificate>
          </xd:CertificateValues>
        </xd:UnsignedSignatureProperties>
      </xd:UnsignedProperties>
    </xd:QualifyingProperties>
  </Object>
</Signature>
</file>

<file path=_xmlsignatures/sig14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F5xz9DYRLujSnFlfeZmBEe5zgpsCGSgK3ZdEruh6UH4=</DigestValue>
    </Reference>
    <Reference Type="http://www.w3.org/2000/09/xmldsig#Object" URI="#idOfficeObject">
      <DigestMethod Algorithm="http://www.w3.org/2001/04/xmlenc#sha256"/>
      <DigestValue>7XU6jku3Gzvbz934aPQBaP3DATAL3wsoKJfpFs+DKUc=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r6y24Y8BCMf7OVWi7Xgw66xQGboIU/YroX+cySHyfqw=</DigestValue>
    </Reference>
    <Reference Type="http://www.w3.org/2000/09/xmldsig#Object" URI="#idValidSigLnImg">
      <DigestMethod Algorithm="http://www.w3.org/2001/04/xmlenc#sha256"/>
      <DigestValue>tUfrbe9Sy3AkyOOvq67twbqjIe2T3aJOKBQ1woQwUhk=</DigestValue>
    </Reference>
    <Reference Type="http://www.w3.org/2000/09/xmldsig#Object" URI="#idInvalidSigLnImg">
      <DigestMethod Algorithm="http://www.w3.org/2001/04/xmlenc#sha256"/>
      <DigestValue>frsDnn19XzUhQZ+lFg/UrJ1FqQz0LuBHC5p8+P+r7t8=</DigestValue>
    </Reference>
  </SignedInfo>
  <SignatureValue>x7m1X9rwnFLb7pWpD5ktEr1gDUHcwtdw7/zqOSva6hXSZ+reEsE35nmB4eM64DxXVLpBQBngbcy2
jOoc3Tnwg5IzVZWzw0GXJKXHV6e2/wUzxa7TU/htTbtFuBRAMexWKhr2WqRMeTToo1viNs3oiVEv
l5KGFeJwuW1geu7IWZn9adjMkXsJmGgvMcDnRQ+VPLTg3QrQufc9Ntwz9LJDYx5Wp5mJ+ZH834RV
HdZOZ7I5cALUtODi/OONu5AHlM7uWJG1QKriiXWGT7sOx45Y4tHyS9ssybCDZHu7VM6+iWCalPS6
8RC17lKTkm/wcXYSUgEiCRijBuCTurhVXrx0bA==</SignatureValue>
  <KeyInfo>
    <X509Data>
      <X509Certificate>MIIIkjCCBnqgAwIBAgIIcayc8BLi2OUwDQYJKoZIhvcNAQELBQAwWjEaMBgGA1UEAwwRQ0EtRE9DVU1FTlRBIFMuQS4xFjAUBgNVBAUTDVJVQzgwMDUwMTcyLTExFzAVBgNVBAoMDkRPQ1VNRU5UQSBTLkEuMQswCQYDVQQGEwJQWTAeFw0yMzA1MTExMjEzMDBaFw0yNTA1MTAxMjEzMDBaMIHBMScwJQYDVQQDDB5GRVJOQU5ETyBKT1NFIFZFTEFaUVVFWiBBQkVOVEUxEjAQBgNVBAUTCUNJMTA3MzIxOTEWMBQGA1UEKgwNRkVSTkFORE8gSk9TRTEZMBcGA1UEBAwQVkVMQVpRVUVaIEFCRU5URTELMAkGA1UECwwCRjIxNTAzBgNVBAoMLENFUlRJRklDQURPIENVQUxJRklDQURPIERFIEZJUk1BIEVMRUNUUk9OSUNBMQswCQYDVQQGEwJQWTCCASIwDQYJKoZIhvcNAQEBBQADggEPADCCAQoCggEBAPvoG1Z7ggeW72I3ZVE+LqlBpeYNZcwC6hjy9UN0fTd9u3Ri1apfispe+4Wm4bq3pBVn36Z2KsyjVX+C4pVoVMjIkzWr6r2SNG8zg9InYn7IwRGcRScYSBeyGXtztaH1lpJ1gvn1F02HDeifY3VZB7lMHI+tCpC8wrP4dvAUraY15z48qnxd6eChagR/402tw5XSDdY6kLXdiTPvKWwn7epce0qxRKMw6cQKXtql5OlvjtfQvnxPmFs7WoPaQJQgEKrwQHiVTantXkPoseVuRXyjTf34HWU1vcXggLx9Kiylppxtt1zUMJ8ai7TXWNMPwGjNQ0xYHlj6giVtHGQXzkMCAwEAAaOCA/IwggPuMAwGA1UdEwEB/wQCMAAwHwYDVR0jBBgwFoAUoT2FK83YLJYfOQIMn1M7WNiVC3swgZQGCCsGAQUFBwEBBIGHMIGEMFUGCCsGAQUFBzAChklodHRwczovL3d3dy5kaWdpdG8uY29tLnB5L3VwbG9hZHMvY2VydGlmaWNhZG8tZG9jdW1lbnRhLXNhLTE1MzUxMTc3NzEuY3J0MCsGCCsGAQUFBzABhh9odHRwczovL3d3dy5kaWdpdG8uY29tLnB5L29jc3AvMFUGA1UdEQROMEyBHmZlcm5hbmRvdmVsYXpxdWV6YUBob3RtYWlsLmNvb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P4oY2wF9nFVJm1VjksmfDvczqnVMA4GA1UdDwEB/wQEAwIF4DANBgkqhkiG9w0BAQsFAAOCAgEAgNwLQKTwmJy1t25UzLzOjZzeDjnNIRgNNGr5Q9H5sJg43BkgdKk5cu53kBMlVoJKcgRaduOxVKKFK6GbXl8C7zOSsHVG6llTB5dvhtMFkqcsLk2nXtpYsdiGL62vzbscU4kMFrJ9R18HL9ToZvu9vImNjhaWwGk5kgaQxtZPFn3Z4eAxP5JFVNCz1CjZI5We9LthWCq9OR1/vK7PM8apdTeQF8zMPHztlK8knyLzPE2MUfgxNo+/wHfr7a1XosbTJ4zYV1eKRReu/gq7J7P3TlUfxlgbXwI3/5zbkiisV1TcEPOKBvoIdCUCvRwELMLuCpqPqedGuxGduBlVoz4JXZF8R09XG43GY+VcH0VqPHGsSuW0PLxn35Ly2hsZV/s2yT3HwdnmrfxByah+BwpSl1AkC5ugdRVwWR/0mornbwsGLRFlQTuavsVPyisAjr5FNCADy9YWumzxvNr+sj7C2Il9VJZfAGUTph1Dv9sGJdbaXKMViR7zMbBVuMncvw86zDWTn3mbGc4QLH/kfWbGFoCO3TjO6xVpeiXG/eFf8mg1gxyqBbajmLw2Jwc4g1LadajMUb3iOIOMyl9VripUccs9FZPyesO6tUU5Z3FuRtLtLQTPdJGqvZG+u4lY7/hgiQYHHbLJGaOr4b83mdRW8yq1nk0SLGYcCV1OmBxSvCg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8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12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11"/>
            <mdssi:RelationshipReference xmlns:mdssi="http://schemas.openxmlformats.org/package/2006/digital-signature" SourceId="rId5"/>
            <mdssi:RelationshipReference xmlns:mdssi="http://schemas.openxmlformats.org/package/2006/digital-signature" SourceId="rId10"/>
          </Transform>
          <Transform Algorithm="http://www.w3.org/TR/2001/REC-xml-c14n-20010315"/>
        </Transforms>
        <DigestMethod Algorithm="http://www.w3.org/2001/04/xmlenc#sha256"/>
        <DigestValue>EhPFX3f9pxCg1KAkd3lAqvWZMxhoZcFnlioRNWlIX80=</DigestValue>
      </Reference>
      <Reference URI="/xl/calcChain.xml?ContentType=application/vnd.openxmlformats-officedocument.spreadsheetml.calcChain+xml">
        <DigestMethod Algorithm="http://www.w3.org/2001/04/xmlenc#sha256"/>
        <DigestValue>29XjK0la2R/4a9G0sJ/Ux5G7Pnw8bRAmu4hNlAqq3/M=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rMLlAni5uA27ai4TDN8G/raWhlfE6WSiTXBHi4C7iUw=</DigestValue>
      </Reference>
      <Reference URI="/xl/drawings/_rels/vmlDrawing2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yovDozUAcWEyytYSLZey5UXV4gyM3KbO3unLZJHwjGU=</DigestValue>
      </Reference>
      <Reference URI="/xl/drawings/_rels/vmlDrawing3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xcdAxtWrapTYP4Do9LmicmN0aqAxXZEVDs2maQSOz+U=</DigestValue>
      </Reference>
      <Reference URI="/xl/drawings/_rels/vmlDrawing4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b2YnXIvZxITnJFj+xl/Y4sXLVE9/7LsBJV0h63686nQ=</DigestValue>
      </Reference>
      <Reference URI="/xl/drawings/_rels/vmlDrawing5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b2YnXIvZxITnJFj+xl/Y4sXLVE9/7LsBJV0h63686nQ=</DigestValue>
      </Reference>
      <Reference URI="/xl/drawings/drawing1.xml?ContentType=application/vnd.openxmlformats-officedocument.drawing+xml">
        <DigestMethod Algorithm="http://www.w3.org/2001/04/xmlenc#sha256"/>
        <DigestValue>g9bIDo6k8/t4WjXWCRNyoVqgsxgLaLddfciy7LDz9oI=</DigestValue>
      </Reference>
      <Reference URI="/xl/drawings/drawing2.xml?ContentType=application/vnd.openxmlformats-officedocument.drawing+xml">
        <DigestMethod Algorithm="http://www.w3.org/2001/04/xmlenc#sha256"/>
        <DigestValue>exurvykqX4pK26s4g37HzHPEF66dVIMuJLCHbW49Zbg=</DigestValue>
      </Reference>
      <Reference URI="/xl/drawings/drawing3.xml?ContentType=application/vnd.openxmlformats-officedocument.drawing+xml">
        <DigestMethod Algorithm="http://www.w3.org/2001/04/xmlenc#sha256"/>
        <DigestValue>/07TjNTNBkZT9wkHkQEXh1r8gq/uli6N5Xj5MFvoMwo=</DigestValue>
      </Reference>
      <Reference URI="/xl/drawings/drawing4.xml?ContentType=application/vnd.openxmlformats-officedocument.drawing+xml">
        <DigestMethod Algorithm="http://www.w3.org/2001/04/xmlenc#sha256"/>
        <DigestValue>a0BQaAYsp8F4oSbbqKGkd+AMfwykn7cBfdhtBbIsWrQ=</DigestValue>
      </Reference>
      <Reference URI="/xl/drawings/drawing5.xml?ContentType=application/vnd.openxmlformats-officedocument.drawing+xml">
        <DigestMethod Algorithm="http://www.w3.org/2001/04/xmlenc#sha256"/>
        <DigestValue>jcJGLGXvcXjx3ZDK7T1goSgAwH/zu7gNn/IsGDdqMAU=</DigestValue>
      </Reference>
      <Reference URI="/xl/drawings/vmlDrawing1.vml?ContentType=application/vnd.openxmlformats-officedocument.vmlDrawing">
        <DigestMethod Algorithm="http://www.w3.org/2001/04/xmlenc#sha256"/>
        <DigestValue>mTSB0LgcCcdfyhQ9+tB9vU4Mk31wOz24rkmBPdmv5tY=</DigestValue>
      </Reference>
      <Reference URI="/xl/drawings/vmlDrawing2.vml?ContentType=application/vnd.openxmlformats-officedocument.vmlDrawing">
        <DigestMethod Algorithm="http://www.w3.org/2001/04/xmlenc#sha256"/>
        <DigestValue>ea+l2w54m/pF4D8cWbcjmE8aBpDF0bSwXRgU/YNVhlU=</DigestValue>
      </Reference>
      <Reference URI="/xl/drawings/vmlDrawing3.vml?ContentType=application/vnd.openxmlformats-officedocument.vmlDrawing">
        <DigestMethod Algorithm="http://www.w3.org/2001/04/xmlenc#sha256"/>
        <DigestValue>dLEfVFf47TsYAa1zA4QkSElGSa9FD81eGGe8AmOhfm8=</DigestValue>
      </Reference>
      <Reference URI="/xl/drawings/vmlDrawing4.vml?ContentType=application/vnd.openxmlformats-officedocument.vmlDrawing">
        <DigestMethod Algorithm="http://www.w3.org/2001/04/xmlenc#sha256"/>
        <DigestValue>7WhyR/73zpVWkXMSRyINNoOniou02v0/cQV4LGNPz3Q=</DigestValue>
      </Reference>
      <Reference URI="/xl/drawings/vmlDrawing5.vml?ContentType=application/vnd.openxmlformats-officedocument.vmlDrawing">
        <DigestMethod Algorithm="http://www.w3.org/2001/04/xmlenc#sha256"/>
        <DigestValue>M4d80EoCiEvW4rP5BQXOvAQqq+ROJAB+UQ4IE62APrg=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CJXmItV2g70pYGst14zglr/HtOpqaGISqa/gL9QoT78=</DigestValue>
      </Reference>
      <Reference URI="/xl/externalLinks/_rels/externalLink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q0Cp9+rs/asBFvUoKc5f1fKkt1AYMKM5CrrmW0N+aOg=</DigestValue>
      </Reference>
      <Reference URI="/xl/externalLinks/_rels/externalLink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g9/5ffeMxVeYqieg/IvzY1LyBBSvUZ0AYkwIXN7NDSE=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2lOesY8ieuaRGA/Z+1Mr+5a4zfOhDRefPoYBeUxd8i4=</DigestValue>
      </Reference>
      <Reference URI="/xl/externalLinks/externalLink2.xml?ContentType=application/vnd.openxmlformats-officedocument.spreadsheetml.externalLink+xml">
        <DigestMethod Algorithm="http://www.w3.org/2001/04/xmlenc#sha256"/>
        <DigestValue>+ihnoxJLbpk/r1xMJN6TH7Ccsgb7pwcjjTX/YbEsAB0=</DigestValue>
      </Reference>
      <Reference URI="/xl/externalLinks/externalLink3.xml?ContentType=application/vnd.openxmlformats-officedocument.spreadsheetml.externalLink+xml">
        <DigestMethod Algorithm="http://www.w3.org/2001/04/xmlenc#sha256"/>
        <DigestValue>K9LAMy612EP76FcBhkqHbB75RE4zsjl3BkvaFwRjgtA=</DigestValue>
      </Reference>
      <Reference URI="/xl/media/image1.png?ContentType=image/png">
        <DigestMethod Algorithm="http://www.w3.org/2001/04/xmlenc#sha256"/>
        <DigestValue>L5xfTehmLs0CkqKcnTr6dgj9cNF6+riFRlYwZBeww+U=</DigestValue>
      </Reference>
      <Reference URI="/xl/media/image2.emf?ContentType=image/x-emf">
        <DigestMethod Algorithm="http://www.w3.org/2001/04/xmlenc#sha256"/>
        <DigestValue>mb11v8FQfldzCNPSt8gakyPZw3T7se9N4MpoS55kRoU=</DigestValue>
      </Reference>
      <Reference URI="/xl/media/image3.emf?ContentType=image/x-emf">
        <DigestMethod Algorithm="http://www.w3.org/2001/04/xmlenc#sha256"/>
        <DigestValue>bSVmiJjnozbr6SQtS5kyLsFyDlZ3bxIwIRohoIZSCf0=</DigestValue>
      </Reference>
      <Reference URI="/xl/media/image4.emf?ContentType=image/x-emf">
        <DigestMethod Algorithm="http://www.w3.org/2001/04/xmlenc#sha256"/>
        <DigestValue>qY+IApoYNNz4BU+0VB8FTLu3QFgsLSRsJYOe9JEmE4U=</DigestValue>
      </Reference>
      <Reference URI="/xl/media/image5.emf?ContentType=image/x-emf">
        <DigestMethod Algorithm="http://www.w3.org/2001/04/xmlenc#sha256"/>
        <DigestValue>b7KHbhoKdSIXjfGKTA7JJ+KvhSjlOY0FakZuFjMg4gY=</DigestValue>
      </Reference>
      <Reference URI="/xl/media/image6.emf?ContentType=image/x-emf">
        <DigestMethod Algorithm="http://www.w3.org/2001/04/xmlenc#sha256"/>
        <DigestValue>c/Rh+kmvtRf7Bu5+KRLlMJUUjsTDQrmU43hSzlsVKG0=</DigestValue>
      </Reference>
      <Reference URI="/xl/media/image7.emf?ContentType=image/x-emf">
        <DigestMethod Algorithm="http://www.w3.org/2001/04/xmlenc#sha256"/>
        <DigestValue>HvmmN0Rw/FVEAU34uIrgzbzlEn7gwai92JWGkMpRqTs=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Jo8PQjXrD+SIsu8KfS83HZZ9UDwQbss9zhdPf/2Nohs=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IK9ZoQ32T80U2nZ8P8Q+s8YwAIHWYvp3V+clCeYcIRM=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FHCWxNj5ekNi9wWMIwtpIlJTj2WBDl6fyLQ4iCV2D8M=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njlXmpMbSkrFsuTneYsTZiU16+6CVD3KQBwMxr/ITIA=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niiuVUmPDpA2TtIVECuskSfskaHF3rkzDuuSh7v3bNY=</DigestValue>
      </Reference>
      <Reference URI="/xl/sharedStrings.xml?ContentType=application/vnd.openxmlformats-officedocument.spreadsheetml.sharedStrings+xml">
        <DigestMethod Algorithm="http://www.w3.org/2001/04/xmlenc#sha256"/>
        <DigestValue>MA7r2dhpevhcjzs2RctqT0eDQRI0/Ve1xFUx5SMV8Dk=</DigestValue>
      </Reference>
      <Reference URI="/xl/styles.xml?ContentType=application/vnd.openxmlformats-officedocument.spreadsheetml.styles+xml">
        <DigestMethod Algorithm="http://www.w3.org/2001/04/xmlenc#sha256"/>
        <DigestValue>xBVocwup3GYRmtUuZeuKik+9ioagd5//bI/6vI/QtR8=</DigestValue>
      </Reference>
      <Reference URI="/xl/theme/theme1.xml?ContentType=application/vnd.openxmlformats-officedocument.theme+xml">
        <DigestMethod Algorithm="http://www.w3.org/2001/04/xmlenc#sha256"/>
        <DigestValue>cI0/HXUJqryaYoRwZC3vNBHtNesfR3Vou+AOm9g0lJo=</DigestValue>
      </Reference>
      <Reference URI="/xl/workbook.xml?ContentType=application/vnd.openxmlformats-officedocument.spreadsheetml.sheet.main+xml">
        <DigestMethod Algorithm="http://www.w3.org/2001/04/xmlenc#sha256"/>
        <DigestValue>g5vxUS8TwC2pOKBOTEiPFXShK3jQ6cswVmujTzOL1Rg=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i2Zp4ch4j6O57AxbpYHg+Pj+Mvt1/H7oTobn95/jaU8=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xTGNXcFxdW97Ugv9DnC0C0GSYso2IhwDUvIcHQA2nC0=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ng5+l2MU4nkB7pLPNjb72h5DZhBlofEHAumJpmV2vog=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ZL4O3COuea0DhgUU6BT2xFzURtXhTaRgIKk4i896Y3A=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CzlDtl22I9Dc3pB9aymM78IJFfoE8WmqBDXuL9cYhtI=</DigestValue>
      </Reference>
      <Reference URI="/xl/worksheets/sheet1.xml?ContentType=application/vnd.openxmlformats-officedocument.spreadsheetml.worksheet+xml">
        <DigestMethod Algorithm="http://www.w3.org/2001/04/xmlenc#sha256"/>
        <DigestValue>M+mBFeBdguJK8aSKJnD6XrAoCjuYD0R9IP2mv8QrXPA=</DigestValue>
      </Reference>
      <Reference URI="/xl/worksheets/sheet2.xml?ContentType=application/vnd.openxmlformats-officedocument.spreadsheetml.worksheet+xml">
        <DigestMethod Algorithm="http://www.w3.org/2001/04/xmlenc#sha256"/>
        <DigestValue>+u0MI4pKfAefotTaoNeegKMM3CIJxmcL3bqOs8ibvqM=</DigestValue>
      </Reference>
      <Reference URI="/xl/worksheets/sheet3.xml?ContentType=application/vnd.openxmlformats-officedocument.spreadsheetml.worksheet+xml">
        <DigestMethod Algorithm="http://www.w3.org/2001/04/xmlenc#sha256"/>
        <DigestValue>epvSERQajPDigt7T6p24oxw8kTHNv6nWE8NOnw2hTtw=</DigestValue>
      </Reference>
      <Reference URI="/xl/worksheets/sheet4.xml?ContentType=application/vnd.openxmlformats-officedocument.spreadsheetml.worksheet+xml">
        <DigestMethod Algorithm="http://www.w3.org/2001/04/xmlenc#sha256"/>
        <DigestValue>trtO3jf/YrIMq9rJ54fy/2n/M4PAFRCAqFqIprOVsq8=</DigestValue>
      </Reference>
      <Reference URI="/xl/worksheets/sheet5.xml?ContentType=application/vnd.openxmlformats-officedocument.spreadsheetml.worksheet+xml">
        <DigestMethod Algorithm="http://www.w3.org/2001/04/xmlenc#sha256"/>
        <DigestValue>7C+VA0IcN/nec8zy8zicVxWaB1u8fX9vuocjlCrsNzs=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2025-03-29T16:41:42Z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{EBAE2BEB-5358-4B60-B63C-27D4C2BDCCC2}</SetupID>
          <SignatureText>FERNANDO VELAZQUEZ</SignatureText>
          <SignatureImage/>
          <SignatureComments/>
          <WindowsVersion>10.0</WindowsVersion>
          <OfficeVersion>16.0</OfficeVersion>
          <ApplicationVersion>16.0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2025-03-29T16:41:42Z</xd:SigningTime>
          <xd:SigningCertificate>
            <xd:Cert>
              <xd:CertDigest>
                <DigestMethod Algorithm="http://www.w3.org/2001/04/xmlenc#sha256"/>
                <DigestValue>uGeKgKR516fO3CbnkXnYiGZwoYiVVXkVc5q6fwwmqf0=</DigestValue>
              </xd:CertDigest>
              <xd:IssuerSerial>
                <X509IssuerName>C=PY, O=DOCUMENTA S.A., SERIALNUMBER=RUC80050172-1, CN=CA-DOCUMENTA S.A.</X509IssuerName>
                <X509SerialNumber>8191094377203030245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HmTCCBYGgAwIBAgIQCW5/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+s/MkP5/7vBdKTalpVuJKggjvK+SKk4QCRMaI8d/trFQwm06NftPXfOROzHVNx1s7pBSC0/2L5K3hndwizt8Ps2BHzPQRExvzwjjF3FWhuN0LRA+jFSHzHwoYryoSzs4wnoV+HHLNP9ytDHa0GCQu2NsKH7W/MvrDFMS4ASyKnryeeVc+DXg8nELxojWtdnOoZ2q3914KqTI8KO3XeEaVS+uR++oKjZeMlBuobybgMfTZQajV6pLaZ/F8qj080yHl5AGdTB0IP9OeOMzGtT6fSEDDsFY3AjYzmqz/y6Aj6CRd1GN2KY9juoDm/UPn1URxja+NX2PLZwBC3W71VQAEyYYNDC5WLF1vxGi5jNKg29Cj4PuXL7Ru8mWtrerdMrjC9ij0El6AO5HLvkJhwNcw4qEy0XrvM6arll0TNrpqsdano78OJJzqnYw58JsA85fU0AhsLrQVJOqyIFkqo1uWbBheTnKyJphiz4dO2xvjNZ5ce3vTBn4rS0cLuS3bnPJKntUiEowB9QSqfkYH5Vlnq2H29DizDeyJLemGq5IOppLBIDkDj7Gicpt4/lc5YsK8dMxZ9baIBEqW3z2buRXG3AgMBAAGjggJEMIICQDASBgNVHRMBAf8ECDAGAQH/AgEAMA4GA1UdDwEB/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+gLYYraHR0cDovL3d3dy5hY3JhaXouZ292LnB5L2FybC9hY19yYWl6X3B5LmNybDANBgkqhkiG9w0BAQsFAAOCAgEAVRaVKkIUApSs+vKLRZgG/umJSryJ7+PJf88ls2R4V/XCyn7tFE7yvUtCDKGFtpHDJUUsb7cvQo2mbEIhG91IIlIgW3CLOK99rZ870o7D681L+8eCsX+G/HelrxUuAA6JvIzr4wNrRotuMxbXxUjmqoRatSAE4kqlWqgd6b7LhUz5nWuEhtwp2ykXaZJVmi6u8FaOtlgEpGmHdwsFSqvxumK2YvVYMV9UBWqsC8r2lrYqoXxypBCnP1huF45U6Nw2qdge8mi3SINPBGfo4Gs7RiIH0PFqYXL0kAnx/3Q0oERRLMO8PkzFRrhJ4dciLMSd8pUPqLBB+fwuu6IB4iGfcL8HFDnORptePhwmrKj/7Zk1EyT914N7GMaXr10Jz3MHmlEXx7D2s6J2fHAHufrE5EQ4cuIbNiYcR/yAwXpk5ymk2lNAiaA2HUwsZJVnE15P41YUt6z9s1qcSabQHSNKQ6Nig4nPvKWJUCS9HsYko/rNYwBymbJ7vGL/e9O6/Of+yVr+buxRU1GM8soizyYGTKESkrZBwOQbF+31D9pjh7xaX/hfM2Gy58IRiCCmS74e8jV9yBDTc/6vvzH6iYRUz8GFtrZGxVtjjYYqAPw836rxvV5VW+u4aMskF0N5F8fIssqgBZ8jaHD7+bIM1groggaKN7OKsCvtctxQiljPJcc=</xd:EncapsulatedX509Certificate>
            <xd:EncapsulatedX509Certificate>MIIF+TCCA+GgAwIBAgIQDCG0OEbFG/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/cm6CSmT+jjZqFSsUDVF/dhuVxBS93gNy7t8XCJBugnJ6t+HUiVeziPNNVoVn9tOhVFxeJrOlfJxmvl9TTax0QbTwJUmw3AiPNNd1rdJL1gsQCKV0h4f+5djd/ZbnOV8B9VYtXpU/E6csQHEkYodpkKUQswcftFPjcyhPDub8DoZfx1oBno0MJ0RhqDB6IxO5PHP5vbIggEDtezYneIyJsJyuC/KqeaJO30275dqN4rDZ8smOIOII/9L/z3agbfkiuc9vKgXi9N7UXm0Vcb/tjvBiey9U7cahNA+W5x+mcwC2bnkGLMVVMCrW9JbYvFCjyrg306IjoKQcVMoHcuxrYSME7ILqzglWgws26G45/khG2f9IpS6EDTqt5uaKU9ogocmmUMtHfGqDRvp1yOKRs9jPuYcju6hJlkD9c8McKxkr9NMBR0q/SswzRwNm8KhoPubjzCj0nYx6N2fnLBy6PhCpsmyf+z0LbT36voKNTSDKYYt03Ih2qL2uM0PeaSim5bsw+kwDcIPTX1CS/OxIBgLUHlxAs28VIVKA/OE/m9eHcn6N3lYOt3vEWkHr/wJqhk2JPw0G5apqj4nM74qX4YIONx/lGQSf47elkliPsGftfp4KsHB+9o1bNrRCTfk6EpELx23RPwArCiA1dyjQofa4YW9yqGraAHp5bAgMBAAGjgZAwgY0wDwYDVR0TAQH/BAUwAwEB/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/e9OvgiJE3Hin++Gd2+j0gzIrKZ1xEO7KdvRPrOj9D7xl63oK+VFX6d/FvUISJdPvsRjsvwbEm71FYe7Y5bDRLV1Zsti4pSOJMGl1ZgkCKgLEBfTQpnGuOzRlD30ddt4aCQnj/nSSJBsKHJ5MDed5f09ufzS5g6gRudIeoa6kV0vA2KI+28Fafz1F/TRuE451nhb3M2vRBmcFj/nEZYt7adecYY98gXefxmwosPwOeKZq2EjGL7/Si3l2sOiOazOprbV4XJfeVajBZY7o39U5SoPSMNqrPVeZfELwRqgX/LCUPqFEePTYrHaOdu3A7AoJb7q1rj9SEtB10hfIsg+BKF7ukFcqkoeys9ug5X16A1//LmaNuku471ePVUzKw30WGTawFzOgxc1CsKqyVHxeGfmRdoqDwGl37S16NJSSPU9rloIe77LqiQR7NZfFW/9cWnsPLHS3pCWJEYNbc4UL8pIOOBKt1edM6wK+Wkd8J+/1EBu+LFCdjEgW07kZqe300S6TQYFxgD6KOCSM6ou33kR4rVF20lSWwwhDSf/DLn8e</xd:EncapsulatedX509Certificate>
          </xd:CertificateValues>
        </xd:UnsignedSignatureProperties>
      </xd:UnsignedProperties>
    </xd:QualifyingProperties>
  </Object>
  <Object Id="idValidSigLnImg">AQAAAGwAAAAAAAAAAAAAABcBAAB/AAAAAAAAAAAAAADAIgAAqxAAACBFTUYAAAEAfBoAAKIAAAAGAAAAAAAAAAAAAAAAAAAAgAcAADgEAABiAgAAaAEAAAAAAAAAAAAAAAAAANBOCQBAfgUACgAAABAAAAAAAAAAAAAAAEsAAAAQAAAAAAAAAAUAAAAeAAAAGAAAAAAAAAAAAAAAGAEAAIAAAAAnAAAAGAAAAAEAAAAAAAAAAAAAAAAAAAAlAAAADAAAAAEAAABMAAAAZAAAAAAAAAAAAAAAFwEAAH8AAAAAAAAAAAAAABg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XAQAAfwAAAAAAAAAAAAAAGAEAAIAAAAAhAPAAAAAAAAAAAAAAAIA/AAAAAAAAAAAAAIA/AAAAAAAAAAAAAAAAAAAAAAAAAAAAAAAAAAAAAAAAAAAlAAAADAAAAAAAAIAoAAAADAAAAAEAAAAnAAAAGAAAAAEAAAAAAAAA8PDwAAAAAAAlAAAADAAAAAEAAABMAAAAZAAAAAAAAAAAAAAAFwEAAH8AAAAAAAAAAAAAABgBAACAAAAAIQDwAAAAAAAAAAAAAACAPwAAAAAAAAAAAACAPwAAAAAAAAAAAAAAAAAAAAAAAAAAAAAAAAAAAAAAAAAAJQAAAAwAAAAAAACAKAAAAAwAAAABAAAAJwAAABgAAAABAAAAAAAAAPDw8AAAAAAAJQAAAAwAAAABAAAATAAAAGQAAAAAAAAAAAAAABcBAAB/AAAAAAAAAAAAAAAYAQAAgAAAACEA8AAAAAAAAAAAAAAAgD8AAAAAAAAAAAAAgD8AAAAAAAAAAAAAAAAAAAAAAAAAAAAAAAAAAAAAAAAAACUAAAAMAAAAAAAAgCgAAAAMAAAAAQAAACcAAAAYAAAAAQAAAAAAAADw8PAAAAAAACUAAAAMAAAAAQAAAEwAAABkAAAAAAAAAAAAAAAXAQAAfwAAAAAAAAAAAAAAGAEAAIAAAAAhAPAAAAAAAAAAAAAAAIA/AAAAAAAAAAAAAIA/AAAAAAAAAAAAAAAAAAAAAAAAAAAAAAAAAAAAAAAAAAAlAAAADAAAAAAAAIAoAAAADAAAAAEAAAAnAAAAGAAAAAEAAAAAAAAA////AAAAAAAlAAAADAAAAAEAAABMAAAAZAAAAAAAAAAAAAAAFwEAAH8AAAAAAAAAAAAAABgBAACAAAAAIQDwAAAAAAAAAAAAAACAPwAAAAAAAAAAAACAPwAAAAAAAAAAAAAAAAAAAAAAAAAAAAAAAAAAAAAAAAAAJQAAAAwAAAAAAACAKAAAAAwAAAABAAAAJwAAABgAAAABAAAAAAAAAP///wAAAAAAJQAAAAwAAAABAAAATAAAAGQAAAAAAAAAAAAAABcBAAB/AAAAAAAAAAAAAAAY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MMAAAAEAAAA9gAAABAAAADDAAAABAAAADQAAAANAAAAIQDwAAAAAAAAAAAAAACAPwAAAAAAAAAAAACAPwAAAAAAAAAAAAAAAAAAAAAAAAAAAAAAAAAAAAAAAAAAJQAAAAwAAAAAAACAKAAAAAwAAAABAAAAUgAAAHABAAABAAAA9f///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ISAAAADAAAAAEAAAAeAAAAGAAAAMMAAAAEAAAA9wAAABEAAAAlAAAADAAAAAEAAABUAAAAhAAAAMQAAAAEAAAA9QAAABAAAAABAAAAqyr+QVVVBULEAAAABAAAAAkAAABMAAAAAAAAAAAAAAAAAAAA//////////9gAAAAMgA5AC8AMwAvADIAMAAyADUAAAAGAAAABgAAAAQAAAAGAAAABAAAAAYAAAAGAAAABgAAAAYAAABLAAAAQAAAADAAAAAFAAAAIAAAAAEAAAABAAAAEAAAAAAAAAAAAAAAGAEAAIAAAAAAAAAAAAAAABg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hIAAAAMAAAAAQAAABYAAAAMAAAACAAAAFQAAABUAAAACgAAACcAAAAeAAAASgAAAAEAAACrKv5BVVUFQgoAAABLAAAAAQAAAEwAAAAEAAAACQAAACcAAAAgAAAASwAAAFAAAABYAAAA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MwAAANYAAABHAAAAKQAAADMAAACuAAAAFQAAACEA8AAAAAAAAAAAAAAAgD8AAAAAAAAAAAAAgD8AAAAAAAAAAAAAAAAAAAAAAAAAAAAAAAAAAAAAAAAAACUAAAAMAAAAAAAAgCgAAAAMAAAABAAAAFIAAABwAQAABAAAAPD///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CEgAAAAwAAAABAAAAHgAAABgAAAApAAAAMwAAANcAAABIAAAAJQAAAAwAAAAEAAAAVAAAALgAAAAqAAAAMwAAANUAAABHAAAAAQAAAKsq/kFVVQVCKgAAADMAAAASAAAATAAAAAAAAAAAAAAAAAAAAP//////////cAAAAEYARQBSAE4AQQBOAEQATwAgAFYARQBMAEEAWgBRAFUARQBaAAgAAAAIAAAACgAAAAwAAAAKAAAADAAAAAsAAAAMAAAABAAAAAoAAAAIAAAACAAAAAoAAAAJAAAADAAAAAsAAAAIAAAACQAAAEsAAABAAAAAMAAAAAUAAAAgAAAAAQAAAAEAAAAQAAAAAAAAAAAAAAAYAQAAgAAAAAAAAAAAAAAAGAEAAIAAAAAlAAAADAAAAAIAAAAnAAAAGAAAAAUAAAAAAAAA////AAAAAAAlAAAADAAAAAUAAABMAAAAZAAAAAAAAABQAAAAFwEAAHwAAAAAAAAAUAAAABgBAAAtAAAAIQDwAAAAAAAAAAAAAACAPwAAAAAAAAAAAACAPwAAAAAAAAAAAAAAAAAAAAAAAAAAAAAAAAAAAAAAAAAAJQAAAAwAAAAAAACAKAAAAAwAAAAFAAAAJwAAABgAAAAFAAAAAAAAAP///wAAAAAAJQAAAAwAAAAFAAAATAAAAGQAAAAJAAAAUAAAAP8AAABcAAAACQAAAFAAAAD3AAAADQAAACEA8AAAAAAAAAAAAAAAgD8AAAAAAAAAAAAAgD8AAAAAAAAAAAAAAAAAAAAAAAAAAAAAAAAAAAAAAAAAACUAAAAMAAAAAAAAgCgAAAAMAAAABQAAACcAAAAYAAAABQAAAAAAAAD///8AAAAAACUAAAAMAAAABQAAAEwAAABkAAAACQAAAGAAAAD/AAAAbAAAAAkAAABgAAAA9wAAAA0AAAAhAPAAAAAAAAAAAAAAAIA/AAAAAAAAAAAAAIA/AAAAAAAAAAAAAAAAAAAAAAAAAAAAAAAAAAAAAAAAAAAlAAAADAAAAAAAAIAoAAAADAAAAAUAAAAlAAAADAAAAAEAAAAYAAAADAAAAAAAAAISAAAADAAAAAEAAAAeAAAAGAAAAAkAAABgAAAAAAEAAG0AAAAlAAAADAAAAAEAAABUAAAAeAAAAAoAAABgAAAANQAAAGwAAAABAAAAqyr+QVVVBUIKAAAAYAAAAAcAAABMAAAAAAAAAAAAAAAAAAAA//////////9cAAAAUwBJAE4ARABJAEMATwAAAAYAAAADAAAACAAAAAgAAAADAAAABwAAAAkAAABLAAAAQAAAADAAAAAFAAAAIAAAAAEAAAABAAAAEAAAAAAAAAAAAAAAGAEAAIAAAAAAAAAAAAAAABgBAACAAAAAJQAAAAwAAAACAAAAJwAAABgAAAAFAAAAAAAAAP///wAAAAAAJQAAAAwAAAAFAAAATAAAAGQAAAAJAAAAcAAAAA4BAAB8AAAACQAAAHAAAAAGAQAADQAAACEA8AAAAAAAAAAAAAAAgD8AAAAAAAAAAAAAgD8AAAAAAAAAAAAAAAAAAAAAAAAAAAAAAAAAAAAAAAAAACUAAAAMAAAAAAAAgCgAAAAMAAAABQAAACUAAAAMAAAAAQAAABgAAAAMAAAAAAAAAhIAAAAMAAAAAQAAABYAAAAMAAAAAAAAAFQAAABQAQAACgAAAHAAAAANAQAAfAAAAAEAAACrKv5BVVUFQgoAAABwAAAAKwAAAEwAAAAEAAAACQAAAHAAAAAPAQAAfQAAAKQAAABGAGkAcgBtAGEAZABvACAAcABvAHIAOgAgAEYARQBSAE4AQQBOAEQATwAgAEoATwBTAEUAIABWAEUATABBAFoAUQBVAEUAWgAgAEEAQgBFAE4AVABFAAAABgAAAAMAAAAEAAAACQAAAAYAAAAHAAAABwAAAAMAAAAHAAAABwAAAAQAAAADAAAAAwAAAAYAAAAGAAAABwAAAAgAAAAHAAAACAAAAAgAAAAJAAAAAwAAAAQAAAAJAAAABgAAAAYAAAADAAAABwAAAAYAAAAFAAAABwAAAAYAAAAIAAAACAAAAAYAAAAGAAAAAwAAAAcAAAAHAAAABgAAAAgAAAAFAAAABgAAABYAAAAMAAAAAAAAACUAAAAMAAAAAgAAAA4AAAAUAAAAAAAAABAAAAAUAAAA</Object>
  <Object Id="idInvalidSigLnImg">AQAAAGwAAAAAAAAAAAAAABcBAAB/AAAAAAAAAAAAAADAIgAAqxAAACBFTUYAAAEAHB4AAKgAAAAGAAAAAAAAAAAAAAAAAAAAgAcAADgEAABiAgAAaAEAAAAAAAAAAAAAAAAAANBOCQBAfgUACgAAABAAAAAAAAAAAAAAAEsAAAAQAAAAAAAAAAUAAAAeAAAAGAAAAAAAAAAAAAAAGAEAAIAAAAAnAAAAGAAAAAEAAAAAAAAAAAAAAAAAAAAlAAAADAAAAAEAAABMAAAAZAAAAAAAAAAAAAAAFwEAAH8AAAAAAAAAAAAAABg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XAQAAfwAAAAAAAAAAAAAAGAEAAIAAAAAhAPAAAAAAAAAAAAAAAIA/AAAAAAAAAAAAAIA/AAAAAAAAAAAAAAAAAAAAAAAAAAAAAAAAAAAAAAAAAAAlAAAADAAAAAAAAIAoAAAADAAAAAEAAAAnAAAAGAAAAAEAAAAAAAAA8PDwAAAAAAAlAAAADAAAAAEAAABMAAAAZAAAAAAAAAAAAAAAFwEAAH8AAAAAAAAAAAAAABgBAACAAAAAIQDwAAAAAAAAAAAAAACAPwAAAAAAAAAAAACAPwAAAAAAAAAAAAAAAAAAAAAAAAAAAAAAAAAAAAAAAAAAJQAAAAwAAAAAAACAKAAAAAwAAAABAAAAJwAAABgAAAABAAAAAAAAAPDw8AAAAAAAJQAAAAwAAAABAAAATAAAAGQAAAAAAAAAAAAAABcBAAB/AAAAAAAAAAAAAAAYAQAAgAAAACEA8AAAAAAAAAAAAAAAgD8AAAAAAAAAAAAAgD8AAAAAAAAAAAAAAAAAAAAAAAAAAAAAAAAAAAAAAAAAACUAAAAMAAAAAAAAgCgAAAAMAAAAAQAAACcAAAAYAAAAAQAAAAAAAADw8PAAAAAAACUAAAAMAAAAAQAAAEwAAABkAAAAAAAAAAAAAAAXAQAAfwAAAAAAAAAAAAAAGAEAAIAAAAAhAPAAAAAAAAAAAAAAAIA/AAAAAAAAAAAAAIA/AAAAAAAAAAAAAAAAAAAAAAAAAAAAAAAAAAAAAAAAAAAlAAAADAAAAAAAAIAoAAAADAAAAAEAAAAnAAAAGAAAAAEAAAAAAAAA////AAAAAAAlAAAADAAAAAEAAABMAAAAZAAAAAAAAAAAAAAAFwEAAH8AAAAAAAAAAAAAABgBAACAAAAAIQDwAAAAAAAAAAAAAACAPwAAAAAAAAAAAACAPwAAAAAAAAAAAAAAAAAAAAAAAAAAAAAAAAAAAAAAAAAAJQAAAAwAAAAAAACAKAAAAAwAAAABAAAAJwAAABgAAAABAAAAAAAAAP///wAAAAAAJQAAAAwAAAABAAAATAAAAGQAAAAAAAAAAAAAABcBAAB/AAAAAAAAAAAAAAAY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AAAAAAfqbJd6PIeqDCQFZ4JTd0Lk/HMVPSGy5uFiE4GypVJ0KnHjN9AAABAAAAAACcz+7S6ffb7fnC0t1haH0hMm8aLXIuT8ggOIwoRKslP58cK08AAAEAAAAAAMHg9P///////////+bm5k9SXjw/SzBRzTFU0y1NwSAyVzFGXwEBAgAACA8mnM/u69/SvI9jt4tgjIR9FBosDBEjMVTUMlXWMVPRKUSeDxk4AAAAAAAAAADT6ff///////+Tk5MjK0krSbkvUcsuT8YVJFoTIFIrSbgtTcEQHEcAAAAAAJzP7vT6/bTa8kRleixHhy1Nwi5PxiQtTnBwcJKSki81SRwtZAgOIwAAAAAAweD02+35gsLqZ5q6Jz1jNEJyOUZ4qamp+/v7////wdPeVnCJAQECAAAAAACv1/Ho8/ubzu6CwuqMudS3u769vb3////////////L5fZymsABAgMAAAAAAK/X8fz9/uLx+snk9uTy+vz9/v///////////////8vl9nKawAECAwAAAAAAotHvtdryxOL1xOL1tdry0+r32+350+r3tdryxOL1pdPvc5rAAQIDAAAAAABpj7ZnjrZqj7Zqj7ZnjrZtkbdukrdtkbdnjrZqj7ZojrZ3rdUCAwQAAAAAAAAAAAAAAAAAAAAAAAAAAAAAAAAAAAAAAAAAAAAAAAAAAAAAAAAAAAAAJwAAABgAAAABAAAAAAAAAP///wAAAAAAJQAAAAwAAAABAAAATAAAAGQAAAAiAAAABAAAAHEAAAAQAAAAIgAAAAQAAABQAAAADQAAACEA8AAAAAAAAAAAAAAAgD8AAAAAAAAAAAAAgD8AAAAAAAAAAAAAAAAAAAAAAAAAAAAAAAAAAAAAAAAAACUAAAAMAAAAAAAAgCgAAAAMAAAAAQAAAFIAAABwAQAAAQAAAPX///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BAAAAGAAAAAwAAAD/AAACEgAAAAwAAAABAAAAHgAAABgAAAAiAAAABAAAAHIAAAARAAAAJQAAAAwAAAABAAAAVAAAAKgAAAAjAAAABAAAAHAAAAAQAAAAAQAAAKsq/kFVVQVCIwAAAAQAAAAPAAAATAAAAAAAAAAAAAAAAAAAAP//////////bAAAAEYAaQByAG0AYQAgAG4AbwAgAHYA4QBsAGkAZABhAIA/BgAAAAMAAAAEAAAACQAAAAYAAAADAAAABwAAAAcAAAADAAAABQAAAAYAAAADAAAAAwAAAAcAAAAGAAAASwAAAEAAAAAwAAAABQAAACAAAAABAAAAAQAAABAAAAAAAAAAAAAAABgBAACAAAAAAAAAAAAAAAAYAQAAgAAAAFIAAABwAQAAAgAAABAAAAAH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ISAAAADAAAAAEAAAAWAAAADAAAAAgAAABUAAAAVAAAAAoAAAAnAAAAHgAAAEoAAAABAAAAqyr+QVVVBUI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DMAAADWAAAARwAAACkAAAAzAAAArgAAABUAAAAhAPAAAAAAAAAAAAAAAIA/AAAAAAAAAAAAAIA/AAAAAAAAAAAAAAAAAAAAAAAAAAAAAAAAAAAAAAAAAAAlAAAADAAAAAAAAIAoAAAADAAAAAQAAABSAAAAcAEAAAQAAADw////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hIAAAAMAAAAAQAAAB4AAAAYAAAAKQAAADMAAADXAAAASAAAACUAAAAMAAAABAAAAFQAAAC4AAAAKgAAADMAAADVAAAARwAAAAEAAACrKv5BVVUFQioAAAAzAAAAEgAAAEwAAAAAAAAAAAAAAAAAAAD//////////3AAAABGAEUAUgBOAEEATgBEAE8AIABWAEUATABBAFoAUQBVAEUAWgAIAAAACAAAAAoAAAAMAAAACgAAAAwAAAALAAAADAAAAAQAAAAKAAAACAAAAAgAAAAKAAAACQAAAAwAAAALAAAACAAAAAkAAABLAAAAQAAAADAAAAAFAAAAIAAAAAEAAAABAAAAEAAAAAAAAAAAAAAAGAEAAIAAAAAAAAAAAAAAABgBAACAAAAAJQAAAAwAAAACAAAAJwAAABgAAAAFAAAAAAAAAP///wAAAAAAJQAAAAwAAAAFAAAATAAAAGQAAAAAAAAAUAAAABcBAAB8AAAAAAAAAFAAAAAYAQAALQAAACEA8AAAAAAAAAAAAAAAgD8AAAAAAAAAAAAAgD8AAAAAAAAAAAAAAAAAAAAAAAAAAAAAAAAAAAAAAAAAACUAAAAMAAAAAAAAgCgAAAAMAAAABQAAACcAAAAYAAAABQAAAAAAAAD///8AAAAAACUAAAAMAAAABQAAAEwAAABkAAAACQAAAFAAAAD/AAAAXAAAAAkAAABQAAAA9wAAAA0AAAAhAPAAAAAAAAAAAAAAAIA/AAAAAAAAAAAAAIA/AAAAAAAAAAAAAAAAAAAAAAAAAAAAAAAAAAAAAAAAAAAlAAAADAAAAAAAAIAoAAAADAAAAAUAAAAnAAAAGAAAAAUAAAAAAAAA////AAAAAAAlAAAADAAAAAUAAABMAAAAZAAAAAkAAABgAAAA/wAAAGwAAAAJAAAAYAAAAPcAAAANAAAAIQDwAAAAAAAAAAAAAACAPwAAAAAAAAAAAACAPwAAAAAAAAAAAAAAAAAAAAAAAAAAAAAAAAAAAAAAAAAAJQAAAAwAAAAAAACAKAAAAAwAAAAFAAAAJQAAAAwAAAABAAAAGAAAAAwAAAAAAAACEgAAAAwAAAABAAAAHgAAABgAAAAJAAAAYAAAAAABAABtAAAAJQAAAAwAAAABAAAAVAAAAHgAAAAKAAAAYAAAADUAAABsAAAAAQAAAKsq/kFVVQVCCgAAAGAAAAAHAAAATAAAAAAAAAAAAAAAAAAAAP//////////XAAAAFMASQBOAEQASQBDAE8AAAAGAAAAAwAAAAgAAAAIAAAAAwAAAAcAAAAJAAAASwAAAEAAAAAwAAAABQAAACAAAAABAAAAAQAAABAAAAAAAAAAAAAAABgBAACAAAAAAAAAAAAAAAAYAQAAgAAAACUAAAAMAAAAAgAAACcAAAAYAAAABQAAAAAAAAD///8AAAAAACUAAAAMAAAABQAAAEwAAABkAAAACQAAAHAAAAAOAQAAfAAAAAkAAABwAAAABgEAAA0AAAAhAPAAAAAAAAAAAAAAAIA/AAAAAAAAAAAAAIA/AAAAAAAAAAAAAAAAAAAAAAAAAAAAAAAAAAAAAAAAAAAlAAAADAAAAAAAAIAoAAAADAAAAAUAAAAlAAAADAAAAAEAAAAYAAAADAAAAAAAAAISAAAADAAAAAEAAAAWAAAADAAAAAAAAABUAAAAUAEAAAoAAABwAAAADQEAAHwAAAABAAAAqyr+QVVVBUIKAAAAcAAAACsAAABMAAAABAAAAAkAAABwAAAADwEAAH0AAACkAAAARgBpAHIAbQBhAGQAbwAgAHAAbwByADoAIABGAEUAUgBOAEEATgBEAE8AIABKAE8AUwBFACAAVgBFAEwAQQBaAFEAVQBFAFoAIABBAEIARQBOAFQARQAAAAYAAAADAAAABAAAAAkAAAAGAAAABwAAAAcAAAADAAAABwAAAAcAAAAEAAAAAwAAAAMAAAAGAAAABgAAAAcAAAAIAAAABwAAAAgAAAAIAAAACQAAAAMAAAAEAAAACQAAAAYAAAAGAAAAAwAAAAcAAAAGAAAABQAAAAcAAAAGAAAACAAAAAgAAAAGAAAABgAAAAMAAAAHAAAABwAAAAYAAAAIAAAABQAAAAYAAAAWAAAADAAAAAAAAAAlAAAADAAAAAIAAAAOAAAAFAAAAAAAAAAQAAAAFAAAAA==</Object>
</Signature>
</file>

<file path=_xmlsignatures/sig15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KH04/0QGBe+VvDjrwHnppsJcewxcx8f1EwPD8a+4qlM=</DigestValue>
    </Reference>
    <Reference Type="http://www.w3.org/2000/09/xmldsig#Object" URI="#idOfficeObject">
      <DigestMethod Algorithm="http://www.w3.org/2001/04/xmlenc#sha256"/>
      <DigestValue>XxmybHeAKNcXWR77iFB+y2Gs1yZoTpjgygJWgauX42I=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P8iArOIi7er8FdJVKMI2yxBiYqrWxjTi7qN+6HTs930=</DigestValue>
    </Reference>
    <Reference Type="http://www.w3.org/2000/09/xmldsig#Object" URI="#idValidSigLnImg">
      <DigestMethod Algorithm="http://www.w3.org/2001/04/xmlenc#sha256"/>
      <DigestValue>tUfrbe9Sy3AkyOOvq67twbqjIe2T3aJOKBQ1woQwUhk=</DigestValue>
    </Reference>
    <Reference Type="http://www.w3.org/2000/09/xmldsig#Object" URI="#idInvalidSigLnImg">
      <DigestMethod Algorithm="http://www.w3.org/2001/04/xmlenc#sha256"/>
      <DigestValue>frsDnn19XzUhQZ+lFg/UrJ1FqQz0LuBHC5p8+P+r7t8=</DigestValue>
    </Reference>
  </SignedInfo>
  <SignatureValue>K0/XFq9TkPrK6PWL/UKYtQCAv+30/Kf7M3ituLpvMUN/WoM0DgTo13qFEhEDkXLafgpJ1jvbHFzJ
oqfJNQ/4F2JKoBe31AG/QGzPH790EzxDWQCdvgD8ITDYxdPeOwgK4VUL3js211bX96ZryzXS10wj
ye+TVPRm3AtaQd7a2dkVtVEEVgFduo05oFW0GE7rveHtVwlDxWbC5Or7s7mCN0RZ4hsK52X0PCP7
wA8cmIrpONgxENaXUCFoghPTcVH9cR1UMBSV7jS6nxYg+53w//SjOm/CCoHFNwQzkAGn/TteHN/C
ueOMz1f75kfekcQwjXVZMaU4neh58HEELtbIpg==</SignatureValue>
  <KeyInfo>
    <X509Data>
      <X509Certificate>MIIIkjCCBnqgAwIBAgIIcayc8BLi2OUwDQYJKoZIhvcNAQELBQAwWjEaMBgGA1UEAwwRQ0EtRE9DVU1FTlRBIFMuQS4xFjAUBgNVBAUTDVJVQzgwMDUwMTcyLTExFzAVBgNVBAoMDkRPQ1VNRU5UQSBTLkEuMQswCQYDVQQGEwJQWTAeFw0yMzA1MTExMjEzMDBaFw0yNTA1MTAxMjEzMDBaMIHBMScwJQYDVQQDDB5GRVJOQU5ETyBKT1NFIFZFTEFaUVVFWiBBQkVOVEUxEjAQBgNVBAUTCUNJMTA3MzIxOTEWMBQGA1UEKgwNRkVSTkFORE8gSk9TRTEZMBcGA1UEBAwQVkVMQVpRVUVaIEFCRU5URTELMAkGA1UECwwCRjIxNTAzBgNVBAoMLENFUlRJRklDQURPIENVQUxJRklDQURPIERFIEZJUk1BIEVMRUNUUk9OSUNBMQswCQYDVQQGEwJQWTCCASIwDQYJKoZIhvcNAQEBBQADggEPADCCAQoCggEBAPvoG1Z7ggeW72I3ZVE+LqlBpeYNZcwC6hjy9UN0fTd9u3Ri1apfispe+4Wm4bq3pBVn36Z2KsyjVX+C4pVoVMjIkzWr6r2SNG8zg9InYn7IwRGcRScYSBeyGXtztaH1lpJ1gvn1F02HDeifY3VZB7lMHI+tCpC8wrP4dvAUraY15z48qnxd6eChagR/402tw5XSDdY6kLXdiTPvKWwn7epce0qxRKMw6cQKXtql5OlvjtfQvnxPmFs7WoPaQJQgEKrwQHiVTantXkPoseVuRXyjTf34HWU1vcXggLx9Kiylppxtt1zUMJ8ai7TXWNMPwGjNQ0xYHlj6giVtHGQXzkMCAwEAAaOCA/IwggPuMAwGA1UdEwEB/wQCMAAwHwYDVR0jBBgwFoAUoT2FK83YLJYfOQIMn1M7WNiVC3swgZQGCCsGAQUFBwEBBIGHMIGEMFUGCCsGAQUFBzAChklodHRwczovL3d3dy5kaWdpdG8uY29tLnB5L3VwbG9hZHMvY2VydGlmaWNhZG8tZG9jdW1lbnRhLXNhLTE1MzUxMTc3NzEuY3J0MCsGCCsGAQUFBzABhh9odHRwczovL3d3dy5kaWdpdG8uY29tLnB5L29jc3AvMFUGA1UdEQROMEyBHmZlcm5hbmRvdmVsYXpxdWV6YUBob3RtYWlsLmNvb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P4oY2wF9nFVJm1VjksmfDvczqnVMA4GA1UdDwEB/wQEAwIF4DANBgkqhkiG9w0BAQsFAAOCAgEAgNwLQKTwmJy1t25UzLzOjZzeDjnNIRgNNGr5Q9H5sJg43BkgdKk5cu53kBMlVoJKcgRaduOxVKKFK6GbXl8C7zOSsHVG6llTB5dvhtMFkqcsLk2nXtpYsdiGL62vzbscU4kMFrJ9R18HL9ToZvu9vImNjhaWwGk5kgaQxtZPFn3Z4eAxP5JFVNCz1CjZI5We9LthWCq9OR1/vK7PM8apdTeQF8zMPHztlK8knyLzPE2MUfgxNo+/wHfr7a1XosbTJ4zYV1eKRReu/gq7J7P3TlUfxlgbXwI3/5zbkiisV1TcEPOKBvoIdCUCvRwELMLuCpqPqedGuxGduBlVoz4JXZF8R09XG43GY+VcH0VqPHGsSuW0PLxn35Ly2hsZV/s2yT3HwdnmrfxByah+BwpSl1AkC5ugdRVwWR/0mornbwsGLRFlQTuavsVPyisAjr5FNCADy9YWumzxvNr+sj7C2Il9VJZfAGUTph1Dv9sGJdbaXKMViR7zMbBVuMncvw86zDWTn3mbGc4QLH/kfWbGFoCO3TjO6xVpeiXG/eFf8mg1gxyqBbajmLw2Jwc4g1LadajMUb3iOIOMyl9VripUccs9FZPyesO6tUU5Z3FuRtLtLQTPdJGqvZG+u4lY7/hgiQYHHbLJGaOr4b83mdRW8yq1nk0SLGYcCV1OmBxSvCg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5"/>
            <mdssi:RelationshipReference xmlns:mdssi="http://schemas.openxmlformats.org/package/2006/digital-signature" SourceId="rId10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8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12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11"/>
          </Transform>
          <Transform Algorithm="http://www.w3.org/TR/2001/REC-xml-c14n-20010315"/>
        </Transforms>
        <DigestMethod Algorithm="http://www.w3.org/2001/04/xmlenc#sha256"/>
        <DigestValue>EhPFX3f9pxCg1KAkd3lAqvWZMxhoZcFnlioRNWlIX80=</DigestValue>
      </Reference>
      <Reference URI="/xl/calcChain.xml?ContentType=application/vnd.openxmlformats-officedocument.spreadsheetml.calcChain+xml">
        <DigestMethod Algorithm="http://www.w3.org/2001/04/xmlenc#sha256"/>
        <DigestValue>29XjK0la2R/4a9G0sJ/Ux5G7Pnw8bRAmu4hNlAqq3/M=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rMLlAni5uA27ai4TDN8G/raWhlfE6WSiTXBHi4C7iUw=</DigestValue>
      </Reference>
      <Reference URI="/xl/drawings/_rels/vmlDrawing2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yovDozUAcWEyytYSLZey5UXV4gyM3KbO3unLZJHwjGU=</DigestValue>
      </Reference>
      <Reference URI="/xl/drawings/_rels/vmlDrawing3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xcdAxtWrapTYP4Do9LmicmN0aqAxXZEVDs2maQSOz+U=</DigestValue>
      </Reference>
      <Reference URI="/xl/drawings/_rels/vmlDrawing4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b2YnXIvZxITnJFj+xl/Y4sXLVE9/7LsBJV0h63686nQ=</DigestValue>
      </Reference>
      <Reference URI="/xl/drawings/_rels/vmlDrawing5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b2YnXIvZxITnJFj+xl/Y4sXLVE9/7LsBJV0h63686nQ=</DigestValue>
      </Reference>
      <Reference URI="/xl/drawings/drawing1.xml?ContentType=application/vnd.openxmlformats-officedocument.drawing+xml">
        <DigestMethod Algorithm="http://www.w3.org/2001/04/xmlenc#sha256"/>
        <DigestValue>g9bIDo6k8/t4WjXWCRNyoVqgsxgLaLddfciy7LDz9oI=</DigestValue>
      </Reference>
      <Reference URI="/xl/drawings/drawing2.xml?ContentType=application/vnd.openxmlformats-officedocument.drawing+xml">
        <DigestMethod Algorithm="http://www.w3.org/2001/04/xmlenc#sha256"/>
        <DigestValue>exurvykqX4pK26s4g37HzHPEF66dVIMuJLCHbW49Zbg=</DigestValue>
      </Reference>
      <Reference URI="/xl/drawings/drawing3.xml?ContentType=application/vnd.openxmlformats-officedocument.drawing+xml">
        <DigestMethod Algorithm="http://www.w3.org/2001/04/xmlenc#sha256"/>
        <DigestValue>/07TjNTNBkZT9wkHkQEXh1r8gq/uli6N5Xj5MFvoMwo=</DigestValue>
      </Reference>
      <Reference URI="/xl/drawings/drawing4.xml?ContentType=application/vnd.openxmlformats-officedocument.drawing+xml">
        <DigestMethod Algorithm="http://www.w3.org/2001/04/xmlenc#sha256"/>
        <DigestValue>a0BQaAYsp8F4oSbbqKGkd+AMfwykn7cBfdhtBbIsWrQ=</DigestValue>
      </Reference>
      <Reference URI="/xl/drawings/drawing5.xml?ContentType=application/vnd.openxmlformats-officedocument.drawing+xml">
        <DigestMethod Algorithm="http://www.w3.org/2001/04/xmlenc#sha256"/>
        <DigestValue>jcJGLGXvcXjx3ZDK7T1goSgAwH/zu7gNn/IsGDdqMAU=</DigestValue>
      </Reference>
      <Reference URI="/xl/drawings/vmlDrawing1.vml?ContentType=application/vnd.openxmlformats-officedocument.vmlDrawing">
        <DigestMethod Algorithm="http://www.w3.org/2001/04/xmlenc#sha256"/>
        <DigestValue>mTSB0LgcCcdfyhQ9+tB9vU4Mk31wOz24rkmBPdmv5tY=</DigestValue>
      </Reference>
      <Reference URI="/xl/drawings/vmlDrawing2.vml?ContentType=application/vnd.openxmlformats-officedocument.vmlDrawing">
        <DigestMethod Algorithm="http://www.w3.org/2001/04/xmlenc#sha256"/>
        <DigestValue>ea+l2w54m/pF4D8cWbcjmE8aBpDF0bSwXRgU/YNVhlU=</DigestValue>
      </Reference>
      <Reference URI="/xl/drawings/vmlDrawing3.vml?ContentType=application/vnd.openxmlformats-officedocument.vmlDrawing">
        <DigestMethod Algorithm="http://www.w3.org/2001/04/xmlenc#sha256"/>
        <DigestValue>dLEfVFf47TsYAa1zA4QkSElGSa9FD81eGGe8AmOhfm8=</DigestValue>
      </Reference>
      <Reference URI="/xl/drawings/vmlDrawing4.vml?ContentType=application/vnd.openxmlformats-officedocument.vmlDrawing">
        <DigestMethod Algorithm="http://www.w3.org/2001/04/xmlenc#sha256"/>
        <DigestValue>7WhyR/73zpVWkXMSRyINNoOniou02v0/cQV4LGNPz3Q=</DigestValue>
      </Reference>
      <Reference URI="/xl/drawings/vmlDrawing5.vml?ContentType=application/vnd.openxmlformats-officedocument.vmlDrawing">
        <DigestMethod Algorithm="http://www.w3.org/2001/04/xmlenc#sha256"/>
        <DigestValue>M4d80EoCiEvW4rP5BQXOvAQqq+ROJAB+UQ4IE62APrg=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CJXmItV2g70pYGst14zglr/HtOpqaGISqa/gL9QoT78=</DigestValue>
      </Reference>
      <Reference URI="/xl/externalLinks/_rels/externalLink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q0Cp9+rs/asBFvUoKc5f1fKkt1AYMKM5CrrmW0N+aOg=</DigestValue>
      </Reference>
      <Reference URI="/xl/externalLinks/_rels/externalLink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g9/5ffeMxVeYqieg/IvzY1LyBBSvUZ0AYkwIXN7NDSE=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2lOesY8ieuaRGA/Z+1Mr+5a4zfOhDRefPoYBeUxd8i4=</DigestValue>
      </Reference>
      <Reference URI="/xl/externalLinks/externalLink2.xml?ContentType=application/vnd.openxmlformats-officedocument.spreadsheetml.externalLink+xml">
        <DigestMethod Algorithm="http://www.w3.org/2001/04/xmlenc#sha256"/>
        <DigestValue>+ihnoxJLbpk/r1xMJN6TH7Ccsgb7pwcjjTX/YbEsAB0=</DigestValue>
      </Reference>
      <Reference URI="/xl/externalLinks/externalLink3.xml?ContentType=application/vnd.openxmlformats-officedocument.spreadsheetml.externalLink+xml">
        <DigestMethod Algorithm="http://www.w3.org/2001/04/xmlenc#sha256"/>
        <DigestValue>K9LAMy612EP76FcBhkqHbB75RE4zsjl3BkvaFwRjgtA=</DigestValue>
      </Reference>
      <Reference URI="/xl/media/image1.png?ContentType=image/png">
        <DigestMethod Algorithm="http://www.w3.org/2001/04/xmlenc#sha256"/>
        <DigestValue>L5xfTehmLs0CkqKcnTr6dgj9cNF6+riFRlYwZBeww+U=</DigestValue>
      </Reference>
      <Reference URI="/xl/media/image2.emf?ContentType=image/x-emf">
        <DigestMethod Algorithm="http://www.w3.org/2001/04/xmlenc#sha256"/>
        <DigestValue>mb11v8FQfldzCNPSt8gakyPZw3T7se9N4MpoS55kRoU=</DigestValue>
      </Reference>
      <Reference URI="/xl/media/image3.emf?ContentType=image/x-emf">
        <DigestMethod Algorithm="http://www.w3.org/2001/04/xmlenc#sha256"/>
        <DigestValue>bSVmiJjnozbr6SQtS5kyLsFyDlZ3bxIwIRohoIZSCf0=</DigestValue>
      </Reference>
      <Reference URI="/xl/media/image4.emf?ContentType=image/x-emf">
        <DigestMethod Algorithm="http://www.w3.org/2001/04/xmlenc#sha256"/>
        <DigestValue>qY+IApoYNNz4BU+0VB8FTLu3QFgsLSRsJYOe9JEmE4U=</DigestValue>
      </Reference>
      <Reference URI="/xl/media/image5.emf?ContentType=image/x-emf">
        <DigestMethod Algorithm="http://www.w3.org/2001/04/xmlenc#sha256"/>
        <DigestValue>b7KHbhoKdSIXjfGKTA7JJ+KvhSjlOY0FakZuFjMg4gY=</DigestValue>
      </Reference>
      <Reference URI="/xl/media/image6.emf?ContentType=image/x-emf">
        <DigestMethod Algorithm="http://www.w3.org/2001/04/xmlenc#sha256"/>
        <DigestValue>c/Rh+kmvtRf7Bu5+KRLlMJUUjsTDQrmU43hSzlsVKG0=</DigestValue>
      </Reference>
      <Reference URI="/xl/media/image7.emf?ContentType=image/x-emf">
        <DigestMethod Algorithm="http://www.w3.org/2001/04/xmlenc#sha256"/>
        <DigestValue>HvmmN0Rw/FVEAU34uIrgzbzlEn7gwai92JWGkMpRqTs=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Jo8PQjXrD+SIsu8KfS83HZZ9UDwQbss9zhdPf/2Nohs=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IK9ZoQ32T80U2nZ8P8Q+s8YwAIHWYvp3V+clCeYcIRM=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FHCWxNj5ekNi9wWMIwtpIlJTj2WBDl6fyLQ4iCV2D8M=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njlXmpMbSkrFsuTneYsTZiU16+6CVD3KQBwMxr/ITIA=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niiuVUmPDpA2TtIVECuskSfskaHF3rkzDuuSh7v3bNY=</DigestValue>
      </Reference>
      <Reference URI="/xl/sharedStrings.xml?ContentType=application/vnd.openxmlformats-officedocument.spreadsheetml.sharedStrings+xml">
        <DigestMethod Algorithm="http://www.w3.org/2001/04/xmlenc#sha256"/>
        <DigestValue>MA7r2dhpevhcjzs2RctqT0eDQRI0/Ve1xFUx5SMV8Dk=</DigestValue>
      </Reference>
      <Reference URI="/xl/styles.xml?ContentType=application/vnd.openxmlformats-officedocument.spreadsheetml.styles+xml">
        <DigestMethod Algorithm="http://www.w3.org/2001/04/xmlenc#sha256"/>
        <DigestValue>xBVocwup3GYRmtUuZeuKik+9ioagd5//bI/6vI/QtR8=</DigestValue>
      </Reference>
      <Reference URI="/xl/theme/theme1.xml?ContentType=application/vnd.openxmlformats-officedocument.theme+xml">
        <DigestMethod Algorithm="http://www.w3.org/2001/04/xmlenc#sha256"/>
        <DigestValue>cI0/HXUJqryaYoRwZC3vNBHtNesfR3Vou+AOm9g0lJo=</DigestValue>
      </Reference>
      <Reference URI="/xl/workbook.xml?ContentType=application/vnd.openxmlformats-officedocument.spreadsheetml.sheet.main+xml">
        <DigestMethod Algorithm="http://www.w3.org/2001/04/xmlenc#sha256"/>
        <DigestValue>g5vxUS8TwC2pOKBOTEiPFXShK3jQ6cswVmujTzOL1Rg=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i2Zp4ch4j6O57AxbpYHg+Pj+Mvt1/H7oTobn95/jaU8=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xTGNXcFxdW97Ugv9DnC0C0GSYso2IhwDUvIcHQA2nC0=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ng5+l2MU4nkB7pLPNjb72h5DZhBlofEHAumJpmV2vog=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ZL4O3COuea0DhgUU6BT2xFzURtXhTaRgIKk4i896Y3A=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CzlDtl22I9Dc3pB9aymM78IJFfoE8WmqBDXuL9cYhtI=</DigestValue>
      </Reference>
      <Reference URI="/xl/worksheets/sheet1.xml?ContentType=application/vnd.openxmlformats-officedocument.spreadsheetml.worksheet+xml">
        <DigestMethod Algorithm="http://www.w3.org/2001/04/xmlenc#sha256"/>
        <DigestValue>M+mBFeBdguJK8aSKJnD6XrAoCjuYD0R9IP2mv8QrXPA=</DigestValue>
      </Reference>
      <Reference URI="/xl/worksheets/sheet2.xml?ContentType=application/vnd.openxmlformats-officedocument.spreadsheetml.worksheet+xml">
        <DigestMethod Algorithm="http://www.w3.org/2001/04/xmlenc#sha256"/>
        <DigestValue>+u0MI4pKfAefotTaoNeegKMM3CIJxmcL3bqOs8ibvqM=</DigestValue>
      </Reference>
      <Reference URI="/xl/worksheets/sheet3.xml?ContentType=application/vnd.openxmlformats-officedocument.spreadsheetml.worksheet+xml">
        <DigestMethod Algorithm="http://www.w3.org/2001/04/xmlenc#sha256"/>
        <DigestValue>epvSERQajPDigt7T6p24oxw8kTHNv6nWE8NOnw2hTtw=</DigestValue>
      </Reference>
      <Reference URI="/xl/worksheets/sheet4.xml?ContentType=application/vnd.openxmlformats-officedocument.spreadsheetml.worksheet+xml">
        <DigestMethod Algorithm="http://www.w3.org/2001/04/xmlenc#sha256"/>
        <DigestValue>trtO3jf/YrIMq9rJ54fy/2n/M4PAFRCAqFqIprOVsq8=</DigestValue>
      </Reference>
      <Reference URI="/xl/worksheets/sheet5.xml?ContentType=application/vnd.openxmlformats-officedocument.spreadsheetml.worksheet+xml">
        <DigestMethod Algorithm="http://www.w3.org/2001/04/xmlenc#sha256"/>
        <DigestValue>7C+VA0IcN/nec8zy8zicVxWaB1u8fX9vuocjlCrsNzs=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2025-03-29T16:43:05Z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{0D2EF862-D731-4C1D-8069-6D4FC88CF9FC}</SetupID>
          <SignatureText>FERNANDO VELAZQUEZ</SignatureText>
          <SignatureImage/>
          <SignatureComments/>
          <WindowsVersion>10.0</WindowsVersion>
          <OfficeVersion>16.0</OfficeVersion>
          <ApplicationVersion>16.0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2025-03-29T16:43:05Z</xd:SigningTime>
          <xd:SigningCertificate>
            <xd:Cert>
              <xd:CertDigest>
                <DigestMethod Algorithm="http://www.w3.org/2001/04/xmlenc#sha256"/>
                <DigestValue>uGeKgKR516fO3CbnkXnYiGZwoYiVVXkVc5q6fwwmqf0=</DigestValue>
              </xd:CertDigest>
              <xd:IssuerSerial>
                <X509IssuerName>C=PY, O=DOCUMENTA S.A., SERIALNUMBER=RUC80050172-1, CN=CA-DOCUMENTA S.A.</X509IssuerName>
                <X509SerialNumber>8191094377203030245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HmTCCBYGgAwIBAgIQCW5/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+s/MkP5/7vBdKTalpVuJKggjvK+SKk4QCRMaI8d/trFQwm06NftPXfOROzHVNx1s7pBSC0/2L5K3hndwizt8Ps2BHzPQRExvzwjjF3FWhuN0LRA+jFSHzHwoYryoSzs4wnoV+HHLNP9ytDHa0GCQu2NsKH7W/MvrDFMS4ASyKnryeeVc+DXg8nELxojWtdnOoZ2q3914KqTI8KO3XeEaVS+uR++oKjZeMlBuobybgMfTZQajV6pLaZ/F8qj080yHl5AGdTB0IP9OeOMzGtT6fSEDDsFY3AjYzmqz/y6Aj6CRd1GN2KY9juoDm/UPn1URxja+NX2PLZwBC3W71VQAEyYYNDC5WLF1vxGi5jNKg29Cj4PuXL7Ru8mWtrerdMrjC9ij0El6AO5HLvkJhwNcw4qEy0XrvM6arll0TNrpqsdano78OJJzqnYw58JsA85fU0AhsLrQVJOqyIFkqo1uWbBheTnKyJphiz4dO2xvjNZ5ce3vTBn4rS0cLuS3bnPJKntUiEowB9QSqfkYH5Vlnq2H29DizDeyJLemGq5IOppLBIDkDj7Gicpt4/lc5YsK8dMxZ9baIBEqW3z2buRXG3AgMBAAGjggJEMIICQDASBgNVHRMBAf8ECDAGAQH/AgEAMA4GA1UdDwEB/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+gLYYraHR0cDovL3d3dy5hY3JhaXouZ292LnB5L2FybC9hY19yYWl6X3B5LmNybDANBgkqhkiG9w0BAQsFAAOCAgEAVRaVKkIUApSs+vKLRZgG/umJSryJ7+PJf88ls2R4V/XCyn7tFE7yvUtCDKGFtpHDJUUsb7cvQo2mbEIhG91IIlIgW3CLOK99rZ870o7D681L+8eCsX+G/HelrxUuAA6JvIzr4wNrRotuMxbXxUjmqoRatSAE4kqlWqgd6b7LhUz5nWuEhtwp2ykXaZJVmi6u8FaOtlgEpGmHdwsFSqvxumK2YvVYMV9UBWqsC8r2lrYqoXxypBCnP1huF45U6Nw2qdge8mi3SINPBGfo4Gs7RiIH0PFqYXL0kAnx/3Q0oERRLMO8PkzFRrhJ4dciLMSd8pUPqLBB+fwuu6IB4iGfcL8HFDnORptePhwmrKj/7Zk1EyT914N7GMaXr10Jz3MHmlEXx7D2s6J2fHAHufrE5EQ4cuIbNiYcR/yAwXpk5ymk2lNAiaA2HUwsZJVnE15P41YUt6z9s1qcSabQHSNKQ6Nig4nPvKWJUCS9HsYko/rNYwBymbJ7vGL/e9O6/Of+yVr+buxRU1GM8soizyYGTKESkrZBwOQbF+31D9pjh7xaX/hfM2Gy58IRiCCmS74e8jV9yBDTc/6vvzH6iYRUz8GFtrZGxVtjjYYqAPw836rxvV5VW+u4aMskF0N5F8fIssqgBZ8jaHD7+bIM1groggaKN7OKsCvtctxQiljPJcc=</xd:EncapsulatedX509Certificate>
            <xd:EncapsulatedX509Certificate>MIIF+TCCA+GgAwIBAgIQDCG0OEbFG/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/cm6CSmT+jjZqFSsUDVF/dhuVxBS93gNy7t8XCJBugnJ6t+HUiVeziPNNVoVn9tOhVFxeJrOlfJxmvl9TTax0QbTwJUmw3AiPNNd1rdJL1gsQCKV0h4f+5djd/ZbnOV8B9VYtXpU/E6csQHEkYodpkKUQswcftFPjcyhPDub8DoZfx1oBno0MJ0RhqDB6IxO5PHP5vbIggEDtezYneIyJsJyuC/KqeaJO30275dqN4rDZ8smOIOII/9L/z3agbfkiuc9vKgXi9N7UXm0Vcb/tjvBiey9U7cahNA+W5x+mcwC2bnkGLMVVMCrW9JbYvFCjyrg306IjoKQcVMoHcuxrYSME7ILqzglWgws26G45/khG2f9IpS6EDTqt5uaKU9ogocmmUMtHfGqDRvp1yOKRs9jPuYcju6hJlkD9c8McKxkr9NMBR0q/SswzRwNm8KhoPubjzCj0nYx6N2fnLBy6PhCpsmyf+z0LbT36voKNTSDKYYt03Ih2qL2uM0PeaSim5bsw+kwDcIPTX1CS/OxIBgLUHlxAs28VIVKA/OE/m9eHcn6N3lYOt3vEWkHr/wJqhk2JPw0G5apqj4nM74qX4YIONx/lGQSf47elkliPsGftfp4KsHB+9o1bNrRCTfk6EpELx23RPwArCiA1dyjQofa4YW9yqGraAHp5bAgMBAAGjgZAwgY0wDwYDVR0TAQH/BAUwAwEB/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/e9OvgiJE3Hin++Gd2+j0gzIrKZ1xEO7KdvRPrOj9D7xl63oK+VFX6d/FvUISJdPvsRjsvwbEm71FYe7Y5bDRLV1Zsti4pSOJMGl1ZgkCKgLEBfTQpnGuOzRlD30ddt4aCQnj/nSSJBsKHJ5MDed5f09ufzS5g6gRudIeoa6kV0vA2KI+28Fafz1F/TRuE451nhb3M2vRBmcFj/nEZYt7adecYY98gXefxmwosPwOeKZq2EjGL7/Si3l2sOiOazOprbV4XJfeVajBZY7o39U5SoPSMNqrPVeZfELwRqgX/LCUPqFEePTYrHaOdu3A7AoJb7q1rj9SEtB10hfIsg+BKF7ukFcqkoeys9ug5X16A1//LmaNuku471ePVUzKw30WGTawFzOgxc1CsKqyVHxeGfmRdoqDwGl37S16NJSSPU9rloIe77LqiQR7NZfFW/9cWnsPLHS3pCWJEYNbc4UL8pIOOBKt1edM6wK+Wkd8J+/1EBu+LFCdjEgW07kZqe300S6TQYFxgD6KOCSM6ou33kR4rVF20lSWwwhDSf/DLn8e</xd:EncapsulatedX509Certificate>
          </xd:CertificateValues>
        </xd:UnsignedSignatureProperties>
      </xd:UnsignedProperties>
    </xd:QualifyingProperties>
  </Object>
  <Object Id="idValidSigLnImg">AQAAAGwAAAAAAAAAAAAAABcBAAB/AAAAAAAAAAAAAADAIgAAqxAAACBFTUYAAAEAfBoAAKIAAAAGAAAAAAAAAAAAAAAAAAAAgAcAADgEAABiAgAAaAEAAAAAAAAAAAAAAAAAANBOCQBAfgUACgAAABAAAAAAAAAAAAAAAEsAAAAQAAAAAAAAAAUAAAAeAAAAGAAAAAAAAAAAAAAAGAEAAIAAAAAnAAAAGAAAAAEAAAAAAAAAAAAAAAAAAAAlAAAADAAAAAEAAABMAAAAZAAAAAAAAAAAAAAAFwEAAH8AAAAAAAAAAAAAABg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XAQAAfwAAAAAAAAAAAAAAGAEAAIAAAAAhAPAAAAAAAAAAAAAAAIA/AAAAAAAAAAAAAIA/AAAAAAAAAAAAAAAAAAAAAAAAAAAAAAAAAAAAAAAAAAAlAAAADAAAAAAAAIAoAAAADAAAAAEAAAAnAAAAGAAAAAEAAAAAAAAA8PDwAAAAAAAlAAAADAAAAAEAAABMAAAAZAAAAAAAAAAAAAAAFwEAAH8AAAAAAAAAAAAAABgBAACAAAAAIQDwAAAAAAAAAAAAAACAPwAAAAAAAAAAAACAPwAAAAAAAAAAAAAAAAAAAAAAAAAAAAAAAAAAAAAAAAAAJQAAAAwAAAAAAACAKAAAAAwAAAABAAAAJwAAABgAAAABAAAAAAAAAPDw8AAAAAAAJQAAAAwAAAABAAAATAAAAGQAAAAAAAAAAAAAABcBAAB/AAAAAAAAAAAAAAAYAQAAgAAAACEA8AAAAAAAAAAAAAAAgD8AAAAAAAAAAAAAgD8AAAAAAAAAAAAAAAAAAAAAAAAAAAAAAAAAAAAAAAAAACUAAAAMAAAAAAAAgCgAAAAMAAAAAQAAACcAAAAYAAAAAQAAAAAAAADw8PAAAAAAACUAAAAMAAAAAQAAAEwAAABkAAAAAAAAAAAAAAAXAQAAfwAAAAAAAAAAAAAAGAEAAIAAAAAhAPAAAAAAAAAAAAAAAIA/AAAAAAAAAAAAAIA/AAAAAAAAAAAAAAAAAAAAAAAAAAAAAAAAAAAAAAAAAAAlAAAADAAAAAAAAIAoAAAADAAAAAEAAAAnAAAAGAAAAAEAAAAAAAAA////AAAAAAAlAAAADAAAAAEAAABMAAAAZAAAAAAAAAAAAAAAFwEAAH8AAAAAAAAAAAAAABgBAACAAAAAIQDwAAAAAAAAAAAAAACAPwAAAAAAAAAAAACAPwAAAAAAAAAAAAAAAAAAAAAAAAAAAAAAAAAAAAAAAAAAJQAAAAwAAAAAAACAKAAAAAwAAAABAAAAJwAAABgAAAABAAAAAAAAAP///wAAAAAAJQAAAAwAAAABAAAATAAAAGQAAAAAAAAAAAAAABcBAAB/AAAAAAAAAAAAAAAY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MMAAAAEAAAA9gAAABAAAADDAAAABAAAADQAAAANAAAAIQDwAAAAAAAAAAAAAACAPwAAAAAAAAAAAACAPwAAAAAAAAAAAAAAAAAAAAAAAAAAAAAAAAAAAAAAAAAAJQAAAAwAAAAAAACAKAAAAAwAAAABAAAAUgAAAHABAAABAAAA9f///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ISAAAADAAAAAEAAAAeAAAAGAAAAMMAAAAEAAAA9wAAABEAAAAlAAAADAAAAAEAAABUAAAAhAAAAMQAAAAEAAAA9QAAABAAAAABAAAAqyr+QVVVBULEAAAABAAAAAkAAABMAAAAAAAAAAAAAAAAAAAA//////////9gAAAAMgA5AC8AMwAvADIAMAAyADUAAAAGAAAABgAAAAQAAAAGAAAABAAAAAYAAAAGAAAABgAAAAYAAABLAAAAQAAAADAAAAAFAAAAIAAAAAEAAAABAAAAEAAAAAAAAAAAAAAAGAEAAIAAAAAAAAAAAAAAABg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hIAAAAMAAAAAQAAABYAAAAMAAAACAAAAFQAAABUAAAACgAAACcAAAAeAAAASgAAAAEAAACrKv5BVVUFQgoAAABLAAAAAQAAAEwAAAAEAAAACQAAACcAAAAgAAAASwAAAFAAAABYAAAA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MwAAANYAAABHAAAAKQAAADMAAACuAAAAFQAAACEA8AAAAAAAAAAAAAAAgD8AAAAAAAAAAAAAgD8AAAAAAAAAAAAAAAAAAAAAAAAAAAAAAAAAAAAAAAAAACUAAAAMAAAAAAAAgCgAAAAMAAAABAAAAFIAAABwAQAABAAAAPD///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CEgAAAAwAAAABAAAAHgAAABgAAAApAAAAMwAAANcAAABIAAAAJQAAAAwAAAAEAAAAVAAAALgAAAAqAAAAMwAAANUAAABHAAAAAQAAAKsq/kFVVQVCKgAAADMAAAASAAAATAAAAAAAAAAAAAAAAAAAAP//////////cAAAAEYARQBSAE4AQQBOAEQATwAgAFYARQBMAEEAWgBRAFUARQBaAAgAAAAIAAAACgAAAAwAAAAKAAAADAAAAAsAAAAMAAAABAAAAAoAAAAIAAAACAAAAAoAAAAJAAAADAAAAAsAAAAIAAAACQAAAEsAAABAAAAAMAAAAAUAAAAgAAAAAQAAAAEAAAAQAAAAAAAAAAAAAAAYAQAAgAAAAAAAAAAAAAAAGAEAAIAAAAAlAAAADAAAAAIAAAAnAAAAGAAAAAUAAAAAAAAA////AAAAAAAlAAAADAAAAAUAAABMAAAAZAAAAAAAAABQAAAAFwEAAHwAAAAAAAAAUAAAABgBAAAtAAAAIQDwAAAAAAAAAAAAAACAPwAAAAAAAAAAAACAPwAAAAAAAAAAAAAAAAAAAAAAAAAAAAAAAAAAAAAAAAAAJQAAAAwAAAAAAACAKAAAAAwAAAAFAAAAJwAAABgAAAAFAAAAAAAAAP///wAAAAAAJQAAAAwAAAAFAAAATAAAAGQAAAAJAAAAUAAAAP8AAABcAAAACQAAAFAAAAD3AAAADQAAACEA8AAAAAAAAAAAAAAAgD8AAAAAAAAAAAAAgD8AAAAAAAAAAAAAAAAAAAAAAAAAAAAAAAAAAAAAAAAAACUAAAAMAAAAAAAAgCgAAAAMAAAABQAAACcAAAAYAAAABQAAAAAAAAD///8AAAAAACUAAAAMAAAABQAAAEwAAABkAAAACQAAAGAAAAD/AAAAbAAAAAkAAABgAAAA9wAAAA0AAAAhAPAAAAAAAAAAAAAAAIA/AAAAAAAAAAAAAIA/AAAAAAAAAAAAAAAAAAAAAAAAAAAAAAAAAAAAAAAAAAAlAAAADAAAAAAAAIAoAAAADAAAAAUAAAAlAAAADAAAAAEAAAAYAAAADAAAAAAAAAISAAAADAAAAAEAAAAeAAAAGAAAAAkAAABgAAAAAAEAAG0AAAAlAAAADAAAAAEAAABUAAAAeAAAAAoAAABgAAAANQAAAGwAAAABAAAAqyr+QVVVBUIKAAAAYAAAAAcAAABMAAAAAAAAAAAAAAAAAAAA//////////9cAAAAUwBJAE4ARABJAEMATwAAAAYAAAADAAAACAAAAAgAAAADAAAABwAAAAkAAABLAAAAQAAAADAAAAAFAAAAIAAAAAEAAAABAAAAEAAAAAAAAAAAAAAAGAEAAIAAAAAAAAAAAAAAABgBAACAAAAAJQAAAAwAAAACAAAAJwAAABgAAAAFAAAAAAAAAP///wAAAAAAJQAAAAwAAAAFAAAATAAAAGQAAAAJAAAAcAAAAA4BAAB8AAAACQAAAHAAAAAGAQAADQAAACEA8AAAAAAAAAAAAAAAgD8AAAAAAAAAAAAAgD8AAAAAAAAAAAAAAAAAAAAAAAAAAAAAAAAAAAAAAAAAACUAAAAMAAAAAAAAgCgAAAAMAAAABQAAACUAAAAMAAAAAQAAABgAAAAMAAAAAAAAAhIAAAAMAAAAAQAAABYAAAAMAAAAAAAAAFQAAABQAQAACgAAAHAAAAANAQAAfAAAAAEAAACrKv5BVVUFQgoAAABwAAAAKwAAAEwAAAAEAAAACQAAAHAAAAAPAQAAfQAAAKQAAABGAGkAcgBtAGEAZABvACAAcABvAHIAOgAgAEYARQBSAE4AQQBOAEQATwAgAEoATwBTAEUAIABWAEUATABBAFoAUQBVAEUAWgAgAEEAQgBFAE4AVABFAAAABgAAAAMAAAAEAAAACQAAAAYAAAAHAAAABwAAAAMAAAAHAAAABwAAAAQAAAADAAAAAwAAAAYAAAAGAAAABwAAAAgAAAAHAAAACAAAAAgAAAAJAAAAAwAAAAQAAAAJAAAABgAAAAYAAAADAAAABwAAAAYAAAAFAAAABwAAAAYAAAAIAAAACAAAAAYAAAAGAAAAAwAAAAcAAAAHAAAABgAAAAgAAAAFAAAABgAAABYAAAAMAAAAAAAAACUAAAAMAAAAAgAAAA4AAAAUAAAAAAAAABAAAAAUAAAA</Object>
  <Object Id="idInvalidSigLnImg">AQAAAGwAAAAAAAAAAAAAABcBAAB/AAAAAAAAAAAAAADAIgAAqxAAACBFTUYAAAEAHB4AAKgAAAAGAAAAAAAAAAAAAAAAAAAAgAcAADgEAABiAgAAaAEAAAAAAAAAAAAAAAAAANBOCQBAfgUACgAAABAAAAAAAAAAAAAAAEsAAAAQAAAAAAAAAAUAAAAeAAAAGAAAAAAAAAAAAAAAGAEAAIAAAAAnAAAAGAAAAAEAAAAAAAAAAAAAAAAAAAAlAAAADAAAAAEAAABMAAAAZAAAAAAAAAAAAAAAFwEAAH8AAAAAAAAAAAAAABg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XAQAAfwAAAAAAAAAAAAAAGAEAAIAAAAAhAPAAAAAAAAAAAAAAAIA/AAAAAAAAAAAAAIA/AAAAAAAAAAAAAAAAAAAAAAAAAAAAAAAAAAAAAAAAAAAlAAAADAAAAAAAAIAoAAAADAAAAAEAAAAnAAAAGAAAAAEAAAAAAAAA8PDwAAAAAAAlAAAADAAAAAEAAABMAAAAZAAAAAAAAAAAAAAAFwEAAH8AAAAAAAAAAAAAABgBAACAAAAAIQDwAAAAAAAAAAAAAACAPwAAAAAAAAAAAACAPwAAAAAAAAAAAAAAAAAAAAAAAAAAAAAAAAAAAAAAAAAAJQAAAAwAAAAAAACAKAAAAAwAAAABAAAAJwAAABgAAAABAAAAAAAAAPDw8AAAAAAAJQAAAAwAAAABAAAATAAAAGQAAAAAAAAAAAAAABcBAAB/AAAAAAAAAAAAAAAYAQAAgAAAACEA8AAAAAAAAAAAAAAAgD8AAAAAAAAAAAAAgD8AAAAAAAAAAAAAAAAAAAAAAAAAAAAAAAAAAAAAAAAAACUAAAAMAAAAAAAAgCgAAAAMAAAAAQAAACcAAAAYAAAAAQAAAAAAAADw8PAAAAAAACUAAAAMAAAAAQAAAEwAAABkAAAAAAAAAAAAAAAXAQAAfwAAAAAAAAAAAAAAGAEAAIAAAAAhAPAAAAAAAAAAAAAAAIA/AAAAAAAAAAAAAIA/AAAAAAAAAAAAAAAAAAAAAAAAAAAAAAAAAAAAAAAAAAAlAAAADAAAAAAAAIAoAAAADAAAAAEAAAAnAAAAGAAAAAEAAAAAAAAA////AAAAAAAlAAAADAAAAAEAAABMAAAAZAAAAAAAAAAAAAAAFwEAAH8AAAAAAAAAAAAAABgBAACAAAAAIQDwAAAAAAAAAAAAAACAPwAAAAAAAAAAAACAPwAAAAAAAAAAAAAAAAAAAAAAAAAAAAAAAAAAAAAAAAAAJQAAAAwAAAAAAACAKAAAAAwAAAABAAAAJwAAABgAAAABAAAAAAAAAP///wAAAAAAJQAAAAwAAAABAAAATAAAAGQAAAAAAAAAAAAAABcBAAB/AAAAAAAAAAAAAAAY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AAAAAAfqbJd6PIeqDCQFZ4JTd0Lk/HMVPSGy5uFiE4GypVJ0KnHjN9AAABAAAAAACcz+7S6ffb7fnC0t1haH0hMm8aLXIuT8ggOIwoRKslP58cK08AAAEAAAAAAMHg9P///////////+bm5k9SXjw/SzBRzTFU0y1NwSAyVzFGXwEBAgAACA8mnM/u69/SvI9jt4tgjIR9FBosDBEjMVTUMlXWMVPRKUSeDxk4AAAAAAAAAADT6ff///////+Tk5MjK0krSbkvUcsuT8YVJFoTIFIrSbgtTcEQHEcAAAAAAJzP7vT6/bTa8kRleixHhy1Nwi5PxiQtTnBwcJKSki81SRwtZAgOIwAAAAAAweD02+35gsLqZ5q6Jz1jNEJyOUZ4qamp+/v7////wdPeVnCJAQECAAAAAACv1/Ho8/ubzu6CwuqMudS3u769vb3////////////L5fZymsABAgMAAAAAAK/X8fz9/uLx+snk9uTy+vz9/v///////////////8vl9nKawAECAwAAAAAAotHvtdryxOL1xOL1tdry0+r32+350+r3tdryxOL1pdPvc5rAAQIDAAAAAABpj7ZnjrZqj7Zqj7ZnjrZtkbdukrdtkbdnjrZqj7ZojrZ3rdUCAwQAAAAAAAAAAAAAAAAAAAAAAAAAAAAAAAAAAAAAAAAAAAAAAAAAAAAAAAAAAAAAJwAAABgAAAABAAAAAAAAAP///wAAAAAAJQAAAAwAAAABAAAATAAAAGQAAAAiAAAABAAAAHEAAAAQAAAAIgAAAAQAAABQAAAADQAAACEA8AAAAAAAAAAAAAAAgD8AAAAAAAAAAAAAgD8AAAAAAAAAAAAAAAAAAAAAAAAAAAAAAAAAAAAAAAAAACUAAAAMAAAAAAAAgCgAAAAMAAAAAQAAAFIAAABwAQAAAQAAAPX///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BAAAAGAAAAAwAAAD/AAACEgAAAAwAAAABAAAAHgAAABgAAAAiAAAABAAAAHIAAAARAAAAJQAAAAwAAAABAAAAVAAAAKgAAAAjAAAABAAAAHAAAAAQAAAAAQAAAKsq/kFVVQVCIwAAAAQAAAAPAAAATAAAAAAAAAAAAAAAAAAAAP//////////bAAAAEYAaQByAG0AYQAgAG4AbwAgAHYA4QBsAGkAZABhAIA/BgAAAAMAAAAEAAAACQAAAAYAAAADAAAABwAAAAcAAAADAAAABQAAAAYAAAADAAAAAwAAAAcAAAAGAAAASwAAAEAAAAAwAAAABQAAACAAAAABAAAAAQAAABAAAAAAAAAAAAAAABgBAACAAAAAAAAAAAAAAAAYAQAAgAAAAFIAAABwAQAAAgAAABAAAAAH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ISAAAADAAAAAEAAAAWAAAADAAAAAgAAABUAAAAVAAAAAoAAAAnAAAAHgAAAEoAAAABAAAAqyr+QVVVBUI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DMAAADWAAAARwAAACkAAAAzAAAArgAAABUAAAAhAPAAAAAAAAAAAAAAAIA/AAAAAAAAAAAAAIA/AAAAAAAAAAAAAAAAAAAAAAAAAAAAAAAAAAAAAAAAAAAlAAAADAAAAAAAAIAoAAAADAAAAAQAAABSAAAAcAEAAAQAAADw////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hIAAAAMAAAAAQAAAB4AAAAYAAAAKQAAADMAAADXAAAASAAAACUAAAAMAAAABAAAAFQAAAC4AAAAKgAAADMAAADVAAAARwAAAAEAAACrKv5BVVUFQioAAAAzAAAAEgAAAEwAAAAAAAAAAAAAAAAAAAD//////////3AAAABGAEUAUgBOAEEATgBEAE8AIABWAEUATABBAFoAUQBVAEUAWgAIAAAACAAAAAoAAAAMAAAACgAAAAwAAAALAAAADAAAAAQAAAAKAAAACAAAAAgAAAAKAAAACQAAAAwAAAALAAAACAAAAAkAAABLAAAAQAAAADAAAAAFAAAAIAAAAAEAAAABAAAAEAAAAAAAAAAAAAAAGAEAAIAAAAAAAAAAAAAAABgBAACAAAAAJQAAAAwAAAACAAAAJwAAABgAAAAFAAAAAAAAAP///wAAAAAAJQAAAAwAAAAFAAAATAAAAGQAAAAAAAAAUAAAABcBAAB8AAAAAAAAAFAAAAAYAQAALQAAACEA8AAAAAAAAAAAAAAAgD8AAAAAAAAAAAAAgD8AAAAAAAAAAAAAAAAAAAAAAAAAAAAAAAAAAAAAAAAAACUAAAAMAAAAAAAAgCgAAAAMAAAABQAAACcAAAAYAAAABQAAAAAAAAD///8AAAAAACUAAAAMAAAABQAAAEwAAABkAAAACQAAAFAAAAD/AAAAXAAAAAkAAABQAAAA9wAAAA0AAAAhAPAAAAAAAAAAAAAAAIA/AAAAAAAAAAAAAIA/AAAAAAAAAAAAAAAAAAAAAAAAAAAAAAAAAAAAAAAAAAAlAAAADAAAAAAAAIAoAAAADAAAAAUAAAAnAAAAGAAAAAUAAAAAAAAA////AAAAAAAlAAAADAAAAAUAAABMAAAAZAAAAAkAAABgAAAA/wAAAGwAAAAJAAAAYAAAAPcAAAANAAAAIQDwAAAAAAAAAAAAAACAPwAAAAAAAAAAAACAPwAAAAAAAAAAAAAAAAAAAAAAAAAAAAAAAAAAAAAAAAAAJQAAAAwAAAAAAACAKAAAAAwAAAAFAAAAJQAAAAwAAAABAAAAGAAAAAwAAAAAAAACEgAAAAwAAAABAAAAHgAAABgAAAAJAAAAYAAAAAABAABtAAAAJQAAAAwAAAABAAAAVAAAAHgAAAAKAAAAYAAAADUAAABsAAAAAQAAAKsq/kFVVQVCCgAAAGAAAAAHAAAATAAAAAAAAAAAAAAAAAAAAP//////////XAAAAFMASQBOAEQASQBDAE8AAAAGAAAAAwAAAAgAAAAIAAAAAwAAAAcAAAAJAAAASwAAAEAAAAAwAAAABQAAACAAAAABAAAAAQAAABAAAAAAAAAAAAAAABgBAACAAAAAAAAAAAAAAAAYAQAAgAAAACUAAAAMAAAAAgAAACcAAAAYAAAABQAAAAAAAAD///8AAAAAACUAAAAMAAAABQAAAEwAAABkAAAACQAAAHAAAAAOAQAAfAAAAAkAAABwAAAABgEAAA0AAAAhAPAAAAAAAAAAAAAAAIA/AAAAAAAAAAAAAIA/AAAAAAAAAAAAAAAAAAAAAAAAAAAAAAAAAAAAAAAAAAAlAAAADAAAAAAAAIAoAAAADAAAAAUAAAAlAAAADAAAAAEAAAAYAAAADAAAAAAAAAISAAAADAAAAAEAAAAWAAAADAAAAAAAAABUAAAAUAEAAAoAAABwAAAADQEAAHwAAAABAAAAqyr+QVVVBUIKAAAAcAAAACsAAABMAAAABAAAAAkAAABwAAAADwEAAH0AAACkAAAARgBpAHIAbQBhAGQAbwAgAHAAbwByADoAIABGAEUAUgBOAEEATgBEAE8AIABKAE8AUwBFACAAVgBFAEwAQQBaAFEAVQBFAFoAIABBAEIARQBOAFQARQAAAAYAAAADAAAABAAAAAkAAAAGAAAABwAAAAcAAAADAAAABwAAAAcAAAAEAAAAAwAAAAMAAAAGAAAABgAAAAcAAAAIAAAABwAAAAgAAAAIAAAACQAAAAMAAAAEAAAACQAAAAYAAAAGAAAAAwAAAAcAAAAGAAAABQAAAAcAAAAGAAAACAAAAAgAAAAGAAAABgAAAAMAAAAHAAAABwAAAAYAAAAIAAAABQAAAAYAAAAWAAAADAAAAAAAAAAlAAAADAAAAAIAAAAOAAAAFAAAAAAAAAAQAAAAFAAAAA==</Object>
</Signature>
</file>

<file path=_xmlsignatures/sig16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3YAYCioNDgzPjcS6t+VR2gksnkqJJnP45QnDk+FSAXE=</DigestValue>
    </Reference>
    <Reference Type="http://www.w3.org/2000/09/xmldsig#Object" URI="#idOfficeObject">
      <DigestMethod Algorithm="http://www.w3.org/2001/04/xmlenc#sha256"/>
      <DigestValue>SxQSohNOmhTFonYOJWKDRAxhzhwL95sOIvmHBmVWRpw=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DkB0ADjNorcL5BBB6zVEA9taUrR37VvbtD4WkCOJXes=</DigestValue>
    </Reference>
    <Reference Type="http://www.w3.org/2000/09/xmldsig#Object" URI="#idValidSigLnImg">
      <DigestMethod Algorithm="http://www.w3.org/2001/04/xmlenc#sha256"/>
      <DigestValue>tUfrbe9Sy3AkyOOvq67twbqjIe2T3aJOKBQ1woQwUhk=</DigestValue>
    </Reference>
    <Reference Type="http://www.w3.org/2000/09/xmldsig#Object" URI="#idInvalidSigLnImg">
      <DigestMethod Algorithm="http://www.w3.org/2001/04/xmlenc#sha256"/>
      <DigestValue>SgQi3qNZbGvuCSCAerpiXNAZgwnGSrCy3J2x3b/7I4E=</DigestValue>
    </Reference>
  </SignedInfo>
  <SignatureValue>vrybM9T9Hl7+VyCt2u8huDZj+oiiJb7vN4w8YE8UqMLIaEE0VOUq5KrcISjPprSzXGAccLzPX3mt
kdOLa+M5jIjZiLRnC4aeJJnHFvPq0mDuMTLt3HSY496AjTXZcjPoL4QIUzQZjaOpMT3lXuJI9mAC
auTva1GHnExC+eHi3/yzKAJ1UJKXqEnPi1LZtsgxAlXnkG4hEKFaWgvxLsBJLbkSgTqEPVm0su5T
5ggQ0wP+8XBc1rSdfA+7gkEzbGqkbu8PW3+L+AhZ/zZv73/ibJHCnYo0r/FcUm1Ta6oLAn9QTCBb
J/1IEzLyhr0JWsxt9dqKaUu5hcJtJkdtAdmOTw==</SignatureValue>
  <KeyInfo>
    <X509Data>
      <X509Certificate>MIIIkjCCBnqgAwIBAgIIcayc8BLi2OUwDQYJKoZIhvcNAQELBQAwWjEaMBgGA1UEAwwRQ0EtRE9DVU1FTlRBIFMuQS4xFjAUBgNVBAUTDVJVQzgwMDUwMTcyLTExFzAVBgNVBAoMDkRPQ1VNRU5UQSBTLkEuMQswCQYDVQQGEwJQWTAeFw0yMzA1MTExMjEzMDBaFw0yNTA1MTAxMjEzMDBaMIHBMScwJQYDVQQDDB5GRVJOQU5ETyBKT1NFIFZFTEFaUVVFWiBBQkVOVEUxEjAQBgNVBAUTCUNJMTA3MzIxOTEWMBQGA1UEKgwNRkVSTkFORE8gSk9TRTEZMBcGA1UEBAwQVkVMQVpRVUVaIEFCRU5URTELMAkGA1UECwwCRjIxNTAzBgNVBAoMLENFUlRJRklDQURPIENVQUxJRklDQURPIERFIEZJUk1BIEVMRUNUUk9OSUNBMQswCQYDVQQGEwJQWTCCASIwDQYJKoZIhvcNAQEBBQADggEPADCCAQoCggEBAPvoG1Z7ggeW72I3ZVE+LqlBpeYNZcwC6hjy9UN0fTd9u3Ri1apfispe+4Wm4bq3pBVn36Z2KsyjVX+C4pVoVMjIkzWr6r2SNG8zg9InYn7IwRGcRScYSBeyGXtztaH1lpJ1gvn1F02HDeifY3VZB7lMHI+tCpC8wrP4dvAUraY15z48qnxd6eChagR/402tw5XSDdY6kLXdiTPvKWwn7epce0qxRKMw6cQKXtql5OlvjtfQvnxPmFs7WoPaQJQgEKrwQHiVTantXkPoseVuRXyjTf34HWU1vcXggLx9Kiylppxtt1zUMJ8ai7TXWNMPwGjNQ0xYHlj6giVtHGQXzkMCAwEAAaOCA/IwggPuMAwGA1UdEwEB/wQCMAAwHwYDVR0jBBgwFoAUoT2FK83YLJYfOQIMn1M7WNiVC3swgZQGCCsGAQUFBwEBBIGHMIGEMFUGCCsGAQUFBzAChklodHRwczovL3d3dy5kaWdpdG8uY29tLnB5L3VwbG9hZHMvY2VydGlmaWNhZG8tZG9jdW1lbnRhLXNhLTE1MzUxMTc3NzEuY3J0MCsGCCsGAQUFBzABhh9odHRwczovL3d3dy5kaWdpdG8uY29tLnB5L29jc3AvMFUGA1UdEQROMEyBHmZlcm5hbmRvdmVsYXpxdWV6YUBob3RtYWlsLmNvb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P4oY2wF9nFVJm1VjksmfDvczqnVMA4GA1UdDwEB/wQEAwIF4DANBgkqhkiG9w0BAQsFAAOCAgEAgNwLQKTwmJy1t25UzLzOjZzeDjnNIRgNNGr5Q9H5sJg43BkgdKk5cu53kBMlVoJKcgRaduOxVKKFK6GbXl8C7zOSsHVG6llTB5dvhtMFkqcsLk2nXtpYsdiGL62vzbscU4kMFrJ9R18HL9ToZvu9vImNjhaWwGk5kgaQxtZPFn3Z4eAxP5JFVNCz1CjZI5We9LthWCq9OR1/vK7PM8apdTeQF8zMPHztlK8knyLzPE2MUfgxNo+/wHfr7a1XosbTJ4zYV1eKRReu/gq7J7P3TlUfxlgbXwI3/5zbkiisV1TcEPOKBvoIdCUCvRwELMLuCpqPqedGuxGduBlVoz4JXZF8R09XG43GY+VcH0VqPHGsSuW0PLxn35Ly2hsZV/s2yT3HwdnmrfxByah+BwpSl1AkC5ugdRVwWR/0mornbwsGLRFlQTuavsVPyisAjr5FNCADy9YWumzxvNr+sj7C2Il9VJZfAGUTph1Dv9sGJdbaXKMViR7zMbBVuMncvw86zDWTn3mbGc4QLH/kfWbGFoCO3TjO6xVpeiXG/eFf8mg1gxyqBbajmLw2Jwc4g1LadajMUb3iOIOMyl9VripUccs9FZPyesO6tUU5Z3FuRtLtLQTPdJGqvZG+u4lY7/hgiQYHHbLJGaOr4b83mdRW8yq1nk0SLGYcCV1OmBxSvCg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11"/>
            <mdssi:RelationshipReference xmlns:mdssi="http://schemas.openxmlformats.org/package/2006/digital-signature" SourceId="rId5"/>
            <mdssi:RelationshipReference xmlns:mdssi="http://schemas.openxmlformats.org/package/2006/digital-signature" SourceId="rId10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8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12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EhPFX3f9pxCg1KAkd3lAqvWZMxhoZcFnlioRNWlIX80=</DigestValue>
      </Reference>
      <Reference URI="/xl/calcChain.xml?ContentType=application/vnd.openxmlformats-officedocument.spreadsheetml.calcChain+xml">
        <DigestMethod Algorithm="http://www.w3.org/2001/04/xmlenc#sha256"/>
        <DigestValue>29XjK0la2R/4a9G0sJ/Ux5G7Pnw8bRAmu4hNlAqq3/M=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rMLlAni5uA27ai4TDN8G/raWhlfE6WSiTXBHi4C7iUw=</DigestValue>
      </Reference>
      <Reference URI="/xl/drawings/_rels/vmlDrawing2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yovDozUAcWEyytYSLZey5UXV4gyM3KbO3unLZJHwjGU=</DigestValue>
      </Reference>
      <Reference URI="/xl/drawings/_rels/vmlDrawing3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xcdAxtWrapTYP4Do9LmicmN0aqAxXZEVDs2maQSOz+U=</DigestValue>
      </Reference>
      <Reference URI="/xl/drawings/_rels/vmlDrawing4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b2YnXIvZxITnJFj+xl/Y4sXLVE9/7LsBJV0h63686nQ=</DigestValue>
      </Reference>
      <Reference URI="/xl/drawings/_rels/vmlDrawing5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b2YnXIvZxITnJFj+xl/Y4sXLVE9/7LsBJV0h63686nQ=</DigestValue>
      </Reference>
      <Reference URI="/xl/drawings/drawing1.xml?ContentType=application/vnd.openxmlformats-officedocument.drawing+xml">
        <DigestMethod Algorithm="http://www.w3.org/2001/04/xmlenc#sha256"/>
        <DigestValue>g9bIDo6k8/t4WjXWCRNyoVqgsxgLaLddfciy7LDz9oI=</DigestValue>
      </Reference>
      <Reference URI="/xl/drawings/drawing2.xml?ContentType=application/vnd.openxmlformats-officedocument.drawing+xml">
        <DigestMethod Algorithm="http://www.w3.org/2001/04/xmlenc#sha256"/>
        <DigestValue>exurvykqX4pK26s4g37HzHPEF66dVIMuJLCHbW49Zbg=</DigestValue>
      </Reference>
      <Reference URI="/xl/drawings/drawing3.xml?ContentType=application/vnd.openxmlformats-officedocument.drawing+xml">
        <DigestMethod Algorithm="http://www.w3.org/2001/04/xmlenc#sha256"/>
        <DigestValue>/07TjNTNBkZT9wkHkQEXh1r8gq/uli6N5Xj5MFvoMwo=</DigestValue>
      </Reference>
      <Reference URI="/xl/drawings/drawing4.xml?ContentType=application/vnd.openxmlformats-officedocument.drawing+xml">
        <DigestMethod Algorithm="http://www.w3.org/2001/04/xmlenc#sha256"/>
        <DigestValue>a0BQaAYsp8F4oSbbqKGkd+AMfwykn7cBfdhtBbIsWrQ=</DigestValue>
      </Reference>
      <Reference URI="/xl/drawings/drawing5.xml?ContentType=application/vnd.openxmlformats-officedocument.drawing+xml">
        <DigestMethod Algorithm="http://www.w3.org/2001/04/xmlenc#sha256"/>
        <DigestValue>jcJGLGXvcXjx3ZDK7T1goSgAwH/zu7gNn/IsGDdqMAU=</DigestValue>
      </Reference>
      <Reference URI="/xl/drawings/vmlDrawing1.vml?ContentType=application/vnd.openxmlformats-officedocument.vmlDrawing">
        <DigestMethod Algorithm="http://www.w3.org/2001/04/xmlenc#sha256"/>
        <DigestValue>mTSB0LgcCcdfyhQ9+tB9vU4Mk31wOz24rkmBPdmv5tY=</DigestValue>
      </Reference>
      <Reference URI="/xl/drawings/vmlDrawing2.vml?ContentType=application/vnd.openxmlformats-officedocument.vmlDrawing">
        <DigestMethod Algorithm="http://www.w3.org/2001/04/xmlenc#sha256"/>
        <DigestValue>ea+l2w54m/pF4D8cWbcjmE8aBpDF0bSwXRgU/YNVhlU=</DigestValue>
      </Reference>
      <Reference URI="/xl/drawings/vmlDrawing3.vml?ContentType=application/vnd.openxmlformats-officedocument.vmlDrawing">
        <DigestMethod Algorithm="http://www.w3.org/2001/04/xmlenc#sha256"/>
        <DigestValue>dLEfVFf47TsYAa1zA4QkSElGSa9FD81eGGe8AmOhfm8=</DigestValue>
      </Reference>
      <Reference URI="/xl/drawings/vmlDrawing4.vml?ContentType=application/vnd.openxmlformats-officedocument.vmlDrawing">
        <DigestMethod Algorithm="http://www.w3.org/2001/04/xmlenc#sha256"/>
        <DigestValue>7WhyR/73zpVWkXMSRyINNoOniou02v0/cQV4LGNPz3Q=</DigestValue>
      </Reference>
      <Reference URI="/xl/drawings/vmlDrawing5.vml?ContentType=application/vnd.openxmlformats-officedocument.vmlDrawing">
        <DigestMethod Algorithm="http://www.w3.org/2001/04/xmlenc#sha256"/>
        <DigestValue>M4d80EoCiEvW4rP5BQXOvAQqq+ROJAB+UQ4IE62APrg=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CJXmItV2g70pYGst14zglr/HtOpqaGISqa/gL9QoT78=</DigestValue>
      </Reference>
      <Reference URI="/xl/externalLinks/_rels/externalLink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q0Cp9+rs/asBFvUoKc5f1fKkt1AYMKM5CrrmW0N+aOg=</DigestValue>
      </Reference>
      <Reference URI="/xl/externalLinks/_rels/externalLink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g9/5ffeMxVeYqieg/IvzY1LyBBSvUZ0AYkwIXN7NDSE=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2lOesY8ieuaRGA/Z+1Mr+5a4zfOhDRefPoYBeUxd8i4=</DigestValue>
      </Reference>
      <Reference URI="/xl/externalLinks/externalLink2.xml?ContentType=application/vnd.openxmlformats-officedocument.spreadsheetml.externalLink+xml">
        <DigestMethod Algorithm="http://www.w3.org/2001/04/xmlenc#sha256"/>
        <DigestValue>+ihnoxJLbpk/r1xMJN6TH7Ccsgb7pwcjjTX/YbEsAB0=</DigestValue>
      </Reference>
      <Reference URI="/xl/externalLinks/externalLink3.xml?ContentType=application/vnd.openxmlformats-officedocument.spreadsheetml.externalLink+xml">
        <DigestMethod Algorithm="http://www.w3.org/2001/04/xmlenc#sha256"/>
        <DigestValue>K9LAMy612EP76FcBhkqHbB75RE4zsjl3BkvaFwRjgtA=</DigestValue>
      </Reference>
      <Reference URI="/xl/media/image1.png?ContentType=image/png">
        <DigestMethod Algorithm="http://www.w3.org/2001/04/xmlenc#sha256"/>
        <DigestValue>L5xfTehmLs0CkqKcnTr6dgj9cNF6+riFRlYwZBeww+U=</DigestValue>
      </Reference>
      <Reference URI="/xl/media/image2.emf?ContentType=image/x-emf">
        <DigestMethod Algorithm="http://www.w3.org/2001/04/xmlenc#sha256"/>
        <DigestValue>mb11v8FQfldzCNPSt8gakyPZw3T7se9N4MpoS55kRoU=</DigestValue>
      </Reference>
      <Reference URI="/xl/media/image3.emf?ContentType=image/x-emf">
        <DigestMethod Algorithm="http://www.w3.org/2001/04/xmlenc#sha256"/>
        <DigestValue>bSVmiJjnozbr6SQtS5kyLsFyDlZ3bxIwIRohoIZSCf0=</DigestValue>
      </Reference>
      <Reference URI="/xl/media/image4.emf?ContentType=image/x-emf">
        <DigestMethod Algorithm="http://www.w3.org/2001/04/xmlenc#sha256"/>
        <DigestValue>qY+IApoYNNz4BU+0VB8FTLu3QFgsLSRsJYOe9JEmE4U=</DigestValue>
      </Reference>
      <Reference URI="/xl/media/image5.emf?ContentType=image/x-emf">
        <DigestMethod Algorithm="http://www.w3.org/2001/04/xmlenc#sha256"/>
        <DigestValue>b7KHbhoKdSIXjfGKTA7JJ+KvhSjlOY0FakZuFjMg4gY=</DigestValue>
      </Reference>
      <Reference URI="/xl/media/image6.emf?ContentType=image/x-emf">
        <DigestMethod Algorithm="http://www.w3.org/2001/04/xmlenc#sha256"/>
        <DigestValue>c/Rh+kmvtRf7Bu5+KRLlMJUUjsTDQrmU43hSzlsVKG0=</DigestValue>
      </Reference>
      <Reference URI="/xl/media/image7.emf?ContentType=image/x-emf">
        <DigestMethod Algorithm="http://www.w3.org/2001/04/xmlenc#sha256"/>
        <DigestValue>HvmmN0Rw/FVEAU34uIrgzbzlEn7gwai92JWGkMpRqTs=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Jo8PQjXrD+SIsu8KfS83HZZ9UDwQbss9zhdPf/2Nohs=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IK9ZoQ32T80U2nZ8P8Q+s8YwAIHWYvp3V+clCeYcIRM=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FHCWxNj5ekNi9wWMIwtpIlJTj2WBDl6fyLQ4iCV2D8M=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njlXmpMbSkrFsuTneYsTZiU16+6CVD3KQBwMxr/ITIA=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niiuVUmPDpA2TtIVECuskSfskaHF3rkzDuuSh7v3bNY=</DigestValue>
      </Reference>
      <Reference URI="/xl/sharedStrings.xml?ContentType=application/vnd.openxmlformats-officedocument.spreadsheetml.sharedStrings+xml">
        <DigestMethod Algorithm="http://www.w3.org/2001/04/xmlenc#sha256"/>
        <DigestValue>MA7r2dhpevhcjzs2RctqT0eDQRI0/Ve1xFUx5SMV8Dk=</DigestValue>
      </Reference>
      <Reference URI="/xl/styles.xml?ContentType=application/vnd.openxmlformats-officedocument.spreadsheetml.styles+xml">
        <DigestMethod Algorithm="http://www.w3.org/2001/04/xmlenc#sha256"/>
        <DigestValue>xBVocwup3GYRmtUuZeuKik+9ioagd5//bI/6vI/QtR8=</DigestValue>
      </Reference>
      <Reference URI="/xl/theme/theme1.xml?ContentType=application/vnd.openxmlformats-officedocument.theme+xml">
        <DigestMethod Algorithm="http://www.w3.org/2001/04/xmlenc#sha256"/>
        <DigestValue>cI0/HXUJqryaYoRwZC3vNBHtNesfR3Vou+AOm9g0lJo=</DigestValue>
      </Reference>
      <Reference URI="/xl/workbook.xml?ContentType=application/vnd.openxmlformats-officedocument.spreadsheetml.sheet.main+xml">
        <DigestMethod Algorithm="http://www.w3.org/2001/04/xmlenc#sha256"/>
        <DigestValue>g5vxUS8TwC2pOKBOTEiPFXShK3jQ6cswVmujTzOL1Rg=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i2Zp4ch4j6O57AxbpYHg+Pj+Mvt1/H7oTobn95/jaU8=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xTGNXcFxdW97Ugv9DnC0C0GSYso2IhwDUvIcHQA2nC0=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ng5+l2MU4nkB7pLPNjb72h5DZhBlofEHAumJpmV2vog=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ZL4O3COuea0DhgUU6BT2xFzURtXhTaRgIKk4i896Y3A=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CzlDtl22I9Dc3pB9aymM78IJFfoE8WmqBDXuL9cYhtI=</DigestValue>
      </Reference>
      <Reference URI="/xl/worksheets/sheet1.xml?ContentType=application/vnd.openxmlformats-officedocument.spreadsheetml.worksheet+xml">
        <DigestMethod Algorithm="http://www.w3.org/2001/04/xmlenc#sha256"/>
        <DigestValue>M+mBFeBdguJK8aSKJnD6XrAoCjuYD0R9IP2mv8QrXPA=</DigestValue>
      </Reference>
      <Reference URI="/xl/worksheets/sheet2.xml?ContentType=application/vnd.openxmlformats-officedocument.spreadsheetml.worksheet+xml">
        <DigestMethod Algorithm="http://www.w3.org/2001/04/xmlenc#sha256"/>
        <DigestValue>+u0MI4pKfAefotTaoNeegKMM3CIJxmcL3bqOs8ibvqM=</DigestValue>
      </Reference>
      <Reference URI="/xl/worksheets/sheet3.xml?ContentType=application/vnd.openxmlformats-officedocument.spreadsheetml.worksheet+xml">
        <DigestMethod Algorithm="http://www.w3.org/2001/04/xmlenc#sha256"/>
        <DigestValue>epvSERQajPDigt7T6p24oxw8kTHNv6nWE8NOnw2hTtw=</DigestValue>
      </Reference>
      <Reference URI="/xl/worksheets/sheet4.xml?ContentType=application/vnd.openxmlformats-officedocument.spreadsheetml.worksheet+xml">
        <DigestMethod Algorithm="http://www.w3.org/2001/04/xmlenc#sha256"/>
        <DigestValue>trtO3jf/YrIMq9rJ54fy/2n/M4PAFRCAqFqIprOVsq8=</DigestValue>
      </Reference>
      <Reference URI="/xl/worksheets/sheet5.xml?ContentType=application/vnd.openxmlformats-officedocument.spreadsheetml.worksheet+xml">
        <DigestMethod Algorithm="http://www.w3.org/2001/04/xmlenc#sha256"/>
        <DigestValue>7C+VA0IcN/nec8zy8zicVxWaB1u8fX9vuocjlCrsNzs=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2025-03-29T16:43:36Z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{9A9F3F09-D4F8-4D4D-B325-0358EE59A11A}</SetupID>
          <SignatureText>FERNANDO VELAZQUEZ</SignatureText>
          <SignatureImage/>
          <SignatureComments/>
          <WindowsVersion>10.0</WindowsVersion>
          <OfficeVersion>16.0</OfficeVersion>
          <ApplicationVersion>16.0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2025-03-29T16:43:36Z</xd:SigningTime>
          <xd:SigningCertificate>
            <xd:Cert>
              <xd:CertDigest>
                <DigestMethod Algorithm="http://www.w3.org/2001/04/xmlenc#sha256"/>
                <DigestValue>uGeKgKR516fO3CbnkXnYiGZwoYiVVXkVc5q6fwwmqf0=</DigestValue>
              </xd:CertDigest>
              <xd:IssuerSerial>
                <X509IssuerName>C=PY, O=DOCUMENTA S.A., SERIALNUMBER=RUC80050172-1, CN=CA-DOCUMENTA S.A.</X509IssuerName>
                <X509SerialNumber>8191094377203030245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HmTCCBYGgAwIBAgIQCW5/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+s/MkP5/7vBdKTalpVuJKggjvK+SKk4QCRMaI8d/trFQwm06NftPXfOROzHVNx1s7pBSC0/2L5K3hndwizt8Ps2BHzPQRExvzwjjF3FWhuN0LRA+jFSHzHwoYryoSzs4wnoV+HHLNP9ytDHa0GCQu2NsKH7W/MvrDFMS4ASyKnryeeVc+DXg8nELxojWtdnOoZ2q3914KqTI8KO3XeEaVS+uR++oKjZeMlBuobybgMfTZQajV6pLaZ/F8qj080yHl5AGdTB0IP9OeOMzGtT6fSEDDsFY3AjYzmqz/y6Aj6CRd1GN2KY9juoDm/UPn1URxja+NX2PLZwBC3W71VQAEyYYNDC5WLF1vxGi5jNKg29Cj4PuXL7Ru8mWtrerdMrjC9ij0El6AO5HLvkJhwNcw4qEy0XrvM6arll0TNrpqsdano78OJJzqnYw58JsA85fU0AhsLrQVJOqyIFkqo1uWbBheTnKyJphiz4dO2xvjNZ5ce3vTBn4rS0cLuS3bnPJKntUiEowB9QSqfkYH5Vlnq2H29DizDeyJLemGq5IOppLBIDkDj7Gicpt4/lc5YsK8dMxZ9baIBEqW3z2buRXG3AgMBAAGjggJEMIICQDASBgNVHRMBAf8ECDAGAQH/AgEAMA4GA1UdDwEB/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+gLYYraHR0cDovL3d3dy5hY3JhaXouZ292LnB5L2FybC9hY19yYWl6X3B5LmNybDANBgkqhkiG9w0BAQsFAAOCAgEAVRaVKkIUApSs+vKLRZgG/umJSryJ7+PJf88ls2R4V/XCyn7tFE7yvUtCDKGFtpHDJUUsb7cvQo2mbEIhG91IIlIgW3CLOK99rZ870o7D681L+8eCsX+G/HelrxUuAA6JvIzr4wNrRotuMxbXxUjmqoRatSAE4kqlWqgd6b7LhUz5nWuEhtwp2ykXaZJVmi6u8FaOtlgEpGmHdwsFSqvxumK2YvVYMV9UBWqsC8r2lrYqoXxypBCnP1huF45U6Nw2qdge8mi3SINPBGfo4Gs7RiIH0PFqYXL0kAnx/3Q0oERRLMO8PkzFRrhJ4dciLMSd8pUPqLBB+fwuu6IB4iGfcL8HFDnORptePhwmrKj/7Zk1EyT914N7GMaXr10Jz3MHmlEXx7D2s6J2fHAHufrE5EQ4cuIbNiYcR/yAwXpk5ymk2lNAiaA2HUwsZJVnE15P41YUt6z9s1qcSabQHSNKQ6Nig4nPvKWJUCS9HsYko/rNYwBymbJ7vGL/e9O6/Of+yVr+buxRU1GM8soizyYGTKESkrZBwOQbF+31D9pjh7xaX/hfM2Gy58IRiCCmS74e8jV9yBDTc/6vvzH6iYRUz8GFtrZGxVtjjYYqAPw836rxvV5VW+u4aMskF0N5F8fIssqgBZ8jaHD7+bIM1groggaKN7OKsCvtctxQiljPJcc=</xd:EncapsulatedX509Certificate>
            <xd:EncapsulatedX509Certificate>MIIF+TCCA+GgAwIBAgIQDCG0OEbFG/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/cm6CSmT+jjZqFSsUDVF/dhuVxBS93gNy7t8XCJBugnJ6t+HUiVeziPNNVoVn9tOhVFxeJrOlfJxmvl9TTax0QbTwJUmw3AiPNNd1rdJL1gsQCKV0h4f+5djd/ZbnOV8B9VYtXpU/E6csQHEkYodpkKUQswcftFPjcyhPDub8DoZfx1oBno0MJ0RhqDB6IxO5PHP5vbIggEDtezYneIyJsJyuC/KqeaJO30275dqN4rDZ8smOIOII/9L/z3agbfkiuc9vKgXi9N7UXm0Vcb/tjvBiey9U7cahNA+W5x+mcwC2bnkGLMVVMCrW9JbYvFCjyrg306IjoKQcVMoHcuxrYSME7ILqzglWgws26G45/khG2f9IpS6EDTqt5uaKU9ogocmmUMtHfGqDRvp1yOKRs9jPuYcju6hJlkD9c8McKxkr9NMBR0q/SswzRwNm8KhoPubjzCj0nYx6N2fnLBy6PhCpsmyf+z0LbT36voKNTSDKYYt03Ih2qL2uM0PeaSim5bsw+kwDcIPTX1CS/OxIBgLUHlxAs28VIVKA/OE/m9eHcn6N3lYOt3vEWkHr/wJqhk2JPw0G5apqj4nM74qX4YIONx/lGQSf47elkliPsGftfp4KsHB+9o1bNrRCTfk6EpELx23RPwArCiA1dyjQofa4YW9yqGraAHp5bAgMBAAGjgZAwgY0wDwYDVR0TAQH/BAUwAwEB/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/e9OvgiJE3Hin++Gd2+j0gzIrKZ1xEO7KdvRPrOj9D7xl63oK+VFX6d/FvUISJdPvsRjsvwbEm71FYe7Y5bDRLV1Zsti4pSOJMGl1ZgkCKgLEBfTQpnGuOzRlD30ddt4aCQnj/nSSJBsKHJ5MDed5f09ufzS5g6gRudIeoa6kV0vA2KI+28Fafz1F/TRuE451nhb3M2vRBmcFj/nEZYt7adecYY98gXefxmwosPwOeKZq2EjGL7/Si3l2sOiOazOprbV4XJfeVajBZY7o39U5SoPSMNqrPVeZfELwRqgX/LCUPqFEePTYrHaOdu3A7AoJb7q1rj9SEtB10hfIsg+BKF7ukFcqkoeys9ug5X16A1//LmaNuku471ePVUzKw30WGTawFzOgxc1CsKqyVHxeGfmRdoqDwGl37S16NJSSPU9rloIe77LqiQR7NZfFW/9cWnsPLHS3pCWJEYNbc4UL8pIOOBKt1edM6wK+Wkd8J+/1EBu+LFCdjEgW07kZqe300S6TQYFxgD6KOCSM6ou33kR4rVF20lSWwwhDSf/DLn8e</xd:EncapsulatedX509Certificate>
          </xd:CertificateValues>
        </xd:UnsignedSignatureProperties>
      </xd:UnsignedProperties>
    </xd:QualifyingProperties>
  </Object>
  <Object Id="idValidSigLnImg">AQAAAGwAAAAAAAAAAAAAABcBAAB/AAAAAAAAAAAAAADAIgAAqxAAACBFTUYAAAEAfBoAAKIAAAAGAAAAAAAAAAAAAAAAAAAAgAcAADgEAABiAgAAaAEAAAAAAAAAAAAAAAAAANBOCQBAfgUACgAAABAAAAAAAAAAAAAAAEsAAAAQAAAAAAAAAAUAAAAeAAAAGAAAAAAAAAAAAAAAGAEAAIAAAAAnAAAAGAAAAAEAAAAAAAAAAAAAAAAAAAAlAAAADAAAAAEAAABMAAAAZAAAAAAAAAAAAAAAFwEAAH8AAAAAAAAAAAAAABg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XAQAAfwAAAAAAAAAAAAAAGAEAAIAAAAAhAPAAAAAAAAAAAAAAAIA/AAAAAAAAAAAAAIA/AAAAAAAAAAAAAAAAAAAAAAAAAAAAAAAAAAAAAAAAAAAlAAAADAAAAAAAAIAoAAAADAAAAAEAAAAnAAAAGAAAAAEAAAAAAAAA8PDwAAAAAAAlAAAADAAAAAEAAABMAAAAZAAAAAAAAAAAAAAAFwEAAH8AAAAAAAAAAAAAABgBAACAAAAAIQDwAAAAAAAAAAAAAACAPwAAAAAAAAAAAACAPwAAAAAAAAAAAAAAAAAAAAAAAAAAAAAAAAAAAAAAAAAAJQAAAAwAAAAAAACAKAAAAAwAAAABAAAAJwAAABgAAAABAAAAAAAAAPDw8AAAAAAAJQAAAAwAAAABAAAATAAAAGQAAAAAAAAAAAAAABcBAAB/AAAAAAAAAAAAAAAYAQAAgAAAACEA8AAAAAAAAAAAAAAAgD8AAAAAAAAAAAAAgD8AAAAAAAAAAAAAAAAAAAAAAAAAAAAAAAAAAAAAAAAAACUAAAAMAAAAAAAAgCgAAAAMAAAAAQAAACcAAAAYAAAAAQAAAAAAAADw8PAAAAAAACUAAAAMAAAAAQAAAEwAAABkAAAAAAAAAAAAAAAXAQAAfwAAAAAAAAAAAAAAGAEAAIAAAAAhAPAAAAAAAAAAAAAAAIA/AAAAAAAAAAAAAIA/AAAAAAAAAAAAAAAAAAAAAAAAAAAAAAAAAAAAAAAAAAAlAAAADAAAAAAAAIAoAAAADAAAAAEAAAAnAAAAGAAAAAEAAAAAAAAA////AAAAAAAlAAAADAAAAAEAAABMAAAAZAAAAAAAAAAAAAAAFwEAAH8AAAAAAAAAAAAAABgBAACAAAAAIQDwAAAAAAAAAAAAAACAPwAAAAAAAAAAAACAPwAAAAAAAAAAAAAAAAAAAAAAAAAAAAAAAAAAAAAAAAAAJQAAAAwAAAAAAACAKAAAAAwAAAABAAAAJwAAABgAAAABAAAAAAAAAP///wAAAAAAJQAAAAwAAAABAAAATAAAAGQAAAAAAAAAAAAAABcBAAB/AAAAAAAAAAAAAAAY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MMAAAAEAAAA9gAAABAAAADDAAAABAAAADQAAAANAAAAIQDwAAAAAAAAAAAAAACAPwAAAAAAAAAAAACAPwAAAAAAAAAAAAAAAAAAAAAAAAAAAAAAAAAAAAAAAAAAJQAAAAwAAAAAAACAKAAAAAwAAAABAAAAUgAAAHABAAABAAAA9f///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ISAAAADAAAAAEAAAAeAAAAGAAAAMMAAAAEAAAA9wAAABEAAAAlAAAADAAAAAEAAABUAAAAhAAAAMQAAAAEAAAA9QAAABAAAAABAAAAqyr+QVVVBULEAAAABAAAAAkAAABMAAAAAAAAAAAAAAAAAAAA//////////9gAAAAMgA5AC8AMwAvADIAMAAyADUAAAAGAAAABgAAAAQAAAAGAAAABAAAAAYAAAAGAAAABgAAAAYAAABLAAAAQAAAADAAAAAFAAAAIAAAAAEAAAABAAAAEAAAAAAAAAAAAAAAGAEAAIAAAAAAAAAAAAAAABg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hIAAAAMAAAAAQAAABYAAAAMAAAACAAAAFQAAABUAAAACgAAACcAAAAeAAAASgAAAAEAAACrKv5BVVUFQgoAAABLAAAAAQAAAEwAAAAEAAAACQAAACcAAAAgAAAASwAAAFAAAABYAAAA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MwAAANYAAABHAAAAKQAAADMAAACuAAAAFQAAACEA8AAAAAAAAAAAAAAAgD8AAAAAAAAAAAAAgD8AAAAAAAAAAAAAAAAAAAAAAAAAAAAAAAAAAAAAAAAAACUAAAAMAAAAAAAAgCgAAAAMAAAABAAAAFIAAABwAQAABAAAAPD///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CEgAAAAwAAAABAAAAHgAAABgAAAApAAAAMwAAANcAAABIAAAAJQAAAAwAAAAEAAAAVAAAALgAAAAqAAAAMwAAANUAAABHAAAAAQAAAKsq/kFVVQVCKgAAADMAAAASAAAATAAAAAAAAAAAAAAAAAAAAP//////////cAAAAEYARQBSAE4AQQBOAEQATwAgAFYARQBMAEEAWgBRAFUARQBaAAgAAAAIAAAACgAAAAwAAAAKAAAADAAAAAsAAAAMAAAABAAAAAoAAAAIAAAACAAAAAoAAAAJAAAADAAAAAsAAAAIAAAACQAAAEsAAABAAAAAMAAAAAUAAAAgAAAAAQAAAAEAAAAQAAAAAAAAAAAAAAAYAQAAgAAAAAAAAAAAAAAAGAEAAIAAAAAlAAAADAAAAAIAAAAnAAAAGAAAAAUAAAAAAAAA////AAAAAAAlAAAADAAAAAUAAABMAAAAZAAAAAAAAABQAAAAFwEAAHwAAAAAAAAAUAAAABgBAAAtAAAAIQDwAAAAAAAAAAAAAACAPwAAAAAAAAAAAACAPwAAAAAAAAAAAAAAAAAAAAAAAAAAAAAAAAAAAAAAAAAAJQAAAAwAAAAAAACAKAAAAAwAAAAFAAAAJwAAABgAAAAFAAAAAAAAAP///wAAAAAAJQAAAAwAAAAFAAAATAAAAGQAAAAJAAAAUAAAAP8AAABcAAAACQAAAFAAAAD3AAAADQAAACEA8AAAAAAAAAAAAAAAgD8AAAAAAAAAAAAAgD8AAAAAAAAAAAAAAAAAAAAAAAAAAAAAAAAAAAAAAAAAACUAAAAMAAAAAAAAgCgAAAAMAAAABQAAACcAAAAYAAAABQAAAAAAAAD///8AAAAAACUAAAAMAAAABQAAAEwAAABkAAAACQAAAGAAAAD/AAAAbAAAAAkAAABgAAAA9wAAAA0AAAAhAPAAAAAAAAAAAAAAAIA/AAAAAAAAAAAAAIA/AAAAAAAAAAAAAAAAAAAAAAAAAAAAAAAAAAAAAAAAAAAlAAAADAAAAAAAAIAoAAAADAAAAAUAAAAlAAAADAAAAAEAAAAYAAAADAAAAAAAAAISAAAADAAAAAEAAAAeAAAAGAAAAAkAAABgAAAAAAEAAG0AAAAlAAAADAAAAAEAAABUAAAAeAAAAAoAAABgAAAANQAAAGwAAAABAAAAqyr+QVVVBUIKAAAAYAAAAAcAAABMAAAAAAAAAAAAAAAAAAAA//////////9cAAAAUwBJAE4ARABJAEMATwAAAAYAAAADAAAACAAAAAgAAAADAAAABwAAAAkAAABLAAAAQAAAADAAAAAFAAAAIAAAAAEAAAABAAAAEAAAAAAAAAAAAAAAGAEAAIAAAAAAAAAAAAAAABgBAACAAAAAJQAAAAwAAAACAAAAJwAAABgAAAAFAAAAAAAAAP///wAAAAAAJQAAAAwAAAAFAAAATAAAAGQAAAAJAAAAcAAAAA4BAAB8AAAACQAAAHAAAAAGAQAADQAAACEA8AAAAAAAAAAAAAAAgD8AAAAAAAAAAAAAgD8AAAAAAAAAAAAAAAAAAAAAAAAAAAAAAAAAAAAAAAAAACUAAAAMAAAAAAAAgCgAAAAMAAAABQAAACUAAAAMAAAAAQAAABgAAAAMAAAAAAAAAhIAAAAMAAAAAQAAABYAAAAMAAAAAAAAAFQAAABQAQAACgAAAHAAAAANAQAAfAAAAAEAAACrKv5BVVUFQgoAAABwAAAAKwAAAEwAAAAEAAAACQAAAHAAAAAPAQAAfQAAAKQAAABGAGkAcgBtAGEAZABvACAAcABvAHIAOgAgAEYARQBSAE4AQQBOAEQATwAgAEoATwBTAEUAIABWAEUATABBAFoAUQBVAEUAWgAgAEEAQgBFAE4AVABFAAAABgAAAAMAAAAEAAAACQAAAAYAAAAHAAAABwAAAAMAAAAHAAAABwAAAAQAAAADAAAAAwAAAAYAAAAGAAAABwAAAAgAAAAHAAAACAAAAAgAAAAJAAAAAwAAAAQAAAAJAAAABgAAAAYAAAADAAAABwAAAAYAAAAFAAAABwAAAAYAAAAIAAAACAAAAAYAAAAGAAAAAwAAAAcAAAAHAAAABgAAAAgAAAAFAAAABgAAABYAAAAMAAAAAAAAACUAAAAMAAAAAgAAAA4AAAAUAAAAAAAAABAAAAAUAAAA</Object>
  <Object Id="idInvalidSigLnImg">AQAAAGwAAAAAAAAAAAAAABcBAAB/AAAAAAAAAAAAAADAIgAAqxAAACBFTUYAAAEAHB4AAKgAAAAGAAAAAAAAAAAAAAAAAAAAgAcAADgEAABiAgAAaAEAAAAAAAAAAAAAAAAAANBOCQBAfgUACgAAABAAAAAAAAAAAAAAAEsAAAAQAAAAAAAAAAUAAAAeAAAAGAAAAAAAAAAAAAAAGAEAAIAAAAAnAAAAGAAAAAEAAAAAAAAAAAAAAAAAAAAlAAAADAAAAAEAAABMAAAAZAAAAAAAAAAAAAAAFwEAAH8AAAAAAAAAAAAAABg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XAQAAfwAAAAAAAAAAAAAAGAEAAIAAAAAhAPAAAAAAAAAAAAAAAIA/AAAAAAAAAAAAAIA/AAAAAAAAAAAAAAAAAAAAAAAAAAAAAAAAAAAAAAAAAAAlAAAADAAAAAAAAIAoAAAADAAAAAEAAAAnAAAAGAAAAAEAAAAAAAAA8PDwAAAAAAAlAAAADAAAAAEAAABMAAAAZAAAAAAAAAAAAAAAFwEAAH8AAAAAAAAAAAAAABgBAACAAAAAIQDwAAAAAAAAAAAAAACAPwAAAAAAAAAAAACAPwAAAAAAAAAAAAAAAAAAAAAAAAAAAAAAAAAAAAAAAAAAJQAAAAwAAAAAAACAKAAAAAwAAAABAAAAJwAAABgAAAABAAAAAAAAAPDw8AAAAAAAJQAAAAwAAAABAAAATAAAAGQAAAAAAAAAAAAAABcBAAB/AAAAAAAAAAAAAAAYAQAAgAAAACEA8AAAAAAAAAAAAAAAgD8AAAAAAAAAAAAAgD8AAAAAAAAAAAAAAAAAAAAAAAAAAAAAAAAAAAAAAAAAACUAAAAMAAAAAAAAgCgAAAAMAAAAAQAAACcAAAAYAAAAAQAAAAAAAADw8PAAAAAAACUAAAAMAAAAAQAAAEwAAABkAAAAAAAAAAAAAAAXAQAAfwAAAAAAAAAAAAAAGAEAAIAAAAAhAPAAAAAAAAAAAAAAAIA/AAAAAAAAAAAAAIA/AAAAAAAAAAAAAAAAAAAAAAAAAAAAAAAAAAAAAAAAAAAlAAAADAAAAAAAAIAoAAAADAAAAAEAAAAnAAAAGAAAAAEAAAAAAAAA////AAAAAAAlAAAADAAAAAEAAABMAAAAZAAAAAAAAAAAAAAAFwEAAH8AAAAAAAAAAAAAABgBAACAAAAAIQDwAAAAAAAAAAAAAACAPwAAAAAAAAAAAACAPwAAAAAAAAAAAAAAAAAAAAAAAAAAAAAAAAAAAAAAAAAAJQAAAAwAAAAAAACAKAAAAAwAAAABAAAAJwAAABgAAAABAAAAAAAAAP///wAAAAAAJQAAAAwAAAABAAAATAAAAGQAAAAAAAAAAAAAABcBAAB/AAAAAAAAAAAAAAAY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AAAAAAfqbJd6PIeqDCQFZ4JTd0Lk/HMVPSGy5uFiE4GypVJ0KnHjN9AAABAAAAAACcz+7S6ffb7fnC0t1haH0hMm8aLXIuT8ggOIwoRKslP58cK08AAAEAAAAAAMHg9P///////////+bm5k9SXjw/SzBRzTFU0y1NwSAyVzFGXwEBAgAACA8mnM/u69/SvI9jt4tgjIR9FBosDBEjMVTUMlXWMVPRKUSeDxk4AAAAAAAAAADT6ff///////+Tk5MjK0krSbkvUcsuT8YVJFoTIFIrSbgtTcEQHEcAAAAAAJzP7vT6/bTa8kRleixHhy1Nwi5PxiQtTnBwcJKSki81SRwtZAgOIwAAAAAAweD02+35gsLqZ5q6Jz1jNEJyOUZ4qamp+/v7////wdPeVnCJAQECAAAAAACv1/Ho8/ubzu6CwuqMudS3u769vb3////////////L5fZymsABAgMAAAAAAK/X8fz9/uLx+snk9uTy+vz9/v///////////////8vl9nKawAECAwAAAAAAotHvtdryxOL1xOL1tdry0+r32+350+r3tdryxOL1pdPvc5rAAQIDAAAAAABpj7ZnjrZqj7Zqj7ZnjrZtkbdukrdtkbdnjrZqj7ZojrZ3rdUCAwQAAAAAAAAAAAAAAAAAAAAAAAAAAAAAAAAAAAAAAAAAAAAAAAAAAAAAAAAAAAAAJwAAABgAAAABAAAAAAAAAP///wAAAAAAJQAAAAwAAAABAAAATAAAAGQAAAAiAAAABAAAAHEAAAAQAAAAIgAAAAQAAABQAAAADQAAACEA8AAAAAAAAAAAAAAAgD8AAAAAAAAAAAAAgD8AAAAAAAAAAAAAAAAAAAAAAAAAAAAAAAAAAAAAAAAAACUAAAAMAAAAAAAAgCgAAAAMAAAAAQAAAFIAAABwAQAAAQAAAPX///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BAAAAGAAAAAwAAAD/AAACEgAAAAwAAAABAAAAHgAAABgAAAAiAAAABAAAAHIAAAARAAAAJQAAAAwAAAABAAAAVAAAAKgAAAAjAAAABAAAAHAAAAAQAAAAAQAAAKsq/kFVVQVCIwAAAAQAAAAPAAAATAAAAAAAAAAAAAAAAAAAAP//////////bAAAAEYAaQByAG0AYQAgAG4AbwAgAHYA4QBsAGkAZABhAAAABgAAAAMAAAAEAAAACQAAAAYAAAADAAAABwAAAAcAAAADAAAABQAAAAYAAAADAAAAAwAAAAcAAAAGAAAASwAAAEAAAAAwAAAABQAAACAAAAABAAAAAQAAABAAAAAAAAAAAAAAABgBAACAAAAAAAAAAAAAAAAYAQAAgAAAAFIAAABwAQAAAgAAABAAAAAH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ISAAAADAAAAAEAAAAWAAAADAAAAAgAAABUAAAAVAAAAAoAAAAnAAAAHgAAAEoAAAABAAAAqyr+QVVVBUI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DMAAADWAAAARwAAACkAAAAzAAAArgAAABUAAAAhAPAAAAAAAAAAAAAAAIA/AAAAAAAAAAAAAIA/AAAAAAAAAAAAAAAAAAAAAAAAAAAAAAAAAAAAAAAAAAAlAAAADAAAAAAAAIAoAAAADAAAAAQAAABSAAAAcAEAAAQAAADw////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hIAAAAMAAAAAQAAAB4AAAAYAAAAKQAAADMAAADXAAAASAAAACUAAAAMAAAABAAAAFQAAAC4AAAAKgAAADMAAADVAAAARwAAAAEAAACrKv5BVVUFQioAAAAzAAAAEgAAAEwAAAAAAAAAAAAAAAAAAAD//////////3AAAABGAEUAUgBOAEEATgBEAE8AIABWAEUATABBAFoAUQBVAEUAWgAIAAAACAAAAAoAAAAMAAAACgAAAAwAAAALAAAADAAAAAQAAAAKAAAACAAAAAgAAAAKAAAACQAAAAwAAAALAAAACAAAAAkAAABLAAAAQAAAADAAAAAFAAAAIAAAAAEAAAABAAAAEAAAAAAAAAAAAAAAGAEAAIAAAAAAAAAAAAAAABgBAACAAAAAJQAAAAwAAAACAAAAJwAAABgAAAAFAAAAAAAAAP///wAAAAAAJQAAAAwAAAAFAAAATAAAAGQAAAAAAAAAUAAAABcBAAB8AAAAAAAAAFAAAAAYAQAALQAAACEA8AAAAAAAAAAAAAAAgD8AAAAAAAAAAAAAgD8AAAAAAAAAAAAAAAAAAAAAAAAAAAAAAAAAAAAAAAAAACUAAAAMAAAAAAAAgCgAAAAMAAAABQAAACcAAAAYAAAABQAAAAAAAAD///8AAAAAACUAAAAMAAAABQAAAEwAAABkAAAACQAAAFAAAAD/AAAAXAAAAAkAAABQAAAA9wAAAA0AAAAhAPAAAAAAAAAAAAAAAIA/AAAAAAAAAAAAAIA/AAAAAAAAAAAAAAAAAAAAAAAAAAAAAAAAAAAAAAAAAAAlAAAADAAAAAAAAIAoAAAADAAAAAUAAAAnAAAAGAAAAAUAAAAAAAAA////AAAAAAAlAAAADAAAAAUAAABMAAAAZAAAAAkAAABgAAAA/wAAAGwAAAAJAAAAYAAAAPcAAAANAAAAIQDwAAAAAAAAAAAAAACAPwAAAAAAAAAAAACAPwAAAAAAAAAAAAAAAAAAAAAAAAAAAAAAAAAAAAAAAAAAJQAAAAwAAAAAAACAKAAAAAwAAAAFAAAAJQAAAAwAAAABAAAAGAAAAAwAAAAAAAACEgAAAAwAAAABAAAAHgAAABgAAAAJAAAAYAAAAAABAABtAAAAJQAAAAwAAAABAAAAVAAAAHgAAAAKAAAAYAAAADUAAABsAAAAAQAAAKsq/kFVVQVCCgAAAGAAAAAHAAAATAAAAAAAAAAAAAAAAAAAAP//////////XAAAAFMASQBOAEQASQBDAE8AAAAGAAAAAwAAAAgAAAAIAAAAAwAAAAcAAAAJAAAASwAAAEAAAAAwAAAABQAAACAAAAABAAAAAQAAABAAAAAAAAAAAAAAABgBAACAAAAAAAAAAAAAAAAYAQAAgAAAACUAAAAMAAAAAgAAACcAAAAYAAAABQAAAAAAAAD///8AAAAAACUAAAAMAAAABQAAAEwAAABkAAAACQAAAHAAAAAOAQAAfAAAAAkAAABwAAAABgEAAA0AAAAhAPAAAAAAAAAAAAAAAIA/AAAAAAAAAAAAAIA/AAAAAAAAAAAAAAAAAAAAAAAAAAAAAAAAAAAAAAAAAAAlAAAADAAAAAAAAIAoAAAADAAAAAUAAAAlAAAADAAAAAEAAAAYAAAADAAAAAAAAAISAAAADAAAAAEAAAAWAAAADAAAAAAAAABUAAAAUAEAAAoAAABwAAAADQEAAHwAAAABAAAAqyr+QVVVBUIKAAAAcAAAACsAAABMAAAABAAAAAkAAABwAAAADwEAAH0AAACkAAAARgBpAHIAbQBhAGQAbwAgAHAAbwByADoAIABGAEUAUgBOAEEATgBEAE8AIABKAE8AUwBFACAAVgBFAEwAQQBaAFEAVQBFAFoAIABBAEIARQBOAFQARQAAAAYAAAADAAAABAAAAAkAAAAGAAAABwAAAAcAAAADAAAABwAAAAcAAAAEAAAAAwAAAAMAAAAGAAAABgAAAAcAAAAIAAAABwAAAAgAAAAIAAAACQAAAAMAAAAEAAAACQAAAAYAAAAGAAAAAwAAAAcAAAAGAAAABQAAAAcAAAAGAAAACAAAAAgAAAAGAAAABgAAAAMAAAAHAAAABwAAAAYAAAAIAAAABQAAAAYAAAAWAAAADAAAAAAAAAAlAAAADAAAAAIAAAAOAAAAFAAAAAAAAAAQAAAAFAAAAA==</Object>
</Signature>
</file>

<file path=_xmlsignatures/sig17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N/wcepCKUAj7BNqeZ+LqiqW5z0AKLflxwz9Uz8gzWzQ=</DigestValue>
    </Reference>
    <Reference Type="http://www.w3.org/2000/09/xmldsig#Object" URI="#idOfficeObject">
      <DigestMethod Algorithm="http://www.w3.org/2001/04/xmlenc#sha256"/>
      <DigestValue>5cBdlxlXE1ZIjjDQVN86RoseIEzufYOiajC3Vl5QttY=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wAPw2bPJmR2RIPmZf8b0+5xz/vw2G+sukfTX4bvkwOQ=</DigestValue>
    </Reference>
    <Reference Type="http://www.w3.org/2000/09/xmldsig#Object" URI="#idValidSigLnImg">
      <DigestMethod Algorithm="http://www.w3.org/2001/04/xmlenc#sha256"/>
      <DigestValue>sywYvtGU1nRkvd+jERhZjbZZaUgmMMaEsyh4hDpBPyA=</DigestValue>
    </Reference>
    <Reference Type="http://www.w3.org/2000/09/xmldsig#Object" URI="#idInvalidSigLnImg">
      <DigestMethod Algorithm="http://www.w3.org/2001/04/xmlenc#sha256"/>
      <DigestValue>SgQi3qNZbGvuCSCAerpiXNAZgwnGSrCy3J2x3b/7I4E=</DigestValue>
    </Reference>
  </SignedInfo>
  <SignatureValue>ctGHqPMP7rQe/76REOpwVk4cx64EIowBWghqny2Sovdc9CbvxKiz4zgvIlgvHvsCOZsAucLIYcRl
erq4cSFR8D7iEH0MVBhFRN5LF1eaZXbiD5nvqCKZTxfmBKoy44ocfclNDiPZVV530k4QcB/JLGQz
Yo1vNeMNMt6rhQCXsUt/qChT8Ec7aCbAeDcGHf4rxM7jlw3GQ5XpRskHtHN01vlTiIUOxeRfawab
rC/Y4Ev6W/l1FqerdE6ghq0d3mtQUZZWkfV6pn2Cpmm7+6FiM7b9QobVbn1hF8GHmSfQmLC3Xcqw
bUBwVp2Vj8IMjt351Y3wtDpfgn/lCKjrklryWg==</SignatureValue>
  <KeyInfo>
    <X509Data>
      <X509Certificate>MIIIkjCCBnqgAwIBAgIIcayc8BLi2OUwDQYJKoZIhvcNAQELBQAwWjEaMBgGA1UEAwwRQ0EtRE9DVU1FTlRBIFMuQS4xFjAUBgNVBAUTDVJVQzgwMDUwMTcyLTExFzAVBgNVBAoMDkRPQ1VNRU5UQSBTLkEuMQswCQYDVQQGEwJQWTAeFw0yMzA1MTExMjEzMDBaFw0yNTA1MTAxMjEzMDBaMIHBMScwJQYDVQQDDB5GRVJOQU5ETyBKT1NFIFZFTEFaUVVFWiBBQkVOVEUxEjAQBgNVBAUTCUNJMTA3MzIxOTEWMBQGA1UEKgwNRkVSTkFORE8gSk9TRTEZMBcGA1UEBAwQVkVMQVpRVUVaIEFCRU5URTELMAkGA1UECwwCRjIxNTAzBgNVBAoMLENFUlRJRklDQURPIENVQUxJRklDQURPIERFIEZJUk1BIEVMRUNUUk9OSUNBMQswCQYDVQQGEwJQWTCCASIwDQYJKoZIhvcNAQEBBQADggEPADCCAQoCggEBAPvoG1Z7ggeW72I3ZVE+LqlBpeYNZcwC6hjy9UN0fTd9u3Ri1apfispe+4Wm4bq3pBVn36Z2KsyjVX+C4pVoVMjIkzWr6r2SNG8zg9InYn7IwRGcRScYSBeyGXtztaH1lpJ1gvn1F02HDeifY3VZB7lMHI+tCpC8wrP4dvAUraY15z48qnxd6eChagR/402tw5XSDdY6kLXdiTPvKWwn7epce0qxRKMw6cQKXtql5OlvjtfQvnxPmFs7WoPaQJQgEKrwQHiVTantXkPoseVuRXyjTf34HWU1vcXggLx9Kiylppxtt1zUMJ8ai7TXWNMPwGjNQ0xYHlj6giVtHGQXzkMCAwEAAaOCA/IwggPuMAwGA1UdEwEB/wQCMAAwHwYDVR0jBBgwFoAUoT2FK83YLJYfOQIMn1M7WNiVC3swgZQGCCsGAQUFBwEBBIGHMIGEMFUGCCsGAQUFBzAChklodHRwczovL3d3dy5kaWdpdG8uY29tLnB5L3VwbG9hZHMvY2VydGlmaWNhZG8tZG9jdW1lbnRhLXNhLTE1MzUxMTc3NzEuY3J0MCsGCCsGAQUFBzABhh9odHRwczovL3d3dy5kaWdpdG8uY29tLnB5L29jc3AvMFUGA1UdEQROMEyBHmZlcm5hbmRvdmVsYXpxdWV6YUBob3RtYWlsLmNvb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P4oY2wF9nFVJm1VjksmfDvczqnVMA4GA1UdDwEB/wQEAwIF4DANBgkqhkiG9w0BAQsFAAOCAgEAgNwLQKTwmJy1t25UzLzOjZzeDjnNIRgNNGr5Q9H5sJg43BkgdKk5cu53kBMlVoJKcgRaduOxVKKFK6GbXl8C7zOSsHVG6llTB5dvhtMFkqcsLk2nXtpYsdiGL62vzbscU4kMFrJ9R18HL9ToZvu9vImNjhaWwGk5kgaQxtZPFn3Z4eAxP5JFVNCz1CjZI5We9LthWCq9OR1/vK7PM8apdTeQF8zMPHztlK8knyLzPE2MUfgxNo+/wHfr7a1XosbTJ4zYV1eKRReu/gq7J7P3TlUfxlgbXwI3/5zbkiisV1TcEPOKBvoIdCUCvRwELMLuCpqPqedGuxGduBlVoz4JXZF8R09XG43GY+VcH0VqPHGsSuW0PLxn35Ly2hsZV/s2yT3HwdnmrfxByah+BwpSl1AkC5ugdRVwWR/0mornbwsGLRFlQTuavsVPyisAjr5FNCADy9YWumzxvNr+sj7C2Il9VJZfAGUTph1Dv9sGJdbaXKMViR7zMbBVuMncvw86zDWTn3mbGc4QLH/kfWbGFoCO3TjO6xVpeiXG/eFf8mg1gxyqBbajmLw2Jwc4g1LadajMUb3iOIOMyl9VripUccs9FZPyesO6tUU5Z3FuRtLtLQTPdJGqvZG+u4lY7/hgiQYHHbLJGaOr4b83mdRW8yq1nk0SLGYcCV1OmBxSvCg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7"/>
            <mdssi:RelationshipReference xmlns:mdssi="http://schemas.openxmlformats.org/package/2006/digital-signature" SourceId="rId12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11"/>
            <mdssi:RelationshipReference xmlns:mdssi="http://schemas.openxmlformats.org/package/2006/digital-signature" SourceId="rId5"/>
            <mdssi:RelationshipReference xmlns:mdssi="http://schemas.openxmlformats.org/package/2006/digital-signature" SourceId="rId10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8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EhPFX3f9pxCg1KAkd3lAqvWZMxhoZcFnlioRNWlIX80=</DigestValue>
      </Reference>
      <Reference URI="/xl/calcChain.xml?ContentType=application/vnd.openxmlformats-officedocument.spreadsheetml.calcChain+xml">
        <DigestMethod Algorithm="http://www.w3.org/2001/04/xmlenc#sha256"/>
        <DigestValue>29XjK0la2R/4a9G0sJ/Ux5G7Pnw8bRAmu4hNlAqq3/M=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rMLlAni5uA27ai4TDN8G/raWhlfE6WSiTXBHi4C7iUw=</DigestValue>
      </Reference>
      <Reference URI="/xl/drawings/_rels/vmlDrawing2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yovDozUAcWEyytYSLZey5UXV4gyM3KbO3unLZJHwjGU=</DigestValue>
      </Reference>
      <Reference URI="/xl/drawings/_rels/vmlDrawing3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xcdAxtWrapTYP4Do9LmicmN0aqAxXZEVDs2maQSOz+U=</DigestValue>
      </Reference>
      <Reference URI="/xl/drawings/_rels/vmlDrawing4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b2YnXIvZxITnJFj+xl/Y4sXLVE9/7LsBJV0h63686nQ=</DigestValue>
      </Reference>
      <Reference URI="/xl/drawings/_rels/vmlDrawing5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b2YnXIvZxITnJFj+xl/Y4sXLVE9/7LsBJV0h63686nQ=</DigestValue>
      </Reference>
      <Reference URI="/xl/drawings/drawing1.xml?ContentType=application/vnd.openxmlformats-officedocument.drawing+xml">
        <DigestMethod Algorithm="http://www.w3.org/2001/04/xmlenc#sha256"/>
        <DigestValue>g9bIDo6k8/t4WjXWCRNyoVqgsxgLaLddfciy7LDz9oI=</DigestValue>
      </Reference>
      <Reference URI="/xl/drawings/drawing2.xml?ContentType=application/vnd.openxmlformats-officedocument.drawing+xml">
        <DigestMethod Algorithm="http://www.w3.org/2001/04/xmlenc#sha256"/>
        <DigestValue>exurvykqX4pK26s4g37HzHPEF66dVIMuJLCHbW49Zbg=</DigestValue>
      </Reference>
      <Reference URI="/xl/drawings/drawing3.xml?ContentType=application/vnd.openxmlformats-officedocument.drawing+xml">
        <DigestMethod Algorithm="http://www.w3.org/2001/04/xmlenc#sha256"/>
        <DigestValue>/07TjNTNBkZT9wkHkQEXh1r8gq/uli6N5Xj5MFvoMwo=</DigestValue>
      </Reference>
      <Reference URI="/xl/drawings/drawing4.xml?ContentType=application/vnd.openxmlformats-officedocument.drawing+xml">
        <DigestMethod Algorithm="http://www.w3.org/2001/04/xmlenc#sha256"/>
        <DigestValue>a0BQaAYsp8F4oSbbqKGkd+AMfwykn7cBfdhtBbIsWrQ=</DigestValue>
      </Reference>
      <Reference URI="/xl/drawings/drawing5.xml?ContentType=application/vnd.openxmlformats-officedocument.drawing+xml">
        <DigestMethod Algorithm="http://www.w3.org/2001/04/xmlenc#sha256"/>
        <DigestValue>jcJGLGXvcXjx3ZDK7T1goSgAwH/zu7gNn/IsGDdqMAU=</DigestValue>
      </Reference>
      <Reference URI="/xl/drawings/vmlDrawing1.vml?ContentType=application/vnd.openxmlformats-officedocument.vmlDrawing">
        <DigestMethod Algorithm="http://www.w3.org/2001/04/xmlenc#sha256"/>
        <DigestValue>mTSB0LgcCcdfyhQ9+tB9vU4Mk31wOz24rkmBPdmv5tY=</DigestValue>
      </Reference>
      <Reference URI="/xl/drawings/vmlDrawing2.vml?ContentType=application/vnd.openxmlformats-officedocument.vmlDrawing">
        <DigestMethod Algorithm="http://www.w3.org/2001/04/xmlenc#sha256"/>
        <DigestValue>ea+l2w54m/pF4D8cWbcjmE8aBpDF0bSwXRgU/YNVhlU=</DigestValue>
      </Reference>
      <Reference URI="/xl/drawings/vmlDrawing3.vml?ContentType=application/vnd.openxmlformats-officedocument.vmlDrawing">
        <DigestMethod Algorithm="http://www.w3.org/2001/04/xmlenc#sha256"/>
        <DigestValue>dLEfVFf47TsYAa1zA4QkSElGSa9FD81eGGe8AmOhfm8=</DigestValue>
      </Reference>
      <Reference URI="/xl/drawings/vmlDrawing4.vml?ContentType=application/vnd.openxmlformats-officedocument.vmlDrawing">
        <DigestMethod Algorithm="http://www.w3.org/2001/04/xmlenc#sha256"/>
        <DigestValue>7WhyR/73zpVWkXMSRyINNoOniou02v0/cQV4LGNPz3Q=</DigestValue>
      </Reference>
      <Reference URI="/xl/drawings/vmlDrawing5.vml?ContentType=application/vnd.openxmlformats-officedocument.vmlDrawing">
        <DigestMethod Algorithm="http://www.w3.org/2001/04/xmlenc#sha256"/>
        <DigestValue>M4d80EoCiEvW4rP5BQXOvAQqq+ROJAB+UQ4IE62APrg=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CJXmItV2g70pYGst14zglr/HtOpqaGISqa/gL9QoT78=</DigestValue>
      </Reference>
      <Reference URI="/xl/externalLinks/_rels/externalLink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q0Cp9+rs/asBFvUoKc5f1fKkt1AYMKM5CrrmW0N+aOg=</DigestValue>
      </Reference>
      <Reference URI="/xl/externalLinks/_rels/externalLink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g9/5ffeMxVeYqieg/IvzY1LyBBSvUZ0AYkwIXN7NDSE=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2lOesY8ieuaRGA/Z+1Mr+5a4zfOhDRefPoYBeUxd8i4=</DigestValue>
      </Reference>
      <Reference URI="/xl/externalLinks/externalLink2.xml?ContentType=application/vnd.openxmlformats-officedocument.spreadsheetml.externalLink+xml">
        <DigestMethod Algorithm="http://www.w3.org/2001/04/xmlenc#sha256"/>
        <DigestValue>+ihnoxJLbpk/r1xMJN6TH7Ccsgb7pwcjjTX/YbEsAB0=</DigestValue>
      </Reference>
      <Reference URI="/xl/externalLinks/externalLink3.xml?ContentType=application/vnd.openxmlformats-officedocument.spreadsheetml.externalLink+xml">
        <DigestMethod Algorithm="http://www.w3.org/2001/04/xmlenc#sha256"/>
        <DigestValue>K9LAMy612EP76FcBhkqHbB75RE4zsjl3BkvaFwRjgtA=</DigestValue>
      </Reference>
      <Reference URI="/xl/media/image1.png?ContentType=image/png">
        <DigestMethod Algorithm="http://www.w3.org/2001/04/xmlenc#sha256"/>
        <DigestValue>L5xfTehmLs0CkqKcnTr6dgj9cNF6+riFRlYwZBeww+U=</DigestValue>
      </Reference>
      <Reference URI="/xl/media/image2.emf?ContentType=image/x-emf">
        <DigestMethod Algorithm="http://www.w3.org/2001/04/xmlenc#sha256"/>
        <DigestValue>mb11v8FQfldzCNPSt8gakyPZw3T7se9N4MpoS55kRoU=</DigestValue>
      </Reference>
      <Reference URI="/xl/media/image3.emf?ContentType=image/x-emf">
        <DigestMethod Algorithm="http://www.w3.org/2001/04/xmlenc#sha256"/>
        <DigestValue>bSVmiJjnozbr6SQtS5kyLsFyDlZ3bxIwIRohoIZSCf0=</DigestValue>
      </Reference>
      <Reference URI="/xl/media/image4.emf?ContentType=image/x-emf">
        <DigestMethod Algorithm="http://www.w3.org/2001/04/xmlenc#sha256"/>
        <DigestValue>qY+IApoYNNz4BU+0VB8FTLu3QFgsLSRsJYOe9JEmE4U=</DigestValue>
      </Reference>
      <Reference URI="/xl/media/image5.emf?ContentType=image/x-emf">
        <DigestMethod Algorithm="http://www.w3.org/2001/04/xmlenc#sha256"/>
        <DigestValue>b7KHbhoKdSIXjfGKTA7JJ+KvhSjlOY0FakZuFjMg4gY=</DigestValue>
      </Reference>
      <Reference URI="/xl/media/image6.emf?ContentType=image/x-emf">
        <DigestMethod Algorithm="http://www.w3.org/2001/04/xmlenc#sha256"/>
        <DigestValue>c/Rh+kmvtRf7Bu5+KRLlMJUUjsTDQrmU43hSzlsVKG0=</DigestValue>
      </Reference>
      <Reference URI="/xl/media/image7.emf?ContentType=image/x-emf">
        <DigestMethod Algorithm="http://www.w3.org/2001/04/xmlenc#sha256"/>
        <DigestValue>HvmmN0Rw/FVEAU34uIrgzbzlEn7gwai92JWGkMpRqTs=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Jo8PQjXrD+SIsu8KfS83HZZ9UDwQbss9zhdPf/2Nohs=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IK9ZoQ32T80U2nZ8P8Q+s8YwAIHWYvp3V+clCeYcIRM=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FHCWxNj5ekNi9wWMIwtpIlJTj2WBDl6fyLQ4iCV2D8M=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njlXmpMbSkrFsuTneYsTZiU16+6CVD3KQBwMxr/ITIA=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niiuVUmPDpA2TtIVECuskSfskaHF3rkzDuuSh7v3bNY=</DigestValue>
      </Reference>
      <Reference URI="/xl/sharedStrings.xml?ContentType=application/vnd.openxmlformats-officedocument.spreadsheetml.sharedStrings+xml">
        <DigestMethod Algorithm="http://www.w3.org/2001/04/xmlenc#sha256"/>
        <DigestValue>MA7r2dhpevhcjzs2RctqT0eDQRI0/Ve1xFUx5SMV8Dk=</DigestValue>
      </Reference>
      <Reference URI="/xl/styles.xml?ContentType=application/vnd.openxmlformats-officedocument.spreadsheetml.styles+xml">
        <DigestMethod Algorithm="http://www.w3.org/2001/04/xmlenc#sha256"/>
        <DigestValue>xBVocwup3GYRmtUuZeuKik+9ioagd5//bI/6vI/QtR8=</DigestValue>
      </Reference>
      <Reference URI="/xl/theme/theme1.xml?ContentType=application/vnd.openxmlformats-officedocument.theme+xml">
        <DigestMethod Algorithm="http://www.w3.org/2001/04/xmlenc#sha256"/>
        <DigestValue>cI0/HXUJqryaYoRwZC3vNBHtNesfR3Vou+AOm9g0lJo=</DigestValue>
      </Reference>
      <Reference URI="/xl/workbook.xml?ContentType=application/vnd.openxmlformats-officedocument.spreadsheetml.sheet.main+xml">
        <DigestMethod Algorithm="http://www.w3.org/2001/04/xmlenc#sha256"/>
        <DigestValue>g5vxUS8TwC2pOKBOTEiPFXShK3jQ6cswVmujTzOL1Rg=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i2Zp4ch4j6O57AxbpYHg+Pj+Mvt1/H7oTobn95/jaU8=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xTGNXcFxdW97Ugv9DnC0C0GSYso2IhwDUvIcHQA2nC0=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ng5+l2MU4nkB7pLPNjb72h5DZhBlofEHAumJpmV2vog=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ZL4O3COuea0DhgUU6BT2xFzURtXhTaRgIKk4i896Y3A=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CzlDtl22I9Dc3pB9aymM78IJFfoE8WmqBDXuL9cYhtI=</DigestValue>
      </Reference>
      <Reference URI="/xl/worksheets/sheet1.xml?ContentType=application/vnd.openxmlformats-officedocument.spreadsheetml.worksheet+xml">
        <DigestMethod Algorithm="http://www.w3.org/2001/04/xmlenc#sha256"/>
        <DigestValue>M+mBFeBdguJK8aSKJnD6XrAoCjuYD0R9IP2mv8QrXPA=</DigestValue>
      </Reference>
      <Reference URI="/xl/worksheets/sheet2.xml?ContentType=application/vnd.openxmlformats-officedocument.spreadsheetml.worksheet+xml">
        <DigestMethod Algorithm="http://www.w3.org/2001/04/xmlenc#sha256"/>
        <DigestValue>+u0MI4pKfAefotTaoNeegKMM3CIJxmcL3bqOs8ibvqM=</DigestValue>
      </Reference>
      <Reference URI="/xl/worksheets/sheet3.xml?ContentType=application/vnd.openxmlformats-officedocument.spreadsheetml.worksheet+xml">
        <DigestMethod Algorithm="http://www.w3.org/2001/04/xmlenc#sha256"/>
        <DigestValue>epvSERQajPDigt7T6p24oxw8kTHNv6nWE8NOnw2hTtw=</DigestValue>
      </Reference>
      <Reference URI="/xl/worksheets/sheet4.xml?ContentType=application/vnd.openxmlformats-officedocument.spreadsheetml.worksheet+xml">
        <DigestMethod Algorithm="http://www.w3.org/2001/04/xmlenc#sha256"/>
        <DigestValue>trtO3jf/YrIMq9rJ54fy/2n/M4PAFRCAqFqIprOVsq8=</DigestValue>
      </Reference>
      <Reference URI="/xl/worksheets/sheet5.xml?ContentType=application/vnd.openxmlformats-officedocument.spreadsheetml.worksheet+xml">
        <DigestMethod Algorithm="http://www.w3.org/2001/04/xmlenc#sha256"/>
        <DigestValue>7C+VA0IcN/nec8zy8zicVxWaB1u8fX9vuocjlCrsNzs=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2025-03-29T16:43:51Z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{B6754848-67A9-407C-B9EC-EF07ED8846D7}</SetupID>
          <SignatureText>FERNANDO VELAZQUEZ</SignatureText>
          <SignatureImage/>
          <SignatureComments/>
          <WindowsVersion>10.0</WindowsVersion>
          <OfficeVersion>16.0</OfficeVersion>
          <ApplicationVersion>16.0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2025-03-29T16:43:51Z</xd:SigningTime>
          <xd:SigningCertificate>
            <xd:Cert>
              <xd:CertDigest>
                <DigestMethod Algorithm="http://www.w3.org/2001/04/xmlenc#sha256"/>
                <DigestValue>uGeKgKR516fO3CbnkXnYiGZwoYiVVXkVc5q6fwwmqf0=</DigestValue>
              </xd:CertDigest>
              <xd:IssuerSerial>
                <X509IssuerName>C=PY, O=DOCUMENTA S.A., SERIALNUMBER=RUC80050172-1, CN=CA-DOCUMENTA S.A.</X509IssuerName>
                <X509SerialNumber>8191094377203030245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HmTCCBYGgAwIBAgIQCW5/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+s/MkP5/7vBdKTalpVuJKggjvK+SKk4QCRMaI8d/trFQwm06NftPXfOROzHVNx1s7pBSC0/2L5K3hndwizt8Ps2BHzPQRExvzwjjF3FWhuN0LRA+jFSHzHwoYryoSzs4wnoV+HHLNP9ytDHa0GCQu2NsKH7W/MvrDFMS4ASyKnryeeVc+DXg8nELxojWtdnOoZ2q3914KqTI8KO3XeEaVS+uR++oKjZeMlBuobybgMfTZQajV6pLaZ/F8qj080yHl5AGdTB0IP9OeOMzGtT6fSEDDsFY3AjYzmqz/y6Aj6CRd1GN2KY9juoDm/UPn1URxja+NX2PLZwBC3W71VQAEyYYNDC5WLF1vxGi5jNKg29Cj4PuXL7Ru8mWtrerdMrjC9ij0El6AO5HLvkJhwNcw4qEy0XrvM6arll0TNrpqsdano78OJJzqnYw58JsA85fU0AhsLrQVJOqyIFkqo1uWbBheTnKyJphiz4dO2xvjNZ5ce3vTBn4rS0cLuS3bnPJKntUiEowB9QSqfkYH5Vlnq2H29DizDeyJLemGq5IOppLBIDkDj7Gicpt4/lc5YsK8dMxZ9baIBEqW3z2buRXG3AgMBAAGjggJEMIICQDASBgNVHRMBAf8ECDAGAQH/AgEAMA4GA1UdDwEB/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+gLYYraHR0cDovL3d3dy5hY3JhaXouZ292LnB5L2FybC9hY19yYWl6X3B5LmNybDANBgkqhkiG9w0BAQsFAAOCAgEAVRaVKkIUApSs+vKLRZgG/umJSryJ7+PJf88ls2R4V/XCyn7tFE7yvUtCDKGFtpHDJUUsb7cvQo2mbEIhG91IIlIgW3CLOK99rZ870o7D681L+8eCsX+G/HelrxUuAA6JvIzr4wNrRotuMxbXxUjmqoRatSAE4kqlWqgd6b7LhUz5nWuEhtwp2ykXaZJVmi6u8FaOtlgEpGmHdwsFSqvxumK2YvVYMV9UBWqsC8r2lrYqoXxypBCnP1huF45U6Nw2qdge8mi3SINPBGfo4Gs7RiIH0PFqYXL0kAnx/3Q0oERRLMO8PkzFRrhJ4dciLMSd8pUPqLBB+fwuu6IB4iGfcL8HFDnORptePhwmrKj/7Zk1EyT914N7GMaXr10Jz3MHmlEXx7D2s6J2fHAHufrE5EQ4cuIbNiYcR/yAwXpk5ymk2lNAiaA2HUwsZJVnE15P41YUt6z9s1qcSabQHSNKQ6Nig4nPvKWJUCS9HsYko/rNYwBymbJ7vGL/e9O6/Of+yVr+buxRU1GM8soizyYGTKESkrZBwOQbF+31D9pjh7xaX/hfM2Gy58IRiCCmS74e8jV9yBDTc/6vvzH6iYRUz8GFtrZGxVtjjYYqAPw836rxvV5VW+u4aMskF0N5F8fIssqgBZ8jaHD7+bIM1groggaKN7OKsCvtctxQiljPJcc=</xd:EncapsulatedX509Certificate>
            <xd:EncapsulatedX509Certificate>MIIF+TCCA+GgAwIBAgIQDCG0OEbFG/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/cm6CSmT+jjZqFSsUDVF/dhuVxBS93gNy7t8XCJBugnJ6t+HUiVeziPNNVoVn9tOhVFxeJrOlfJxmvl9TTax0QbTwJUmw3AiPNNd1rdJL1gsQCKV0h4f+5djd/ZbnOV8B9VYtXpU/E6csQHEkYodpkKUQswcftFPjcyhPDub8DoZfx1oBno0MJ0RhqDB6IxO5PHP5vbIggEDtezYneIyJsJyuC/KqeaJO30275dqN4rDZ8smOIOII/9L/z3agbfkiuc9vKgXi9N7UXm0Vcb/tjvBiey9U7cahNA+W5x+mcwC2bnkGLMVVMCrW9JbYvFCjyrg306IjoKQcVMoHcuxrYSME7ILqzglWgws26G45/khG2f9IpS6EDTqt5uaKU9ogocmmUMtHfGqDRvp1yOKRs9jPuYcju6hJlkD9c8McKxkr9NMBR0q/SswzRwNm8KhoPubjzCj0nYx6N2fnLBy6PhCpsmyf+z0LbT36voKNTSDKYYt03Ih2qL2uM0PeaSim5bsw+kwDcIPTX1CS/OxIBgLUHlxAs28VIVKA/OE/m9eHcn6N3lYOt3vEWkHr/wJqhk2JPw0G5apqj4nM74qX4YIONx/lGQSf47elkliPsGftfp4KsHB+9o1bNrRCTfk6EpELx23RPwArCiA1dyjQofa4YW9yqGraAHp5bAgMBAAGjgZAwgY0wDwYDVR0TAQH/BAUwAwEB/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/e9OvgiJE3Hin++Gd2+j0gzIrKZ1xEO7KdvRPrOj9D7xl63oK+VFX6d/FvUISJdPvsRjsvwbEm71FYe7Y5bDRLV1Zsti4pSOJMGl1ZgkCKgLEBfTQpnGuOzRlD30ddt4aCQnj/nSSJBsKHJ5MDed5f09ufzS5g6gRudIeoa6kV0vA2KI+28Fafz1F/TRuE451nhb3M2vRBmcFj/nEZYt7adecYY98gXefxmwosPwOeKZq2EjGL7/Si3l2sOiOazOprbV4XJfeVajBZY7o39U5SoPSMNqrPVeZfELwRqgX/LCUPqFEePTYrHaOdu3A7AoJb7q1rj9SEtB10hfIsg+BKF7ukFcqkoeys9ug5X16A1//LmaNuku471ePVUzKw30WGTawFzOgxc1CsKqyVHxeGfmRdoqDwGl37S16NJSSPU9rloIe77LqiQR7NZfFW/9cWnsPLHS3pCWJEYNbc4UL8pIOOBKt1edM6wK+Wkd8J+/1EBu+LFCdjEgW07kZqe300S6TQYFxgD6KOCSM6ou33kR4rVF20lSWwwhDSf/DLn8e</xd:EncapsulatedX509Certificate>
          </xd:CertificateValues>
        </xd:UnsignedSignatureProperties>
      </xd:UnsignedProperties>
    </xd:QualifyingProperties>
  </Object>
  <Object Id="idValidSigLnImg">AQAAAGwAAAAAAAAAAAAAABcBAAB/AAAAAAAAAAAAAADAIgAAqxAAACBFTUYAAAEAfBoAAKIAAAAGAAAAAAAAAAAAAAAAAAAAgAcAADgEAABiAgAAaAEAAAAAAAAAAAAAAAAAANBOCQBAfgUACgAAABAAAAAAAAAAAAAAAEsAAAAQAAAAAAAAAAUAAAAeAAAAGAAAAAAAAAAAAAAAGAEAAIAAAAAnAAAAGAAAAAEAAAAAAAAAAAAAAAAAAAAlAAAADAAAAAEAAABMAAAAZAAAAAAAAAAAAAAAFwEAAH8AAAAAAAAAAAAAABg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XAQAAfwAAAAAAAAAAAAAAGAEAAIAAAAAhAPAAAAAAAAAAAAAAAIA/AAAAAAAAAAAAAIA/AAAAAAAAAAAAAAAAAAAAAAAAAAAAAAAAAAAAAAAAAAAlAAAADAAAAAAAAIAoAAAADAAAAAEAAAAnAAAAGAAAAAEAAAAAAAAA8PDwAAAAAAAlAAAADAAAAAEAAABMAAAAZAAAAAAAAAAAAAAAFwEAAH8AAAAAAAAAAAAAABgBAACAAAAAIQDwAAAAAAAAAAAAAACAPwAAAAAAAAAAAACAPwAAAAAAAAAAAAAAAAAAAAAAAAAAAAAAAAAAAAAAAAAAJQAAAAwAAAAAAACAKAAAAAwAAAABAAAAJwAAABgAAAABAAAAAAAAAPDw8AAAAAAAJQAAAAwAAAABAAAATAAAAGQAAAAAAAAAAAAAABcBAAB/AAAAAAAAAAAAAAAYAQAAgAAAACEA8AAAAAAAAAAAAAAAgD8AAAAAAAAAAAAAgD8AAAAAAAAAAAAAAAAAAAAAAAAAAAAAAAAAAAAAAAAAACUAAAAMAAAAAAAAgCgAAAAMAAAAAQAAACcAAAAYAAAAAQAAAAAAAADw8PAAAAAAACUAAAAMAAAAAQAAAEwAAABkAAAAAAAAAAAAAAAXAQAAfwAAAAAAAAAAAAAAGAEAAIAAAAAhAPAAAAAAAAAAAAAAAIA/AAAAAAAAAAAAAIA/AAAAAAAAAAAAAAAAAAAAAAAAAAAAAAAAAAAAAAAAAAAlAAAADAAAAAAAAIAoAAAADAAAAAEAAAAnAAAAGAAAAAEAAAAAAAAA////AAAAAAAlAAAADAAAAAEAAABMAAAAZAAAAAAAAAAAAAAAFwEAAH8AAAAAAAAAAAAAABgBAACAAAAAIQDwAAAAAAAAAAAAAACAPwAAAAAAAAAAAACAPwAAAAAAAAAAAAAAAAAAAAAAAAAAAAAAAAAAAAAAAAAAJQAAAAwAAAAAAACAKAAAAAwAAAABAAAAJwAAABgAAAABAAAAAAAAAP///wAAAAAAJQAAAAwAAAABAAAATAAAAGQAAAAAAAAAAAAAABcBAAB/AAAAAAAAAAAAAAAY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MMAAAAEAAAA9gAAABAAAADDAAAABAAAADQAAAANAAAAIQDwAAAAAAAAAAAAAACAPwAAAAAAAAAAAACAPwAAAAAAAAAAAAAAAAAAAAAAAAAAAAAAAAAAAAAAAAAAJQAAAAwAAAAAAACAKAAAAAwAAAABAAAAUgAAAHABAAABAAAA9f///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ISAAAADAAAAAEAAAAeAAAAGAAAAMMAAAAEAAAA9wAAABEAAAAlAAAADAAAAAEAAABUAAAAhAAAAMQAAAAEAAAA9QAAABAAAAABAAAAqyr+QVVVBULEAAAABAAAAAkAAABMAAAAAAAAAAAAAAAAAAAA//////////9gAAAAMgA5AC8AMwAvADIAMAAyADUAAAAGAAAABgAAAAQAAAAGAAAABAAAAAYAAAAGAAAABgAAAAYAAABLAAAAQAAAADAAAAAFAAAAIAAAAAEAAAABAAAAEAAAAAAAAAAAAAAAGAEAAIAAAAAAAAAAAAAAABg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hIAAAAMAAAAAQAAABYAAAAMAAAACAAAAFQAAABUAAAACgAAACcAAAAeAAAASgAAAAEAAACrKv5BVVUFQgoAAABLAAAAAQAAAEwAAAAEAAAACQAAACcAAAAgAAAASwAAAFAAAABYAAAA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MwAAANYAAABHAAAAKQAAADMAAACuAAAAFQAAACEA8AAAAAAAAAAAAAAAgD8AAAAAAAAAAAAAgD8AAAAAAAAAAAAAAAAAAAAAAAAAAAAAAAAAAAAAAAAAACUAAAAMAAAAAAAAgCgAAAAMAAAABAAAAFIAAABwAQAABAAAAPD///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CEgAAAAwAAAABAAAAHgAAABgAAAApAAAAMwAAANcAAABIAAAAJQAAAAwAAAAEAAAAVAAAALgAAAAqAAAAMwAAANUAAABHAAAAAQAAAKsq/kFVVQVCKgAAADMAAAASAAAATAAAAAAAAAAAAAAAAAAAAP//////////cAAAAEYARQBSAE4AQQBOAEQATwAgAFYARQBMAEEAWgBRAFUARQBaAAgAAAAIAAAACgAAAAwAAAAKAAAADAAAAAsAAAAMAAAABAAAAAoAAAAIAAAACAAAAAoAAAAJAAAADAAAAAsAAAAIAAAACQAAAEsAAABAAAAAMAAAAAUAAAAgAAAAAQAAAAEAAAAQAAAAAAAAAAAAAAAYAQAAgAAAAAAAAAAAAAAAGAEAAIAAAAAlAAAADAAAAAIAAAAnAAAAGAAAAAUAAAAAAAAA////AAAAAAAlAAAADAAAAAUAAABMAAAAZAAAAAAAAABQAAAAFwEAAHwAAAAAAAAAUAAAABgBAAAtAAAAIQDwAAAAAAAAAAAAAACAPwAAAAAAAAAAAACAPwAAAAAAAAAAAAAAAAAAAAAAAAAAAAAAAAAAAAAAAAAAJQAAAAwAAAAAAACAKAAAAAwAAAAFAAAAJwAAABgAAAAFAAAAAAAAAP///wAAAAAAJQAAAAwAAAAFAAAATAAAAGQAAAAJAAAAUAAAAP8AAABcAAAACQAAAFAAAAD3AAAADQAAACEA8AAAAAAAAAAAAAAAgD8AAAAAAAAAAAAAgD8AAAAAAAAAAAAAAAAAAAAAAAAAAAAAAAAAAAAAAAAAACUAAAAMAAAAAAAAgCgAAAAMAAAABQAAACcAAAAYAAAABQAAAAAAAAD///8AAAAAACUAAAAMAAAABQAAAEwAAABkAAAACQAAAGAAAAD/AAAAbAAAAAkAAABgAAAA9wAAAA0AAAAhAPAAAAAAAAAAAAAAAIA/AAAAAAAAAAAAAIA/AAAAAAAAAAAAAAAAAAAAAAAAAAAAAAAAAAAAAAAAAAAlAAAADAAAAAAAAIAoAAAADAAAAAUAAAAlAAAADAAAAAEAAAAYAAAADAAAAAAAAAISAAAADAAAAAEAAAAeAAAAGAAAAAkAAABgAAAAAAEAAG0AAAAlAAAADAAAAAEAAABUAAAAeAAAAAoAAABgAAAANQAAAGwAAAABAAAAqyr+QVVVBUIKAAAAYAAAAAcAAABMAAAAAAAAAAAAAAAAAAAA//////////9cAAAAUwBJAE4ARABJAEMATwAAAAYAAAADAAAACAAAAAgAAAADAAAABwAAAAkAAABLAAAAQAAAADAAAAAFAAAAIAAAAAEAAAABAAAAEAAAAAAAAAAAAAAAGAEAAIAAAAAAAAAAAAAAABgBAACAAAAAJQAAAAwAAAACAAAAJwAAABgAAAAFAAAAAAAAAP///wAAAAAAJQAAAAwAAAAFAAAATAAAAGQAAAAJAAAAcAAAAA4BAAB8AAAACQAAAHAAAAAGAQAADQAAACEA8AAAAAAAAAAAAAAAgD8AAAAAAAAAAAAAgD8AAAAAAAAAAAAAAAAAAAAAAAAAAAAAAAAAAAAAAAAAACUAAAAMAAAAAAAAgCgAAAAMAAAABQAAACUAAAAMAAAAAQAAABgAAAAMAAAAAAAAAhIAAAAMAAAAAQAAABYAAAAMAAAAAAAAAFQAAABQAQAACgAAAHAAAAANAQAAfAAAAAEAAACrKv5BVVUFQgoAAABwAAAAKwAAAEwAAAAEAAAACQAAAHAAAAAPAQAAfQAAAKQAAABGAGkAcgBtAGEAZABvACAAcABvAHIAOgAgAEYARQBSAE4AQQBOAEQATwAgAEoATwBTAEUAIABWAEUATABBAFoAUQBVAEUAWgAgAEEAQgBFAE4AVABFAP8ABgAAAAMAAAAEAAAACQAAAAYAAAAHAAAABwAAAAMAAAAHAAAABwAAAAQAAAADAAAAAwAAAAYAAAAGAAAABwAAAAgAAAAHAAAACAAAAAgAAAAJAAAAAwAAAAQAAAAJAAAABgAAAAYAAAADAAAABwAAAAYAAAAFAAAABwAAAAYAAAAIAAAACAAAAAYAAAAGAAAAAwAAAAcAAAAHAAAABgAAAAgAAAAFAAAABgAAABYAAAAMAAAAAAAAACUAAAAMAAAAAgAAAA4AAAAUAAAAAAAAABAAAAAUAAAA</Object>
  <Object Id="idInvalidSigLnImg">AQAAAGwAAAAAAAAAAAAAABcBAAB/AAAAAAAAAAAAAADAIgAAqxAAACBFTUYAAAEAHB4AAKgAAAAGAAAAAAAAAAAAAAAAAAAAgAcAADgEAABiAgAAaAEAAAAAAAAAAAAAAAAAANBOCQBAfgUACgAAABAAAAAAAAAAAAAAAEsAAAAQAAAAAAAAAAUAAAAeAAAAGAAAAAAAAAAAAAAAGAEAAIAAAAAnAAAAGAAAAAEAAAAAAAAAAAAAAAAAAAAlAAAADAAAAAEAAABMAAAAZAAAAAAAAAAAAAAAFwEAAH8AAAAAAAAAAAAAABg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XAQAAfwAAAAAAAAAAAAAAGAEAAIAAAAAhAPAAAAAAAAAAAAAAAIA/AAAAAAAAAAAAAIA/AAAAAAAAAAAAAAAAAAAAAAAAAAAAAAAAAAAAAAAAAAAlAAAADAAAAAAAAIAoAAAADAAAAAEAAAAnAAAAGAAAAAEAAAAAAAAA8PDwAAAAAAAlAAAADAAAAAEAAABMAAAAZAAAAAAAAAAAAAAAFwEAAH8AAAAAAAAAAAAAABgBAACAAAAAIQDwAAAAAAAAAAAAAACAPwAAAAAAAAAAAACAPwAAAAAAAAAAAAAAAAAAAAAAAAAAAAAAAAAAAAAAAAAAJQAAAAwAAAAAAACAKAAAAAwAAAABAAAAJwAAABgAAAABAAAAAAAAAPDw8AAAAAAAJQAAAAwAAAABAAAATAAAAGQAAAAAAAAAAAAAABcBAAB/AAAAAAAAAAAAAAAYAQAAgAAAACEA8AAAAAAAAAAAAAAAgD8AAAAAAAAAAAAAgD8AAAAAAAAAAAAAAAAAAAAAAAAAAAAAAAAAAAAAAAAAACUAAAAMAAAAAAAAgCgAAAAMAAAAAQAAACcAAAAYAAAAAQAAAAAAAADw8PAAAAAAACUAAAAMAAAAAQAAAEwAAABkAAAAAAAAAAAAAAAXAQAAfwAAAAAAAAAAAAAAGAEAAIAAAAAhAPAAAAAAAAAAAAAAAIA/AAAAAAAAAAAAAIA/AAAAAAAAAAAAAAAAAAAAAAAAAAAAAAAAAAAAAAAAAAAlAAAADAAAAAAAAIAoAAAADAAAAAEAAAAnAAAAGAAAAAEAAAAAAAAA////AAAAAAAlAAAADAAAAAEAAABMAAAAZAAAAAAAAAAAAAAAFwEAAH8AAAAAAAAAAAAAABgBAACAAAAAIQDwAAAAAAAAAAAAAACAPwAAAAAAAAAAAACAPwAAAAAAAAAAAAAAAAAAAAAAAAAAAAAAAAAAAAAAAAAAJQAAAAwAAAAAAACAKAAAAAwAAAABAAAAJwAAABgAAAABAAAAAAAAAP///wAAAAAAJQAAAAwAAAABAAAATAAAAGQAAAAAAAAAAAAAABcBAAB/AAAAAAAAAAAAAAAY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AAAAAAfqbJd6PIeqDCQFZ4JTd0Lk/HMVPSGy5uFiE4GypVJ0KnHjN9AAABAAAAAACcz+7S6ffb7fnC0t1haH0hMm8aLXIuT8ggOIwoRKslP58cK08AAAEAAAAAAMHg9P///////////+bm5k9SXjw/SzBRzTFU0y1NwSAyVzFGXwEBAgAACA8mnM/u69/SvI9jt4tgjIR9FBosDBEjMVTUMlXWMVPRKUSeDxk4AAAAAAAAAADT6ff///////+Tk5MjK0krSbkvUcsuT8YVJFoTIFIrSbgtTcEQHEcAAAAAAJzP7vT6/bTa8kRleixHhy1Nwi5PxiQtTnBwcJKSki81SRwtZAgOIwAAAAAAweD02+35gsLqZ5q6Jz1jNEJyOUZ4qamp+/v7////wdPeVnCJAQECAAAAAACv1/Ho8/ubzu6CwuqMudS3u769vb3////////////L5fZymsABAgMAAAAAAK/X8fz9/uLx+snk9uTy+vz9/v///////////////8vl9nKawAECAwAAAAAAotHvtdryxOL1xOL1tdry0+r32+350+r3tdryxOL1pdPvc5rAAQIDAAAAAABpj7ZnjrZqj7Zqj7ZnjrZtkbdukrdtkbdnjrZqj7ZojrZ3rdUCAwQAAAAAAAAAAAAAAAAAAAAAAAAAAAAAAAAAAAAAAAAAAAAAAAAAAAAAAAAAAAAAJwAAABgAAAABAAAAAAAAAP///wAAAAAAJQAAAAwAAAABAAAATAAAAGQAAAAiAAAABAAAAHEAAAAQAAAAIgAAAAQAAABQAAAADQAAACEA8AAAAAAAAAAAAAAAgD8AAAAAAAAAAAAAgD8AAAAAAAAAAAAAAAAAAAAAAAAAAAAAAAAAAAAAAAAAACUAAAAMAAAAAAAAgCgAAAAMAAAAAQAAAFIAAABwAQAAAQAAAPX///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BAAAAGAAAAAwAAAD/AAACEgAAAAwAAAABAAAAHgAAABgAAAAiAAAABAAAAHIAAAARAAAAJQAAAAwAAAABAAAAVAAAAKgAAAAjAAAABAAAAHAAAAAQAAAAAQAAAKsq/kFVVQVCIwAAAAQAAAAPAAAATAAAAAAAAAAAAAAAAAAAAP//////////bAAAAEYAaQByAG0AYQAgAG4AbwAgAHYA4QBsAGkAZABhAAAABgAAAAMAAAAEAAAACQAAAAYAAAADAAAABwAAAAcAAAADAAAABQAAAAYAAAADAAAAAwAAAAcAAAAGAAAASwAAAEAAAAAwAAAABQAAACAAAAABAAAAAQAAABAAAAAAAAAAAAAAABgBAACAAAAAAAAAAAAAAAAYAQAAgAAAAFIAAABwAQAAAgAAABAAAAAH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ISAAAADAAAAAEAAAAWAAAADAAAAAgAAABUAAAAVAAAAAoAAAAnAAAAHgAAAEoAAAABAAAAqyr+QVVVBUI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DMAAADWAAAARwAAACkAAAAzAAAArgAAABUAAAAhAPAAAAAAAAAAAAAAAIA/AAAAAAAAAAAAAIA/AAAAAAAAAAAAAAAAAAAAAAAAAAAAAAAAAAAAAAAAAAAlAAAADAAAAAAAAIAoAAAADAAAAAQAAABSAAAAcAEAAAQAAADw////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hIAAAAMAAAAAQAAAB4AAAAYAAAAKQAAADMAAADXAAAASAAAACUAAAAMAAAABAAAAFQAAAC4AAAAKgAAADMAAADVAAAARwAAAAEAAACrKv5BVVUFQioAAAAzAAAAEgAAAEwAAAAAAAAAAAAAAAAAAAD//////////3AAAABGAEUAUgBOAEEATgBEAE8AIABWAEUATABBAFoAUQBVAEUAWgAIAAAACAAAAAoAAAAMAAAACgAAAAwAAAALAAAADAAAAAQAAAAKAAAACAAAAAgAAAAKAAAACQAAAAwAAAALAAAACAAAAAkAAABLAAAAQAAAADAAAAAFAAAAIAAAAAEAAAABAAAAEAAAAAAAAAAAAAAAGAEAAIAAAAAAAAAAAAAAABgBAACAAAAAJQAAAAwAAAACAAAAJwAAABgAAAAFAAAAAAAAAP///wAAAAAAJQAAAAwAAAAFAAAATAAAAGQAAAAAAAAAUAAAABcBAAB8AAAAAAAAAFAAAAAYAQAALQAAACEA8AAAAAAAAAAAAAAAgD8AAAAAAAAAAAAAgD8AAAAAAAAAAAAAAAAAAAAAAAAAAAAAAAAAAAAAAAAAACUAAAAMAAAAAAAAgCgAAAAMAAAABQAAACcAAAAYAAAABQAAAAAAAAD///8AAAAAACUAAAAMAAAABQAAAEwAAABkAAAACQAAAFAAAAD/AAAAXAAAAAkAAABQAAAA9wAAAA0AAAAhAPAAAAAAAAAAAAAAAIA/AAAAAAAAAAAAAIA/AAAAAAAAAAAAAAAAAAAAAAAAAAAAAAAAAAAAAAAAAAAlAAAADAAAAAAAAIAoAAAADAAAAAUAAAAnAAAAGAAAAAUAAAAAAAAA////AAAAAAAlAAAADAAAAAUAAABMAAAAZAAAAAkAAABgAAAA/wAAAGwAAAAJAAAAYAAAAPcAAAANAAAAIQDwAAAAAAAAAAAAAACAPwAAAAAAAAAAAACAPwAAAAAAAAAAAAAAAAAAAAAAAAAAAAAAAAAAAAAAAAAAJQAAAAwAAAAAAACAKAAAAAwAAAAFAAAAJQAAAAwAAAABAAAAGAAAAAwAAAAAAAACEgAAAAwAAAABAAAAHgAAABgAAAAJAAAAYAAAAAABAABtAAAAJQAAAAwAAAABAAAAVAAAAHgAAAAKAAAAYAAAADUAAABsAAAAAQAAAKsq/kFVVQVCCgAAAGAAAAAHAAAATAAAAAAAAAAAAAAAAAAAAP//////////XAAAAFMASQBOAEQASQBDAE8AAAAGAAAAAwAAAAgAAAAIAAAAAwAAAAcAAAAJAAAASwAAAEAAAAAwAAAABQAAACAAAAABAAAAAQAAABAAAAAAAAAAAAAAABgBAACAAAAAAAAAAAAAAAAYAQAAgAAAACUAAAAMAAAAAgAAACcAAAAYAAAABQAAAAAAAAD///8AAAAAACUAAAAMAAAABQAAAEwAAABkAAAACQAAAHAAAAAOAQAAfAAAAAkAAABwAAAABgEAAA0AAAAhAPAAAAAAAAAAAAAAAIA/AAAAAAAAAAAAAIA/AAAAAAAAAAAAAAAAAAAAAAAAAAAAAAAAAAAAAAAAAAAlAAAADAAAAAAAAIAoAAAADAAAAAUAAAAlAAAADAAAAAEAAAAYAAAADAAAAAAAAAISAAAADAAAAAEAAAAWAAAADAAAAAAAAABUAAAAUAEAAAoAAABwAAAADQEAAHwAAAABAAAAqyr+QVVVBUIKAAAAcAAAACsAAABMAAAABAAAAAkAAABwAAAADwEAAH0AAACkAAAARgBpAHIAbQBhAGQAbwAgAHAAbwByADoAIABGAEUAUgBOAEEATgBEAE8AIABKAE8AUwBFACAAVgBFAEwAQQBaAFEAVQBFAFoAIABBAEIARQBOAFQARQAAAAYAAAADAAAABAAAAAkAAAAGAAAABwAAAAcAAAADAAAABwAAAAcAAAAEAAAAAwAAAAMAAAAGAAAABgAAAAcAAAAIAAAABwAAAAgAAAAIAAAACQAAAAMAAAAEAAAACQAAAAYAAAAGAAAAAwAAAAcAAAAGAAAABQAAAAcAAAAGAAAACAAAAAgAAAAGAAAABgAAAAMAAAAHAAAABwAAAAYAAAAIAAAABQAAAAYAAAAWAAAADAAAAAAAAAAlAAAADAAAAAIAAAAOAAAAFAAAAAAAAAAQAAAAFAAAAA==</Object>
</Signature>
</file>

<file path=_xmlsignatures/sig18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FjaXHKilG/AxfKchQRMh7BoyhdaI4TZ1oYgxULcF+ds=</DigestValue>
    </Reference>
    <Reference Type="http://www.w3.org/2000/09/xmldsig#Object" URI="#idOfficeObject">
      <DigestMethod Algorithm="http://www.w3.org/2001/04/xmlenc#sha256"/>
      <DigestValue>XDvVG5sn8xrgMO0OefPyVJRXp/iv1N0j+69iv5tV5h0=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vJ3oZd5buLUXjp6hOOyg9VSO9C3TafZ/GRgz92STqik=</DigestValue>
    </Reference>
    <Reference Type="http://www.w3.org/2000/09/xmldsig#Object" URI="#idValidSigLnImg">
      <DigestMethod Algorithm="http://www.w3.org/2001/04/xmlenc#sha256"/>
      <DigestValue>sywYvtGU1nRkvd+jERhZjbZZaUgmMMaEsyh4hDpBPyA=</DigestValue>
    </Reference>
    <Reference Type="http://www.w3.org/2000/09/xmldsig#Object" URI="#idInvalidSigLnImg">
      <DigestMethod Algorithm="http://www.w3.org/2001/04/xmlenc#sha256"/>
      <DigestValue>t5/Z9CqZF+JN78fMtzdbU1DgE921UxaCHqwhcd7Uex0=</DigestValue>
    </Reference>
  </SignedInfo>
  <SignatureValue>ewvF8DXzvSUs2rXfEvF01+A70BR0ZL0gUX1bfevV/0ENdsUJks0666MSvW5MqoETT5Ky0LIhplUV
awMGO/75Jo/WSDQslNfwzToJ4lhVcvC3D5+CanykcgEdsuL82BCbj1Hqg/+u+VP98S3crudseYms
q3IPJJXKfWGNWbVN2ojj3HQyOxzcsUenmY4SbNx7uZDCIeYRFeAkrURwo3Mdzs8Zxs7l76S9IJ4m
o9hHLZfTKXHTtNXGNMfrh/pmnsg9nOmk4bu5HCCZuNAenG783wUksEqfSBKmWEJvaQ2QiLm9eeDN
5nb2O58hY6V5/qvpzvEzGqUaZxhCA8TMUiqnHg==</SignatureValue>
  <KeyInfo>
    <X509Data>
      <X509Certificate>MIIIkjCCBnqgAwIBAgIIcayc8BLi2OUwDQYJKoZIhvcNAQELBQAwWjEaMBgGA1UEAwwRQ0EtRE9DVU1FTlRBIFMuQS4xFjAUBgNVBAUTDVJVQzgwMDUwMTcyLTExFzAVBgNVBAoMDkRPQ1VNRU5UQSBTLkEuMQswCQYDVQQGEwJQWTAeFw0yMzA1MTExMjEzMDBaFw0yNTA1MTAxMjEzMDBaMIHBMScwJQYDVQQDDB5GRVJOQU5ETyBKT1NFIFZFTEFaUVVFWiBBQkVOVEUxEjAQBgNVBAUTCUNJMTA3MzIxOTEWMBQGA1UEKgwNRkVSTkFORE8gSk9TRTEZMBcGA1UEBAwQVkVMQVpRVUVaIEFCRU5URTELMAkGA1UECwwCRjIxNTAzBgNVBAoMLENFUlRJRklDQURPIENVQUxJRklDQURPIERFIEZJUk1BIEVMRUNUUk9OSUNBMQswCQYDVQQGEwJQWTCCASIwDQYJKoZIhvcNAQEBBQADggEPADCCAQoCggEBAPvoG1Z7ggeW72I3ZVE+LqlBpeYNZcwC6hjy9UN0fTd9u3Ri1apfispe+4Wm4bq3pBVn36Z2KsyjVX+C4pVoVMjIkzWr6r2SNG8zg9InYn7IwRGcRScYSBeyGXtztaH1lpJ1gvn1F02HDeifY3VZB7lMHI+tCpC8wrP4dvAUraY15z48qnxd6eChagR/402tw5XSDdY6kLXdiTPvKWwn7epce0qxRKMw6cQKXtql5OlvjtfQvnxPmFs7WoPaQJQgEKrwQHiVTantXkPoseVuRXyjTf34HWU1vcXggLx9Kiylppxtt1zUMJ8ai7TXWNMPwGjNQ0xYHlj6giVtHGQXzkMCAwEAAaOCA/IwggPuMAwGA1UdEwEB/wQCMAAwHwYDVR0jBBgwFoAUoT2FK83YLJYfOQIMn1M7WNiVC3swgZQGCCsGAQUFBwEBBIGHMIGEMFUGCCsGAQUFBzAChklodHRwczovL3d3dy5kaWdpdG8uY29tLnB5L3VwbG9hZHMvY2VydGlmaWNhZG8tZG9jdW1lbnRhLXNhLTE1MzUxMTc3NzEuY3J0MCsGCCsGAQUFBzABhh9odHRwczovL3d3dy5kaWdpdG8uY29tLnB5L29jc3AvMFUGA1UdEQROMEyBHmZlcm5hbmRvdmVsYXpxdWV6YUBob3RtYWlsLmNvb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P4oY2wF9nFVJm1VjksmfDvczqnVMA4GA1UdDwEB/wQEAwIF4DANBgkqhkiG9w0BAQsFAAOCAgEAgNwLQKTwmJy1t25UzLzOjZzeDjnNIRgNNGr5Q9H5sJg43BkgdKk5cu53kBMlVoJKcgRaduOxVKKFK6GbXl8C7zOSsHVG6llTB5dvhtMFkqcsLk2nXtpYsdiGL62vzbscU4kMFrJ9R18HL9ToZvu9vImNjhaWwGk5kgaQxtZPFn3Z4eAxP5JFVNCz1CjZI5We9LthWCq9OR1/vK7PM8apdTeQF8zMPHztlK8knyLzPE2MUfgxNo+/wHfr7a1XosbTJ4zYV1eKRReu/gq7J7P3TlUfxlgbXwI3/5zbkiisV1TcEPOKBvoIdCUCvRwELMLuCpqPqedGuxGduBlVoz4JXZF8R09XG43GY+VcH0VqPHGsSuW0PLxn35Ly2hsZV/s2yT3HwdnmrfxByah+BwpSl1AkC5ugdRVwWR/0mornbwsGLRFlQTuavsVPyisAjr5FNCADy9YWumzxvNr+sj7C2Il9VJZfAGUTph1Dv9sGJdbaXKMViR7zMbBVuMncvw86zDWTn3mbGc4QLH/kfWbGFoCO3TjO6xVpeiXG/eFf8mg1gxyqBbajmLw2Jwc4g1LadajMUb3iOIOMyl9VripUccs9FZPyesO6tUU5Z3FuRtLtLQTPdJGqvZG+u4lY7/hgiQYHHbLJGaOr4b83mdRW8yq1nk0SLGYcCV1OmBxSvCg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8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12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11"/>
            <mdssi:RelationshipReference xmlns:mdssi="http://schemas.openxmlformats.org/package/2006/digital-signature" SourceId="rId5"/>
            <mdssi:RelationshipReference xmlns:mdssi="http://schemas.openxmlformats.org/package/2006/digital-signature" SourceId="rId10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</Transform>
          <Transform Algorithm="http://www.w3.org/TR/2001/REC-xml-c14n-20010315"/>
        </Transforms>
        <DigestMethod Algorithm="http://www.w3.org/2001/04/xmlenc#sha256"/>
        <DigestValue>EhPFX3f9pxCg1KAkd3lAqvWZMxhoZcFnlioRNWlIX80=</DigestValue>
      </Reference>
      <Reference URI="/xl/calcChain.xml?ContentType=application/vnd.openxmlformats-officedocument.spreadsheetml.calcChain+xml">
        <DigestMethod Algorithm="http://www.w3.org/2001/04/xmlenc#sha256"/>
        <DigestValue>29XjK0la2R/4a9G0sJ/Ux5G7Pnw8bRAmu4hNlAqq3/M=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rMLlAni5uA27ai4TDN8G/raWhlfE6WSiTXBHi4C7iUw=</DigestValue>
      </Reference>
      <Reference URI="/xl/drawings/_rels/vmlDrawing2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yovDozUAcWEyytYSLZey5UXV4gyM3KbO3unLZJHwjGU=</DigestValue>
      </Reference>
      <Reference URI="/xl/drawings/_rels/vmlDrawing3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xcdAxtWrapTYP4Do9LmicmN0aqAxXZEVDs2maQSOz+U=</DigestValue>
      </Reference>
      <Reference URI="/xl/drawings/_rels/vmlDrawing4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b2YnXIvZxITnJFj+xl/Y4sXLVE9/7LsBJV0h63686nQ=</DigestValue>
      </Reference>
      <Reference URI="/xl/drawings/_rels/vmlDrawing5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b2YnXIvZxITnJFj+xl/Y4sXLVE9/7LsBJV0h63686nQ=</DigestValue>
      </Reference>
      <Reference URI="/xl/drawings/drawing1.xml?ContentType=application/vnd.openxmlformats-officedocument.drawing+xml">
        <DigestMethod Algorithm="http://www.w3.org/2001/04/xmlenc#sha256"/>
        <DigestValue>g9bIDo6k8/t4WjXWCRNyoVqgsxgLaLddfciy7LDz9oI=</DigestValue>
      </Reference>
      <Reference URI="/xl/drawings/drawing2.xml?ContentType=application/vnd.openxmlformats-officedocument.drawing+xml">
        <DigestMethod Algorithm="http://www.w3.org/2001/04/xmlenc#sha256"/>
        <DigestValue>exurvykqX4pK26s4g37HzHPEF66dVIMuJLCHbW49Zbg=</DigestValue>
      </Reference>
      <Reference URI="/xl/drawings/drawing3.xml?ContentType=application/vnd.openxmlformats-officedocument.drawing+xml">
        <DigestMethod Algorithm="http://www.w3.org/2001/04/xmlenc#sha256"/>
        <DigestValue>/07TjNTNBkZT9wkHkQEXh1r8gq/uli6N5Xj5MFvoMwo=</DigestValue>
      </Reference>
      <Reference URI="/xl/drawings/drawing4.xml?ContentType=application/vnd.openxmlformats-officedocument.drawing+xml">
        <DigestMethod Algorithm="http://www.w3.org/2001/04/xmlenc#sha256"/>
        <DigestValue>a0BQaAYsp8F4oSbbqKGkd+AMfwykn7cBfdhtBbIsWrQ=</DigestValue>
      </Reference>
      <Reference URI="/xl/drawings/drawing5.xml?ContentType=application/vnd.openxmlformats-officedocument.drawing+xml">
        <DigestMethod Algorithm="http://www.w3.org/2001/04/xmlenc#sha256"/>
        <DigestValue>jcJGLGXvcXjx3ZDK7T1goSgAwH/zu7gNn/IsGDdqMAU=</DigestValue>
      </Reference>
      <Reference URI="/xl/drawings/vmlDrawing1.vml?ContentType=application/vnd.openxmlformats-officedocument.vmlDrawing">
        <DigestMethod Algorithm="http://www.w3.org/2001/04/xmlenc#sha256"/>
        <DigestValue>mTSB0LgcCcdfyhQ9+tB9vU4Mk31wOz24rkmBPdmv5tY=</DigestValue>
      </Reference>
      <Reference URI="/xl/drawings/vmlDrawing2.vml?ContentType=application/vnd.openxmlformats-officedocument.vmlDrawing">
        <DigestMethod Algorithm="http://www.w3.org/2001/04/xmlenc#sha256"/>
        <DigestValue>ea+l2w54m/pF4D8cWbcjmE8aBpDF0bSwXRgU/YNVhlU=</DigestValue>
      </Reference>
      <Reference URI="/xl/drawings/vmlDrawing3.vml?ContentType=application/vnd.openxmlformats-officedocument.vmlDrawing">
        <DigestMethod Algorithm="http://www.w3.org/2001/04/xmlenc#sha256"/>
        <DigestValue>dLEfVFf47TsYAa1zA4QkSElGSa9FD81eGGe8AmOhfm8=</DigestValue>
      </Reference>
      <Reference URI="/xl/drawings/vmlDrawing4.vml?ContentType=application/vnd.openxmlformats-officedocument.vmlDrawing">
        <DigestMethod Algorithm="http://www.w3.org/2001/04/xmlenc#sha256"/>
        <DigestValue>7WhyR/73zpVWkXMSRyINNoOniou02v0/cQV4LGNPz3Q=</DigestValue>
      </Reference>
      <Reference URI="/xl/drawings/vmlDrawing5.vml?ContentType=application/vnd.openxmlformats-officedocument.vmlDrawing">
        <DigestMethod Algorithm="http://www.w3.org/2001/04/xmlenc#sha256"/>
        <DigestValue>M4d80EoCiEvW4rP5BQXOvAQqq+ROJAB+UQ4IE62APrg=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CJXmItV2g70pYGst14zglr/HtOpqaGISqa/gL9QoT78=</DigestValue>
      </Reference>
      <Reference URI="/xl/externalLinks/_rels/externalLink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q0Cp9+rs/asBFvUoKc5f1fKkt1AYMKM5CrrmW0N+aOg=</DigestValue>
      </Reference>
      <Reference URI="/xl/externalLinks/_rels/externalLink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g9/5ffeMxVeYqieg/IvzY1LyBBSvUZ0AYkwIXN7NDSE=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2lOesY8ieuaRGA/Z+1Mr+5a4zfOhDRefPoYBeUxd8i4=</DigestValue>
      </Reference>
      <Reference URI="/xl/externalLinks/externalLink2.xml?ContentType=application/vnd.openxmlformats-officedocument.spreadsheetml.externalLink+xml">
        <DigestMethod Algorithm="http://www.w3.org/2001/04/xmlenc#sha256"/>
        <DigestValue>+ihnoxJLbpk/r1xMJN6TH7Ccsgb7pwcjjTX/YbEsAB0=</DigestValue>
      </Reference>
      <Reference URI="/xl/externalLinks/externalLink3.xml?ContentType=application/vnd.openxmlformats-officedocument.spreadsheetml.externalLink+xml">
        <DigestMethod Algorithm="http://www.w3.org/2001/04/xmlenc#sha256"/>
        <DigestValue>K9LAMy612EP76FcBhkqHbB75RE4zsjl3BkvaFwRjgtA=</DigestValue>
      </Reference>
      <Reference URI="/xl/media/image1.png?ContentType=image/png">
        <DigestMethod Algorithm="http://www.w3.org/2001/04/xmlenc#sha256"/>
        <DigestValue>L5xfTehmLs0CkqKcnTr6dgj9cNF6+riFRlYwZBeww+U=</DigestValue>
      </Reference>
      <Reference URI="/xl/media/image2.emf?ContentType=image/x-emf">
        <DigestMethod Algorithm="http://www.w3.org/2001/04/xmlenc#sha256"/>
        <DigestValue>mb11v8FQfldzCNPSt8gakyPZw3T7se9N4MpoS55kRoU=</DigestValue>
      </Reference>
      <Reference URI="/xl/media/image3.emf?ContentType=image/x-emf">
        <DigestMethod Algorithm="http://www.w3.org/2001/04/xmlenc#sha256"/>
        <DigestValue>bSVmiJjnozbr6SQtS5kyLsFyDlZ3bxIwIRohoIZSCf0=</DigestValue>
      </Reference>
      <Reference URI="/xl/media/image4.emf?ContentType=image/x-emf">
        <DigestMethod Algorithm="http://www.w3.org/2001/04/xmlenc#sha256"/>
        <DigestValue>qY+IApoYNNz4BU+0VB8FTLu3QFgsLSRsJYOe9JEmE4U=</DigestValue>
      </Reference>
      <Reference URI="/xl/media/image5.emf?ContentType=image/x-emf">
        <DigestMethod Algorithm="http://www.w3.org/2001/04/xmlenc#sha256"/>
        <DigestValue>b7KHbhoKdSIXjfGKTA7JJ+KvhSjlOY0FakZuFjMg4gY=</DigestValue>
      </Reference>
      <Reference URI="/xl/media/image6.emf?ContentType=image/x-emf">
        <DigestMethod Algorithm="http://www.w3.org/2001/04/xmlenc#sha256"/>
        <DigestValue>c/Rh+kmvtRf7Bu5+KRLlMJUUjsTDQrmU43hSzlsVKG0=</DigestValue>
      </Reference>
      <Reference URI="/xl/media/image7.emf?ContentType=image/x-emf">
        <DigestMethod Algorithm="http://www.w3.org/2001/04/xmlenc#sha256"/>
        <DigestValue>HvmmN0Rw/FVEAU34uIrgzbzlEn7gwai92JWGkMpRqTs=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Jo8PQjXrD+SIsu8KfS83HZZ9UDwQbss9zhdPf/2Nohs=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IK9ZoQ32T80U2nZ8P8Q+s8YwAIHWYvp3V+clCeYcIRM=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FHCWxNj5ekNi9wWMIwtpIlJTj2WBDl6fyLQ4iCV2D8M=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njlXmpMbSkrFsuTneYsTZiU16+6CVD3KQBwMxr/ITIA=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niiuVUmPDpA2TtIVECuskSfskaHF3rkzDuuSh7v3bNY=</DigestValue>
      </Reference>
      <Reference URI="/xl/sharedStrings.xml?ContentType=application/vnd.openxmlformats-officedocument.spreadsheetml.sharedStrings+xml">
        <DigestMethod Algorithm="http://www.w3.org/2001/04/xmlenc#sha256"/>
        <DigestValue>MA7r2dhpevhcjzs2RctqT0eDQRI0/Ve1xFUx5SMV8Dk=</DigestValue>
      </Reference>
      <Reference URI="/xl/styles.xml?ContentType=application/vnd.openxmlformats-officedocument.spreadsheetml.styles+xml">
        <DigestMethod Algorithm="http://www.w3.org/2001/04/xmlenc#sha256"/>
        <DigestValue>xBVocwup3GYRmtUuZeuKik+9ioagd5//bI/6vI/QtR8=</DigestValue>
      </Reference>
      <Reference URI="/xl/theme/theme1.xml?ContentType=application/vnd.openxmlformats-officedocument.theme+xml">
        <DigestMethod Algorithm="http://www.w3.org/2001/04/xmlenc#sha256"/>
        <DigestValue>cI0/HXUJqryaYoRwZC3vNBHtNesfR3Vou+AOm9g0lJo=</DigestValue>
      </Reference>
      <Reference URI="/xl/workbook.xml?ContentType=application/vnd.openxmlformats-officedocument.spreadsheetml.sheet.main+xml">
        <DigestMethod Algorithm="http://www.w3.org/2001/04/xmlenc#sha256"/>
        <DigestValue>g5vxUS8TwC2pOKBOTEiPFXShK3jQ6cswVmujTzOL1Rg=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i2Zp4ch4j6O57AxbpYHg+Pj+Mvt1/H7oTobn95/jaU8=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xTGNXcFxdW97Ugv9DnC0C0GSYso2IhwDUvIcHQA2nC0=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ng5+l2MU4nkB7pLPNjb72h5DZhBlofEHAumJpmV2vog=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ZL4O3COuea0DhgUU6BT2xFzURtXhTaRgIKk4i896Y3A=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CzlDtl22I9Dc3pB9aymM78IJFfoE8WmqBDXuL9cYhtI=</DigestValue>
      </Reference>
      <Reference URI="/xl/worksheets/sheet1.xml?ContentType=application/vnd.openxmlformats-officedocument.spreadsheetml.worksheet+xml">
        <DigestMethod Algorithm="http://www.w3.org/2001/04/xmlenc#sha256"/>
        <DigestValue>M+mBFeBdguJK8aSKJnD6XrAoCjuYD0R9IP2mv8QrXPA=</DigestValue>
      </Reference>
      <Reference URI="/xl/worksheets/sheet2.xml?ContentType=application/vnd.openxmlformats-officedocument.spreadsheetml.worksheet+xml">
        <DigestMethod Algorithm="http://www.w3.org/2001/04/xmlenc#sha256"/>
        <DigestValue>+u0MI4pKfAefotTaoNeegKMM3CIJxmcL3bqOs8ibvqM=</DigestValue>
      </Reference>
      <Reference URI="/xl/worksheets/sheet3.xml?ContentType=application/vnd.openxmlformats-officedocument.spreadsheetml.worksheet+xml">
        <DigestMethod Algorithm="http://www.w3.org/2001/04/xmlenc#sha256"/>
        <DigestValue>epvSERQajPDigt7T6p24oxw8kTHNv6nWE8NOnw2hTtw=</DigestValue>
      </Reference>
      <Reference URI="/xl/worksheets/sheet4.xml?ContentType=application/vnd.openxmlformats-officedocument.spreadsheetml.worksheet+xml">
        <DigestMethod Algorithm="http://www.w3.org/2001/04/xmlenc#sha256"/>
        <DigestValue>trtO3jf/YrIMq9rJ54fy/2n/M4PAFRCAqFqIprOVsq8=</DigestValue>
      </Reference>
      <Reference URI="/xl/worksheets/sheet5.xml?ContentType=application/vnd.openxmlformats-officedocument.spreadsheetml.worksheet+xml">
        <DigestMethod Algorithm="http://www.w3.org/2001/04/xmlenc#sha256"/>
        <DigestValue>7C+VA0IcN/nec8zy8zicVxWaB1u8fX9vuocjlCrsNzs=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2025-03-29T16:44:14Z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{8804906C-3982-4F35-B44B-59DD71A97B59}</SetupID>
          <SignatureText>FERNANDO VELAZQUEZ</SignatureText>
          <SignatureImage/>
          <SignatureComments/>
          <WindowsVersion>10.0</WindowsVersion>
          <OfficeVersion>16.0</OfficeVersion>
          <ApplicationVersion>16.0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2025-03-29T16:44:14Z</xd:SigningTime>
          <xd:SigningCertificate>
            <xd:Cert>
              <xd:CertDigest>
                <DigestMethod Algorithm="http://www.w3.org/2001/04/xmlenc#sha256"/>
                <DigestValue>uGeKgKR516fO3CbnkXnYiGZwoYiVVXkVc5q6fwwmqf0=</DigestValue>
              </xd:CertDigest>
              <xd:IssuerSerial>
                <X509IssuerName>C=PY, O=DOCUMENTA S.A., SERIALNUMBER=RUC80050172-1, CN=CA-DOCUMENTA S.A.</X509IssuerName>
                <X509SerialNumber>8191094377203030245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HmTCCBYGgAwIBAgIQCW5/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+s/MkP5/7vBdKTalpVuJKggjvK+SKk4QCRMaI8d/trFQwm06NftPXfOROzHVNx1s7pBSC0/2L5K3hndwizt8Ps2BHzPQRExvzwjjF3FWhuN0LRA+jFSHzHwoYryoSzs4wnoV+HHLNP9ytDHa0GCQu2NsKH7W/MvrDFMS4ASyKnryeeVc+DXg8nELxojWtdnOoZ2q3914KqTI8KO3XeEaVS+uR++oKjZeMlBuobybgMfTZQajV6pLaZ/F8qj080yHl5AGdTB0IP9OeOMzGtT6fSEDDsFY3AjYzmqz/y6Aj6CRd1GN2KY9juoDm/UPn1URxja+NX2PLZwBC3W71VQAEyYYNDC5WLF1vxGi5jNKg29Cj4PuXL7Ru8mWtrerdMrjC9ij0El6AO5HLvkJhwNcw4qEy0XrvM6arll0TNrpqsdano78OJJzqnYw58JsA85fU0AhsLrQVJOqyIFkqo1uWbBheTnKyJphiz4dO2xvjNZ5ce3vTBn4rS0cLuS3bnPJKntUiEowB9QSqfkYH5Vlnq2H29DizDeyJLemGq5IOppLBIDkDj7Gicpt4/lc5YsK8dMxZ9baIBEqW3z2buRXG3AgMBAAGjggJEMIICQDASBgNVHRMBAf8ECDAGAQH/AgEAMA4GA1UdDwEB/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+gLYYraHR0cDovL3d3dy5hY3JhaXouZ292LnB5L2FybC9hY19yYWl6X3B5LmNybDANBgkqhkiG9w0BAQsFAAOCAgEAVRaVKkIUApSs+vKLRZgG/umJSryJ7+PJf88ls2R4V/XCyn7tFE7yvUtCDKGFtpHDJUUsb7cvQo2mbEIhG91IIlIgW3CLOK99rZ870o7D681L+8eCsX+G/HelrxUuAA6JvIzr4wNrRotuMxbXxUjmqoRatSAE4kqlWqgd6b7LhUz5nWuEhtwp2ykXaZJVmi6u8FaOtlgEpGmHdwsFSqvxumK2YvVYMV9UBWqsC8r2lrYqoXxypBCnP1huF45U6Nw2qdge8mi3SINPBGfo4Gs7RiIH0PFqYXL0kAnx/3Q0oERRLMO8PkzFRrhJ4dciLMSd8pUPqLBB+fwuu6IB4iGfcL8HFDnORptePhwmrKj/7Zk1EyT914N7GMaXr10Jz3MHmlEXx7D2s6J2fHAHufrE5EQ4cuIbNiYcR/yAwXpk5ymk2lNAiaA2HUwsZJVnE15P41YUt6z9s1qcSabQHSNKQ6Nig4nPvKWJUCS9HsYko/rNYwBymbJ7vGL/e9O6/Of+yVr+buxRU1GM8soizyYGTKESkrZBwOQbF+31D9pjh7xaX/hfM2Gy58IRiCCmS74e8jV9yBDTc/6vvzH6iYRUz8GFtrZGxVtjjYYqAPw836rxvV5VW+u4aMskF0N5F8fIssqgBZ8jaHD7+bIM1groggaKN7OKsCvtctxQiljPJcc=</xd:EncapsulatedX509Certificate>
            <xd:EncapsulatedX509Certificate>MIIF+TCCA+GgAwIBAgIQDCG0OEbFG/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/cm6CSmT+jjZqFSsUDVF/dhuVxBS93gNy7t8XCJBugnJ6t+HUiVeziPNNVoVn9tOhVFxeJrOlfJxmvl9TTax0QbTwJUmw3AiPNNd1rdJL1gsQCKV0h4f+5djd/ZbnOV8B9VYtXpU/E6csQHEkYodpkKUQswcftFPjcyhPDub8DoZfx1oBno0MJ0RhqDB6IxO5PHP5vbIggEDtezYneIyJsJyuC/KqeaJO30275dqN4rDZ8smOIOII/9L/z3agbfkiuc9vKgXi9N7UXm0Vcb/tjvBiey9U7cahNA+W5x+mcwC2bnkGLMVVMCrW9JbYvFCjyrg306IjoKQcVMoHcuxrYSME7ILqzglWgws26G45/khG2f9IpS6EDTqt5uaKU9ogocmmUMtHfGqDRvp1yOKRs9jPuYcju6hJlkD9c8McKxkr9NMBR0q/SswzRwNm8KhoPubjzCj0nYx6N2fnLBy6PhCpsmyf+z0LbT36voKNTSDKYYt03Ih2qL2uM0PeaSim5bsw+kwDcIPTX1CS/OxIBgLUHlxAs28VIVKA/OE/m9eHcn6N3lYOt3vEWkHr/wJqhk2JPw0G5apqj4nM74qX4YIONx/lGQSf47elkliPsGftfp4KsHB+9o1bNrRCTfk6EpELx23RPwArCiA1dyjQofa4YW9yqGraAHp5bAgMBAAGjgZAwgY0wDwYDVR0TAQH/BAUwAwEB/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/e9OvgiJE3Hin++Gd2+j0gzIrKZ1xEO7KdvRPrOj9D7xl63oK+VFX6d/FvUISJdPvsRjsvwbEm71FYe7Y5bDRLV1Zsti4pSOJMGl1ZgkCKgLEBfTQpnGuOzRlD30ddt4aCQnj/nSSJBsKHJ5MDed5f09ufzS5g6gRudIeoa6kV0vA2KI+28Fafz1F/TRuE451nhb3M2vRBmcFj/nEZYt7adecYY98gXefxmwosPwOeKZq2EjGL7/Si3l2sOiOazOprbV4XJfeVajBZY7o39U5SoPSMNqrPVeZfELwRqgX/LCUPqFEePTYrHaOdu3A7AoJb7q1rj9SEtB10hfIsg+BKF7ukFcqkoeys9ug5X16A1//LmaNuku471ePVUzKw30WGTawFzOgxc1CsKqyVHxeGfmRdoqDwGl37S16NJSSPU9rloIe77LqiQR7NZfFW/9cWnsPLHS3pCWJEYNbc4UL8pIOOBKt1edM6wK+Wkd8J+/1EBu+LFCdjEgW07kZqe300S6TQYFxgD6KOCSM6ou33kR4rVF20lSWwwhDSf/DLn8e</xd:EncapsulatedX509Certificate>
          </xd:CertificateValues>
        </xd:UnsignedSignatureProperties>
      </xd:UnsignedProperties>
    </xd:QualifyingProperties>
  </Object>
  <Object Id="idValidSigLnImg">AQAAAGwAAAAAAAAAAAAAABcBAAB/AAAAAAAAAAAAAADAIgAAqxAAACBFTUYAAAEAfBoAAKIAAAAGAAAAAAAAAAAAAAAAAAAAgAcAADgEAABiAgAAaAEAAAAAAAAAAAAAAAAAANBOCQBAfgUACgAAABAAAAAAAAAAAAAAAEsAAAAQAAAAAAAAAAUAAAAeAAAAGAAAAAAAAAAAAAAAGAEAAIAAAAAnAAAAGAAAAAEAAAAAAAAAAAAAAAAAAAAlAAAADAAAAAEAAABMAAAAZAAAAAAAAAAAAAAAFwEAAH8AAAAAAAAAAAAAABg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XAQAAfwAAAAAAAAAAAAAAGAEAAIAAAAAhAPAAAAAAAAAAAAAAAIA/AAAAAAAAAAAAAIA/AAAAAAAAAAAAAAAAAAAAAAAAAAAAAAAAAAAAAAAAAAAlAAAADAAAAAAAAIAoAAAADAAAAAEAAAAnAAAAGAAAAAEAAAAAAAAA8PDwAAAAAAAlAAAADAAAAAEAAABMAAAAZAAAAAAAAAAAAAAAFwEAAH8AAAAAAAAAAAAAABgBAACAAAAAIQDwAAAAAAAAAAAAAACAPwAAAAAAAAAAAACAPwAAAAAAAAAAAAAAAAAAAAAAAAAAAAAAAAAAAAAAAAAAJQAAAAwAAAAAAACAKAAAAAwAAAABAAAAJwAAABgAAAABAAAAAAAAAPDw8AAAAAAAJQAAAAwAAAABAAAATAAAAGQAAAAAAAAAAAAAABcBAAB/AAAAAAAAAAAAAAAYAQAAgAAAACEA8AAAAAAAAAAAAAAAgD8AAAAAAAAAAAAAgD8AAAAAAAAAAAAAAAAAAAAAAAAAAAAAAAAAAAAAAAAAACUAAAAMAAAAAAAAgCgAAAAMAAAAAQAAACcAAAAYAAAAAQAAAAAAAADw8PAAAAAAACUAAAAMAAAAAQAAAEwAAABkAAAAAAAAAAAAAAAXAQAAfwAAAAAAAAAAAAAAGAEAAIAAAAAhAPAAAAAAAAAAAAAAAIA/AAAAAAAAAAAAAIA/AAAAAAAAAAAAAAAAAAAAAAAAAAAAAAAAAAAAAAAAAAAlAAAADAAAAAAAAIAoAAAADAAAAAEAAAAnAAAAGAAAAAEAAAAAAAAA////AAAAAAAlAAAADAAAAAEAAABMAAAAZAAAAAAAAAAAAAAAFwEAAH8AAAAAAAAAAAAAABgBAACAAAAAIQDwAAAAAAAAAAAAAACAPwAAAAAAAAAAAACAPwAAAAAAAAAAAAAAAAAAAAAAAAAAAAAAAAAAAAAAAAAAJQAAAAwAAAAAAACAKAAAAAwAAAABAAAAJwAAABgAAAABAAAAAAAAAP///wAAAAAAJQAAAAwAAAABAAAATAAAAGQAAAAAAAAAAAAAABcBAAB/AAAAAAAAAAAAAAAY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MMAAAAEAAAA9gAAABAAAADDAAAABAAAADQAAAANAAAAIQDwAAAAAAAAAAAAAACAPwAAAAAAAAAAAACAPwAAAAAAAAAAAAAAAAAAAAAAAAAAAAAAAAAAAAAAAAAAJQAAAAwAAAAAAACAKAAAAAwAAAABAAAAUgAAAHABAAABAAAA9f///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ISAAAADAAAAAEAAAAeAAAAGAAAAMMAAAAEAAAA9wAAABEAAAAlAAAADAAAAAEAAABUAAAAhAAAAMQAAAAEAAAA9QAAABAAAAABAAAAqyr+QVVVBULEAAAABAAAAAkAAABMAAAAAAAAAAAAAAAAAAAA//////////9gAAAAMgA5AC8AMwAvADIAMAAyADUAAAAGAAAABgAAAAQAAAAGAAAABAAAAAYAAAAGAAAABgAAAAYAAABLAAAAQAAAADAAAAAFAAAAIAAAAAEAAAABAAAAEAAAAAAAAAAAAAAAGAEAAIAAAAAAAAAAAAAAABg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hIAAAAMAAAAAQAAABYAAAAMAAAACAAAAFQAAABUAAAACgAAACcAAAAeAAAASgAAAAEAAACrKv5BVVUFQgoAAABLAAAAAQAAAEwAAAAEAAAACQAAACcAAAAgAAAASwAAAFAAAABYAAAA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MwAAANYAAABHAAAAKQAAADMAAACuAAAAFQAAACEA8AAAAAAAAAAAAAAAgD8AAAAAAAAAAAAAgD8AAAAAAAAAAAAAAAAAAAAAAAAAAAAAAAAAAAAAAAAAACUAAAAMAAAAAAAAgCgAAAAMAAAABAAAAFIAAABwAQAABAAAAPD///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CEgAAAAwAAAABAAAAHgAAABgAAAApAAAAMwAAANcAAABIAAAAJQAAAAwAAAAEAAAAVAAAALgAAAAqAAAAMwAAANUAAABHAAAAAQAAAKsq/kFVVQVCKgAAADMAAAASAAAATAAAAAAAAAAAAAAAAAAAAP//////////cAAAAEYARQBSAE4AQQBOAEQATwAgAFYARQBMAEEAWgBRAFUARQBaAAgAAAAIAAAACgAAAAwAAAAKAAAADAAAAAsAAAAMAAAABAAAAAoAAAAIAAAACAAAAAoAAAAJAAAADAAAAAsAAAAIAAAACQAAAEsAAABAAAAAMAAAAAUAAAAgAAAAAQAAAAEAAAAQAAAAAAAAAAAAAAAYAQAAgAAAAAAAAAAAAAAAGAEAAIAAAAAlAAAADAAAAAIAAAAnAAAAGAAAAAUAAAAAAAAA////AAAAAAAlAAAADAAAAAUAAABMAAAAZAAAAAAAAABQAAAAFwEAAHwAAAAAAAAAUAAAABgBAAAtAAAAIQDwAAAAAAAAAAAAAACAPwAAAAAAAAAAAACAPwAAAAAAAAAAAAAAAAAAAAAAAAAAAAAAAAAAAAAAAAAAJQAAAAwAAAAAAACAKAAAAAwAAAAFAAAAJwAAABgAAAAFAAAAAAAAAP///wAAAAAAJQAAAAwAAAAFAAAATAAAAGQAAAAJAAAAUAAAAP8AAABcAAAACQAAAFAAAAD3AAAADQAAACEA8AAAAAAAAAAAAAAAgD8AAAAAAAAAAAAAgD8AAAAAAAAAAAAAAAAAAAAAAAAAAAAAAAAAAAAAAAAAACUAAAAMAAAAAAAAgCgAAAAMAAAABQAAACcAAAAYAAAABQAAAAAAAAD///8AAAAAACUAAAAMAAAABQAAAEwAAABkAAAACQAAAGAAAAD/AAAAbAAAAAkAAABgAAAA9wAAAA0AAAAhAPAAAAAAAAAAAAAAAIA/AAAAAAAAAAAAAIA/AAAAAAAAAAAAAAAAAAAAAAAAAAAAAAAAAAAAAAAAAAAlAAAADAAAAAAAAIAoAAAADAAAAAUAAAAlAAAADAAAAAEAAAAYAAAADAAAAAAAAAISAAAADAAAAAEAAAAeAAAAGAAAAAkAAABgAAAAAAEAAG0AAAAlAAAADAAAAAEAAABUAAAAeAAAAAoAAABgAAAANQAAAGwAAAABAAAAqyr+QVVVBUIKAAAAYAAAAAcAAABMAAAAAAAAAAAAAAAAAAAA//////////9cAAAAUwBJAE4ARABJAEMATwAAAAYAAAADAAAACAAAAAgAAAADAAAABwAAAAkAAABLAAAAQAAAADAAAAAFAAAAIAAAAAEAAAABAAAAEAAAAAAAAAAAAAAAGAEAAIAAAAAAAAAAAAAAABgBAACAAAAAJQAAAAwAAAACAAAAJwAAABgAAAAFAAAAAAAAAP///wAAAAAAJQAAAAwAAAAFAAAATAAAAGQAAAAJAAAAcAAAAA4BAAB8AAAACQAAAHAAAAAGAQAADQAAACEA8AAAAAAAAAAAAAAAgD8AAAAAAAAAAAAAgD8AAAAAAAAAAAAAAAAAAAAAAAAAAAAAAAAAAAAAAAAAACUAAAAMAAAAAAAAgCgAAAAMAAAABQAAACUAAAAMAAAAAQAAABgAAAAMAAAAAAAAAhIAAAAMAAAAAQAAABYAAAAMAAAAAAAAAFQAAABQAQAACgAAAHAAAAANAQAAfAAAAAEAAACrKv5BVVUFQgoAAABwAAAAKwAAAEwAAAAEAAAACQAAAHAAAAAPAQAAfQAAAKQAAABGAGkAcgBtAGEAZABvACAAcABvAHIAOgAgAEYARQBSAE4AQQBOAEQATwAgAEoATwBTAEUAIABWAEUATABBAFoAUQBVAEUAWgAgAEEAQgBFAE4AVABFAP8ABgAAAAMAAAAEAAAACQAAAAYAAAAHAAAABwAAAAMAAAAHAAAABwAAAAQAAAADAAAAAwAAAAYAAAAGAAAABwAAAAgAAAAHAAAACAAAAAgAAAAJAAAAAwAAAAQAAAAJAAAABgAAAAYAAAADAAAABwAAAAYAAAAFAAAABwAAAAYAAAAIAAAACAAAAAYAAAAGAAAAAwAAAAcAAAAHAAAABgAAAAgAAAAFAAAABgAAABYAAAAMAAAAAAAAACUAAAAMAAAAAgAAAA4AAAAUAAAAAAAAABAAAAAUAAAA</Object>
  <Object Id="idInvalidSigLnImg">AQAAAGwAAAAAAAAAAAAAABcBAAB/AAAAAAAAAAAAAADAIgAAqxAAACBFTUYAAAEAHB4AAKgAAAAGAAAAAAAAAAAAAAAAAAAAgAcAADgEAABiAgAAaAEAAAAAAAAAAAAAAAAAANBOCQBAfgUACgAAABAAAAAAAAAAAAAAAEsAAAAQAAAAAAAAAAUAAAAeAAAAGAAAAAAAAAAAAAAAGAEAAIAAAAAnAAAAGAAAAAEAAAAAAAAAAAAAAAAAAAAlAAAADAAAAAEAAABMAAAAZAAAAAAAAAAAAAAAFwEAAH8AAAAAAAAAAAAAABg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XAQAAfwAAAAAAAAAAAAAAGAEAAIAAAAAhAPAAAAAAAAAAAAAAAIA/AAAAAAAAAAAAAIA/AAAAAAAAAAAAAAAAAAAAAAAAAAAAAAAAAAAAAAAAAAAlAAAADAAAAAAAAIAoAAAADAAAAAEAAAAnAAAAGAAAAAEAAAAAAAAA8PDwAAAAAAAlAAAADAAAAAEAAABMAAAAZAAAAAAAAAAAAAAAFwEAAH8AAAAAAAAAAAAAABgBAACAAAAAIQDwAAAAAAAAAAAAAACAPwAAAAAAAAAAAACAPwAAAAAAAAAAAAAAAAAAAAAAAAAAAAAAAAAAAAAAAAAAJQAAAAwAAAAAAACAKAAAAAwAAAABAAAAJwAAABgAAAABAAAAAAAAAPDw8AAAAAAAJQAAAAwAAAABAAAATAAAAGQAAAAAAAAAAAAAABcBAAB/AAAAAAAAAAAAAAAYAQAAgAAAACEA8AAAAAAAAAAAAAAAgD8AAAAAAAAAAAAAgD8AAAAAAAAAAAAAAAAAAAAAAAAAAAAAAAAAAAAAAAAAACUAAAAMAAAAAAAAgCgAAAAMAAAAAQAAACcAAAAYAAAAAQAAAAAAAADw8PAAAAAAACUAAAAMAAAAAQAAAEwAAABkAAAAAAAAAAAAAAAXAQAAfwAAAAAAAAAAAAAAGAEAAIAAAAAhAPAAAAAAAAAAAAAAAIA/AAAAAAAAAAAAAIA/AAAAAAAAAAAAAAAAAAAAAAAAAAAAAAAAAAAAAAAAAAAlAAAADAAAAAAAAIAoAAAADAAAAAEAAAAnAAAAGAAAAAEAAAAAAAAA////AAAAAAAlAAAADAAAAAEAAABMAAAAZAAAAAAAAAAAAAAAFwEAAH8AAAAAAAAAAAAAABgBAACAAAAAIQDwAAAAAAAAAAAAAACAPwAAAAAAAAAAAACAPwAAAAAAAAAAAAAAAAAAAAAAAAAAAAAAAAAAAAAAAAAAJQAAAAwAAAAAAACAKAAAAAwAAAABAAAAJwAAABgAAAABAAAAAAAAAP///wAAAAAAJQAAAAwAAAABAAAATAAAAGQAAAAAAAAAAAAAABcBAAB/AAAAAAAAAAAAAAAY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AAAAAAfqbJd6PIeqDCQFZ4JTd0Lk/HMVPSGy5uFiE4GypVJ0KnHjN9AAABAAAAAACcz+7S6ffb7fnC0t1haH0hMm8aLXIuT8ggOIwoRKslP58cK08AAAEAAAAAAMHg9P///////////+bm5k9SXjw/SzBRzTFU0y1NwSAyVzFGXwEBAgAACA8mnM/u69/SvI9jt4tgjIR9FBosDBEjMVTUMlXWMVPRKUSeDxk4AAAAAAAAAADT6ff///////+Tk5MjK0krSbkvUcsuT8YVJFoTIFIrSbgtTcEQHEcAAAAAAJzP7vT6/bTa8kRleixHhy1Nwi5PxiQtTnBwcJKSki81SRwtZAgOIwAAAAAAweD02+35gsLqZ5q6Jz1jNEJyOUZ4qamp+/v7////wdPeVnCJAQECAAAAAACv1/Ho8/ubzu6CwuqMudS3u769vb3////////////L5fZymsABAgMAAAAAAK/X8fz9/uLx+snk9uTy+vz9/v///////////////8vl9nKawAECAwAAAAAAotHvtdryxOL1xOL1tdry0+r32+350+r3tdryxOL1pdPvc5rAAQIDAAAAAABpj7ZnjrZqj7Zqj7ZnjrZtkbdukrdtkbdnjrZqj7ZojrZ3rdUCAwQAAAAAAAAAAAAAAAAAAAAAAAAAAAAAAAAAAAAAAAAAAAAAAAAAAAAAAAAAAAAAJwAAABgAAAABAAAAAAAAAP///wAAAAAAJQAAAAwAAAABAAAATAAAAGQAAAAiAAAABAAAAHEAAAAQAAAAIgAAAAQAAABQAAAADQAAACEA8AAAAAAAAAAAAAAAgD8AAAAAAAAAAAAAgD8AAAAAAAAAAAAAAAAAAAAAAAAAAAAAAAAAAAAAAAAAACUAAAAMAAAAAAAAgCgAAAAMAAAAAQAAAFIAAABwAQAAAQAAAPX///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BAAAAGAAAAAwAAAD/AAACEgAAAAwAAAABAAAAHgAAABgAAAAiAAAABAAAAHIAAAARAAAAJQAAAAwAAAABAAAAVAAAAKgAAAAjAAAABAAAAHAAAAAQAAAAAQAAAKsq/kFVVQVCIwAAAAQAAAAPAAAATAAAAAAAAAAAAAAAAAAAAP//////////bAAAAEYAaQByAG0AYQAgAG4AbwAgAHYA4QBsAGkAZABhAIA/BgAAAAMAAAAEAAAACQAAAAYAAAADAAAABwAAAAcAAAADAAAABQAAAAYAAAADAAAAAwAAAAcAAAAGAAAASwAAAEAAAAAwAAAABQAAACAAAAABAAAAAQAAABAAAAAAAAAAAAAAABgBAACAAAAAAAAAAAAAAAAYAQAAgAAAAFIAAABwAQAAAgAAABAAAAAH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ISAAAADAAAAAEAAAAWAAAADAAAAAgAAABUAAAAVAAAAAoAAAAnAAAAHgAAAEoAAAABAAAAqyr+QVVVBUI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DMAAADWAAAARwAAACkAAAAzAAAArgAAABUAAAAhAPAAAAAAAAAAAAAAAIA/AAAAAAAAAAAAAIA/AAAAAAAAAAAAAAAAAAAAAAAAAAAAAAAAAAAAAAAAAAAlAAAADAAAAAAAAIAoAAAADAAAAAQAAABSAAAAcAEAAAQAAADw////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hIAAAAMAAAAAQAAAB4AAAAYAAAAKQAAADMAAADXAAAASAAAACUAAAAMAAAABAAAAFQAAAC4AAAAKgAAADMAAADVAAAARwAAAAEAAACrKv5BVVUFQioAAAAzAAAAEgAAAEwAAAAAAAAAAAAAAAAAAAD//////////3AAAABGAEUAUgBOAEEATgBEAE8AIABWAEUATABBAFoAUQBVAEUAWgAIAAAACAAAAAoAAAAMAAAACgAAAAwAAAALAAAADAAAAAQAAAAKAAAACAAAAAgAAAAKAAAACQAAAAwAAAALAAAACAAAAAkAAABLAAAAQAAAADAAAAAFAAAAIAAAAAEAAAABAAAAEAAAAAAAAAAAAAAAGAEAAIAAAAAAAAAAAAAAABgBAACAAAAAJQAAAAwAAAACAAAAJwAAABgAAAAFAAAAAAAAAP///wAAAAAAJQAAAAwAAAAFAAAATAAAAGQAAAAAAAAAUAAAABcBAAB8AAAAAAAAAFAAAAAYAQAALQAAACEA8AAAAAAAAAAAAAAAgD8AAAAAAAAAAAAAgD8AAAAAAAAAAAAAAAAAAAAAAAAAAAAAAAAAAAAAAAAAACUAAAAMAAAAAAAAgCgAAAAMAAAABQAAACcAAAAYAAAABQAAAAAAAAD///8AAAAAACUAAAAMAAAABQAAAEwAAABkAAAACQAAAFAAAAD/AAAAXAAAAAkAAABQAAAA9wAAAA0AAAAhAPAAAAAAAAAAAAAAAIA/AAAAAAAAAAAAAIA/AAAAAAAAAAAAAAAAAAAAAAAAAAAAAAAAAAAAAAAAAAAlAAAADAAAAAAAAIAoAAAADAAAAAUAAAAnAAAAGAAAAAUAAAAAAAAA////AAAAAAAlAAAADAAAAAUAAABMAAAAZAAAAAkAAABgAAAA/wAAAGwAAAAJAAAAYAAAAPcAAAANAAAAIQDwAAAAAAAAAAAAAACAPwAAAAAAAAAAAACAPwAAAAAAAAAAAAAAAAAAAAAAAAAAAAAAAAAAAAAAAAAAJQAAAAwAAAAAAACAKAAAAAwAAAAFAAAAJQAAAAwAAAABAAAAGAAAAAwAAAAAAAACEgAAAAwAAAABAAAAHgAAABgAAAAJAAAAYAAAAAABAABtAAAAJQAAAAwAAAABAAAAVAAAAHgAAAAKAAAAYAAAADUAAABsAAAAAQAAAKsq/kFVVQVCCgAAAGAAAAAHAAAATAAAAAAAAAAAAAAAAAAAAP//////////XAAAAFMASQBOAEQASQBDAE8ASQAGAAAAAwAAAAgAAAAIAAAAAwAAAAcAAAAJAAAASwAAAEAAAAAwAAAABQAAACAAAAABAAAAAQAAABAAAAAAAAAAAAAAABgBAACAAAAAAAAAAAAAAAAYAQAAgAAAACUAAAAMAAAAAgAAACcAAAAYAAAABQAAAAAAAAD///8AAAAAACUAAAAMAAAABQAAAEwAAABkAAAACQAAAHAAAAAOAQAAfAAAAAkAAABwAAAABgEAAA0AAAAhAPAAAAAAAAAAAAAAAIA/AAAAAAAAAAAAAIA/AAAAAAAAAAAAAAAAAAAAAAAAAAAAAAAAAAAAAAAAAAAlAAAADAAAAAAAAIAoAAAADAAAAAUAAAAlAAAADAAAAAEAAAAYAAAADAAAAAAAAAISAAAADAAAAAEAAAAWAAAADAAAAAAAAABUAAAAUAEAAAoAAABwAAAADQEAAHwAAAABAAAAqyr+QVVVBUIKAAAAcAAAACsAAABMAAAABAAAAAkAAABwAAAADwEAAH0AAACkAAAARgBpAHIAbQBhAGQAbwAgAHAAbwByADoAIABGAEUAUgBOAEEATgBEAE8AIABKAE8AUwBFACAAVgBFAEwAQQBaAFEAVQBFAFoAIABBAEIARQBOAFQARQBBAAYAAAADAAAABAAAAAkAAAAGAAAABwAAAAcAAAADAAAABwAAAAcAAAAEAAAAAwAAAAMAAAAGAAAABgAAAAcAAAAIAAAABwAAAAgAAAAIAAAACQAAAAMAAAAEAAAACQAAAAYAAAAGAAAAAwAAAAcAAAAGAAAABQAAAAcAAAAGAAAACAAAAAgAAAAGAAAABgAAAAMAAAAHAAAABwAAAAYAAAAIAAAABQAAAAYAAAAWAAAADAAAAAAAAAAlAAAADAAAAAIAAAAOAAAAFAAAAAAAAAAQAAAAFAAAAA==</Object>
</Signature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df3d6109-0b77-46d1-b89c-8b39010869f2" xsi:nil="true"/>
    <lcf76f155ced4ddcb4097134ff3c332f xmlns="b934fac7-a2ac-41e0-adc5-9ae2ade0ae87">
      <Terms xmlns="http://schemas.microsoft.com/office/infopath/2007/PartnerControls"/>
    </lcf76f155ced4ddcb4097134ff3c332f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C89D480F483A74F967A303BA758D95A" ma:contentTypeVersion="16" ma:contentTypeDescription="Create a new document." ma:contentTypeScope="" ma:versionID="8311bf53e8a208f8a7ac0a0dcb8bc3a4">
  <xsd:schema xmlns:xsd="http://www.w3.org/2001/XMLSchema" xmlns:xs="http://www.w3.org/2001/XMLSchema" xmlns:p="http://schemas.microsoft.com/office/2006/metadata/properties" xmlns:ns2="df3d6109-0b77-46d1-b89c-8b39010869f2" xmlns:ns3="b934fac7-a2ac-41e0-adc5-9ae2ade0ae87" targetNamespace="http://schemas.microsoft.com/office/2006/metadata/properties" ma:root="true" ma:fieldsID="aab2652f86833031c34d56adf98c5b4a" ns2:_="" ns3:_="">
    <xsd:import namespace="df3d6109-0b77-46d1-b89c-8b39010869f2"/>
    <xsd:import namespace="b934fac7-a2ac-41e0-adc5-9ae2ade0ae87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AutoTags" minOccurs="0"/>
                <xsd:element ref="ns3:MediaServiceGenerationTime" minOccurs="0"/>
                <xsd:element ref="ns3:MediaServiceEventHashCode" minOccurs="0"/>
                <xsd:element ref="ns3:MediaLengthInSeconds" minOccurs="0"/>
                <xsd:element ref="ns3:MediaServiceAutoKeyPoints" minOccurs="0"/>
                <xsd:element ref="ns3:MediaServiceKeyPoints" minOccurs="0"/>
                <xsd:element ref="ns3:MediaServiceOCR" minOccurs="0"/>
                <xsd:element ref="ns3:lcf76f155ced4ddcb4097134ff3c332f" minOccurs="0"/>
                <xsd:element ref="ns2:TaxCatchAll" minOccurs="0"/>
                <xsd:element ref="ns3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f3d6109-0b77-46d1-b89c-8b39010869f2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27a905bb-bf1d-46e3-b158-cfd94d0bbb73}" ma:internalName="TaxCatchAll" ma:showField="CatchAllData" ma:web="df3d6109-0b77-46d1-b89c-8b39010869f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934fac7-a2ac-41e0-adc5-9ae2ade0ae8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6" nillable="true" ma:displayName="MediaLengthInSeconds" ma:hidden="true" ma:internalName="MediaLengthInSeconds" ma:readOnly="true">
      <xsd:simpleType>
        <xsd:restriction base="dms:Unknown"/>
      </xsd:simpleType>
    </xsd:element>
    <xsd:element name="MediaServiceAutoKeyPoints" ma:index="17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8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70e3dc64-6ff8-435f-b730-7d3d8adfaeb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23" nillable="true" ma:displayName="Location" ma:internalName="MediaServiceLocatio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041F200D-31DD-46AB-AF28-4A6AE418A387}">
  <ds:schemaRefs>
    <ds:schemaRef ds:uri="http://purl.org/dc/dcmitype/"/>
    <ds:schemaRef ds:uri="http://purl.org/dc/elements/1.1/"/>
    <ds:schemaRef ds:uri="http://schemas.microsoft.com/office/2006/metadata/properties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b934fac7-a2ac-41e0-adc5-9ae2ade0ae87"/>
    <ds:schemaRef ds:uri="df3d6109-0b77-46d1-b89c-8b39010869f2"/>
    <ds:schemaRef ds:uri="http://www.w3.org/XML/1998/namespace"/>
    <ds:schemaRef ds:uri="http://purl.org/dc/terms/"/>
  </ds:schemaRefs>
</ds:datastoreItem>
</file>

<file path=customXml/itemProps2.xml><?xml version="1.0" encoding="utf-8"?>
<ds:datastoreItem xmlns:ds="http://schemas.openxmlformats.org/officeDocument/2006/customXml" ds:itemID="{21F9371E-8D75-4786-995D-D2368E9A104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f3d6109-0b77-46d1-b89c-8b39010869f2"/>
    <ds:schemaRef ds:uri="b934fac7-a2ac-41e0-adc5-9ae2ade0ae8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29D07BB6-1056-47EF-806A-B5E79AE6D377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8</vt:i4>
      </vt:variant>
    </vt:vector>
  </HeadingPairs>
  <TitlesOfParts>
    <vt:vector size="13" baseType="lpstr">
      <vt:lpstr>Índice</vt:lpstr>
      <vt:lpstr>Comercial</vt:lpstr>
      <vt:lpstr>Financiera</vt:lpstr>
      <vt:lpstr>Otros</vt:lpstr>
      <vt:lpstr>COMPARATIVO</vt:lpstr>
      <vt:lpstr>Comercial!Área_de_impresión</vt:lpstr>
      <vt:lpstr>Financiera!Área_de_impresión</vt:lpstr>
      <vt:lpstr>Índice!Área_de_impresión</vt:lpstr>
      <vt:lpstr>Otros!Área_de_impresión</vt:lpstr>
      <vt:lpstr>Comercial!Títulos_a_imprimir</vt:lpstr>
      <vt:lpstr>Financiera!Títulos_a_imprimir</vt:lpstr>
      <vt:lpstr>Índice!Títulos_a_imprimir</vt:lpstr>
      <vt:lpstr>Otros!Títulos_a_imprimir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Yanina Portillo</dc:creator>
  <cp:keywords/>
  <dc:description/>
  <cp:lastModifiedBy>Ruben Nuñez</cp:lastModifiedBy>
  <cp:revision/>
  <dcterms:created xsi:type="dcterms:W3CDTF">2020-11-05T21:11:45Z</dcterms:created>
  <dcterms:modified xsi:type="dcterms:W3CDTF">2025-03-29T12:49:30Z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0x0101003C89D480F483A74F967A303BA758D95A</vt:lpwstr>
  </property>
  <property fmtid="{D5CDD505-2E9C-101B-9397-08002B2CF9AE}" pid="3" name="MediaServiceImageTags">
    <vt:lpwstr/>
  </property>
</Properties>
</file>