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Contabilidad/CNV/2024/Q3/EEFF-SACI H.PETERSEN-800002126-20240930/"/>
    </mc:Choice>
  </mc:AlternateContent>
  <xr:revisionPtr revIDLastSave="0" documentId="13_ncr:201_{7DB7874B-D0F7-447F-AD65-AF0690E43F2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'1.1'!$B$38:$L$58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4" l="1"/>
  <c r="H51" i="1" l="1"/>
  <c r="H50" i="1"/>
  <c r="H47" i="1"/>
  <c r="H45" i="1"/>
  <c r="H26" i="1" l="1"/>
  <c r="H25" i="1"/>
  <c r="H24" i="1"/>
  <c r="H23" i="1"/>
  <c r="H22" i="1"/>
  <c r="H20" i="1"/>
  <c r="H18" i="1"/>
  <c r="H17" i="1"/>
  <c r="H15" i="1"/>
  <c r="H14" i="1"/>
  <c r="H58" i="1" l="1"/>
  <c r="B14" i="4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H32" i="4" l="1"/>
  <c r="H30" i="1" l="1"/>
  <c r="B41" i="1" l="1"/>
  <c r="B42" i="1" s="1"/>
  <c r="B43" i="1" s="1"/>
  <c r="B44" i="1" s="1"/>
  <c r="B45" i="1" s="1"/>
  <c r="B46" i="1" s="1"/>
  <c r="B47" i="1" s="1"/>
  <c r="B48" i="1" s="1"/>
  <c r="B49" i="1" s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8" i="1" l="1"/>
  <c r="B27" i="1"/>
  <c r="B29" i="1" s="1"/>
  <c r="B50" i="1"/>
  <c r="B51" i="1" s="1"/>
  <c r="B52" i="1" s="1"/>
  <c r="B53" i="1" s="1"/>
  <c r="B54" i="1" s="1"/>
  <c r="B56" i="1" l="1"/>
  <c r="B55" i="1"/>
  <c r="B57" i="1" s="1"/>
  <c r="B58" i="1"/>
  <c r="B30" i="1" l="1"/>
  <c r="B4" i="1"/>
  <c r="D7" i="5" l="1"/>
  <c r="I15" i="5" s="1"/>
  <c r="I17" i="5" s="1"/>
  <c r="D6" i="5"/>
  <c r="D7" i="4"/>
  <c r="D6" i="4"/>
  <c r="B4" i="4"/>
  <c r="B4" i="5"/>
  <c r="B3" i="5"/>
  <c r="B3" i="4"/>
  <c r="B3" i="1"/>
  <c r="D7" i="1"/>
  <c r="D6" i="1"/>
  <c r="I46" i="4"/>
  <c r="I28" i="5"/>
  <c r="H46" i="4"/>
  <c r="H28" i="5"/>
  <c r="H60" i="1"/>
  <c r="H35" i="4"/>
  <c r="H17" i="5"/>
  <c r="H33" i="1"/>
  <c r="I56" i="1" l="1"/>
  <c r="I54" i="1"/>
  <c r="I46" i="1"/>
  <c r="I53" i="1"/>
  <c r="I43" i="1"/>
  <c r="I42" i="1"/>
  <c r="I49" i="1"/>
  <c r="I48" i="1"/>
  <c r="I52" i="1"/>
  <c r="I44" i="1"/>
  <c r="I21" i="1"/>
  <c r="I27" i="1"/>
  <c r="I28" i="1"/>
  <c r="I29" i="1"/>
  <c r="I55" i="1"/>
  <c r="I31" i="4"/>
  <c r="I23" i="4"/>
  <c r="I15" i="4"/>
  <c r="I20" i="4"/>
  <c r="I18" i="4"/>
  <c r="I24" i="4"/>
  <c r="I30" i="4"/>
  <c r="I22" i="4"/>
  <c r="I14" i="4"/>
  <c r="I28" i="4"/>
  <c r="I26" i="4"/>
  <c r="I17" i="4"/>
  <c r="I29" i="4"/>
  <c r="I21" i="4"/>
  <c r="I13" i="4"/>
  <c r="I16" i="4"/>
  <c r="I27" i="4"/>
  <c r="I19" i="4"/>
  <c r="I25" i="4"/>
  <c r="I57" i="1"/>
  <c r="I40" i="1"/>
  <c r="I41" i="1"/>
  <c r="I13" i="1"/>
  <c r="I19" i="1"/>
  <c r="I16" i="1"/>
  <c r="G44" i="4"/>
  <c r="G33" i="4"/>
  <c r="G42" i="4"/>
  <c r="G26" i="5"/>
  <c r="G43" i="4"/>
  <c r="G25" i="5"/>
  <c r="G24" i="5"/>
  <c r="G31" i="1"/>
  <c r="I35" i="4" l="1"/>
  <c r="I33" i="1"/>
  <c r="I60" i="1"/>
  <c r="G33" i="1"/>
  <c r="G46" i="4"/>
  <c r="G28" i="5"/>
  <c r="G17" i="5"/>
  <c r="G35" i="4"/>
  <c r="G6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8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38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40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40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0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2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<sst xmlns="http://schemas.openxmlformats.org/spreadsheetml/2006/main" count="345" uniqueCount="80">
  <si>
    <t>INDICE</t>
  </si>
  <si>
    <t xml:space="preserve">Sociedad Emisora: </t>
  </si>
  <si>
    <t>SACI H PETERSEN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</si>
  <si>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</si>
  <si>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</si>
  <si>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</si>
  <si>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</si>
  <si>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</si>
  <si>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</si>
  <si>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</si>
  <si>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</si>
  <si>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</si>
  <si>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</si>
  <si>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</si>
  <si>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</si>
  <si>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</si>
  <si>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</si>
  <si>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</si>
  <si>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</si>
  <si>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</si>
  <si>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</si>
  <si>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</si>
  <si>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</si>
  <si>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</si>
  <si>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</si>
  <si>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</si>
  <si>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Atlas</t>
  </si>
  <si>
    <t>Préstamo Bancario</t>
  </si>
  <si>
    <t>Ninguna</t>
  </si>
  <si>
    <t>Vigente</t>
  </si>
  <si>
    <t>Banco Familiar</t>
  </si>
  <si>
    <t>Banco Itau</t>
  </si>
  <si>
    <t>Banco Regional</t>
  </si>
  <si>
    <t>Banco Vision</t>
  </si>
  <si>
    <t>Tu Financiera</t>
  </si>
  <si>
    <t>CAT FINANCIAL CHILE</t>
  </si>
  <si>
    <t xml:space="preserve">Préstamo </t>
  </si>
  <si>
    <t>Hipotecaria</t>
  </si>
  <si>
    <t>DEUDA BURSÁTIL</t>
  </si>
  <si>
    <t>Bonos</t>
  </si>
  <si>
    <t>TOTALES</t>
  </si>
  <si>
    <t>PASIVO NO CORRIENTE</t>
  </si>
  <si>
    <t>Juan H Petersen</t>
  </si>
  <si>
    <t>Presidente</t>
  </si>
  <si>
    <t>Acreedor</t>
  </si>
  <si>
    <t>Fecha de Expedición</t>
  </si>
  <si>
    <t>CATERPILLAR AMERICAS CO (INVENTORY 180)</t>
  </si>
  <si>
    <t>Proveedor del Exterior</t>
  </si>
  <si>
    <t>CNHI International S.A. ( CASE IH)</t>
  </si>
  <si>
    <t>CATERPILLAR AMERICAS CO (CACO)</t>
  </si>
  <si>
    <t>CNH INDUSTRIAL BRASIL LTDA.</t>
  </si>
  <si>
    <t>CATERPILLAR (QINGZHOU) LTD.</t>
  </si>
  <si>
    <t>PONSSE URUGUAY S.A.</t>
  </si>
  <si>
    <t>COSAN LUBRICANTES E ESPECIALIDADES SA</t>
  </si>
  <si>
    <t>INDUSTRIAS METALURGICAS CESTARI SRL</t>
  </si>
  <si>
    <t>METALGALANTE S.P.A.</t>
  </si>
  <si>
    <t>MCFA Mitsubishi Caterpillar</t>
  </si>
  <si>
    <t>ENOAGRICOLA ROSSI</t>
  </si>
  <si>
    <t>PROVEEDORES LOCALES</t>
  </si>
  <si>
    <t>Proveedor Local</t>
  </si>
  <si>
    <t>…</t>
  </si>
  <si>
    <t>Concepto</t>
  </si>
  <si>
    <t>DIRECCION GENERAL DE RECAUDACION</t>
  </si>
  <si>
    <t>INSTITUTO DE PREVISION SOCIAL</t>
  </si>
  <si>
    <t>ANTICIPO DE CLIENTES</t>
  </si>
  <si>
    <t>Clientes Local</t>
  </si>
  <si>
    <t>H. PETERSEN S.A.</t>
  </si>
  <si>
    <t>Banco Continental</t>
  </si>
  <si>
    <t>Atlas</t>
  </si>
  <si>
    <t>Itau</t>
  </si>
  <si>
    <t>Continental</t>
  </si>
  <si>
    <t>Familiar</t>
  </si>
  <si>
    <t>CATERPILLAR AMERICAS CV</t>
  </si>
  <si>
    <t>RODO RIVA TRASPORTES LTDA</t>
  </si>
  <si>
    <t>TRIMBLE EUROPE B.V.</t>
  </si>
  <si>
    <t>WEILER FORESTRY</t>
  </si>
  <si>
    <t>Cargotec Services Panama, S.A.</t>
  </si>
  <si>
    <t>SCHWING EQUIPAMENTOS INDUSTRIAIS LTDA</t>
  </si>
  <si>
    <t>CATERPILLAR INC.</t>
  </si>
  <si>
    <t>7 010 2024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</si>
</sst>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_ * #,##0.0_ ;_ * \-#,##0.0_ ;_ * &quot;-&quot;_ ;_ @_ "/>
  </numFmts>
  <fonts count="16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0" fontId="15" fillId="0" borderId="0" xfId="1" applyFont="1" applyFill="1" applyAlignment="1" applyProtection="1"/>
    <xf numFmtId="14" fontId="3" fillId="0" borderId="0" xfId="0" applyNumberFormat="1" applyFont="1" applyAlignment="1">
      <alignment horizontal="right"/>
    </xf>
    <xf numFmtId="41" fontId="15" fillId="0" borderId="0" xfId="2" applyFont="1" applyFill="1" applyAlignment="1" applyProtection="1"/>
    <xf numFmtId="3" fontId="4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6" fontId="3" fillId="0" borderId="0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/>
    <xf numFmtId="166" fontId="3" fillId="0" borderId="2" xfId="2" applyNumberFormat="1" applyFont="1" applyFill="1" applyBorder="1" applyAlignment="1">
      <alignment horizontal="right" vertical="center" wrapText="1"/>
    </xf>
    <xf numFmtId="166" fontId="3" fillId="0" borderId="2" xfId="2" applyNumberFormat="1" applyFont="1" applyFill="1" applyBorder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" fontId="0" fillId="0" borderId="0" xfId="0" applyNumberFormat="1"/>
    <xf numFmtId="4" fontId="8" fillId="0" borderId="0" xfId="0" applyNumberFormat="1" applyFont="1"/>
    <xf numFmtId="165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tabSelected="1" workbookViewId="0">
      <selection activeCell="G8" sqref="G8"/>
    </sheetView>
  </sheetViews>
  <sheetFormatPr baseColWidth="10" defaultColWidth="11.42578125" defaultRowHeight="12.75" x14ac:dyDescent="0.2"/>
  <cols>
    <col min="1" max="1" width="2.85546875" customWidth="1"/>
    <col min="2" max="2" width="3.7109375" style="22" customWidth="1"/>
    <col min="3" max="3" width="18.28515625" bestFit="1" customWidth="1"/>
    <col min="4" max="4" width="9.5703125" customWidth="1"/>
    <col min="5" max="5" width="24.42578125" customWidth="1"/>
  </cols>
  <sheetData>
    <row r="3" spans="2:6" ht="18" x14ac:dyDescent="0.25">
      <c r="B3" s="73" t="s">
        <v>0</v>
      </c>
      <c r="C3" s="73"/>
      <c r="D3" s="73"/>
      <c r="E3" s="73"/>
    </row>
    <row r="5" spans="2:6" ht="15.75" x14ac:dyDescent="0.25">
      <c r="B5" s="26" t="s">
        <v>1</v>
      </c>
      <c r="C5" s="27"/>
      <c r="D5" s="29" t="s">
        <v>2</v>
      </c>
    </row>
    <row r="6" spans="2:6" x14ac:dyDescent="0.2">
      <c r="B6" s="26" t="s">
        <v>3</v>
      </c>
      <c r="C6" s="27"/>
      <c r="D6" s="33">
        <v>45565</v>
      </c>
    </row>
    <row r="7" spans="2:6" x14ac:dyDescent="0.2">
      <c r="B7" s="26" t="s">
        <v>4</v>
      </c>
      <c r="C7" s="27"/>
      <c r="D7" s="65">
        <v>7789.9</v>
      </c>
    </row>
    <row r="8" spans="2:6" x14ac:dyDescent="0.2">
      <c r="F8" s="64"/>
    </row>
    <row r="9" spans="2:6" x14ac:dyDescent="0.2">
      <c r="B9" s="22" t="s">
        <v>5</v>
      </c>
      <c r="C9" s="28" t="s">
        <v>6</v>
      </c>
    </row>
    <row r="10" spans="2:6" x14ac:dyDescent="0.2">
      <c r="B10" s="22" t="s">
        <v>7</v>
      </c>
      <c r="C10" s="28" t="s">
        <v>8</v>
      </c>
    </row>
    <row r="11" spans="2:6" x14ac:dyDescent="0.2">
      <c r="B11" s="22" t="s">
        <v>9</v>
      </c>
      <c r="C11" s="28" t="s">
        <v>10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21"/>
  <sheetViews>
    <sheetView showGridLines="0" topLeftCell="A33" workbookViewId="0">
      <selection activeCell="C50" sqref="C50"/>
    </sheetView>
  </sheetViews>
  <sheetFormatPr baseColWidth="10" defaultColWidth="9.140625" defaultRowHeight="12.75" x14ac:dyDescent="0.2"/>
  <cols>
    <col min="1" max="1" width="3.28515625" style="2" customWidth="1"/>
    <col min="2" max="2" width="5.7109375" style="2" customWidth="1"/>
    <col min="3" max="3" width="20.5703125" style="15" bestFit="1" customWidth="1"/>
    <col min="4" max="4" width="17" style="2" bestFit="1" customWidth="1"/>
    <col min="5" max="5" width="12.7109375" style="2" customWidth="1"/>
    <col min="6" max="6" width="12.7109375" style="14" customWidth="1"/>
    <col min="7" max="7" width="15.85546875" style="21" bestFit="1" customWidth="1"/>
    <col min="8" max="8" width="15.85546875" style="2" bestFit="1" customWidth="1"/>
    <col min="9" max="9" width="17.5703125" style="2" bestFit="1" customWidth="1"/>
    <col min="10" max="10" width="14.140625" style="2" customWidth="1"/>
    <col min="11" max="11" width="12.7109375" style="2" customWidth="1"/>
    <col min="12" max="12" width="14.85546875" style="35" bestFit="1" customWidth="1"/>
    <col min="13" max="13" width="14.85546875" style="2" bestFit="1" customWidth="1"/>
    <col min="14" max="14" width="19.28515625" style="2" bestFit="1" customWidth="1"/>
    <col min="15" max="15" width="11.28515625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51"/>
      <c r="M1" s="49"/>
      <c r="N1" s="49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>
      <c r="L2" s="35"/>
      <c r="M2" s="2"/>
      <c r="N2" s="2"/>
    </row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5"/>
      <c r="M3" s="2"/>
      <c r="N3" s="2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68" t="str">
        <f>+Índice!B9&amp;Índice!C9</f>
        <v>1. Deudas Financieras</v>
      </c>
      <c r="C4" s="3"/>
      <c r="D4" s="3"/>
      <c r="E4" s="3"/>
      <c r="F4" s="3"/>
      <c r="G4" s="3"/>
      <c r="H4" s="3"/>
      <c r="I4" s="3"/>
      <c r="J4" s="3"/>
      <c r="K4" s="3"/>
      <c r="L4" s="35"/>
      <c r="M4" s="2"/>
      <c r="N4" s="2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5"/>
      <c r="M5" s="2"/>
      <c r="N5" s="2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45565</v>
      </c>
      <c r="E6" s="7"/>
      <c r="F6" s="3"/>
      <c r="G6" s="3"/>
      <c r="H6" s="3"/>
      <c r="I6" s="3"/>
      <c r="J6" s="3"/>
      <c r="K6" s="3"/>
      <c r="L6" s="35"/>
      <c r="M6" s="2"/>
      <c r="N6" s="2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7789.9</v>
      </c>
      <c r="E7" s="8"/>
      <c r="F7" s="3"/>
      <c r="G7" s="3"/>
      <c r="H7" s="3"/>
      <c r="I7" s="3"/>
      <c r="J7" s="3"/>
      <c r="K7" s="3"/>
      <c r="L7" s="35"/>
      <c r="M7" s="2"/>
      <c r="N7" s="2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3"/>
      <c r="H8" s="3"/>
      <c r="I8" s="3"/>
      <c r="J8" s="3"/>
      <c r="K8" s="3"/>
      <c r="L8" s="35"/>
      <c r="M8" s="2"/>
      <c r="N8" s="2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3"/>
      <c r="H9" s="3"/>
      <c r="I9" s="3"/>
      <c r="J9" s="3"/>
      <c r="K9" s="3"/>
      <c r="L9" s="35"/>
      <c r="M9" s="2"/>
      <c r="N9" s="2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5"/>
      <c r="M10" s="2"/>
      <c r="N10" s="2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9" t="s">
        <v>15</v>
      </c>
      <c r="C11" s="76" t="s">
        <v>16</v>
      </c>
      <c r="D11" s="76" t="s">
        <v>17</v>
      </c>
      <c r="E11" s="76" t="s">
        <v>18</v>
      </c>
      <c r="F11" s="76" t="s">
        <v>19</v>
      </c>
      <c r="G11" s="13" t="s">
        <v>20</v>
      </c>
      <c r="H11" s="78" t="s">
        <v>20</v>
      </c>
      <c r="I11" s="78"/>
      <c r="J11" s="76" t="s">
        <v>21</v>
      </c>
      <c r="K11" s="76" t="s">
        <v>22</v>
      </c>
    </row>
    <row r="12" spans="2:23" ht="13.5" thickBot="1" x14ac:dyDescent="0.25">
      <c r="B12" s="80"/>
      <c r="C12" s="77"/>
      <c r="D12" s="77"/>
      <c r="E12" s="77"/>
      <c r="F12" s="77"/>
      <c r="G12" s="69" t="s">
        <v>23</v>
      </c>
      <c r="H12" s="70" t="s">
        <v>24</v>
      </c>
      <c r="I12" s="70" t="s">
        <v>25</v>
      </c>
      <c r="J12" s="77"/>
      <c r="K12" s="77"/>
    </row>
    <row r="13" spans="2:23" x14ac:dyDescent="0.2">
      <c r="B13" s="14">
        <v>1</v>
      </c>
      <c r="C13" s="15" t="s">
        <v>26</v>
      </c>
      <c r="D13" s="2" t="s">
        <v>27</v>
      </c>
      <c r="E13" s="30">
        <v>45433</v>
      </c>
      <c r="F13" s="30">
        <v>45793</v>
      </c>
      <c r="G13" s="42">
        <v>16149710349.268604</v>
      </c>
      <c r="H13" s="42"/>
      <c r="I13" s="46">
        <f t="shared" ref="I13:I21" si="0">+G13/$D$7</f>
        <v>2073160.1624242424</v>
      </c>
      <c r="J13" s="2" t="s">
        <v>28</v>
      </c>
      <c r="K13" s="2" t="s">
        <v>29</v>
      </c>
    </row>
    <row r="14" spans="2:23" x14ac:dyDescent="0.2">
      <c r="B14" s="14">
        <f>+B13+1</f>
        <v>2</v>
      </c>
      <c r="C14" s="15" t="s">
        <v>33</v>
      </c>
      <c r="D14" s="2" t="s">
        <v>27</v>
      </c>
      <c r="E14" s="30">
        <v>44875</v>
      </c>
      <c r="F14" s="30">
        <v>45793</v>
      </c>
      <c r="G14" s="42">
        <v>173968051.78630137</v>
      </c>
      <c r="H14" s="42">
        <f t="shared" ref="H14:H26" si="1">+G14</f>
        <v>173968051.78630137</v>
      </c>
      <c r="I14" s="46"/>
      <c r="J14" s="2" t="s">
        <v>28</v>
      </c>
      <c r="K14" s="2" t="s">
        <v>29</v>
      </c>
    </row>
    <row r="15" spans="2:23" x14ac:dyDescent="0.2">
      <c r="B15" s="14">
        <f t="shared" ref="B15:B30" si="2">+B14+1</f>
        <v>3</v>
      </c>
      <c r="C15" s="15" t="s">
        <v>33</v>
      </c>
      <c r="D15" s="2" t="s">
        <v>27</v>
      </c>
      <c r="E15" s="30">
        <v>44936</v>
      </c>
      <c r="F15" s="30">
        <v>45572</v>
      </c>
      <c r="G15" s="42">
        <v>548100000</v>
      </c>
      <c r="H15" s="42">
        <f t="shared" si="1"/>
        <v>548100000</v>
      </c>
      <c r="I15" s="46"/>
      <c r="J15" s="2" t="s">
        <v>28</v>
      </c>
      <c r="K15" s="2" t="s">
        <v>29</v>
      </c>
      <c r="N15" s="48"/>
    </row>
    <row r="16" spans="2:23" x14ac:dyDescent="0.2">
      <c r="B16" s="14">
        <f t="shared" si="2"/>
        <v>4</v>
      </c>
      <c r="C16" s="15" t="s">
        <v>32</v>
      </c>
      <c r="D16" s="2" t="s">
        <v>27</v>
      </c>
      <c r="E16" s="30">
        <v>44979</v>
      </c>
      <c r="F16" s="30">
        <v>45699</v>
      </c>
      <c r="G16" s="42">
        <v>2568860919.4748998</v>
      </c>
      <c r="H16" s="42"/>
      <c r="I16" s="46">
        <f t="shared" si="0"/>
        <v>329768.15100000001</v>
      </c>
      <c r="J16" s="2" t="s">
        <v>28</v>
      </c>
      <c r="K16" s="2" t="s">
        <v>29</v>
      </c>
      <c r="M16" s="48"/>
      <c r="N16" s="48"/>
    </row>
    <row r="17" spans="2:14" x14ac:dyDescent="0.2">
      <c r="B17" s="14">
        <f t="shared" si="2"/>
        <v>5</v>
      </c>
      <c r="C17" s="15" t="s">
        <v>31</v>
      </c>
      <c r="D17" s="2" t="s">
        <v>27</v>
      </c>
      <c r="E17" s="30">
        <v>45350</v>
      </c>
      <c r="F17" s="30">
        <v>45710</v>
      </c>
      <c r="G17" s="42">
        <v>1921307659.6666667</v>
      </c>
      <c r="H17" s="42">
        <f t="shared" si="1"/>
        <v>1921307659.6666667</v>
      </c>
      <c r="I17" s="46"/>
      <c r="J17" s="2" t="s">
        <v>28</v>
      </c>
      <c r="K17" s="2" t="s">
        <v>29</v>
      </c>
      <c r="M17" s="48"/>
      <c r="N17" s="48"/>
    </row>
    <row r="18" spans="2:14" x14ac:dyDescent="0.2">
      <c r="B18" s="14">
        <f t="shared" si="2"/>
        <v>6</v>
      </c>
      <c r="C18" s="15" t="s">
        <v>67</v>
      </c>
      <c r="D18" s="2" t="s">
        <v>27</v>
      </c>
      <c r="E18" s="30">
        <v>45180</v>
      </c>
      <c r="F18" s="30">
        <v>45908</v>
      </c>
      <c r="G18" s="42">
        <v>8489314191.8000002</v>
      </c>
      <c r="H18" s="42">
        <f t="shared" si="1"/>
        <v>8489314191.8000002</v>
      </c>
      <c r="I18" s="46"/>
      <c r="J18" s="2" t="s">
        <v>28</v>
      </c>
      <c r="K18" s="2" t="s">
        <v>29</v>
      </c>
      <c r="M18" s="48"/>
      <c r="N18" s="48"/>
    </row>
    <row r="19" spans="2:14" x14ac:dyDescent="0.2">
      <c r="B19" s="14">
        <f t="shared" si="2"/>
        <v>7</v>
      </c>
      <c r="C19" s="15" t="s">
        <v>67</v>
      </c>
      <c r="D19" s="2" t="s">
        <v>27</v>
      </c>
      <c r="E19" s="30">
        <v>45195</v>
      </c>
      <c r="F19" s="30">
        <v>45921</v>
      </c>
      <c r="G19" s="42">
        <v>3902206344.9240441</v>
      </c>
      <c r="H19" s="42"/>
      <c r="I19" s="46">
        <f t="shared" si="0"/>
        <v>500931.50681318686</v>
      </c>
      <c r="J19" s="2" t="s">
        <v>28</v>
      </c>
      <c r="K19" s="2" t="s">
        <v>29</v>
      </c>
      <c r="M19" s="48"/>
      <c r="N19" s="48"/>
    </row>
    <row r="20" spans="2:14" x14ac:dyDescent="0.2">
      <c r="B20" s="14">
        <f t="shared" si="2"/>
        <v>8</v>
      </c>
      <c r="C20" s="15" t="s">
        <v>67</v>
      </c>
      <c r="D20" s="2" t="s">
        <v>27</v>
      </c>
      <c r="E20" s="30">
        <v>45195</v>
      </c>
      <c r="F20" s="30">
        <v>45923</v>
      </c>
      <c r="G20" s="42">
        <v>1752589041.1098902</v>
      </c>
      <c r="H20" s="42">
        <f t="shared" si="1"/>
        <v>1752589041.1098902</v>
      </c>
      <c r="I20" s="46"/>
      <c r="J20" s="2" t="s">
        <v>28</v>
      </c>
      <c r="K20" s="2" t="s">
        <v>29</v>
      </c>
      <c r="M20" s="48"/>
      <c r="N20" s="36"/>
    </row>
    <row r="21" spans="2:14" x14ac:dyDescent="0.2">
      <c r="B21" s="14">
        <f t="shared" si="2"/>
        <v>9</v>
      </c>
      <c r="C21" s="15" t="s">
        <v>30</v>
      </c>
      <c r="D21" s="2" t="s">
        <v>27</v>
      </c>
      <c r="E21" s="30">
        <v>44673</v>
      </c>
      <c r="F21" s="30">
        <v>45753</v>
      </c>
      <c r="G21" s="42">
        <v>7351375391.9041557</v>
      </c>
      <c r="H21" s="42"/>
      <c r="I21" s="46">
        <f t="shared" si="0"/>
        <v>943706.00288888894</v>
      </c>
      <c r="J21" s="2" t="s">
        <v>28</v>
      </c>
      <c r="K21" s="2" t="s">
        <v>29</v>
      </c>
    </row>
    <row r="22" spans="2:14" x14ac:dyDescent="0.2">
      <c r="B22" s="14">
        <f t="shared" si="2"/>
        <v>10</v>
      </c>
      <c r="C22" s="15" t="s">
        <v>30</v>
      </c>
      <c r="D22" s="2" t="s">
        <v>27</v>
      </c>
      <c r="E22" s="30">
        <v>45183</v>
      </c>
      <c r="F22" s="30">
        <v>45903</v>
      </c>
      <c r="G22" s="42">
        <v>7284445889.1333332</v>
      </c>
      <c r="H22" s="42">
        <f t="shared" si="1"/>
        <v>7284445889.1333332</v>
      </c>
      <c r="I22" s="46"/>
      <c r="J22" s="2" t="s">
        <v>28</v>
      </c>
      <c r="K22" s="2" t="s">
        <v>29</v>
      </c>
      <c r="M22" s="48"/>
      <c r="N22" s="48"/>
    </row>
    <row r="23" spans="2:14" x14ac:dyDescent="0.2">
      <c r="B23" s="14">
        <f t="shared" si="2"/>
        <v>11</v>
      </c>
      <c r="C23" s="15" t="s">
        <v>30</v>
      </c>
      <c r="D23" s="2" t="s">
        <v>27</v>
      </c>
      <c r="E23" s="30">
        <v>45412</v>
      </c>
      <c r="F23" s="30">
        <v>45772</v>
      </c>
      <c r="G23" s="42">
        <v>3023739677.4000001</v>
      </c>
      <c r="H23" s="42">
        <f t="shared" si="1"/>
        <v>3023739677.4000001</v>
      </c>
      <c r="I23" s="46"/>
      <c r="J23" s="2" t="s">
        <v>28</v>
      </c>
      <c r="K23" s="2" t="s">
        <v>29</v>
      </c>
      <c r="M23" s="48"/>
      <c r="N23" s="36"/>
    </row>
    <row r="24" spans="2:14" x14ac:dyDescent="0.2">
      <c r="B24" s="14">
        <f t="shared" si="2"/>
        <v>12</v>
      </c>
      <c r="C24" s="15" t="s">
        <v>30</v>
      </c>
      <c r="D24" s="2" t="s">
        <v>27</v>
      </c>
      <c r="E24" s="30">
        <v>45414</v>
      </c>
      <c r="F24" s="30">
        <v>45774</v>
      </c>
      <c r="G24" s="42">
        <v>2014736747.75</v>
      </c>
      <c r="H24" s="42">
        <f t="shared" si="1"/>
        <v>2014736747.75</v>
      </c>
      <c r="I24" s="46"/>
      <c r="J24" s="2" t="s">
        <v>28</v>
      </c>
      <c r="K24" s="2" t="s">
        <v>29</v>
      </c>
      <c r="M24" s="48"/>
      <c r="N24" s="36"/>
    </row>
    <row r="25" spans="2:14" x14ac:dyDescent="0.2">
      <c r="B25" s="14">
        <f t="shared" si="2"/>
        <v>13</v>
      </c>
      <c r="C25" s="15" t="s">
        <v>30</v>
      </c>
      <c r="D25" s="2" t="s">
        <v>27</v>
      </c>
      <c r="E25" s="30">
        <v>45541</v>
      </c>
      <c r="F25" s="30">
        <v>45721</v>
      </c>
      <c r="G25" s="42">
        <v>5039587517.1999998</v>
      </c>
      <c r="H25" s="42">
        <f t="shared" si="1"/>
        <v>5039587517.1999998</v>
      </c>
      <c r="I25" s="46"/>
      <c r="J25" s="2" t="s">
        <v>28</v>
      </c>
      <c r="K25" s="2" t="s">
        <v>29</v>
      </c>
    </row>
    <row r="26" spans="2:14" ht="13.5" customHeight="1" x14ac:dyDescent="0.2">
      <c r="B26" s="14">
        <f t="shared" si="2"/>
        <v>14</v>
      </c>
      <c r="C26" t="s">
        <v>30</v>
      </c>
      <c r="D26" s="2" t="s">
        <v>27</v>
      </c>
      <c r="E26" s="30">
        <v>45548</v>
      </c>
      <c r="F26" s="30">
        <v>45728</v>
      </c>
      <c r="G26" s="42">
        <v>2516688377.9666667</v>
      </c>
      <c r="H26" s="42">
        <f t="shared" si="1"/>
        <v>2516688377.9666667</v>
      </c>
      <c r="I26" s="46"/>
      <c r="J26" s="2" t="s">
        <v>28</v>
      </c>
      <c r="K26" s="2" t="s">
        <v>29</v>
      </c>
    </row>
    <row r="27" spans="2:14" x14ac:dyDescent="0.2">
      <c r="B27" s="14">
        <f t="shared" si="2"/>
        <v>15</v>
      </c>
      <c r="C27" s="15" t="s">
        <v>35</v>
      </c>
      <c r="D27" s="2" t="s">
        <v>36</v>
      </c>
      <c r="E27" s="30">
        <v>45166</v>
      </c>
      <c r="F27" s="30">
        <v>46266</v>
      </c>
      <c r="G27" s="42">
        <v>545172016.81383777</v>
      </c>
      <c r="H27" s="42"/>
      <c r="I27" s="46">
        <f t="shared" ref="I27:I29" si="3">+G27/$D$7</f>
        <v>69984.469224744578</v>
      </c>
      <c r="J27" s="2" t="s">
        <v>37</v>
      </c>
      <c r="K27" s="2" t="s">
        <v>29</v>
      </c>
      <c r="N27" s="48"/>
    </row>
    <row r="28" spans="2:14" x14ac:dyDescent="0.2">
      <c r="B28" s="14">
        <f>+B26+1</f>
        <v>15</v>
      </c>
      <c r="C28" s="15" t="s">
        <v>35</v>
      </c>
      <c r="D28" s="2" t="s">
        <v>36</v>
      </c>
      <c r="E28" s="30">
        <v>45091</v>
      </c>
      <c r="F28" s="30">
        <v>46204</v>
      </c>
      <c r="G28" s="42">
        <v>767618693.47500002</v>
      </c>
      <c r="H28" s="42"/>
      <c r="I28" s="46">
        <f t="shared" si="3"/>
        <v>98540.250000000015</v>
      </c>
      <c r="J28" s="2" t="s">
        <v>37</v>
      </c>
      <c r="K28" s="2" t="s">
        <v>29</v>
      </c>
      <c r="N28" s="48"/>
    </row>
    <row r="29" spans="2:14" x14ac:dyDescent="0.2">
      <c r="B29" s="14">
        <f>+B27+1</f>
        <v>16</v>
      </c>
      <c r="C29" s="15" t="s">
        <v>35</v>
      </c>
      <c r="D29" s="2" t="s">
        <v>36</v>
      </c>
      <c r="E29" s="30">
        <v>45488</v>
      </c>
      <c r="F29" s="30">
        <v>46569</v>
      </c>
      <c r="G29" s="42">
        <v>1899339437.5866053</v>
      </c>
      <c r="H29" s="42"/>
      <c r="I29" s="46">
        <f t="shared" si="3"/>
        <v>243820.77274247492</v>
      </c>
      <c r="J29" s="2" t="s">
        <v>37</v>
      </c>
      <c r="K29" s="2" t="s">
        <v>29</v>
      </c>
      <c r="N29" s="48"/>
    </row>
    <row r="30" spans="2:14" x14ac:dyDescent="0.2">
      <c r="B30" s="14">
        <f t="shared" si="2"/>
        <v>17</v>
      </c>
      <c r="C30" s="15" t="s">
        <v>38</v>
      </c>
      <c r="D30" s="2" t="s">
        <v>39</v>
      </c>
      <c r="E30" s="30">
        <v>44641</v>
      </c>
      <c r="F30" s="50">
        <v>45733</v>
      </c>
      <c r="G30" s="42">
        <v>10015500000.01099</v>
      </c>
      <c r="H30" s="35">
        <f>+G30</f>
        <v>10015500000.01099</v>
      </c>
      <c r="I30" s="36"/>
      <c r="K30" s="2" t="s">
        <v>29</v>
      </c>
    </row>
    <row r="31" spans="2:14" x14ac:dyDescent="0.2">
      <c r="B31" s="14"/>
      <c r="E31" s="30"/>
      <c r="F31" s="31"/>
      <c r="G31" s="42">
        <f t="shared" ref="G31" si="4">+H31+I31*$D$7</f>
        <v>0</v>
      </c>
      <c r="H31" s="35"/>
      <c r="I31" s="36"/>
    </row>
    <row r="32" spans="2:14" ht="3" customHeight="1" thickBot="1" x14ac:dyDescent="0.25">
      <c r="B32" s="17"/>
      <c r="C32" s="18"/>
      <c r="D32" s="17"/>
      <c r="E32" s="17"/>
      <c r="F32" s="19"/>
      <c r="G32" s="43"/>
      <c r="H32" s="41"/>
      <c r="I32" s="37"/>
      <c r="J32" s="17"/>
      <c r="K32" s="17"/>
    </row>
    <row r="33" spans="2:23" ht="13.5" thickBot="1" x14ac:dyDescent="0.25">
      <c r="F33" s="24" t="s">
        <v>40</v>
      </c>
      <c r="G33" s="40">
        <f>+SUM(G13:G32)</f>
        <v>75964260307.270996</v>
      </c>
      <c r="H33" s="40">
        <f>+SUM(H13:H32)</f>
        <v>42779977153.823853</v>
      </c>
      <c r="I33" s="40">
        <f>+SUM(I13:I32)</f>
        <v>4259911.3150935378</v>
      </c>
    </row>
    <row r="34" spans="2:23" customFormat="1" ht="13.5" thickTop="1" x14ac:dyDescent="0.2">
      <c r="B34" s="6"/>
      <c r="C34" s="10"/>
      <c r="D34" s="11"/>
      <c r="E34" s="11"/>
      <c r="F34" s="3"/>
      <c r="G34" s="45"/>
      <c r="H34" s="45"/>
      <c r="I34" s="2"/>
      <c r="J34" s="3"/>
      <c r="K34" s="3"/>
      <c r="L34" s="35"/>
      <c r="M34" s="2"/>
      <c r="N34" s="2"/>
      <c r="O34" s="3"/>
      <c r="P34" s="3"/>
      <c r="Q34" s="3"/>
      <c r="R34" s="3"/>
      <c r="S34" s="3"/>
      <c r="T34" s="3"/>
      <c r="U34" s="3"/>
      <c r="V34" s="3"/>
      <c r="W34" s="3"/>
    </row>
    <row r="35" spans="2:23" x14ac:dyDescent="0.2">
      <c r="G35" s="16"/>
      <c r="I35" s="66"/>
    </row>
    <row r="36" spans="2:23" ht="18" x14ac:dyDescent="0.25">
      <c r="B36" s="12" t="s">
        <v>41</v>
      </c>
      <c r="G36" s="16"/>
    </row>
    <row r="37" spans="2:23" x14ac:dyDescent="0.2">
      <c r="G37" s="16"/>
    </row>
    <row r="38" spans="2:23" ht="12.75" customHeight="1" x14ac:dyDescent="0.2">
      <c r="B38" s="79" t="s">
        <v>15</v>
      </c>
      <c r="C38" s="76" t="s">
        <v>16</v>
      </c>
      <c r="D38" s="76" t="s">
        <v>17</v>
      </c>
      <c r="E38" s="76" t="s">
        <v>18</v>
      </c>
      <c r="F38" s="76" t="s">
        <v>19</v>
      </c>
      <c r="G38" s="13" t="s">
        <v>20</v>
      </c>
      <c r="H38" s="78" t="s">
        <v>20</v>
      </c>
      <c r="I38" s="78"/>
      <c r="J38" s="76" t="s">
        <v>21</v>
      </c>
      <c r="K38" s="76" t="s">
        <v>22</v>
      </c>
    </row>
    <row r="39" spans="2:23" ht="13.5" thickBot="1" x14ac:dyDescent="0.25">
      <c r="B39" s="80"/>
      <c r="C39" s="77"/>
      <c r="D39" s="77"/>
      <c r="E39" s="77"/>
      <c r="F39" s="77"/>
      <c r="G39" s="69" t="s">
        <v>23</v>
      </c>
      <c r="H39" s="70" t="s">
        <v>24</v>
      </c>
      <c r="I39" s="70" t="s">
        <v>25</v>
      </c>
      <c r="J39" s="77"/>
      <c r="K39" s="77"/>
    </row>
    <row r="40" spans="2:23" x14ac:dyDescent="0.2">
      <c r="B40" s="14">
        <v>1</v>
      </c>
      <c r="C40" s="15" t="s">
        <v>68</v>
      </c>
      <c r="D40" s="2" t="s">
        <v>27</v>
      </c>
      <c r="E40" s="50">
        <v>45204</v>
      </c>
      <c r="F40" s="50">
        <v>45933</v>
      </c>
      <c r="G40" s="42">
        <v>11816414000.208466</v>
      </c>
      <c r="H40" s="42"/>
      <c r="I40" s="46">
        <f>+G40/$D$7</f>
        <v>1516889.0486666665</v>
      </c>
      <c r="J40" s="2" t="s">
        <v>28</v>
      </c>
      <c r="K40" s="2" t="s">
        <v>29</v>
      </c>
      <c r="M40" s="48"/>
    </row>
    <row r="41" spans="2:23" x14ac:dyDescent="0.2">
      <c r="B41" s="14">
        <f>+B40+1</f>
        <v>2</v>
      </c>
      <c r="C41" s="15" t="s">
        <v>69</v>
      </c>
      <c r="D41" s="2" t="s">
        <v>27</v>
      </c>
      <c r="E41" s="50">
        <v>45219</v>
      </c>
      <c r="F41" s="50">
        <v>45938</v>
      </c>
      <c r="G41" s="42">
        <v>4977586083.6825953</v>
      </c>
      <c r="H41" s="42"/>
      <c r="I41" s="46">
        <f>+G41/$D$7</f>
        <v>638979.45848888892</v>
      </c>
      <c r="J41" s="2" t="s">
        <v>28</v>
      </c>
      <c r="K41" s="2" t="s">
        <v>29</v>
      </c>
      <c r="M41" s="48"/>
      <c r="N41" s="34"/>
      <c r="O41" s="36"/>
    </row>
    <row r="42" spans="2:23" x14ac:dyDescent="0.2">
      <c r="B42" s="14">
        <f t="shared" ref="B42:B58" si="5">+B41+1</f>
        <v>3</v>
      </c>
      <c r="C42" s="15" t="s">
        <v>69</v>
      </c>
      <c r="D42" s="2" t="s">
        <v>27</v>
      </c>
      <c r="E42" s="50">
        <v>45219</v>
      </c>
      <c r="F42" s="50">
        <v>45938</v>
      </c>
      <c r="G42" s="42">
        <v>-443971093.2519111</v>
      </c>
      <c r="H42" s="42"/>
      <c r="I42" s="46">
        <f t="shared" ref="I42:I54" si="6">+G42/$D$7</f>
        <v>-56993.169777777781</v>
      </c>
      <c r="J42" s="2" t="s">
        <v>28</v>
      </c>
      <c r="K42" s="2" t="s">
        <v>29</v>
      </c>
    </row>
    <row r="43" spans="2:23" x14ac:dyDescent="0.2">
      <c r="B43" s="14">
        <f t="shared" si="5"/>
        <v>4</v>
      </c>
      <c r="C43" s="15" t="s">
        <v>69</v>
      </c>
      <c r="D43" s="2" t="s">
        <v>27</v>
      </c>
      <c r="E43" s="50">
        <v>45950</v>
      </c>
      <c r="F43" s="50">
        <v>45938</v>
      </c>
      <c r="G43" s="42">
        <v>8420171336.4815998</v>
      </c>
      <c r="H43" s="42"/>
      <c r="I43" s="46">
        <f t="shared" si="6"/>
        <v>1080908.784</v>
      </c>
      <c r="J43" s="2" t="s">
        <v>28</v>
      </c>
      <c r="K43" s="2" t="s">
        <v>29</v>
      </c>
      <c r="M43" s="35"/>
      <c r="N43" s="35"/>
    </row>
    <row r="44" spans="2:23" x14ac:dyDescent="0.2">
      <c r="B44" s="14">
        <f t="shared" si="5"/>
        <v>5</v>
      </c>
      <c r="C44" s="15" t="s">
        <v>68</v>
      </c>
      <c r="D44" s="2" t="s">
        <v>27</v>
      </c>
      <c r="E44" s="50">
        <v>45217</v>
      </c>
      <c r="F44" s="50">
        <v>45947</v>
      </c>
      <c r="G44" s="42">
        <v>3929411886.6181002</v>
      </c>
      <c r="H44" s="42"/>
      <c r="I44" s="46">
        <f t="shared" si="6"/>
        <v>504423.91900000005</v>
      </c>
      <c r="J44" s="2" t="s">
        <v>28</v>
      </c>
      <c r="K44" s="2" t="s">
        <v>29</v>
      </c>
      <c r="M44" s="35"/>
      <c r="N44" s="35"/>
    </row>
    <row r="45" spans="2:23" x14ac:dyDescent="0.2">
      <c r="B45" s="14">
        <f t="shared" si="5"/>
        <v>6</v>
      </c>
      <c r="C45" s="15" t="s">
        <v>70</v>
      </c>
      <c r="D45" s="2" t="s">
        <v>27</v>
      </c>
      <c r="E45" s="50">
        <v>45275</v>
      </c>
      <c r="F45" s="50">
        <v>46005</v>
      </c>
      <c r="G45" s="42">
        <v>2588470114.7333336</v>
      </c>
      <c r="H45" s="42">
        <f>+G45</f>
        <v>2588470114.7333336</v>
      </c>
      <c r="I45" s="46"/>
      <c r="J45" s="2" t="s">
        <v>28</v>
      </c>
      <c r="K45" s="2" t="s">
        <v>29</v>
      </c>
      <c r="M45" s="48"/>
      <c r="N45" s="34"/>
      <c r="O45" s="36"/>
    </row>
    <row r="46" spans="2:23" x14ac:dyDescent="0.2">
      <c r="B46" s="14">
        <f t="shared" si="5"/>
        <v>7</v>
      </c>
      <c r="C46" s="15" t="s">
        <v>71</v>
      </c>
      <c r="D46" s="2" t="s">
        <v>27</v>
      </c>
      <c r="E46" s="50">
        <v>45287</v>
      </c>
      <c r="F46" s="50">
        <v>46007</v>
      </c>
      <c r="G46" s="42">
        <v>7890601844.5567999</v>
      </c>
      <c r="H46" s="42"/>
      <c r="I46" s="46">
        <f t="shared" si="6"/>
        <v>1012927.2320000001</v>
      </c>
      <c r="J46" s="2" t="s">
        <v>28</v>
      </c>
      <c r="K46" s="2" t="s">
        <v>29</v>
      </c>
    </row>
    <row r="47" spans="2:23" x14ac:dyDescent="0.2">
      <c r="B47" s="14">
        <f t="shared" si="5"/>
        <v>8</v>
      </c>
      <c r="C47" s="15" t="s">
        <v>71</v>
      </c>
      <c r="D47" s="2" t="s">
        <v>27</v>
      </c>
      <c r="E47" s="50">
        <v>45287</v>
      </c>
      <c r="F47" s="50">
        <v>46017</v>
      </c>
      <c r="G47" s="42">
        <v>1431974247.2666667</v>
      </c>
      <c r="H47" s="42">
        <f>+G47</f>
        <v>1431974247.2666667</v>
      </c>
      <c r="I47" s="46"/>
      <c r="J47" s="2" t="s">
        <v>28</v>
      </c>
      <c r="K47" s="2" t="s">
        <v>29</v>
      </c>
      <c r="M47" s="35"/>
      <c r="N47" s="35"/>
    </row>
    <row r="48" spans="2:23" x14ac:dyDescent="0.2">
      <c r="B48" s="14">
        <f t="shared" si="5"/>
        <v>9</v>
      </c>
      <c r="C48" s="15" t="s">
        <v>71</v>
      </c>
      <c r="D48" s="2" t="s">
        <v>27</v>
      </c>
      <c r="E48" s="50">
        <v>45338</v>
      </c>
      <c r="F48" s="50">
        <v>46069</v>
      </c>
      <c r="G48" s="42">
        <v>2849331530.1190662</v>
      </c>
      <c r="H48" s="42"/>
      <c r="I48" s="46">
        <f t="shared" si="6"/>
        <v>365772.54266666662</v>
      </c>
      <c r="J48" s="2" t="s">
        <v>28</v>
      </c>
      <c r="K48" s="2" t="s">
        <v>29</v>
      </c>
    </row>
    <row r="49" spans="2:16" x14ac:dyDescent="0.2">
      <c r="B49" s="14">
        <f t="shared" si="5"/>
        <v>10</v>
      </c>
      <c r="C49" s="15" t="s">
        <v>71</v>
      </c>
      <c r="D49" s="2" t="s">
        <v>27</v>
      </c>
      <c r="E49" s="50">
        <v>45366</v>
      </c>
      <c r="F49" s="50">
        <v>46086</v>
      </c>
      <c r="G49" s="42">
        <v>7908407483.8434</v>
      </c>
      <c r="H49" s="42"/>
      <c r="I49" s="46">
        <f t="shared" si="6"/>
        <v>1015212.966</v>
      </c>
      <c r="J49" s="2" t="s">
        <v>28</v>
      </c>
      <c r="K49" s="2" t="s">
        <v>29</v>
      </c>
      <c r="M49" s="35"/>
      <c r="N49" s="35"/>
    </row>
    <row r="50" spans="2:16" x14ac:dyDescent="0.2">
      <c r="B50" s="14">
        <f t="shared" si="5"/>
        <v>11</v>
      </c>
      <c r="C50" s="15" t="s">
        <v>70</v>
      </c>
      <c r="D50" s="2" t="s">
        <v>27</v>
      </c>
      <c r="E50" s="50">
        <v>45365</v>
      </c>
      <c r="F50" s="50">
        <v>46099</v>
      </c>
      <c r="G50" s="42">
        <v>9928479451.9333324</v>
      </c>
      <c r="H50" s="42">
        <f>+G50</f>
        <v>9928479451.9333324</v>
      </c>
      <c r="I50" s="46"/>
      <c r="J50" s="2" t="s">
        <v>28</v>
      </c>
      <c r="K50" s="2" t="s">
        <v>29</v>
      </c>
      <c r="M50" s="35"/>
      <c r="N50" s="35"/>
    </row>
    <row r="51" spans="2:16" x14ac:dyDescent="0.2">
      <c r="B51" s="14">
        <f t="shared" si="5"/>
        <v>12</v>
      </c>
      <c r="C51" s="15" t="s">
        <v>71</v>
      </c>
      <c r="D51" s="2" t="s">
        <v>27</v>
      </c>
      <c r="E51" s="50">
        <v>45555</v>
      </c>
      <c r="F51" s="50">
        <v>46284</v>
      </c>
      <c r="G51" s="42">
        <v>8588521166.2413797</v>
      </c>
      <c r="H51" s="42">
        <f>+G51</f>
        <v>8588521166.2413797</v>
      </c>
      <c r="I51" s="46"/>
      <c r="J51" s="2" t="s">
        <v>28</v>
      </c>
      <c r="K51" s="2" t="s">
        <v>29</v>
      </c>
      <c r="M51" s="48"/>
      <c r="N51" s="34"/>
      <c r="O51" s="36"/>
    </row>
    <row r="52" spans="2:16" x14ac:dyDescent="0.2">
      <c r="B52" s="14">
        <f t="shared" si="5"/>
        <v>13</v>
      </c>
      <c r="C52" s="15" t="s">
        <v>70</v>
      </c>
      <c r="D52" s="2" t="s">
        <v>27</v>
      </c>
      <c r="E52" s="50">
        <v>45036</v>
      </c>
      <c r="F52" s="50">
        <v>46842</v>
      </c>
      <c r="G52" s="42">
        <v>1118791514.122</v>
      </c>
      <c r="H52" s="42"/>
      <c r="I52" s="46">
        <f t="shared" si="6"/>
        <v>143620.78</v>
      </c>
      <c r="J52" s="2" t="s">
        <v>28</v>
      </c>
      <c r="K52" s="2" t="s">
        <v>29</v>
      </c>
    </row>
    <row r="53" spans="2:16" x14ac:dyDescent="0.2">
      <c r="B53" s="14">
        <f t="shared" si="5"/>
        <v>14</v>
      </c>
      <c r="C53" s="15" t="s">
        <v>34</v>
      </c>
      <c r="D53" s="2" t="s">
        <v>27</v>
      </c>
      <c r="E53" s="50">
        <v>45103</v>
      </c>
      <c r="F53" s="50">
        <v>46903</v>
      </c>
      <c r="G53" s="42">
        <v>2592933084.5455217</v>
      </c>
      <c r="H53" s="42"/>
      <c r="I53" s="46">
        <f t="shared" si="6"/>
        <v>332858.32739130437</v>
      </c>
      <c r="J53" s="2" t="s">
        <v>28</v>
      </c>
      <c r="K53" s="2" t="s">
        <v>29</v>
      </c>
      <c r="M53" s="35"/>
      <c r="N53" s="35"/>
    </row>
    <row r="54" spans="2:16" x14ac:dyDescent="0.2">
      <c r="B54" s="14">
        <f t="shared" si="5"/>
        <v>15</v>
      </c>
      <c r="C54" s="15" t="s">
        <v>34</v>
      </c>
      <c r="D54" s="2" t="s">
        <v>27</v>
      </c>
      <c r="E54" s="50">
        <v>45372</v>
      </c>
      <c r="F54" s="50">
        <v>47191</v>
      </c>
      <c r="G54" s="42">
        <v>2843642131.0560441</v>
      </c>
      <c r="H54" s="42"/>
      <c r="I54" s="46">
        <f t="shared" si="6"/>
        <v>365042.18681318685</v>
      </c>
      <c r="J54" s="2" t="s">
        <v>28</v>
      </c>
      <c r="K54" s="2" t="s">
        <v>29</v>
      </c>
      <c r="M54" s="35"/>
      <c r="N54" s="35"/>
    </row>
    <row r="55" spans="2:16" x14ac:dyDescent="0.2">
      <c r="B55" s="14">
        <f t="shared" si="5"/>
        <v>16</v>
      </c>
      <c r="C55" s="15" t="s">
        <v>35</v>
      </c>
      <c r="D55" s="2" t="s">
        <v>36</v>
      </c>
      <c r="E55" s="30">
        <v>45166</v>
      </c>
      <c r="F55" s="50">
        <v>46266</v>
      </c>
      <c r="G55" s="42">
        <v>595568831.23945224</v>
      </c>
      <c r="H55" s="35"/>
      <c r="I55" s="46">
        <f>+G55/$D$7</f>
        <v>76453.976461758459</v>
      </c>
      <c r="J55" s="2" t="s">
        <v>37</v>
      </c>
      <c r="K55" s="2" t="s">
        <v>29</v>
      </c>
      <c r="M55" s="67"/>
      <c r="N55" s="67"/>
      <c r="O55" s="67"/>
      <c r="P55" s="67"/>
    </row>
    <row r="56" spans="2:16" x14ac:dyDescent="0.2">
      <c r="B56" s="14">
        <f>+B54+1</f>
        <v>16</v>
      </c>
      <c r="C56" s="15" t="s">
        <v>35</v>
      </c>
      <c r="D56" s="2" t="s">
        <v>36</v>
      </c>
      <c r="E56" s="30">
        <v>45091</v>
      </c>
      <c r="F56" s="50">
        <v>46204</v>
      </c>
      <c r="G56" s="42">
        <v>835384192.55500007</v>
      </c>
      <c r="H56" s="35"/>
      <c r="I56" s="46">
        <f>+G56/$D$7</f>
        <v>107239.39877983031</v>
      </c>
      <c r="J56" s="2" t="s">
        <v>37</v>
      </c>
      <c r="K56" s="2" t="s">
        <v>29</v>
      </c>
      <c r="M56" s="67"/>
      <c r="N56" s="67"/>
      <c r="O56" s="67"/>
      <c r="P56" s="67"/>
    </row>
    <row r="57" spans="2:16" x14ac:dyDescent="0.2">
      <c r="B57" s="14">
        <f>+B55+1</f>
        <v>17</v>
      </c>
      <c r="C57" s="15" t="s">
        <v>35</v>
      </c>
      <c r="D57" s="2" t="s">
        <v>36</v>
      </c>
      <c r="E57" s="30">
        <v>45488</v>
      </c>
      <c r="F57" s="50">
        <v>46204</v>
      </c>
      <c r="G57" s="42">
        <v>4252391388.7395859</v>
      </c>
      <c r="H57" s="35"/>
      <c r="I57" s="46">
        <f>+G57/$D$7</f>
        <v>545885.23456521728</v>
      </c>
      <c r="J57" s="2" t="s">
        <v>37</v>
      </c>
      <c r="K57" s="2" t="s">
        <v>29</v>
      </c>
      <c r="M57" s="67"/>
      <c r="N57" s="67"/>
      <c r="O57" s="67"/>
      <c r="P57" s="67"/>
    </row>
    <row r="58" spans="2:16" ht="13.5" thickBot="1" x14ac:dyDescent="0.25">
      <c r="B58" s="14">
        <f t="shared" si="5"/>
        <v>18</v>
      </c>
      <c r="C58" s="15" t="s">
        <v>38</v>
      </c>
      <c r="D58" s="2" t="s">
        <v>39</v>
      </c>
      <c r="E58" s="50">
        <v>44641</v>
      </c>
      <c r="F58" s="50">
        <v>47371</v>
      </c>
      <c r="G58" s="42">
        <v>70262294518.059021</v>
      </c>
      <c r="H58" s="35">
        <f>+G58</f>
        <v>70262294518.059021</v>
      </c>
      <c r="I58" s="36"/>
      <c r="K58" s="2" t="s">
        <v>29</v>
      </c>
      <c r="M58" s="67"/>
      <c r="N58" s="67"/>
      <c r="O58" s="67"/>
      <c r="P58" s="67"/>
    </row>
    <row r="59" spans="2:16" ht="13.5" hidden="1" thickBot="1" x14ac:dyDescent="0.25">
      <c r="B59" s="17"/>
      <c r="C59" s="18"/>
      <c r="D59" s="17"/>
      <c r="E59" s="17"/>
      <c r="F59" s="19"/>
      <c r="G59" s="43"/>
      <c r="H59" s="41"/>
      <c r="I59" s="37"/>
      <c r="J59" s="17"/>
      <c r="K59" s="17"/>
      <c r="M59" s="67"/>
      <c r="N59" s="67"/>
      <c r="O59" s="67"/>
      <c r="P59" s="67"/>
    </row>
    <row r="60" spans="2:16" ht="13.5" thickBot="1" x14ac:dyDescent="0.25">
      <c r="F60" s="24" t="s">
        <v>40</v>
      </c>
      <c r="G60" s="44">
        <f>+SUM(G40:G59)</f>
        <v>152386403712.74945</v>
      </c>
      <c r="H60" s="44">
        <f>+SUM(H40:H59)</f>
        <v>92799739498.233734</v>
      </c>
      <c r="I60" s="47">
        <f>+SUM(I40:I59)</f>
        <v>7649220.6850557411</v>
      </c>
      <c r="M60" s="67"/>
      <c r="N60" s="67"/>
      <c r="O60" s="67"/>
      <c r="P60" s="67"/>
    </row>
    <row r="61" spans="2:16" ht="13.5" thickTop="1" x14ac:dyDescent="0.2">
      <c r="G61" s="16"/>
    </row>
    <row r="62" spans="2:16" x14ac:dyDescent="0.2">
      <c r="G62" s="16"/>
      <c r="H62" s="34"/>
    </row>
    <row r="63" spans="2:16" x14ac:dyDescent="0.2">
      <c r="G63" s="16"/>
      <c r="H63" s="48"/>
      <c r="I63" s="36"/>
    </row>
    <row r="64" spans="2:16" x14ac:dyDescent="0.2">
      <c r="G64" s="16"/>
      <c r="H64" s="48"/>
    </row>
    <row r="65" spans="7:10" x14ac:dyDescent="0.2">
      <c r="G65" s="16"/>
      <c r="H65" s="48"/>
      <c r="I65" s="74" t="s">
        <v>42</v>
      </c>
      <c r="J65" s="74"/>
    </row>
    <row r="66" spans="7:10" x14ac:dyDescent="0.2">
      <c r="G66" s="16"/>
      <c r="I66" s="75" t="s">
        <v>43</v>
      </c>
      <c r="J66" s="75"/>
    </row>
    <row r="67" spans="7:10" x14ac:dyDescent="0.2">
      <c r="G67" s="16"/>
    </row>
    <row r="68" spans="7:10" x14ac:dyDescent="0.2">
      <c r="G68" s="16"/>
    </row>
    <row r="69" spans="7:10" x14ac:dyDescent="0.2">
      <c r="G69" s="16"/>
    </row>
    <row r="70" spans="7:10" x14ac:dyDescent="0.2">
      <c r="G70" s="16"/>
    </row>
    <row r="71" spans="7:10" x14ac:dyDescent="0.2">
      <c r="G71" s="16"/>
    </row>
    <row r="72" spans="7:10" x14ac:dyDescent="0.2">
      <c r="G72" s="16"/>
    </row>
    <row r="73" spans="7:10" x14ac:dyDescent="0.2">
      <c r="G73" s="16"/>
    </row>
    <row r="74" spans="7:10" x14ac:dyDescent="0.2">
      <c r="G74" s="16"/>
    </row>
    <row r="75" spans="7:10" x14ac:dyDescent="0.2">
      <c r="G75" s="16"/>
    </row>
    <row r="76" spans="7:10" x14ac:dyDescent="0.2">
      <c r="G76" s="16"/>
    </row>
    <row r="77" spans="7:10" x14ac:dyDescent="0.2">
      <c r="G77" s="16"/>
    </row>
    <row r="78" spans="7:10" x14ac:dyDescent="0.2">
      <c r="G78" s="16"/>
    </row>
    <row r="79" spans="7:10" x14ac:dyDescent="0.2">
      <c r="G79" s="16"/>
    </row>
    <row r="80" spans="7:10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  <row r="108" spans="7:7" x14ac:dyDescent="0.2">
      <c r="G108" s="16"/>
    </row>
    <row r="109" spans="7:7" x14ac:dyDescent="0.2">
      <c r="G109" s="16"/>
    </row>
    <row r="110" spans="7:7" x14ac:dyDescent="0.2">
      <c r="G110" s="16"/>
    </row>
    <row r="111" spans="7:7" x14ac:dyDescent="0.2">
      <c r="G111" s="16"/>
    </row>
    <row r="112" spans="7:7" x14ac:dyDescent="0.2">
      <c r="G112" s="16"/>
    </row>
    <row r="113" spans="7:7" x14ac:dyDescent="0.2">
      <c r="G113" s="16"/>
    </row>
    <row r="114" spans="7:7" x14ac:dyDescent="0.2">
      <c r="G114" s="16"/>
    </row>
    <row r="115" spans="7:7" x14ac:dyDescent="0.2">
      <c r="G115" s="16"/>
    </row>
    <row r="116" spans="7:7" x14ac:dyDescent="0.2">
      <c r="G116" s="16"/>
    </row>
    <row r="117" spans="7:7" x14ac:dyDescent="0.2">
      <c r="G117" s="16"/>
    </row>
    <row r="118" spans="7:7" x14ac:dyDescent="0.2">
      <c r="G118" s="16"/>
    </row>
    <row r="119" spans="7:7" x14ac:dyDescent="0.2">
      <c r="G119" s="16"/>
    </row>
    <row r="120" spans="7:7" x14ac:dyDescent="0.2">
      <c r="G120" s="16"/>
    </row>
    <row r="121" spans="7:7" x14ac:dyDescent="0.2">
      <c r="G121" s="16"/>
    </row>
  </sheetData>
  <mergeCells count="18">
    <mergeCell ref="B11:B12"/>
    <mergeCell ref="F11:F12"/>
    <mergeCell ref="C11:C12"/>
    <mergeCell ref="B38:B39"/>
    <mergeCell ref="C38:C39"/>
    <mergeCell ref="D38:D39"/>
    <mergeCell ref="E38:E39"/>
    <mergeCell ref="F38:F39"/>
    <mergeCell ref="D11:D12"/>
    <mergeCell ref="E11:E12"/>
    <mergeCell ref="I65:J65"/>
    <mergeCell ref="I66:J66"/>
    <mergeCell ref="K11:K12"/>
    <mergeCell ref="K38:K39"/>
    <mergeCell ref="H38:I38"/>
    <mergeCell ref="J38:J39"/>
    <mergeCell ref="J11:J12"/>
    <mergeCell ref="H11:I11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61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7"/>
  <sheetViews>
    <sheetView showGridLines="0" workbookViewId="0">
      <selection activeCell="C50" sqref="C50"/>
    </sheetView>
  </sheetViews>
  <sheetFormatPr baseColWidth="10" defaultColWidth="9.140625" defaultRowHeight="12.75" x14ac:dyDescent="0.2"/>
  <cols>
    <col min="1" max="1" width="4.140625" style="2" customWidth="1"/>
    <col min="2" max="2" width="5.7109375" style="2" customWidth="1"/>
    <col min="3" max="3" width="43.7109375" style="15" bestFit="1" customWidth="1"/>
    <col min="4" max="4" width="19.28515625" style="15" bestFit="1" customWidth="1"/>
    <col min="5" max="5" width="12.7109375" style="2" customWidth="1"/>
    <col min="6" max="6" width="12.7109375" style="14" customWidth="1"/>
    <col min="7" max="7" width="19.5703125" style="21" bestFit="1" customWidth="1"/>
    <col min="8" max="8" width="16.5703125" style="2" bestFit="1" customWidth="1"/>
    <col min="9" max="9" width="18" style="2" bestFit="1" customWidth="1"/>
    <col min="10" max="10" width="15.140625" style="2" customWidth="1"/>
    <col min="11" max="11" width="12.7109375" style="2" customWidth="1"/>
    <col min="12" max="12" width="9.140625" style="2"/>
    <col min="13" max="13" width="12" style="2" bestFit="1" customWidth="1"/>
    <col min="14" max="14" width="14.28515625" style="2" bestFit="1" customWidth="1"/>
    <col min="15" max="15" width="12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8" t="str">
        <f>+Índice!B10&amp;Índice!C10</f>
        <v>2. Deudas Comerciales</v>
      </c>
      <c r="C4" s="2"/>
      <c r="D4" s="2"/>
      <c r="F4" s="2"/>
      <c r="G4" s="2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45565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7789.9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0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0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0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9" t="s">
        <v>15</v>
      </c>
      <c r="C11" s="76" t="s">
        <v>44</v>
      </c>
      <c r="D11" s="76" t="s">
        <v>17</v>
      </c>
      <c r="E11" s="76" t="s">
        <v>45</v>
      </c>
      <c r="F11" s="76" t="s">
        <v>19</v>
      </c>
      <c r="G11" s="13" t="s">
        <v>20</v>
      </c>
      <c r="H11" s="78" t="s">
        <v>20</v>
      </c>
      <c r="I11" s="78"/>
      <c r="J11" s="76" t="s">
        <v>21</v>
      </c>
      <c r="K11" s="76" t="s">
        <v>22</v>
      </c>
    </row>
    <row r="12" spans="2:23" ht="13.5" customHeight="1" thickBot="1" x14ac:dyDescent="0.25">
      <c r="B12" s="80"/>
      <c r="C12" s="77"/>
      <c r="D12" s="77"/>
      <c r="E12" s="77"/>
      <c r="F12" s="77"/>
      <c r="G12" s="71" t="s">
        <v>23</v>
      </c>
      <c r="H12" s="72" t="s">
        <v>24</v>
      </c>
      <c r="I12" s="72" t="s">
        <v>25</v>
      </c>
      <c r="J12" s="77"/>
      <c r="K12" s="77"/>
    </row>
    <row r="13" spans="2:23" x14ac:dyDescent="0.2">
      <c r="B13" s="14">
        <v>1</v>
      </c>
      <c r="C13" s="15" t="s">
        <v>48</v>
      </c>
      <c r="D13" s="15" t="s">
        <v>47</v>
      </c>
      <c r="E13" s="30">
        <v>45565</v>
      </c>
      <c r="F13" s="31">
        <v>45590</v>
      </c>
      <c r="G13" s="42">
        <v>47856713847.990997</v>
      </c>
      <c r="H13" s="59"/>
      <c r="I13" s="59">
        <f>+G13/$D$7</f>
        <v>6143431.0899999999</v>
      </c>
      <c r="J13" s="2" t="s">
        <v>28</v>
      </c>
      <c r="K13" s="2" t="s">
        <v>29</v>
      </c>
    </row>
    <row r="14" spans="2:23" x14ac:dyDescent="0.2">
      <c r="B14" s="14">
        <f>+B13+1</f>
        <v>2</v>
      </c>
      <c r="C14" s="15" t="s">
        <v>46</v>
      </c>
      <c r="D14" s="15" t="s">
        <v>47</v>
      </c>
      <c r="E14" s="30">
        <v>45565</v>
      </c>
      <c r="F14" s="31">
        <v>45590</v>
      </c>
      <c r="G14" s="42">
        <v>33117604841.527</v>
      </c>
      <c r="H14" s="59"/>
      <c r="I14" s="59">
        <f t="shared" ref="I14:I32" si="0">+G14/$D$7</f>
        <v>4251351.7300000004</v>
      </c>
      <c r="J14" s="2" t="s">
        <v>28</v>
      </c>
      <c r="K14" s="2" t="s">
        <v>29</v>
      </c>
    </row>
    <row r="15" spans="2:23" x14ac:dyDescent="0.2">
      <c r="B15" s="14">
        <f t="shared" ref="B15:B32" si="1">+B14+1</f>
        <v>3</v>
      </c>
      <c r="C15" s="15" t="s">
        <v>49</v>
      </c>
      <c r="D15" s="15" t="s">
        <v>47</v>
      </c>
      <c r="E15" s="30">
        <v>45565</v>
      </c>
      <c r="F15" s="31">
        <v>45590</v>
      </c>
      <c r="G15" s="42">
        <v>16623334458.707001</v>
      </c>
      <c r="H15" s="59"/>
      <c r="I15" s="59">
        <f t="shared" si="0"/>
        <v>2133959.9300000002</v>
      </c>
      <c r="J15" s="2" t="s">
        <v>28</v>
      </c>
      <c r="K15" s="2" t="s">
        <v>29</v>
      </c>
    </row>
    <row r="16" spans="2:23" x14ac:dyDescent="0.2">
      <c r="B16" s="14">
        <f t="shared" si="1"/>
        <v>4</v>
      </c>
      <c r="C16" s="15" t="s">
        <v>50</v>
      </c>
      <c r="D16" s="15" t="s">
        <v>47</v>
      </c>
      <c r="E16" s="30">
        <v>45565</v>
      </c>
      <c r="F16" s="31">
        <v>45590</v>
      </c>
      <c r="G16" s="42">
        <v>12550200545.177999</v>
      </c>
      <c r="H16" s="59"/>
      <c r="I16" s="59">
        <f t="shared" si="0"/>
        <v>1611086.22</v>
      </c>
      <c r="J16" s="2" t="s">
        <v>28</v>
      </c>
      <c r="K16" s="2" t="s">
        <v>29</v>
      </c>
    </row>
    <row r="17" spans="2:14" x14ac:dyDescent="0.2">
      <c r="B17" s="14">
        <f t="shared" si="1"/>
        <v>5</v>
      </c>
      <c r="C17" s="15" t="s">
        <v>72</v>
      </c>
      <c r="D17" s="15" t="s">
        <v>47</v>
      </c>
      <c r="E17" s="30">
        <v>45565</v>
      </c>
      <c r="F17" s="31">
        <v>45590</v>
      </c>
      <c r="G17" s="42">
        <v>7187510148.96</v>
      </c>
      <c r="H17" s="59"/>
      <c r="I17" s="59">
        <f t="shared" si="0"/>
        <v>922670.4</v>
      </c>
      <c r="J17" s="2" t="s">
        <v>28</v>
      </c>
      <c r="K17" s="2" t="s">
        <v>29</v>
      </c>
    </row>
    <row r="18" spans="2:14" x14ac:dyDescent="0.2">
      <c r="B18" s="14">
        <f t="shared" si="1"/>
        <v>6</v>
      </c>
      <c r="C18" s="15" t="s">
        <v>51</v>
      </c>
      <c r="D18" s="15" t="s">
        <v>47</v>
      </c>
      <c r="E18" s="30">
        <v>45565</v>
      </c>
      <c r="F18" s="31">
        <v>45590</v>
      </c>
      <c r="G18" s="42">
        <v>5405973261.79</v>
      </c>
      <c r="H18" s="59"/>
      <c r="I18" s="59">
        <f t="shared" si="0"/>
        <v>693972.1</v>
      </c>
      <c r="J18" s="2" t="s">
        <v>28</v>
      </c>
      <c r="K18" s="2" t="s">
        <v>29</v>
      </c>
    </row>
    <row r="19" spans="2:14" x14ac:dyDescent="0.2">
      <c r="B19" s="14">
        <f t="shared" si="1"/>
        <v>7</v>
      </c>
      <c r="C19" s="15" t="s">
        <v>53</v>
      </c>
      <c r="D19" s="15" t="s">
        <v>47</v>
      </c>
      <c r="E19" s="30">
        <v>45565</v>
      </c>
      <c r="F19" s="31">
        <v>45590</v>
      </c>
      <c r="G19" s="42">
        <v>2881771924.704</v>
      </c>
      <c r="H19" s="59"/>
      <c r="I19" s="59">
        <f t="shared" si="0"/>
        <v>369936.96</v>
      </c>
      <c r="J19" s="2" t="s">
        <v>28</v>
      </c>
      <c r="K19" s="2" t="s">
        <v>29</v>
      </c>
    </row>
    <row r="20" spans="2:14" x14ac:dyDescent="0.2">
      <c r="B20" s="14">
        <f t="shared" si="1"/>
        <v>8</v>
      </c>
      <c r="C20" s="15" t="s">
        <v>66</v>
      </c>
      <c r="D20" s="15" t="s">
        <v>47</v>
      </c>
      <c r="E20" s="30">
        <v>45565</v>
      </c>
      <c r="F20" s="31">
        <v>45590</v>
      </c>
      <c r="G20" s="42">
        <v>1464966880.2219999</v>
      </c>
      <c r="H20" s="59"/>
      <c r="I20" s="59">
        <f t="shared" si="0"/>
        <v>188059.78</v>
      </c>
      <c r="J20" s="2" t="s">
        <v>28</v>
      </c>
      <c r="K20" s="2" t="s">
        <v>29</v>
      </c>
    </row>
    <row r="21" spans="2:14" x14ac:dyDescent="0.2">
      <c r="B21" s="14">
        <f t="shared" si="1"/>
        <v>9</v>
      </c>
      <c r="C21" s="15" t="s">
        <v>56</v>
      </c>
      <c r="D21" s="15" t="s">
        <v>47</v>
      </c>
      <c r="E21" s="30">
        <v>45565</v>
      </c>
      <c r="F21" s="31">
        <v>45590</v>
      </c>
      <c r="G21" s="42">
        <v>1420809208.8800001</v>
      </c>
      <c r="H21" s="59"/>
      <c r="I21" s="59">
        <f t="shared" si="0"/>
        <v>182391.2</v>
      </c>
      <c r="J21" s="2" t="s">
        <v>28</v>
      </c>
      <c r="K21" s="2" t="s">
        <v>29</v>
      </c>
    </row>
    <row r="22" spans="2:14" x14ac:dyDescent="0.2">
      <c r="B22" s="14">
        <f t="shared" si="1"/>
        <v>10</v>
      </c>
      <c r="C22" s="15" t="s">
        <v>57</v>
      </c>
      <c r="D22" s="15" t="s">
        <v>47</v>
      </c>
      <c r="E22" s="30">
        <v>45565</v>
      </c>
      <c r="F22" s="31">
        <v>45590</v>
      </c>
      <c r="G22" s="42">
        <v>1336260360.7449999</v>
      </c>
      <c r="H22" s="59"/>
      <c r="I22" s="59">
        <f t="shared" si="0"/>
        <v>171537.55</v>
      </c>
      <c r="J22" s="2" t="s">
        <v>28</v>
      </c>
      <c r="K22" s="2" t="s">
        <v>29</v>
      </c>
      <c r="N22" s="34"/>
    </row>
    <row r="23" spans="2:14" x14ac:dyDescent="0.2">
      <c r="B23" s="14">
        <f t="shared" si="1"/>
        <v>11</v>
      </c>
      <c r="C23" s="15" t="s">
        <v>73</v>
      </c>
      <c r="D23" s="15" t="s">
        <v>47</v>
      </c>
      <c r="E23" s="30">
        <v>45565</v>
      </c>
      <c r="F23" s="31">
        <v>45590</v>
      </c>
      <c r="G23" s="42">
        <v>1294346959.5929999</v>
      </c>
      <c r="H23" s="59"/>
      <c r="I23" s="59">
        <f t="shared" si="0"/>
        <v>166157.07</v>
      </c>
      <c r="J23" s="2" t="s">
        <v>28</v>
      </c>
      <c r="K23" s="2" t="s">
        <v>29</v>
      </c>
    </row>
    <row r="24" spans="2:14" x14ac:dyDescent="0.2">
      <c r="B24" s="14">
        <f t="shared" si="1"/>
        <v>12</v>
      </c>
      <c r="C24" s="15" t="s">
        <v>54</v>
      </c>
      <c r="D24" s="15" t="s">
        <v>47</v>
      </c>
      <c r="E24" s="30">
        <v>45565</v>
      </c>
      <c r="F24" s="31">
        <v>45590</v>
      </c>
      <c r="G24" s="42">
        <v>1030027317.4</v>
      </c>
      <c r="H24" s="59"/>
      <c r="I24" s="59">
        <f t="shared" si="0"/>
        <v>132226</v>
      </c>
      <c r="J24" s="2" t="s">
        <v>28</v>
      </c>
      <c r="K24" s="2" t="s">
        <v>29</v>
      </c>
    </row>
    <row r="25" spans="2:14" x14ac:dyDescent="0.2">
      <c r="B25" s="14">
        <f t="shared" si="1"/>
        <v>13</v>
      </c>
      <c r="C25" s="15" t="s">
        <v>55</v>
      </c>
      <c r="D25" s="15" t="s">
        <v>47</v>
      </c>
      <c r="E25" s="30">
        <v>45565</v>
      </c>
      <c r="F25" s="31">
        <v>45590</v>
      </c>
      <c r="G25" s="42">
        <v>282092844.33600003</v>
      </c>
      <c r="H25" s="59"/>
      <c r="I25" s="59">
        <f t="shared" si="0"/>
        <v>36212.640000000007</v>
      </c>
      <c r="J25" s="2" t="s">
        <v>28</v>
      </c>
      <c r="K25" s="2" t="s">
        <v>29</v>
      </c>
    </row>
    <row r="26" spans="2:14" x14ac:dyDescent="0.2">
      <c r="B26" s="14">
        <f t="shared" si="1"/>
        <v>14</v>
      </c>
      <c r="C26" s="15" t="s">
        <v>52</v>
      </c>
      <c r="D26" s="15" t="s">
        <v>47</v>
      </c>
      <c r="E26" s="30">
        <v>45565</v>
      </c>
      <c r="F26" s="31">
        <v>45590</v>
      </c>
      <c r="G26" s="42">
        <v>273545142.86400002</v>
      </c>
      <c r="H26" s="59"/>
      <c r="I26" s="59">
        <f t="shared" si="0"/>
        <v>35115.360000000008</v>
      </c>
      <c r="J26" s="2" t="s">
        <v>28</v>
      </c>
      <c r="K26" s="2" t="s">
        <v>29</v>
      </c>
    </row>
    <row r="27" spans="2:14" x14ac:dyDescent="0.2">
      <c r="B27" s="14">
        <f t="shared" si="1"/>
        <v>15</v>
      </c>
      <c r="C27" s="15" t="s">
        <v>74</v>
      </c>
      <c r="D27" s="15" t="s">
        <v>47</v>
      </c>
      <c r="E27" s="30">
        <v>45565</v>
      </c>
      <c r="F27" s="31">
        <v>45590</v>
      </c>
      <c r="G27" s="42">
        <v>242036087.94999999</v>
      </c>
      <c r="H27" s="59"/>
      <c r="I27" s="59">
        <f t="shared" si="0"/>
        <v>31070.5</v>
      </c>
      <c r="J27" s="2" t="s">
        <v>28</v>
      </c>
      <c r="K27" s="2" t="s">
        <v>29</v>
      </c>
    </row>
    <row r="28" spans="2:14" x14ac:dyDescent="0.2">
      <c r="B28" s="14">
        <f t="shared" si="1"/>
        <v>16</v>
      </c>
      <c r="C28" s="15" t="s">
        <v>75</v>
      </c>
      <c r="D28" s="15" t="s">
        <v>47</v>
      </c>
      <c r="E28" s="30">
        <v>45565</v>
      </c>
      <c r="F28" s="31">
        <v>45590</v>
      </c>
      <c r="G28" s="42">
        <v>221285819.72400001</v>
      </c>
      <c r="H28" s="59"/>
      <c r="I28" s="59">
        <f t="shared" si="0"/>
        <v>28406.760000000002</v>
      </c>
      <c r="J28" s="2" t="s">
        <v>28</v>
      </c>
      <c r="K28" s="2" t="s">
        <v>29</v>
      </c>
    </row>
    <row r="29" spans="2:14" x14ac:dyDescent="0.2">
      <c r="B29" s="14">
        <f t="shared" si="1"/>
        <v>17</v>
      </c>
      <c r="C29" s="15" t="s">
        <v>76</v>
      </c>
      <c r="D29" s="15" t="s">
        <v>47</v>
      </c>
      <c r="E29" s="30">
        <v>45565</v>
      </c>
      <c r="F29" s="31">
        <v>45590</v>
      </c>
      <c r="G29" s="42">
        <v>111564143.436</v>
      </c>
      <c r="H29" s="59"/>
      <c r="I29" s="59">
        <f t="shared" si="0"/>
        <v>14321.640000000001</v>
      </c>
      <c r="J29" s="2" t="s">
        <v>28</v>
      </c>
      <c r="K29" s="2" t="s">
        <v>29</v>
      </c>
    </row>
    <row r="30" spans="2:14" x14ac:dyDescent="0.2">
      <c r="B30" s="14">
        <f t="shared" si="1"/>
        <v>18</v>
      </c>
      <c r="C30" s="15" t="s">
        <v>77</v>
      </c>
      <c r="D30" s="15" t="s">
        <v>47</v>
      </c>
      <c r="E30" s="30">
        <v>45565</v>
      </c>
      <c r="F30" s="31">
        <v>45590</v>
      </c>
      <c r="G30" s="58">
        <v>103339177.521</v>
      </c>
      <c r="H30" s="59"/>
      <c r="I30" s="59">
        <f t="shared" si="0"/>
        <v>13265.79</v>
      </c>
      <c r="J30" s="2" t="s">
        <v>28</v>
      </c>
      <c r="K30" s="2" t="s">
        <v>29</v>
      </c>
      <c r="N30" s="34"/>
    </row>
    <row r="31" spans="2:14" x14ac:dyDescent="0.2">
      <c r="B31" s="14">
        <f t="shared" si="1"/>
        <v>19</v>
      </c>
      <c r="C31" s="15" t="s">
        <v>78</v>
      </c>
      <c r="D31" s="15" t="s">
        <v>47</v>
      </c>
      <c r="E31" s="30">
        <v>45565</v>
      </c>
      <c r="F31" s="31">
        <v>45590</v>
      </c>
      <c r="G31" s="58">
        <v>89943042.289000005</v>
      </c>
      <c r="H31" s="59"/>
      <c r="I31" s="59">
        <f t="shared" si="0"/>
        <v>11546.11</v>
      </c>
      <c r="J31" s="2" t="s">
        <v>28</v>
      </c>
      <c r="K31" s="2" t="s">
        <v>29</v>
      </c>
      <c r="N31" s="34"/>
    </row>
    <row r="32" spans="2:14" x14ac:dyDescent="0.2">
      <c r="B32" s="14">
        <f t="shared" si="1"/>
        <v>20</v>
      </c>
      <c r="C32" s="15" t="s">
        <v>58</v>
      </c>
      <c r="D32" s="15" t="s">
        <v>59</v>
      </c>
      <c r="E32" s="30">
        <v>45565</v>
      </c>
      <c r="F32" s="31">
        <v>45590</v>
      </c>
      <c r="G32" s="58">
        <v>6917781384</v>
      </c>
      <c r="H32" s="59">
        <f>+G32</f>
        <v>6917781384</v>
      </c>
      <c r="I32" s="59">
        <f t="shared" si="0"/>
        <v>888044.95359375607</v>
      </c>
      <c r="J32" s="2" t="s">
        <v>28</v>
      </c>
      <c r="K32" s="2" t="s">
        <v>29</v>
      </c>
    </row>
    <row r="33" spans="2:23" hidden="1" x14ac:dyDescent="0.2">
      <c r="B33" s="14">
        <v>20</v>
      </c>
      <c r="E33" s="30">
        <v>44829</v>
      </c>
      <c r="F33" s="31">
        <v>44859</v>
      </c>
      <c r="G33" s="58">
        <f t="shared" ref="G33" si="2">+H33+I33*$D$7</f>
        <v>0</v>
      </c>
      <c r="H33" s="59"/>
      <c r="I33" s="59"/>
      <c r="J33" s="2" t="s">
        <v>28</v>
      </c>
      <c r="K33" s="2" t="s">
        <v>29</v>
      </c>
    </row>
    <row r="34" spans="2:23" ht="3" customHeight="1" thickBot="1" x14ac:dyDescent="0.25">
      <c r="B34" s="17"/>
      <c r="C34" s="18"/>
      <c r="D34" s="18"/>
      <c r="E34" s="18"/>
      <c r="F34" s="18"/>
      <c r="G34" s="60"/>
      <c r="H34" s="61"/>
      <c r="I34" s="61"/>
      <c r="J34" s="17"/>
      <c r="K34" s="17"/>
    </row>
    <row r="35" spans="2:23" ht="13.5" thickBot="1" x14ac:dyDescent="0.25">
      <c r="F35" s="24" t="s">
        <v>40</v>
      </c>
      <c r="G35" s="44">
        <f>+SUM(G13:G34)</f>
        <v>140411107397.81699</v>
      </c>
      <c r="H35" s="62">
        <f>+SUM(H13:H34)</f>
        <v>6917781384</v>
      </c>
      <c r="I35" s="62">
        <f>+SUM(I13:I34)</f>
        <v>18024763.783593759</v>
      </c>
      <c r="N35" s="34"/>
    </row>
    <row r="36" spans="2:23" customFormat="1" ht="13.5" thickTop="1" x14ac:dyDescent="0.2">
      <c r="B36" s="6"/>
      <c r="C36" s="10"/>
      <c r="D36" s="10"/>
      <c r="E36" s="11"/>
      <c r="F36" s="3"/>
      <c r="G36" s="45"/>
      <c r="H36" s="63"/>
      <c r="I36" s="6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x14ac:dyDescent="0.2">
      <c r="G37" s="16"/>
      <c r="H37" s="34"/>
      <c r="I37" s="34"/>
    </row>
    <row r="38" spans="2:23" ht="18" x14ac:dyDescent="0.25">
      <c r="B38" s="12" t="s">
        <v>41</v>
      </c>
      <c r="G38" s="16"/>
      <c r="I38" s="34"/>
      <c r="J38" s="53"/>
      <c r="K38" s="54"/>
    </row>
    <row r="39" spans="2:23" x14ac:dyDescent="0.2">
      <c r="G39" s="16"/>
      <c r="H39" s="34"/>
    </row>
    <row r="40" spans="2:23" ht="12.75" customHeight="1" x14ac:dyDescent="0.2">
      <c r="B40" s="79" t="s">
        <v>15</v>
      </c>
      <c r="C40" s="76" t="s">
        <v>44</v>
      </c>
      <c r="D40" s="76" t="s">
        <v>17</v>
      </c>
      <c r="E40" s="76" t="s">
        <v>45</v>
      </c>
      <c r="F40" s="76" t="s">
        <v>19</v>
      </c>
      <c r="G40" s="13" t="s">
        <v>20</v>
      </c>
      <c r="H40" s="78" t="s">
        <v>20</v>
      </c>
      <c r="I40" s="78"/>
      <c r="J40" s="76" t="s">
        <v>21</v>
      </c>
      <c r="K40" s="76" t="s">
        <v>22</v>
      </c>
    </row>
    <row r="41" spans="2:23" ht="13.5" thickBot="1" x14ac:dyDescent="0.25">
      <c r="B41" s="80"/>
      <c r="C41" s="77"/>
      <c r="D41" s="77"/>
      <c r="E41" s="77"/>
      <c r="F41" s="77"/>
      <c r="G41" s="69" t="s">
        <v>23</v>
      </c>
      <c r="H41" s="70" t="s">
        <v>24</v>
      </c>
      <c r="I41" s="70" t="s">
        <v>25</v>
      </c>
      <c r="J41" s="77"/>
      <c r="K41" s="77"/>
    </row>
    <row r="42" spans="2:23" x14ac:dyDescent="0.2">
      <c r="B42" s="14">
        <v>1</v>
      </c>
      <c r="G42" s="16">
        <f>+H42+I42*$D$7</f>
        <v>0</v>
      </c>
    </row>
    <row r="43" spans="2:23" x14ac:dyDescent="0.2">
      <c r="B43" s="14">
        <v>2</v>
      </c>
      <c r="G43" s="16">
        <f>+H43+I43*$D$7</f>
        <v>0</v>
      </c>
    </row>
    <row r="44" spans="2:23" ht="15" hidden="1" x14ac:dyDescent="0.2">
      <c r="B44" s="32" t="s">
        <v>60</v>
      </c>
      <c r="G44" s="16">
        <f>+H44+I44*$D$7</f>
        <v>0</v>
      </c>
    </row>
    <row r="45" spans="2:23" ht="3" customHeight="1" thickBot="1" x14ac:dyDescent="0.25">
      <c r="B45" s="17"/>
      <c r="C45" s="18"/>
      <c r="D45" s="18"/>
      <c r="E45" s="17"/>
      <c r="F45" s="19"/>
      <c r="G45" s="20"/>
      <c r="H45" s="17"/>
      <c r="I45" s="17"/>
      <c r="J45" s="17"/>
      <c r="K45" s="17"/>
    </row>
    <row r="46" spans="2:23" ht="13.5" thickBot="1" x14ac:dyDescent="0.25">
      <c r="F46" s="24" t="s">
        <v>40</v>
      </c>
      <c r="G46" s="25">
        <f>+SUM(G42:G45)</f>
        <v>0</v>
      </c>
      <c r="H46" s="25">
        <f>+SUM(H42:H45)</f>
        <v>0</v>
      </c>
      <c r="I46" s="25">
        <f>+SUM(I42:I45)</f>
        <v>0</v>
      </c>
    </row>
    <row r="47" spans="2:23" ht="13.5" thickTop="1" x14ac:dyDescent="0.2">
      <c r="G47" s="16"/>
    </row>
    <row r="48" spans="2:23" x14ac:dyDescent="0.2">
      <c r="G48" s="16"/>
    </row>
    <row r="49" spans="7:10" x14ac:dyDescent="0.2">
      <c r="G49" s="16"/>
    </row>
    <row r="50" spans="7:10" x14ac:dyDescent="0.2">
      <c r="G50" s="16"/>
    </row>
    <row r="51" spans="7:10" x14ac:dyDescent="0.2">
      <c r="G51" s="16"/>
      <c r="I51" s="74" t="s">
        <v>42</v>
      </c>
      <c r="J51" s="74"/>
    </row>
    <row r="52" spans="7:10" x14ac:dyDescent="0.2">
      <c r="G52" s="16"/>
      <c r="I52" s="75" t="s">
        <v>43</v>
      </c>
      <c r="J52" s="75"/>
    </row>
    <row r="53" spans="7:10" x14ac:dyDescent="0.2">
      <c r="G53" s="16"/>
    </row>
    <row r="54" spans="7:10" x14ac:dyDescent="0.2">
      <c r="G54" s="16"/>
    </row>
    <row r="55" spans="7:10" x14ac:dyDescent="0.2">
      <c r="G55" s="16"/>
    </row>
    <row r="56" spans="7:10" x14ac:dyDescent="0.2">
      <c r="G56" s="16"/>
    </row>
    <row r="57" spans="7:10" x14ac:dyDescent="0.2">
      <c r="G57" s="16"/>
    </row>
    <row r="58" spans="7:10" x14ac:dyDescent="0.2">
      <c r="G58" s="16"/>
    </row>
    <row r="59" spans="7:10" x14ac:dyDescent="0.2">
      <c r="G59" s="16"/>
    </row>
    <row r="60" spans="7:10" x14ac:dyDescent="0.2">
      <c r="G60" s="16"/>
    </row>
    <row r="61" spans="7:10" x14ac:dyDescent="0.2">
      <c r="G61" s="16"/>
    </row>
    <row r="62" spans="7:10" x14ac:dyDescent="0.2">
      <c r="G62" s="16"/>
    </row>
    <row r="63" spans="7:10" x14ac:dyDescent="0.2">
      <c r="G63" s="16"/>
    </row>
    <row r="64" spans="7:10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</sheetData>
  <mergeCells count="18">
    <mergeCell ref="I51:J51"/>
    <mergeCell ref="I52:J52"/>
    <mergeCell ref="B40:B41"/>
    <mergeCell ref="C40:C41"/>
    <mergeCell ref="E40:E41"/>
    <mergeCell ref="D11:D12"/>
    <mergeCell ref="D40:D41"/>
    <mergeCell ref="B11:B12"/>
    <mergeCell ref="C11:C12"/>
    <mergeCell ref="E11:E12"/>
    <mergeCell ref="K11:K12"/>
    <mergeCell ref="K40:K41"/>
    <mergeCell ref="F40:F41"/>
    <mergeCell ref="H40:I40"/>
    <mergeCell ref="J40:J41"/>
    <mergeCell ref="J11:J12"/>
    <mergeCell ref="H11:I11"/>
    <mergeCell ref="F11:F12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2"/>
  <sheetViews>
    <sheetView showGridLines="0" workbookViewId="0">
      <selection activeCell="I15" sqref="I15"/>
    </sheetView>
  </sheetViews>
  <sheetFormatPr baseColWidth="10" defaultColWidth="9.140625" defaultRowHeight="12.75" x14ac:dyDescent="0.2"/>
  <cols>
    <col min="1" max="1" width="2.140625" style="2" customWidth="1"/>
    <col min="2" max="2" width="5.7109375" style="2" customWidth="1"/>
    <col min="3" max="3" width="39.28515625" style="15" customWidth="1"/>
    <col min="4" max="4" width="17.140625" style="2" customWidth="1"/>
    <col min="5" max="5" width="12.7109375" style="2" customWidth="1"/>
    <col min="6" max="6" width="12.7109375" style="14" customWidth="1"/>
    <col min="7" max="7" width="15.42578125" style="21" bestFit="1" customWidth="1"/>
    <col min="8" max="8" width="14.42578125" style="2" bestFit="1" customWidth="1"/>
    <col min="9" max="9" width="13.7109375" style="2" customWidth="1"/>
    <col min="10" max="10" width="17.5703125" style="2" bestFit="1" customWidth="1"/>
    <col min="11" max="11" width="12.7109375" style="2" customWidth="1"/>
    <col min="12" max="12" width="9.140625" style="2"/>
    <col min="13" max="13" width="14.85546875" style="2" bestFit="1" customWidth="1"/>
    <col min="14" max="14" width="15.42578125" style="2" bestFit="1" customWidth="1"/>
    <col min="15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8" t="str">
        <f>+Índice!B11&amp;Índice!C11</f>
        <v>3. Otras Deudas según Informe del Síndico</v>
      </c>
      <c r="C4" s="2"/>
      <c r="F4" s="2"/>
      <c r="G4" s="35"/>
      <c r="H4" s="34"/>
      <c r="I4" s="48"/>
    </row>
    <row r="5" spans="2:23" customFormat="1" x14ac:dyDescent="0.2">
      <c r="C5" s="3"/>
      <c r="D5" s="3"/>
      <c r="E5" s="3"/>
      <c r="F5" s="3"/>
      <c r="G5" s="45"/>
      <c r="H5" s="52"/>
      <c r="I5" s="3"/>
      <c r="J5" s="39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45565</v>
      </c>
      <c r="E6" s="7"/>
      <c r="F6" s="3"/>
      <c r="G6" s="3"/>
      <c r="H6" s="3"/>
      <c r="I6" s="3"/>
      <c r="J6" s="3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7789.9</v>
      </c>
      <c r="E7" s="8"/>
      <c r="F7" s="3"/>
      <c r="G7" s="56"/>
      <c r="H7" s="55"/>
      <c r="I7" s="3"/>
      <c r="J7" s="3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57"/>
      <c r="H8" s="5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45"/>
      <c r="H9" s="55"/>
      <c r="I9" s="56"/>
      <c r="J9" s="5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9" t="s">
        <v>15</v>
      </c>
      <c r="C11" s="76" t="s">
        <v>61</v>
      </c>
      <c r="D11" s="76" t="s">
        <v>17</v>
      </c>
      <c r="E11" s="76" t="s">
        <v>45</v>
      </c>
      <c r="F11" s="76" t="s">
        <v>19</v>
      </c>
      <c r="G11" s="13" t="s">
        <v>20</v>
      </c>
      <c r="H11" s="78" t="s">
        <v>20</v>
      </c>
      <c r="I11" s="78"/>
      <c r="J11" s="76" t="s">
        <v>21</v>
      </c>
      <c r="K11" s="76" t="s">
        <v>22</v>
      </c>
    </row>
    <row r="12" spans="2:23" ht="13.5" thickBot="1" x14ac:dyDescent="0.25">
      <c r="B12" s="80"/>
      <c r="C12" s="77"/>
      <c r="D12" s="77"/>
      <c r="E12" s="77"/>
      <c r="F12" s="77"/>
      <c r="G12" s="69" t="s">
        <v>23</v>
      </c>
      <c r="H12" s="70" t="s">
        <v>24</v>
      </c>
      <c r="I12" s="70" t="s">
        <v>25</v>
      </c>
      <c r="J12" s="77"/>
      <c r="K12" s="77"/>
    </row>
    <row r="13" spans="2:23" x14ac:dyDescent="0.2">
      <c r="B13" s="14">
        <v>1</v>
      </c>
      <c r="C13" s="15" t="s">
        <v>62</v>
      </c>
      <c r="D13" s="15" t="s">
        <v>59</v>
      </c>
      <c r="E13" s="30">
        <v>45565</v>
      </c>
      <c r="F13" s="31" t="s">
        <v>79</v>
      </c>
      <c r="G13" s="23">
        <v>414311958.88001323</v>
      </c>
      <c r="H13" s="35">
        <v>412404094.09000099</v>
      </c>
      <c r="N13" s="48"/>
    </row>
    <row r="14" spans="2:23" x14ac:dyDescent="0.2">
      <c r="B14" s="14">
        <v>2</v>
      </c>
      <c r="C14" s="15" t="s">
        <v>63</v>
      </c>
      <c r="D14" s="15" t="s">
        <v>59</v>
      </c>
      <c r="E14" s="30">
        <v>45565</v>
      </c>
      <c r="F14" s="31">
        <v>45575</v>
      </c>
      <c r="G14" s="16">
        <v>2074981202.2300284</v>
      </c>
      <c r="H14" s="35">
        <v>1532088830.7400258</v>
      </c>
      <c r="M14" s="35"/>
      <c r="N14" s="48"/>
    </row>
    <row r="15" spans="2:23" x14ac:dyDescent="0.2">
      <c r="B15" s="14">
        <v>3</v>
      </c>
      <c r="C15" s="15" t="s">
        <v>64</v>
      </c>
      <c r="D15" s="2" t="s">
        <v>65</v>
      </c>
      <c r="E15" s="30">
        <v>45565</v>
      </c>
      <c r="F15" s="31">
        <v>45595</v>
      </c>
      <c r="G15" s="16">
        <v>25477291262.739983</v>
      </c>
      <c r="H15" s="35"/>
      <c r="I15" s="36">
        <f>+G15/D7</f>
        <v>3270554.3412290253</v>
      </c>
      <c r="L15" s="54"/>
      <c r="M15" s="67"/>
      <c r="N15" s="48"/>
    </row>
    <row r="16" spans="2:23" ht="13.5" thickBot="1" x14ac:dyDescent="0.25">
      <c r="B16" s="17"/>
      <c r="C16" s="18"/>
      <c r="D16" s="17"/>
      <c r="E16" s="17"/>
      <c r="F16" s="19"/>
      <c r="G16" s="20"/>
      <c r="H16" s="41"/>
      <c r="I16" s="17"/>
      <c r="J16" s="17"/>
      <c r="K16" s="17"/>
    </row>
    <row r="17" spans="2:23" ht="13.5" thickBot="1" x14ac:dyDescent="0.25">
      <c r="F17" s="24" t="s">
        <v>40</v>
      </c>
      <c r="G17" s="25">
        <f>+SUM(G13:G16)</f>
        <v>27966584423.850025</v>
      </c>
      <c r="H17" s="40">
        <f>+SUM(H13:H16)</f>
        <v>1944492924.8300266</v>
      </c>
      <c r="I17" s="38">
        <f>+SUM(I13:I16)</f>
        <v>3270554.3412290253</v>
      </c>
      <c r="M17" s="34"/>
    </row>
    <row r="18" spans="2:23" customFormat="1" ht="13.5" thickTop="1" x14ac:dyDescent="0.2">
      <c r="B18" s="6"/>
      <c r="C18" s="10"/>
      <c r="D18" s="11"/>
      <c r="E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x14ac:dyDescent="0.2">
      <c r="G19" s="16"/>
    </row>
    <row r="20" spans="2:23" ht="18" x14ac:dyDescent="0.25">
      <c r="B20" s="12" t="s">
        <v>41</v>
      </c>
      <c r="G20" s="16"/>
    </row>
    <row r="21" spans="2:23" x14ac:dyDescent="0.2">
      <c r="G21" s="16"/>
    </row>
    <row r="22" spans="2:23" ht="12.75" customHeight="1" x14ac:dyDescent="0.2">
      <c r="B22" s="79" t="s">
        <v>15</v>
      </c>
      <c r="C22" s="76" t="s">
        <v>61</v>
      </c>
      <c r="D22" s="76" t="s">
        <v>17</v>
      </c>
      <c r="E22" s="76" t="s">
        <v>45</v>
      </c>
      <c r="F22" s="76" t="s">
        <v>19</v>
      </c>
      <c r="G22" s="13" t="s">
        <v>20</v>
      </c>
      <c r="H22" s="78" t="s">
        <v>20</v>
      </c>
      <c r="I22" s="78"/>
      <c r="J22" s="76" t="s">
        <v>21</v>
      </c>
      <c r="K22" s="76" t="s">
        <v>22</v>
      </c>
    </row>
    <row r="23" spans="2:23" ht="13.5" thickBot="1" x14ac:dyDescent="0.25">
      <c r="B23" s="80"/>
      <c r="C23" s="77"/>
      <c r="D23" s="77"/>
      <c r="E23" s="77"/>
      <c r="F23" s="77"/>
      <c r="G23" s="69" t="s">
        <v>23</v>
      </c>
      <c r="H23" s="70" t="s">
        <v>24</v>
      </c>
      <c r="I23" s="70" t="s">
        <v>25</v>
      </c>
      <c r="J23" s="77"/>
      <c r="K23" s="77"/>
    </row>
    <row r="24" spans="2:23" x14ac:dyDescent="0.2">
      <c r="B24" s="14">
        <v>1</v>
      </c>
      <c r="G24" s="23">
        <f>+H24+I24*$D$7</f>
        <v>0</v>
      </c>
    </row>
    <row r="25" spans="2:23" x14ac:dyDescent="0.2">
      <c r="B25" s="14">
        <v>2</v>
      </c>
      <c r="G25" s="16">
        <f>+H25+I25*$D$7</f>
        <v>0</v>
      </c>
    </row>
    <row r="26" spans="2:23" ht="15" x14ac:dyDescent="0.2">
      <c r="B26" s="32" t="s">
        <v>60</v>
      </c>
      <c r="G26" s="16">
        <f>+H26+I26*$D$7</f>
        <v>0</v>
      </c>
    </row>
    <row r="27" spans="2:23" ht="3" customHeight="1" thickBot="1" x14ac:dyDescent="0.25">
      <c r="B27" s="17"/>
      <c r="C27" s="18"/>
      <c r="D27" s="17"/>
      <c r="E27" s="17"/>
      <c r="F27" s="19"/>
      <c r="G27" s="20"/>
      <c r="H27" s="17"/>
      <c r="I27" s="17"/>
      <c r="J27" s="17"/>
      <c r="K27" s="17"/>
    </row>
    <row r="28" spans="2:23" ht="13.5" thickBot="1" x14ac:dyDescent="0.25">
      <c r="F28" s="24" t="s">
        <v>40</v>
      </c>
      <c r="G28" s="25">
        <f>+SUM(G24:G27)</f>
        <v>0</v>
      </c>
      <c r="H28" s="25">
        <f>+SUM(H24:H27)</f>
        <v>0</v>
      </c>
      <c r="I28" s="25">
        <f>+SUM(I24:I27)</f>
        <v>0</v>
      </c>
    </row>
    <row r="29" spans="2:23" ht="13.5" thickTop="1" x14ac:dyDescent="0.2">
      <c r="G29" s="16"/>
    </row>
    <row r="30" spans="2:23" x14ac:dyDescent="0.2">
      <c r="G30" s="16"/>
    </row>
    <row r="31" spans="2:23" x14ac:dyDescent="0.2">
      <c r="G31" s="16"/>
    </row>
    <row r="32" spans="2:23" x14ac:dyDescent="0.2">
      <c r="G32" s="16"/>
    </row>
    <row r="33" spans="7:10" x14ac:dyDescent="0.2">
      <c r="G33" s="16"/>
    </row>
    <row r="34" spans="7:10" x14ac:dyDescent="0.2">
      <c r="G34" s="16"/>
    </row>
    <row r="35" spans="7:10" x14ac:dyDescent="0.2">
      <c r="G35" s="16"/>
    </row>
    <row r="36" spans="7:10" x14ac:dyDescent="0.2">
      <c r="G36" s="16"/>
      <c r="I36" s="74"/>
      <c r="J36" s="74"/>
    </row>
    <row r="37" spans="7:10" x14ac:dyDescent="0.2">
      <c r="G37" s="16"/>
      <c r="I37" s="75"/>
      <c r="J37" s="75"/>
    </row>
    <row r="38" spans="7:10" x14ac:dyDescent="0.2">
      <c r="G38" s="16"/>
    </row>
    <row r="39" spans="7:10" x14ac:dyDescent="0.2">
      <c r="G39" s="16"/>
    </row>
    <row r="40" spans="7:10" x14ac:dyDescent="0.2">
      <c r="G40" s="16"/>
    </row>
    <row r="41" spans="7:10" x14ac:dyDescent="0.2">
      <c r="G41" s="16"/>
    </row>
    <row r="42" spans="7:10" x14ac:dyDescent="0.2">
      <c r="G42" s="16"/>
    </row>
    <row r="43" spans="7:10" x14ac:dyDescent="0.2">
      <c r="G43" s="16"/>
    </row>
    <row r="44" spans="7:10" x14ac:dyDescent="0.2">
      <c r="G44" s="16"/>
    </row>
    <row r="45" spans="7:10" x14ac:dyDescent="0.2">
      <c r="G45" s="16"/>
    </row>
    <row r="46" spans="7:10" x14ac:dyDescent="0.2">
      <c r="G46" s="16"/>
    </row>
    <row r="47" spans="7:10" x14ac:dyDescent="0.2">
      <c r="G47" s="16"/>
    </row>
    <row r="48" spans="7:10" x14ac:dyDescent="0.2">
      <c r="G48" s="16"/>
    </row>
    <row r="49" spans="7:7" x14ac:dyDescent="0.2">
      <c r="G49" s="16"/>
    </row>
    <row r="50" spans="7:7" x14ac:dyDescent="0.2">
      <c r="G50" s="16"/>
    </row>
    <row r="51" spans="7:7" x14ac:dyDescent="0.2">
      <c r="G51" s="16"/>
    </row>
    <row r="52" spans="7:7" x14ac:dyDescent="0.2">
      <c r="G52" s="16"/>
    </row>
    <row r="53" spans="7:7" x14ac:dyDescent="0.2">
      <c r="G53" s="16"/>
    </row>
    <row r="54" spans="7:7" x14ac:dyDescent="0.2">
      <c r="G54" s="16"/>
    </row>
    <row r="55" spans="7:7" x14ac:dyDescent="0.2">
      <c r="G55" s="16"/>
    </row>
    <row r="56" spans="7:7" x14ac:dyDescent="0.2">
      <c r="G56" s="16"/>
    </row>
    <row r="57" spans="7:7" x14ac:dyDescent="0.2">
      <c r="G57" s="16"/>
    </row>
    <row r="58" spans="7:7" x14ac:dyDescent="0.2">
      <c r="G58" s="16"/>
    </row>
    <row r="59" spans="7:7" x14ac:dyDescent="0.2">
      <c r="G59" s="16"/>
    </row>
    <row r="60" spans="7:7" x14ac:dyDescent="0.2">
      <c r="G60" s="16"/>
    </row>
    <row r="61" spans="7:7" x14ac:dyDescent="0.2">
      <c r="G61" s="16"/>
    </row>
    <row r="62" spans="7:7" x14ac:dyDescent="0.2">
      <c r="G62" s="16"/>
    </row>
    <row r="63" spans="7:7" x14ac:dyDescent="0.2">
      <c r="G63" s="16"/>
    </row>
    <row r="64" spans="7:7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</sheetData>
  <mergeCells count="18">
    <mergeCell ref="B22:B23"/>
    <mergeCell ref="C22:C23"/>
    <mergeCell ref="B11:B12"/>
    <mergeCell ref="F11:F12"/>
    <mergeCell ref="C11:C12"/>
    <mergeCell ref="D11:D12"/>
    <mergeCell ref="E11:E12"/>
    <mergeCell ref="D22:D23"/>
    <mergeCell ref="E22:E23"/>
    <mergeCell ref="I36:J36"/>
    <mergeCell ref="I37:J37"/>
    <mergeCell ref="K11:K12"/>
    <mergeCell ref="K22:K23"/>
    <mergeCell ref="F22:F23"/>
    <mergeCell ref="H22:I22"/>
    <mergeCell ref="J22:J23"/>
    <mergeCell ref="J11:J12"/>
    <mergeCell ref="H11:I11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/8ePpD74Yl9LUq3NGKQB6G4aJib6al/jk1Q0pfgg2ZQ=</DigestValue>
    </Reference>
    <Reference Type="http://www.w3.org/2000/09/xmldsig#Object" URI="#idOfficeObject">
      <DigestMethod Algorithm="http://www.w3.org/2001/04/xmlenc#sha256"/>
      <DigestValue>0spmKLV14834je7wmF9qKnvJ2JE9NYJKGC84pQoUWYM=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z1//Hkyoi6uIinu+KwOgHwRnwZn28UsnsxJQDvTCpoc=</DigestValue>
    </Reference>
    <Reference Type="http://www.w3.org/2000/09/xmldsig#Object" URI="#idValidSigLnImg">
      <DigestMethod Algorithm="http://www.w3.org/2001/04/xmlenc#sha256"/>
      <DigestValue>cMqfAHyFzxpKXOV+qDJaotvCl3ZE7NSv348aRhidMZs=</DigestValue>
    </Reference>
    <Reference Type="http://www.w3.org/2000/09/xmldsig#Object" URI="#idInvalidSigLnImg">
      <DigestMethod Algorithm="http://www.w3.org/2001/04/xmlenc#sha256"/>
      <DigestValue>nO0HIK6INN8XFXAgcwA0nY5RRfDqewpT7xyG9K33z0M=</DigestValue>
    </Reference>
  </SignedInfo>
  <SignatureValue>JFxRQotsClAoNy9nBgWNj6I+R49JAzBBzj0WNpqcZ4r0B9VdTj5TB2IuHg7jRwAbBtnhkJfBiovF
l+NfpL9V1Hm9AlFxegM8WBs5KxZwHbuiVqPsG5H+3yinXetRE7f5UfYyMTIYux52hhBNRuwwJwIX
MwW8cb6XhU8hqnADk5DwTZFzphjA+yrplnV4lNfahG53nJVI/4l0mjvoeOU+y4b3N2UrrMmjTx9g
GplqqZFekvQ9R3dRao3hbfOkURaEctSCJ2jFWUfG0fslXgDYHA7BloM0glzLGjoBUEGQeahPkTPL
ucnB0DTrxIpsR94aWWmWhmZyrcPihhJxkQicug==</SignatureValue>
  <KeyInfo>
    <X509Data>
      <X509Certificate>MIIIizCCBnOgAwIBAgIIHSdFOP4yZnkwDQYJKoZIhvcNAQELBQAwWjEaMBgGA1UEAwwRQ0EtRE9DVU1FTlRBIFMuQS4xFjAUBgNVBAUTDVJVQzgwMDUwMTcyLTExFzAVBgNVBAoMDkRPQ1VNRU5UQSBTLkEuMQswCQYDVQQGEwJQWTAeFw0yMzExMjcxNDQ4MDBaFw0yNTExMjYxNDQ4MDBaMIG4MSMwIQYDVQQDDBpKVUFOIEhBQUtPTiBQRVRFUlNFTiBTRU1QRTERMA8GA1UEBRMIQ0kxOTE1NzgxFDASBgNVBCoMC0pVQU4gSEFBS09OMRcwFQYDVQQEDA5QRVRFUlNFTiBTRU1QRTELMAkGA1UECwwCRjIxNTAzBgNVBAoMLENFUlRJRklDQURPIENVQUxJRklDQURPIERFIEZJUk1BIEVMRUNUUk9OSUNBMQswCQYDVQQGEwJQWTCCASIwDQYJKoZIhvcNAQEBBQADggEPADCCAQoCggEBALfqe6hoGWXbBpPxomyWohGf2eypH4fvpyLSoykWVpD328jLYnLet1SUMEiWmLNRge7dhLRgl5PAWEN5AGBRYsGz0+a+OmcTnnqICUR6BU78v981u7eeoPbUiEdX3WXI9cfjErupObFmD5/sjRd+grzIfwLwDTi6LqVgPT0yik8oEQ4PkafAtSJrSBLWQ1VUr9pZ3A7l3vjJzEXTRUVkPZWhsnwnpnh30szt8Rla7XZ/0a0ggQ55IQBGN5LdifMVxj23UDENXMZXh8okKd9gskMfwlfCErlQYpA98VAHviSk9nwohoZ52wfmPZiXWWBIQV9uS4L/6Qd8oCfDsub+YnE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p1YW4ubS5wZXRlcnNlbkBocGV0ZXJzZ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kgu6L360XO5ODxXcuKvHxmj8qMwDgYDVR0PAQH/BAQDAgXgMA0GCSqGSIb3DQEBCwUAA4ICAQAXkPT7La69fw7E81lov49FcWvWFb1oZGVLYvj4QsnxlyfWPb47wkcOiNiiK0IYHPP3ULzZHQuCd2rRczRWL1l+wSQ+wt5YYGF4d6fUsKsg4W7VjRhcWil2bQocciIPqtqN7e7WjhX3yGvKEfnvfeEuRs5WNrr1ka0dFPnZPQRdJpM+I1AXS9UUdw4mjdRzMYKnyQ0HZVkLtu+j5+2y1DKd8KueDmTy/JncKP/m4Oq3QmtZ1aOo/TbEwRyrJjEBPoFQmbBzD6YRX+S6GTn5YTGPB0R9UhvTOa5Bvn0dhO/6/6APrCtGmybPJabE/NIHEf0tUM+lThs2DscBnay23sopm+16iUx+r7t3d5U6UllF4XShumtQPOV83eUe4kS7ryJ651p4pF3YaCCXyzTRDwdQqTXI4VsqdfKfz7FkAVGRHvT3HHPVIESR/72L7ZcdX+XaYAS5b0DApSR+o+Z7pD8eMYQCHKBaaKpg/iPHz8D/hBfscjfFj2oAnKr0JVmLQxhWuaDmprMtbzJ0R1lTgd1b9FgTqmXnqJteZuLmdiHUHmtm57Lfw8MCGcuPc/xe8h2yuU8HvtOOal6Z3tO28cTUcbaXWaEbZ+pTH3lymp2E+td0VNAgjulJMQA26Bdy7vBYbzEpZw14JKynbCSbtk6UIXU5gP1Dj+XNvOMx0Az3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gVKhITjyaYUyMrMX6Wup47CD7Bwno+3Pea9rFRP+i/w=</DigestValue>
      </Reference>
      <Reference URI="/xl/comments1.xml?ContentType=application/vnd.openxmlformats-officedocument.spreadsheetml.comments+xml">
        <DigestMethod Algorithm="http://www.w3.org/2001/04/xmlenc#sha256"/>
        <DigestValue>SQMdmmwQVXuqPppAaSNEQLpiXU1cl/YHpSuwRm3XCTc=</DigestValue>
      </Reference>
      <Reference URI="/xl/comments2.xml?ContentType=application/vnd.openxmlformats-officedocument.spreadsheetml.comments+xml">
        <DigestMethod Algorithm="http://www.w3.org/2001/04/xmlenc#sha256"/>
        <DigestValue>XsgI5B+iQW9wUWvo4GTE1bhBMJJH3u67Lk4h9nsJrnk=</DigestValue>
      </Reference>
      <Reference URI="/xl/comments3.xml?ContentType=application/vnd.openxmlformats-officedocument.spreadsheetml.comments+xml">
        <DigestMethod Algorithm="http://www.w3.org/2001/04/xmlenc#sha256"/>
        <DigestValue>N9lNUTwoTh6Zj1qVCVm7Kwl5tT+nfi2IqiAXO4KUWJ0=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s4tSoe+Ci9q221VGbXJX3RDyzw+HJTlqMq+eFoyR+C0=</DigestValue>
      </Reference>
      <Reference URI="/xl/drawings/vmlDrawing2.vml?ContentType=application/vnd.openxmlformats-officedocument.vmlDrawing">
        <DigestMethod Algorithm="http://www.w3.org/2001/04/xmlenc#sha256"/>
        <DigestValue>VBcPNT7beZvjoHLFVMOlImEmT87Qxa05d2VKcQhMqmU=</DigestValue>
      </Reference>
      <Reference URI="/xl/drawings/vmlDrawing3.vml?ContentType=application/vnd.openxmlformats-officedocument.vmlDrawing">
        <DigestMethod Algorithm="http://www.w3.org/2001/04/xmlenc#sha256"/>
        <DigestValue>Xj+8KA07CNOavWZC1IWM60NqhdXVbbgA6F+ErDTkdjA=</DigestValue>
      </Reference>
      <Reference URI="/xl/drawings/vmlDrawing4.vml?ContentType=application/vnd.openxmlformats-officedocument.vmlDrawing">
        <DigestMethod Algorithm="http://www.w3.org/2001/04/xmlenc#sha256"/>
        <DigestValue>72t6RYOCniq+Hvy/9Uwpu7us4qArsZeLfclOJ71CriM=</DigestValue>
      </Reference>
      <Reference URI="/xl/media/image1.emf?ContentType=image/x-emf">
        <DigestMethod Algorithm="http://www.w3.org/2001/04/xmlenc#sha256"/>
        <DigestValue>TZ/pypKxL6I6a39wxBUrwx1bkErE1qYyJeviDYe4LJ0=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t1CrkyMGmZZGd+rNceZ8cdu3GVhSPELg/ATuIaBoVwc=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sharedStrings.xml?ContentType=application/vnd.openxmlformats-officedocument.spreadsheetml.sharedStrings+xml">
        <DigestMethod Algorithm="http://www.w3.org/2001/04/xmlenc#sha256"/>
        <DigestValue>w6OtmdpuDOMpYmEq+U+07V4MNSKKBgbOpyBwJq5DdbU=</DigestValue>
      </Reference>
      <Reference URI="/xl/styles.xml?ContentType=application/vnd.openxmlformats-officedocument.spreadsheetml.styles+xml">
        <DigestMethod Algorithm="http://www.w3.org/2001/04/xmlenc#sha256"/>
        <DigestValue>GYu13i8sacDxzCnpj+H9LsfEyfUx5S/160OmZJ0fovw=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ITJ85jbVYECzgXGiSEe8xXYzUxadXGk156I2sM+Sa5s=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id3QiUbKLZr8+DT2Y2xjdy48znb2YeKNZKCVcVIQLyw=</DigestValue>
      </Reference>
      <Reference URI="/xl/worksheets/sheet2.xml?ContentType=application/vnd.openxmlformats-officedocument.spreadsheetml.worksheet+xml">
        <DigestMethod Algorithm="http://www.w3.org/2001/04/xmlenc#sha256"/>
        <DigestValue>5UfVqG9AgmUYMVlJrNYN/38aj0AE4Vf6U//a3kqeDlk=</DigestValue>
      </Reference>
      <Reference URI="/xl/worksheets/sheet3.xml?ContentType=application/vnd.openxmlformats-officedocument.spreadsheetml.worksheet+xml">
        <DigestMethod Algorithm="http://www.w3.org/2001/04/xmlenc#sha256"/>
        <DigestValue>4gzht2qzrX0TfmTbFaL5XpGLFKackFQntyokxuT5nuY=</DigestValue>
      </Reference>
      <Reference URI="/xl/worksheets/sheet4.xml?ContentType=application/vnd.openxmlformats-officedocument.spreadsheetml.worksheet+xml">
        <DigestMethod Algorithm="http://www.w3.org/2001/04/xmlenc#sha256"/>
        <DigestValue>btwmzpjL5y81bLqb54ZR/PWGQtfJW8Kv4QcLMFRI4No=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2024-11-12T13:44:44Z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{A31807B5-AA37-4DB1-A992-C80DB231F5AB}</SetupID>
          <SignatureText/>
          <SignatureImage>AQAAAGwAAAAnAAAAGQAAACkAAAAbAAAARwMAABkCAAByAwAAQwIAACBFTUYAAAEAQAIAABwAAAACAAAAAAAAAAAAAAAAAAAAQAYAAIQDAABYAQAAwQAAAAAAAAAAAAAAAAAAAMA/BQDo8QIAIQAAAAgAAAAMAAAAEAAAAAAAAAAAAAAACgAAABAAAAAAAAAAAAAAAHMAAAAMAAAAAAAAACEAAAAIAAAAYgAAAAwAAAABAAAAJAAAACQAAAAAAIA9AAAAAAAAAAAAAIA9AAAAAAAAAAACAAAAJwAAABgAAAABAAAAAAAAAAAAAAAAAAAAJQAAAAwAAAABAAAAEwAAAAwAAAABAAAAOwAAAAgAAABVAAAAUAAAAAAAAAAAAAAA//////////8NAAAAiwKgAYsCpgGGAqsBgAKrAXsCqwF2AqYBdgKgAXYCmwF7ApYBgAKWAYYClgGLApsBiwKgATwAAAAIAAAAPgAAABgAAAAnAAAAGQAAACkAAAAb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16.0.18129/26</OfficeVersion>
          <ApplicationVersion>16.0.18129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2024-11-12T13:44:44Z</xd:SigningTime>
          <xd:SigningCertificate>
            <xd:Cert>
              <xd:CertDigest>
                <DigestMethod Algorithm="http://www.w3.org/2001/04/xmlenc#sha256"/>
                <DigestValue>3mV1xBO5GZqH4g/86OSgz4KwDPdOQReel7+Noy7vOuM=</DigestValue>
              </xd:CertDigest>
              <xd:IssuerSerial>
                <X509IssuerName>C=PY, O=DOCUMENTA S.A., SERIALNUMBER=RUC80050172-1, CN=CA-DOCUMENTA S.A.</X509IssuerName>
                <X509SerialNumber>2100723862276826745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AFQAAuQoAACBFTUYAAAEAxB0AANM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+AAAABAAAAAoAAABMAAAAAAAAAAAAAAAAAAAA//////////9gAAAAMQAy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BPI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//t0EAAAAAAAAAAOfku0E6IlbEJMkMxCQAAAAkAAAA//+3QQAAAAAAAAAA5+S7QToiVsQkyQzE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JwAAABkAAAApAAAAGwAAAAAAAAAhAAAACAAAAGIAAAAMAAAAAQAAACQAAAAkAAAAAACAPQAAAAAAAAAAAACAPQAAAAAAAAAAAgAAACcAAAAYAAAABQAAAAAAAAAAAAAAAAAAACUAAAAMAAAABQAAABMAAAAMAAAAAQAAADsAAAAIAAAAVQAAAFAAAAAAAAAAAAAAAP//////////DQAAAIsCoAGLAqYBhgKrAYACqwF7AqsBdgKmAXYCoAF2ApsBewKWAYAClgGGApYBiwKbAYsCoAE8AAAACAAAAD4AAAAYAAAAMQAAACAAAABQAAAAQAAAABMAAAAMAAAAAQAAACUAAAAMAAAAAAAAgCQAAAAkAAAAAACAQQAAAAAAAAAAAACAQQAAAAAAAAAAAgA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gAAAFwAAAABAAAAAACsQTmOq0EKAAAAUAAAABAAAABMAAAAAAAAAAAAAAAAAAAA//////////9sAAAASgB1AGEAbgAgAEgALgAgAFAAZQB0AGUAcgBzAGUAbgAEAAAABwAAAAYAAAAHAAAAAwAAAAgAAAADAAAAAwAAAAYAAAAGAAAABAAAAAYAAAAEAAAABQAAAAY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wAAAAAoAAABgAAAAcgAAAGwAAAABAAAAAACsQTmOq0EKAAAAYAAAABMAAABMAAAAAAAAAAAAAAAAAAAA//////////90AAAAUgBlAHAAcgBlAHMAZQBuAHQAYQBuAHQAZQAgAEwAZQBnAGEAbAAg0AcAAAAGAAAABwAAAAQAAAAGAAAABQAAAAYAAAAHAAAABAAAAAYAAAAHAAAABAAAAAYAAAADAAAABQAAAAYAAAAHAAAABgAAAAMAAABLAAAAQAAAADAAAAAFAAAAIAAAAAEAAAABAAAAEAAAAAAAAAAAAAAAAAEAAIAAAAAAAAAAAAAAAAABAACAAAAAJQAAAAwAAAACAAAAJwAAABgAAAAEAAAAAAAAAP///wAAAAAAJQAAAAwAAAAEAAAATAAAAGQAAAAJAAAAcAAAAPUAAAB8AAAACQAAAHAAAADtAAAADQAAACEA8AAAAAAAAAAAAAAAgD8AAAAAAAAAAAAAgD8AAAAAAAAAAAAAAAAAAAAAAAAAAAAAAAAAAAAAAAAAACUAAAAMAAAAAAAAgCgAAAAMAAAABAAAACUAAAAMAAAAAQAAABgAAAAMAAAAAAAAABIAAAAMAAAAAQAAABYAAAAMAAAAAAAAAFQAAAA4AQAACgAAAHAAAAD0AAAAfAAAAAEAAAAAAKxBOY6rQQoAAABwAAAAJwAAAEwAAAAEAAAACQAAAHAAAAD2AAAAfQAAAJwAAABGAGkAcgBtAGEAZABvACAAcABvAHIAOgAgAEoAVQBBAE4AIABIAEEAQQBLAE8ATgAgAFAARQBUAEUAUgBTAEUATgAgAFMARQBNAFAARQB7HgYAAAADAAAABAAAAAkAAAAGAAAABwAAAAcAAAADAAAABwAAAAcAAAAEAAAAAwAAAAMAAAAEAAAACAAAAAcAAAAIAAAAAwAAAAgAAAAHAAAABwAAAAYAAAAJAAAACAAAAAMAAAAGAAAABgAAAAYAAAAGAAAABwAAAAYAAAAGAAAACAAAAAMAAAAGAAAABgAAAAoAAAAGAAAABgAAABYAAAAMAAAAAAAAACUAAAAMAAAAAgAAAA4AAAAUAAAAAAAAABAAAAAUAAAA</Object>
  <Object Id="idInvalidSigLnImg">AQAAAGwAAAAAAAAAAAAAAP8AAAB/AAAAAAAAAAAAAACAFQAAuQoAACBFTUYAAAEAMCMAANo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//+3QQAAAAAAAAAA5+S7QToiVsQkyQzEJAAAACQAAAD//7dBAAAAAAAAAADn5LtBOiJWxCTJDMQ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nAAAAGQAAACkAAAAbAAAAAAAAACEAAAAIAAAAYgAAAAwAAAABAAAAJAAAACQAAAAAAIA9AAAAAAAAAAAAAIA9AAAAAAAAAAACAAAAJwAAABgAAAAFAAAAAAAAAAAAAAAAAAAAJQAAAAwAAAAFAAAAEwAAAAwAAAABAAAAOwAAAAgAAABVAAAAUAAAAAAAAAAAAAAA//////////8NAAAAiwKgAYsCpgGGAqsBgAKrAXsCqwF2AqYBdgKgAXYCmwF7ApYBgAKWAYYClgGLApsBiwKgATwAAAAIAAAAPgAAABgAAAAxAAAAIAAAAFAAAABAAAAAEwAAAAwAAAABAAAAJQAAAAwAAAAAAACAJAAAACQAAAAAAIBBAAAAAAAAAAAAAIBBAAAAAAAAAAACAA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sAAAACgAAAFAAAABeAAAAXAAAAAEAAAAAAKxBOY6rQQoAAABQAAAAEAAAAEwAAAAAAAAAAAAAAAAAAAD//////////2wAAABKAHUAYQBuACAASAAuACAAUABlAHQAZQByAHMAZQBuAAQAAAAHAAAABgAAAAcAAAADAAAACAAAAAMAAAADAAAABgAAAAYAAAAEAAAABgAAAAQAAAAFAAAABg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DAAAAACgAAAGAAAAByAAAAbAAAAAEAAAAAAKxBOY6r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QAAAAAAAAA////AAAAAAAlAAAADAAAAAQAAABMAAAAZAAAAAkAAABwAAAA9QAAAHwAAAAJAAAAcAAAAO0AAAANAAAAIQDwAAAAAAAAAAAAAACAPwAAAAAAAAAAAACAPwAAAAAAAAAAAAAAAAAAAAAAAAAAAAAAAAAAAAAAAAAAJQAAAAwAAAAAAACAKAAAAAwAAAAEAAAAJQAAAAwAAAABAAAAGAAAAAwAAAAAAAAAEgAAAAwAAAABAAAAFgAAAAwAAAAAAAAAVAAAADgBAAAKAAAAcAAAAPQAAAB8AAAAAQAAAAAArEE5jqtBCgAAAHAAAAAnAAAATAAAAAQAAAAJAAAAcAAAAPYAAAB9AAAAnAAAAEYAaQByAG0AYQBkAG8AIABwAG8AcgA6ACAASgBVAEEATgAgAEgAQQBBAEsATwBOACAAUABFAFQARQBSAFMARQBOACAAUwBFAE0AUABFAAAABgAAAAMAAAAEAAAACQAAAAYAAAAHAAAABwAAAAMAAAAHAAAABwAAAAQAAAADAAAAAwAAAAQAAAAIAAAABwAAAAgAAAADAAAACAAAAAcAAAAHAAAABgAAAAkAAAAIAAAAAwAAAAYAAAAGAAAABgAAAAYAAAAHAAAABgAAAAYAAAAIAAAAAwAAAAYAAAAGAAAAC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Manager/>
  <Company>Comisión Nacional de Valores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Graciela Lopez</dc:creator>
  <cp:keywords/>
  <dc:description/>
  <cp:lastModifiedBy>Elida Arevalos</cp:lastModifiedBy>
  <cp:revision/>
  <dcterms:created xsi:type="dcterms:W3CDTF">2006-11-30T13:09:28Z</dcterms:created>
  <dcterms:modified xsi:type="dcterms:W3CDTF">2024-11-12T13:38:51Z</dcterms:modified>
  <cp:category/>
  <cp:contentStatus/>
</cp:coreProperties>
</file>