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petersenpy-my.sharepoint.com/personal/juan_m_petersen_hpetersen_com_py/Documents/Desktop/2024/"/>
    </mc:Choice>
  </mc:AlternateContent>
  <xr:revisionPtr revIDLastSave="0" documentId="13_ncr:201_{D652077A-304B-4CEF-891F-BC9F787A500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'1.1'!$B$11:$K$68</definedName>
    <definedName name="_xlnm.Print_Area" localSheetId="1">'1.1'!$B$1:$K$68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5" l="1"/>
  <c r="H13" i="5"/>
  <c r="F32" i="4" l="1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H59" i="1" l="1"/>
  <c r="H55" i="1"/>
  <c r="H32" i="1" l="1"/>
  <c r="H29" i="1"/>
  <c r="H19" i="1"/>
  <c r="H16" i="1"/>
  <c r="B14" i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H36" i="1"/>
  <c r="H25" i="1"/>
  <c r="H23" i="1"/>
  <c r="H20" i="1"/>
  <c r="H18" i="1"/>
  <c r="H41" i="1" l="1"/>
  <c r="H31" i="1"/>
  <c r="H30" i="1"/>
  <c r="H28" i="1"/>
  <c r="H66" i="1" l="1"/>
  <c r="B14" i="4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H32" i="4" l="1"/>
  <c r="H45" i="1" l="1"/>
  <c r="B56" i="1" l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4" i="1" l="1"/>
  <c r="D7" i="5" l="1"/>
  <c r="I15" i="5" s="1"/>
  <c r="I17" i="5" s="1"/>
  <c r="D6" i="5"/>
  <c r="D7" i="4"/>
  <c r="I32" i="4" s="1"/>
  <c r="D6" i="4"/>
  <c r="B4" i="4"/>
  <c r="B4" i="5"/>
  <c r="B3" i="5"/>
  <c r="B3" i="4"/>
  <c r="B3" i="1"/>
  <c r="D7" i="1"/>
  <c r="D6" i="1"/>
  <c r="I46" i="4"/>
  <c r="I28" i="5"/>
  <c r="H46" i="4"/>
  <c r="H28" i="5"/>
  <c r="H68" i="1"/>
  <c r="H35" i="4"/>
  <c r="H17" i="5"/>
  <c r="H48" i="1"/>
  <c r="I60" i="1" l="1"/>
  <c r="I57" i="1"/>
  <c r="I62" i="1"/>
  <c r="I61" i="1"/>
  <c r="I58" i="1"/>
  <c r="I39" i="1"/>
  <c r="I37" i="1"/>
  <c r="I34" i="1"/>
  <c r="I26" i="1"/>
  <c r="I24" i="1"/>
  <c r="I21" i="1"/>
  <c r="I15" i="1"/>
  <c r="I40" i="1"/>
  <c r="I35" i="1"/>
  <c r="I33" i="1"/>
  <c r="I22" i="1"/>
  <c r="I17" i="1"/>
  <c r="I14" i="1"/>
  <c r="I27" i="1"/>
  <c r="I38" i="1"/>
  <c r="I64" i="1"/>
  <c r="I42" i="1"/>
  <c r="I43" i="1"/>
  <c r="I44" i="1"/>
  <c r="I63" i="1"/>
  <c r="I31" i="4"/>
  <c r="I23" i="4"/>
  <c r="I15" i="4"/>
  <c r="I20" i="4"/>
  <c r="I18" i="4"/>
  <c r="I24" i="4"/>
  <c r="I30" i="4"/>
  <c r="I22" i="4"/>
  <c r="I14" i="4"/>
  <c r="I28" i="4"/>
  <c r="I26" i="4"/>
  <c r="I17" i="4"/>
  <c r="I29" i="4"/>
  <c r="I21" i="4"/>
  <c r="I13" i="4"/>
  <c r="I16" i="4"/>
  <c r="I27" i="4"/>
  <c r="I19" i="4"/>
  <c r="I25" i="4"/>
  <c r="I65" i="1"/>
  <c r="I56" i="1"/>
  <c r="I13" i="1"/>
  <c r="G44" i="4"/>
  <c r="G33" i="4"/>
  <c r="G42" i="4"/>
  <c r="G26" i="5"/>
  <c r="G43" i="4"/>
  <c r="G25" i="5"/>
  <c r="G24" i="5"/>
  <c r="G46" i="1"/>
  <c r="I35" i="4" l="1"/>
  <c r="I48" i="1"/>
  <c r="I68" i="1"/>
  <c r="G48" i="1"/>
  <c r="G46" i="4"/>
  <c r="G28" i="5"/>
  <c r="G17" i="5"/>
  <c r="G35" i="4"/>
  <c r="G6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53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53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53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40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40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40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J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22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<sst xmlns="http://schemas.openxmlformats.org/spreadsheetml/2006/main" count="376" uniqueCount="77">
  <si>
    <t>INDICE</t>
  </si>
  <si>
    <t xml:space="preserve">Sociedad Emisora: </t>
  </si>
  <si>
    <t>SACI H PETERSEN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</si>
  <si>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</si>
  <si>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</si>
  <si>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</si>
  <si>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</si>
  <si>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</si>
  <si>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</si>
  <si>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</si>
  <si>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Otras Deudas según Informe del Síndico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</si>
  <si>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</si>
  <si>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</si>
  <si>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</si>
  <si>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</si>
  <si>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</si>
  <si>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</si>
  <si>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</si>
  <si>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</si>
  <si>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</si>
  <si>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</si>
  <si>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</si>
  <si>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</si>
  <si>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</si>
  <si>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</si>
  <si>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</si>
  <si>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Préstamo Bancario</t>
  </si>
  <si>
    <t>Ninguna</t>
  </si>
  <si>
    <t>Vigente</t>
  </si>
  <si>
    <t>Banco Familiar</t>
  </si>
  <si>
    <t>Banco Itau</t>
  </si>
  <si>
    <t>Banco Regional</t>
  </si>
  <si>
    <t>Tu Financiera</t>
  </si>
  <si>
    <t>CAT FINANCIAL CHILE</t>
  </si>
  <si>
    <t xml:space="preserve">Préstamo </t>
  </si>
  <si>
    <t>Hipotecaria</t>
  </si>
  <si>
    <t>DEUDA BURSÁTIL</t>
  </si>
  <si>
    <t>Bonos</t>
  </si>
  <si>
    <t>TOTALES</t>
  </si>
  <si>
    <t>PASIVO NO CORRIENTE</t>
  </si>
  <si>
    <t>Juan H Petersen</t>
  </si>
  <si>
    <t>Presidente</t>
  </si>
  <si>
    <t>Acreedor</t>
  </si>
  <si>
    <t>Fecha de Expedición</t>
  </si>
  <si>
    <t>CATERPILLAR AMERICAS CO (INVENTORY 180)</t>
  </si>
  <si>
    <t>Proveedor del Exterior</t>
  </si>
  <si>
    <t>CNHI International S.A. ( CASE IH)</t>
  </si>
  <si>
    <t>CATERPILLAR AMERICAS CO (CACO)</t>
  </si>
  <si>
    <t>CNH INDUSTRIAL BRASIL LTDA.</t>
  </si>
  <si>
    <t>CATERPILLAR (QINGZHOU) LTD.</t>
  </si>
  <si>
    <t>COSAN LUBRICANTES E ESPECIALIDADES SA</t>
  </si>
  <si>
    <t>INDUSTRIAS METALURGICAS CESTARI SRL</t>
  </si>
  <si>
    <t>METALGALANTE S.P.A.</t>
  </si>
  <si>
    <t>MCFA Mitsubishi Caterpillar</t>
  </si>
  <si>
    <t>ENOAGRICOLA ROSSI</t>
  </si>
  <si>
    <t>PROVEEDORES LOCALES</t>
  </si>
  <si>
    <t>Proveedor Local</t>
  </si>
  <si>
    <t>…</t>
  </si>
  <si>
    <t>Concepto</t>
  </si>
  <si>
    <t>DIRECCION GENERAL DE RECAUDACION</t>
  </si>
  <si>
    <t>INSTITUTO DE PREVISION SOCIAL</t>
  </si>
  <si>
    <t>ANTICIPO DE CLIENTES</t>
  </si>
  <si>
    <t>Clientes Local</t>
  </si>
  <si>
    <t>H. PETERSEN S.A.</t>
  </si>
  <si>
    <t>Banco Continental</t>
  </si>
  <si>
    <t>RODO RIVA TRASPORTES LTDA</t>
  </si>
  <si>
    <t>Cargotec Services Panama, S.A.</t>
  </si>
  <si>
    <t>CATERPILLAR INC.</t>
  </si>
  <si>
    <t>Continental - Desc Documentos</t>
  </si>
  <si>
    <t xml:space="preserve">Banco Atlas </t>
  </si>
  <si>
    <t>Vision Banco</t>
  </si>
  <si>
    <t>Banco GNB</t>
  </si>
  <si>
    <t>CATERPILLAR SARL</t>
  </si>
  <si>
    <t>PETRONAS LUBRIFICANTES BRASIL S/A</t>
  </si>
  <si>
    <t>PROVEJEC SAC</t>
  </si>
  <si>
    <t>CNHI International S.A. ( CASE IH) Parts</t>
  </si>
  <si>
    <t>OTROS PROVEEDORES DEL EXTERIOR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</si>
</sst>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66" formatCode="_ * #,##0.0_ ;_ * \-#,##0.0_ ;_ * &quot;-&quot;_ ;_ @_ "/>
  </numFmts>
  <fonts count="16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3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1" fontId="8" fillId="0" borderId="4" xfId="2" applyFont="1" applyFill="1" applyBorder="1"/>
    <xf numFmtId="41" fontId="3" fillId="0" borderId="2" xfId="2" applyFont="1" applyFill="1" applyBorder="1"/>
    <xf numFmtId="41" fontId="3" fillId="0" borderId="0" xfId="2" applyFont="1" applyFill="1" applyBorder="1" applyAlignment="1">
      <alignment horizontal="right" vertical="center" wrapText="1"/>
    </xf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41" fontId="4" fillId="0" borderId="0" xfId="2" applyFont="1" applyFill="1"/>
    <xf numFmtId="165" fontId="3" fillId="0" borderId="0" xfId="2" applyNumberFormat="1" applyFont="1" applyFill="1" applyBorder="1" applyAlignment="1">
      <alignment horizontal="right" vertical="center" wrapText="1"/>
    </xf>
    <xf numFmtId="165" fontId="8" fillId="0" borderId="4" xfId="2" applyNumberFormat="1" applyFont="1" applyFill="1" applyBorder="1" applyAlignment="1">
      <alignment horizontal="right" vertical="center" wrapText="1"/>
    </xf>
    <xf numFmtId="41" fontId="3" fillId="0" borderId="0" xfId="0" applyNumberFormat="1" applyFont="1"/>
    <xf numFmtId="0" fontId="15" fillId="0" borderId="0" xfId="1" applyFont="1" applyFill="1" applyAlignment="1" applyProtection="1"/>
    <xf numFmtId="14" fontId="3" fillId="0" borderId="0" xfId="0" applyNumberFormat="1" applyFont="1" applyAlignment="1">
      <alignment horizontal="right"/>
    </xf>
    <xf numFmtId="3" fontId="4" fillId="0" borderId="0" xfId="0" applyNumberFormat="1" applyFont="1"/>
    <xf numFmtId="165" fontId="3" fillId="0" borderId="0" xfId="0" applyNumberFormat="1" applyFont="1"/>
    <xf numFmtId="43" fontId="3" fillId="0" borderId="0" xfId="0" applyNumberFormat="1" applyFont="1"/>
    <xf numFmtId="4" fontId="4" fillId="0" borderId="0" xfId="0" applyNumberFormat="1" applyFont="1"/>
    <xf numFmtId="43" fontId="4" fillId="0" borderId="0" xfId="0" applyNumberFormat="1" applyFont="1"/>
    <xf numFmtId="41" fontId="4" fillId="0" borderId="0" xfId="0" applyNumberFormat="1" applyFont="1"/>
    <xf numFmtId="166" fontId="3" fillId="0" borderId="0" xfId="2" applyNumberFormat="1" applyFont="1" applyFill="1" applyBorder="1" applyAlignment="1">
      <alignment horizontal="right" vertical="center" wrapText="1"/>
    </xf>
    <xf numFmtId="166" fontId="3" fillId="0" borderId="0" xfId="2" applyNumberFormat="1" applyFont="1" applyFill="1"/>
    <xf numFmtId="166" fontId="3" fillId="0" borderId="2" xfId="2" applyNumberFormat="1" applyFont="1" applyFill="1" applyBorder="1" applyAlignment="1">
      <alignment horizontal="right" vertical="center" wrapText="1"/>
    </xf>
    <xf numFmtId="166" fontId="3" fillId="0" borderId="2" xfId="2" applyNumberFormat="1" applyFont="1" applyFill="1" applyBorder="1"/>
    <xf numFmtId="166" fontId="8" fillId="0" borderId="4" xfId="2" applyNumberFormat="1" applyFont="1" applyFill="1" applyBorder="1"/>
    <xf numFmtId="166" fontId="4" fillId="0" borderId="0" xfId="2" applyNumberFormat="1" applyFont="1" applyFill="1"/>
    <xf numFmtId="4" fontId="0" fillId="0" borderId="0" xfId="0" applyNumberFormat="1"/>
    <xf numFmtId="4" fontId="8" fillId="0" borderId="0" xfId="0" applyNumberFormat="1" applyFont="1"/>
    <xf numFmtId="165" fontId="8" fillId="0" borderId="0" xfId="2" applyNumberFormat="1" applyFont="1" applyFill="1" applyBorder="1"/>
    <xf numFmtId="41" fontId="3" fillId="0" borderId="0" xfId="2" applyFont="1"/>
    <xf numFmtId="0" fontId="8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2" applyNumberFormat="1" applyFont="1" applyFill="1" applyBorder="1" applyAlignment="1">
      <alignment horizontal="center" vertical="center" wrapText="1"/>
    </xf>
    <xf numFmtId="166" fontId="2" fillId="0" borderId="2" xfId="2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3:F11"/>
  <sheetViews>
    <sheetView showGridLines="0" tabSelected="1" workbookViewId="0">
      <selection activeCell="C15" sqref="C15"/>
    </sheetView>
  </sheetViews>
  <sheetFormatPr baseColWidth="10" defaultColWidth="11.453125" defaultRowHeight="12.5" x14ac:dyDescent="0.25"/>
  <cols>
    <col min="1" max="1" width="2.81640625" customWidth="1"/>
    <col min="2" max="2" width="3.7265625" style="22" customWidth="1"/>
    <col min="3" max="3" width="18.26953125" bestFit="1" customWidth="1"/>
    <col min="4" max="4" width="9.54296875" customWidth="1"/>
    <col min="5" max="5" width="24.453125" customWidth="1"/>
  </cols>
  <sheetData>
    <row r="3" spans="2:6" ht="18" x14ac:dyDescent="0.4">
      <c r="B3" s="72" t="s">
        <v>0</v>
      </c>
      <c r="C3" s="72"/>
      <c r="D3" s="72"/>
      <c r="E3" s="72"/>
    </row>
    <row r="5" spans="2:6" ht="15.5" x14ac:dyDescent="0.35">
      <c r="B5" s="26" t="s">
        <v>1</v>
      </c>
      <c r="C5" s="27"/>
      <c r="D5" s="29" t="s">
        <v>2</v>
      </c>
    </row>
    <row r="6" spans="2:6" ht="13" x14ac:dyDescent="0.3">
      <c r="B6" s="26" t="s">
        <v>3</v>
      </c>
      <c r="C6" s="27"/>
      <c r="D6" s="33">
        <v>45657</v>
      </c>
    </row>
    <row r="7" spans="2:6" ht="13" x14ac:dyDescent="0.3">
      <c r="B7" s="26" t="s">
        <v>4</v>
      </c>
      <c r="C7" s="27"/>
      <c r="D7" s="64">
        <v>7812.22</v>
      </c>
    </row>
    <row r="8" spans="2:6" x14ac:dyDescent="0.25">
      <c r="F8" s="63"/>
    </row>
    <row r="9" spans="2:6" x14ac:dyDescent="0.25">
      <c r="B9" s="22" t="s">
        <v>5</v>
      </c>
      <c r="C9" s="28" t="s">
        <v>6</v>
      </c>
    </row>
    <row r="10" spans="2:6" x14ac:dyDescent="0.25">
      <c r="B10" s="22" t="s">
        <v>7</v>
      </c>
      <c r="C10" s="28" t="s">
        <v>8</v>
      </c>
    </row>
    <row r="11" spans="2:6" x14ac:dyDescent="0.25">
      <c r="B11" s="22" t="s">
        <v>9</v>
      </c>
      <c r="C11" s="28" t="s">
        <v>10</v>
      </c>
    </row>
  </sheetData>
  <mergeCells count="1">
    <mergeCell ref="B3:E3"/>
  </mergeCells>
  <phoneticPr fontId="2" type="noConversion"/>
  <hyperlinks>
    <hyperlink ref="C9" location="'1.1'!A1" display="Deudas Financieras según Informe del Síndico" xr:uid="{00000000-0004-0000-0000-000000000000}"/>
    <hyperlink ref="C10" location="'1.2'!A1" display="Deudas Comerciales según Informe del Síndico" xr:uid="{00000000-0004-0000-0000-000001000000}"/>
    <hyperlink ref="C11" location="'1.3'!A1" display="Otras Deudas según Informe del Síndico" xr:uid="{00000000-0004-0000-0000-000002000000}"/>
  </hyperlinks>
  <pageMargins left="1.17" right="0.75" top="1" bottom="1" header="0" footer="0"/>
  <pageSetup scale="91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U129"/>
  <sheetViews>
    <sheetView showGridLines="0" workbookViewId="0">
      <selection activeCell="F39" sqref="F39"/>
    </sheetView>
  </sheetViews>
  <sheetFormatPr baseColWidth="10" defaultColWidth="9.1796875" defaultRowHeight="12.5" x14ac:dyDescent="0.25"/>
  <cols>
    <col min="1" max="1" width="3.26953125" style="2" customWidth="1"/>
    <col min="2" max="2" width="5.7265625" style="2" customWidth="1"/>
    <col min="3" max="3" width="27.7265625" style="15" bestFit="1" customWidth="1"/>
    <col min="4" max="4" width="17" style="2" bestFit="1" customWidth="1"/>
    <col min="5" max="5" width="12.7265625" style="2" customWidth="1"/>
    <col min="6" max="6" width="12.7265625" style="14" customWidth="1"/>
    <col min="7" max="7" width="15.81640625" style="21" bestFit="1" customWidth="1"/>
    <col min="8" max="8" width="15.81640625" style="2" bestFit="1" customWidth="1"/>
    <col min="9" max="9" width="17.54296875" style="2" bestFit="1" customWidth="1"/>
    <col min="10" max="10" width="14.1796875" style="2" customWidth="1"/>
    <col min="11" max="11" width="12.7265625" style="2" customWidth="1"/>
    <col min="12" max="12" width="19.26953125" style="2" bestFit="1" customWidth="1"/>
    <col min="13" max="13" width="11.26953125" style="2" bestFit="1" customWidth="1"/>
    <col min="14" max="16384" width="9.1796875" style="2"/>
  </cols>
  <sheetData>
    <row r="1" spans="2:21" customFormat="1" x14ac:dyDescent="0.25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49"/>
      <c r="M1" s="1"/>
      <c r="N1" s="1"/>
      <c r="O1" s="1"/>
      <c r="P1" s="1"/>
      <c r="Q1" s="1"/>
      <c r="R1" s="1"/>
      <c r="S1" s="1"/>
      <c r="T1" s="1"/>
      <c r="U1" s="1"/>
    </row>
    <row r="2" spans="2:21" customFormat="1" x14ac:dyDescent="0.25">
      <c r="L2" s="2"/>
    </row>
    <row r="3" spans="2:21" customFormat="1" ht="18" x14ac:dyDescent="0.4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2"/>
      <c r="M3" s="3"/>
      <c r="N3" s="3"/>
      <c r="O3" s="3"/>
      <c r="P3" s="3"/>
      <c r="Q3" s="3"/>
      <c r="R3" s="3"/>
      <c r="S3" s="3"/>
      <c r="T3" s="3"/>
      <c r="U3" s="3"/>
    </row>
    <row r="4" spans="2:21" customFormat="1" ht="13" x14ac:dyDescent="0.3">
      <c r="B4" s="67" t="str">
        <f>+Índice!B9&amp;Índice!C9</f>
        <v>1. Deudas Financieras</v>
      </c>
      <c r="C4" s="3"/>
      <c r="D4" s="3"/>
      <c r="E4" s="3"/>
      <c r="F4" s="3"/>
      <c r="G4" s="3"/>
      <c r="H4" s="3"/>
      <c r="I4" s="3"/>
      <c r="J4" s="3"/>
      <c r="K4" s="3"/>
      <c r="L4" s="2"/>
      <c r="M4" s="3"/>
      <c r="N4" s="3"/>
      <c r="O4" s="3"/>
      <c r="P4" s="3"/>
      <c r="Q4" s="3"/>
      <c r="R4" s="3"/>
      <c r="S4" s="3"/>
      <c r="T4" s="3"/>
      <c r="U4" s="3"/>
    </row>
    <row r="5" spans="2:21" customFormat="1" x14ac:dyDescent="0.25">
      <c r="C5" s="3"/>
      <c r="D5" s="3"/>
      <c r="E5" s="3"/>
      <c r="F5" s="3"/>
      <c r="G5" s="3"/>
      <c r="H5" s="3"/>
      <c r="I5" s="3"/>
      <c r="J5" s="3"/>
      <c r="K5" s="3"/>
      <c r="L5" s="2"/>
      <c r="M5" s="3"/>
      <c r="N5" s="3"/>
      <c r="O5" s="3"/>
      <c r="P5" s="3"/>
      <c r="Q5" s="3"/>
      <c r="R5" s="3"/>
      <c r="S5" s="3"/>
      <c r="T5" s="3"/>
      <c r="U5" s="3"/>
    </row>
    <row r="6" spans="2:21" customFormat="1" ht="13" x14ac:dyDescent="0.3">
      <c r="B6" s="5" t="s">
        <v>12</v>
      </c>
      <c r="C6" s="6"/>
      <c r="D6" s="7">
        <f>+Índice!D6</f>
        <v>45657</v>
      </c>
      <c r="E6" s="7"/>
      <c r="F6" s="3"/>
      <c r="G6" s="3"/>
      <c r="H6" s="3"/>
      <c r="I6" s="3"/>
      <c r="J6" s="3"/>
      <c r="K6" s="3"/>
      <c r="L6" s="2"/>
      <c r="M6" s="3"/>
      <c r="N6" s="3"/>
      <c r="O6" s="3"/>
      <c r="P6" s="3"/>
      <c r="Q6" s="3"/>
      <c r="R6" s="3"/>
      <c r="S6" s="3"/>
      <c r="T6" s="3"/>
      <c r="U6" s="3"/>
    </row>
    <row r="7" spans="2:21" customFormat="1" ht="13" x14ac:dyDescent="0.3">
      <c r="B7" s="5" t="s">
        <v>13</v>
      </c>
      <c r="C7" s="6"/>
      <c r="D7" s="8">
        <f>+Índice!D7</f>
        <v>7812.22</v>
      </c>
      <c r="E7" s="8"/>
      <c r="F7" s="3"/>
      <c r="G7" s="3"/>
      <c r="H7" s="3"/>
      <c r="I7" s="3"/>
      <c r="J7" s="3"/>
      <c r="K7" s="3"/>
      <c r="L7" s="2"/>
      <c r="M7" s="3"/>
      <c r="N7" s="3"/>
      <c r="O7" s="3"/>
      <c r="P7" s="3"/>
      <c r="Q7" s="3"/>
      <c r="R7" s="3"/>
      <c r="S7" s="3"/>
      <c r="T7" s="3"/>
      <c r="U7" s="3"/>
    </row>
    <row r="8" spans="2:21" customFormat="1" ht="13" x14ac:dyDescent="0.3">
      <c r="B8" s="9"/>
      <c r="C8" s="10"/>
      <c r="D8" s="11"/>
      <c r="E8" s="11"/>
      <c r="F8" s="3"/>
      <c r="G8" s="3"/>
      <c r="H8" s="3"/>
      <c r="I8" s="3"/>
      <c r="J8" s="3"/>
      <c r="K8" s="3"/>
      <c r="L8" s="2"/>
      <c r="M8" s="3"/>
      <c r="N8" s="3"/>
      <c r="O8" s="3"/>
      <c r="P8" s="3"/>
      <c r="Q8" s="3"/>
      <c r="R8" s="3"/>
      <c r="S8" s="3"/>
      <c r="T8" s="3"/>
      <c r="U8" s="3"/>
    </row>
    <row r="9" spans="2:21" customFormat="1" ht="18" x14ac:dyDescent="0.4">
      <c r="B9" s="12" t="s">
        <v>14</v>
      </c>
      <c r="C9" s="10"/>
      <c r="D9" s="11"/>
      <c r="E9" s="11"/>
      <c r="F9" s="3"/>
      <c r="G9" s="3"/>
      <c r="H9" s="3"/>
      <c r="I9" s="3"/>
      <c r="J9" s="3"/>
      <c r="K9" s="3"/>
      <c r="L9" s="2"/>
      <c r="M9" s="3"/>
      <c r="N9" s="3"/>
      <c r="O9" s="3"/>
      <c r="P9" s="3"/>
      <c r="Q9" s="3"/>
      <c r="R9" s="3"/>
      <c r="S9" s="3"/>
      <c r="T9" s="3"/>
      <c r="U9" s="3"/>
    </row>
    <row r="10" spans="2:21" customFormat="1" ht="13" x14ac:dyDescent="0.3">
      <c r="B10" s="6"/>
      <c r="C10" s="10"/>
      <c r="D10" s="11"/>
      <c r="E10" s="11"/>
      <c r="F10" s="3"/>
      <c r="G10" s="3"/>
      <c r="H10" s="3"/>
      <c r="I10" s="3"/>
      <c r="J10" s="3"/>
      <c r="K10" s="3"/>
      <c r="L10" s="2"/>
      <c r="M10" s="3"/>
      <c r="N10" s="3"/>
      <c r="O10" s="3"/>
      <c r="P10" s="3"/>
      <c r="Q10" s="3"/>
      <c r="R10" s="3"/>
      <c r="S10" s="3"/>
      <c r="T10" s="3"/>
      <c r="U10" s="3"/>
    </row>
    <row r="11" spans="2:21" ht="12.75" customHeight="1" x14ac:dyDescent="0.3">
      <c r="B11" s="73" t="s">
        <v>15</v>
      </c>
      <c r="C11" s="75" t="s">
        <v>16</v>
      </c>
      <c r="D11" s="75" t="s">
        <v>17</v>
      </c>
      <c r="E11" s="75" t="s">
        <v>18</v>
      </c>
      <c r="F11" s="75" t="s">
        <v>19</v>
      </c>
      <c r="G11" s="13" t="s">
        <v>20</v>
      </c>
      <c r="H11" s="79" t="s">
        <v>20</v>
      </c>
      <c r="I11" s="79"/>
      <c r="J11" s="75" t="s">
        <v>21</v>
      </c>
      <c r="K11" s="75" t="s">
        <v>22</v>
      </c>
    </row>
    <row r="12" spans="2:21" ht="13" thickBot="1" x14ac:dyDescent="0.3">
      <c r="B12" s="74"/>
      <c r="C12" s="76"/>
      <c r="D12" s="76"/>
      <c r="E12" s="76"/>
      <c r="F12" s="76"/>
      <c r="G12" s="68" t="s">
        <v>23</v>
      </c>
      <c r="H12" s="69" t="s">
        <v>24</v>
      </c>
      <c r="I12" s="69" t="s">
        <v>25</v>
      </c>
      <c r="J12" s="76"/>
      <c r="K12" s="76"/>
    </row>
    <row r="13" spans="2:21" x14ac:dyDescent="0.25">
      <c r="B13" s="14">
        <v>1</v>
      </c>
      <c r="C13" s="15" t="s">
        <v>69</v>
      </c>
      <c r="D13" s="2" t="s">
        <v>26</v>
      </c>
      <c r="E13" s="30">
        <v>45204</v>
      </c>
      <c r="F13" s="30">
        <v>45933</v>
      </c>
      <c r="G13" s="42">
        <v>8296910604.6286221</v>
      </c>
      <c r="H13" s="42"/>
      <c r="I13" s="46">
        <f t="shared" ref="I13:I40" si="0">+G13/$D$7</f>
        <v>1062042.6210000003</v>
      </c>
      <c r="J13" s="2" t="s">
        <v>27</v>
      </c>
      <c r="K13" s="2" t="s">
        <v>28</v>
      </c>
    </row>
    <row r="14" spans="2:21" x14ac:dyDescent="0.25">
      <c r="B14" s="14">
        <f>+B13+1</f>
        <v>2</v>
      </c>
      <c r="C14" s="15" t="s">
        <v>69</v>
      </c>
      <c r="D14" s="2" t="s">
        <v>26</v>
      </c>
      <c r="E14" s="30">
        <v>45217</v>
      </c>
      <c r="F14" s="30">
        <v>45947</v>
      </c>
      <c r="G14" s="42">
        <v>2759060485.4679646</v>
      </c>
      <c r="H14" s="42"/>
      <c r="I14" s="46">
        <f t="shared" si="0"/>
        <v>353172.39983870968</v>
      </c>
      <c r="J14" s="2" t="s">
        <v>27</v>
      </c>
      <c r="K14" s="2" t="s">
        <v>28</v>
      </c>
    </row>
    <row r="15" spans="2:21" x14ac:dyDescent="0.25">
      <c r="B15" s="14">
        <f t="shared" ref="B15:B45" si="1">+B14+1</f>
        <v>3</v>
      </c>
      <c r="C15" s="15" t="s">
        <v>69</v>
      </c>
      <c r="D15" s="2" t="s">
        <v>26</v>
      </c>
      <c r="E15" s="30">
        <v>45433</v>
      </c>
      <c r="F15" s="30">
        <v>45793</v>
      </c>
      <c r="G15" s="42">
        <v>16499559407.954868</v>
      </c>
      <c r="H15" s="42"/>
      <c r="I15" s="46">
        <f t="shared" si="0"/>
        <v>2112019.298989899</v>
      </c>
      <c r="J15" s="2" t="s">
        <v>27</v>
      </c>
      <c r="K15" s="2" t="s">
        <v>28</v>
      </c>
      <c r="L15" s="48"/>
    </row>
    <row r="16" spans="2:21" x14ac:dyDescent="0.25">
      <c r="B16" s="14">
        <f t="shared" si="1"/>
        <v>4</v>
      </c>
      <c r="C16" s="15" t="s">
        <v>64</v>
      </c>
      <c r="D16" s="2" t="s">
        <v>26</v>
      </c>
      <c r="E16" s="30">
        <v>45180</v>
      </c>
      <c r="F16" s="30">
        <v>45908</v>
      </c>
      <c r="G16" s="42">
        <v>8489314191.8000002</v>
      </c>
      <c r="H16" s="42">
        <f t="shared" ref="H16:H19" si="2">+G16</f>
        <v>8489314191.8000002</v>
      </c>
      <c r="I16" s="46"/>
      <c r="J16" s="2" t="s">
        <v>27</v>
      </c>
      <c r="K16" s="2" t="s">
        <v>28</v>
      </c>
      <c r="L16" s="48"/>
    </row>
    <row r="17" spans="2:12" x14ac:dyDescent="0.25">
      <c r="B17" s="14">
        <f t="shared" si="1"/>
        <v>5</v>
      </c>
      <c r="C17" s="15" t="s">
        <v>64</v>
      </c>
      <c r="D17" s="2" t="s">
        <v>26</v>
      </c>
      <c r="E17" s="30">
        <v>45195</v>
      </c>
      <c r="F17" s="30">
        <v>45921</v>
      </c>
      <c r="G17" s="42">
        <v>3997074201.9514294</v>
      </c>
      <c r="H17" s="42"/>
      <c r="I17" s="46">
        <f t="shared" si="0"/>
        <v>511643.83516483527</v>
      </c>
      <c r="J17" s="2" t="s">
        <v>27</v>
      </c>
      <c r="K17" s="2" t="s">
        <v>28</v>
      </c>
      <c r="L17" s="48"/>
    </row>
    <row r="18" spans="2:12" x14ac:dyDescent="0.25">
      <c r="B18" s="14">
        <f t="shared" si="1"/>
        <v>6</v>
      </c>
      <c r="C18" s="15" t="s">
        <v>64</v>
      </c>
      <c r="D18" s="2" t="s">
        <v>26</v>
      </c>
      <c r="E18" s="30">
        <v>45195</v>
      </c>
      <c r="F18" s="30">
        <v>45923</v>
      </c>
      <c r="G18" s="42">
        <v>1792287671.4615386</v>
      </c>
      <c r="H18" s="42">
        <f t="shared" si="2"/>
        <v>1792287671.4615386</v>
      </c>
      <c r="I18" s="46"/>
      <c r="J18" s="2" t="s">
        <v>27</v>
      </c>
      <c r="K18" s="2" t="s">
        <v>28</v>
      </c>
      <c r="L18" s="48"/>
    </row>
    <row r="19" spans="2:12" x14ac:dyDescent="0.25">
      <c r="B19" s="14">
        <f t="shared" si="1"/>
        <v>7</v>
      </c>
      <c r="C19" s="15" t="s">
        <v>64</v>
      </c>
      <c r="D19" s="2" t="s">
        <v>26</v>
      </c>
      <c r="E19" s="30">
        <v>45275</v>
      </c>
      <c r="F19" s="30">
        <v>46005</v>
      </c>
      <c r="G19" s="42">
        <v>2092859134.9354839</v>
      </c>
      <c r="H19" s="42">
        <f t="shared" si="2"/>
        <v>2092859134.9354839</v>
      </c>
      <c r="I19" s="46"/>
      <c r="J19" s="2" t="s">
        <v>27</v>
      </c>
      <c r="K19" s="2" t="s">
        <v>28</v>
      </c>
      <c r="L19" s="48"/>
    </row>
    <row r="20" spans="2:12" x14ac:dyDescent="0.25">
      <c r="B20" s="14">
        <f t="shared" si="1"/>
        <v>8</v>
      </c>
      <c r="C20" s="15" t="s">
        <v>64</v>
      </c>
      <c r="D20" s="2" t="s">
        <v>26</v>
      </c>
      <c r="E20" s="30">
        <v>45365</v>
      </c>
      <c r="F20" s="30">
        <v>46099</v>
      </c>
      <c r="G20" s="42">
        <v>3311527396.9000001</v>
      </c>
      <c r="H20" s="42">
        <f t="shared" ref="H20" si="3">+G20</f>
        <v>3311527396.9000001</v>
      </c>
      <c r="I20" s="46"/>
      <c r="J20" s="2" t="s">
        <v>27</v>
      </c>
      <c r="K20" s="2" t="s">
        <v>28</v>
      </c>
      <c r="L20" s="36"/>
    </row>
    <row r="21" spans="2:12" x14ac:dyDescent="0.25">
      <c r="B21" s="14">
        <f t="shared" si="1"/>
        <v>9</v>
      </c>
      <c r="C21" s="15" t="s">
        <v>68</v>
      </c>
      <c r="D21" s="2" t="s">
        <v>26</v>
      </c>
      <c r="E21" s="30">
        <v>45036</v>
      </c>
      <c r="F21" s="30">
        <v>46842</v>
      </c>
      <c r="G21" s="42">
        <v>300651242.03366536</v>
      </c>
      <c r="H21" s="42"/>
      <c r="I21" s="46">
        <f t="shared" si="0"/>
        <v>38484.738273328883</v>
      </c>
      <c r="J21" s="2" t="s">
        <v>27</v>
      </c>
      <c r="K21" s="2" t="s">
        <v>28</v>
      </c>
    </row>
    <row r="22" spans="2:12" x14ac:dyDescent="0.25">
      <c r="B22" s="14">
        <f t="shared" si="1"/>
        <v>10</v>
      </c>
      <c r="C22" s="15" t="s">
        <v>29</v>
      </c>
      <c r="D22" s="2" t="s">
        <v>26</v>
      </c>
      <c r="E22" s="30">
        <v>44673</v>
      </c>
      <c r="F22" s="30">
        <v>45753</v>
      </c>
      <c r="G22" s="42">
        <v>7256158716.4090271</v>
      </c>
      <c r="H22" s="42"/>
      <c r="I22" s="46">
        <f t="shared" si="0"/>
        <v>928821.60466666671</v>
      </c>
      <c r="J22" s="2" t="s">
        <v>27</v>
      </c>
      <c r="K22" s="2" t="s">
        <v>28</v>
      </c>
      <c r="L22" s="48"/>
    </row>
    <row r="23" spans="2:12" x14ac:dyDescent="0.25">
      <c r="B23" s="14">
        <f t="shared" si="1"/>
        <v>11</v>
      </c>
      <c r="C23" s="15" t="s">
        <v>29</v>
      </c>
      <c r="D23" s="2" t="s">
        <v>26</v>
      </c>
      <c r="E23" s="30">
        <v>45183</v>
      </c>
      <c r="F23" s="30">
        <v>45903</v>
      </c>
      <c r="G23" s="42">
        <v>7286360639.8666668</v>
      </c>
      <c r="H23" s="42">
        <f t="shared" ref="H23:H25" si="4">+G23</f>
        <v>7286360639.8666668</v>
      </c>
      <c r="I23" s="46"/>
      <c r="J23" s="2" t="s">
        <v>27</v>
      </c>
      <c r="K23" s="2" t="s">
        <v>28</v>
      </c>
      <c r="L23" s="36"/>
    </row>
    <row r="24" spans="2:12" x14ac:dyDescent="0.25">
      <c r="B24" s="14">
        <f t="shared" si="1"/>
        <v>12</v>
      </c>
      <c r="C24" s="15" t="s">
        <v>29</v>
      </c>
      <c r="D24" s="2" t="s">
        <v>26</v>
      </c>
      <c r="E24" s="30">
        <v>45287</v>
      </c>
      <c r="F24" s="30">
        <v>46007</v>
      </c>
      <c r="G24" s="42">
        <v>3958228522.6302004</v>
      </c>
      <c r="H24" s="42"/>
      <c r="I24" s="46">
        <f t="shared" si="0"/>
        <v>506671.41000000003</v>
      </c>
      <c r="J24" s="2" t="s">
        <v>27</v>
      </c>
      <c r="K24" s="2" t="s">
        <v>28</v>
      </c>
      <c r="L24" s="36"/>
    </row>
    <row r="25" spans="2:12" x14ac:dyDescent="0.25">
      <c r="B25" s="14">
        <f t="shared" si="1"/>
        <v>13</v>
      </c>
      <c r="C25" s="15" t="s">
        <v>29</v>
      </c>
      <c r="D25" s="2" t="s">
        <v>26</v>
      </c>
      <c r="E25" s="30">
        <v>45287</v>
      </c>
      <c r="F25" s="30">
        <v>46017</v>
      </c>
      <c r="G25" s="42">
        <v>1157520921.5483871</v>
      </c>
      <c r="H25" s="42">
        <f t="shared" si="4"/>
        <v>1157520921.5483871</v>
      </c>
      <c r="I25" s="46"/>
      <c r="J25" s="2" t="s">
        <v>27</v>
      </c>
      <c r="K25" s="2" t="s">
        <v>28</v>
      </c>
    </row>
    <row r="26" spans="2:12" ht="13.5" customHeight="1" x14ac:dyDescent="0.25">
      <c r="B26" s="14">
        <f t="shared" si="1"/>
        <v>14</v>
      </c>
      <c r="C26" s="15" t="s">
        <v>29</v>
      </c>
      <c r="D26" s="2" t="s">
        <v>26</v>
      </c>
      <c r="E26" s="30">
        <v>45338</v>
      </c>
      <c r="F26" s="30">
        <v>46069</v>
      </c>
      <c r="G26" s="42">
        <v>2022580819.5972519</v>
      </c>
      <c r="H26" s="42"/>
      <c r="I26" s="46">
        <f t="shared" si="0"/>
        <v>258899.62387096777</v>
      </c>
      <c r="J26" s="2" t="s">
        <v>27</v>
      </c>
      <c r="K26" s="2" t="s">
        <v>28</v>
      </c>
    </row>
    <row r="27" spans="2:12" x14ac:dyDescent="0.25">
      <c r="B27" s="14">
        <f t="shared" si="1"/>
        <v>15</v>
      </c>
      <c r="C27" s="15" t="s">
        <v>29</v>
      </c>
      <c r="D27" s="2" t="s">
        <v>26</v>
      </c>
      <c r="E27" s="30">
        <v>45366</v>
      </c>
      <c r="F27" s="30">
        <v>46086</v>
      </c>
      <c r="G27" s="42">
        <v>3963098519.95824</v>
      </c>
      <c r="H27" s="42"/>
      <c r="I27" s="46">
        <f t="shared" si="0"/>
        <v>507294.79200000002</v>
      </c>
      <c r="J27" s="2" t="s">
        <v>27</v>
      </c>
      <c r="K27" s="2" t="s">
        <v>28</v>
      </c>
    </row>
    <row r="28" spans="2:12" x14ac:dyDescent="0.25">
      <c r="B28" s="14">
        <f t="shared" si="1"/>
        <v>16</v>
      </c>
      <c r="C28" s="15" t="s">
        <v>29</v>
      </c>
      <c r="D28" s="2" t="s">
        <v>26</v>
      </c>
      <c r="E28" s="30">
        <v>45412</v>
      </c>
      <c r="F28" s="30">
        <v>45772</v>
      </c>
      <c r="G28" s="42">
        <v>3024940173.6666665</v>
      </c>
      <c r="H28" s="42">
        <f t="shared" ref="H28:H41" si="5">+G28</f>
        <v>3024940173.6666665</v>
      </c>
      <c r="I28" s="46"/>
      <c r="J28" s="2" t="s">
        <v>27</v>
      </c>
      <c r="K28" s="2" t="s">
        <v>28</v>
      </c>
      <c r="L28" s="48"/>
    </row>
    <row r="29" spans="2:12" x14ac:dyDescent="0.25">
      <c r="B29" s="14">
        <f t="shared" si="1"/>
        <v>17</v>
      </c>
      <c r="C29" s="15" t="s">
        <v>29</v>
      </c>
      <c r="D29" s="2" t="s">
        <v>26</v>
      </c>
      <c r="E29" s="30">
        <v>45414</v>
      </c>
      <c r="F29" s="30">
        <v>45774</v>
      </c>
      <c r="G29" s="42">
        <v>2014736748</v>
      </c>
      <c r="H29" s="42">
        <f t="shared" si="5"/>
        <v>2014736748</v>
      </c>
      <c r="I29" s="46"/>
      <c r="J29" s="2" t="s">
        <v>27</v>
      </c>
      <c r="K29" s="2" t="s">
        <v>28</v>
      </c>
      <c r="L29" s="48"/>
    </row>
    <row r="30" spans="2:12" x14ac:dyDescent="0.25">
      <c r="B30" s="14">
        <f t="shared" si="1"/>
        <v>18</v>
      </c>
      <c r="C30" s="15" t="s">
        <v>29</v>
      </c>
      <c r="D30" s="2" t="s">
        <v>26</v>
      </c>
      <c r="E30" s="30">
        <v>45541</v>
      </c>
      <c r="F30" s="30">
        <v>45721</v>
      </c>
      <c r="G30" s="42">
        <v>5041456922.8000002</v>
      </c>
      <c r="H30" s="42">
        <f t="shared" si="5"/>
        <v>5041456922.8000002</v>
      </c>
      <c r="I30" s="46"/>
      <c r="J30" s="2" t="s">
        <v>27</v>
      </c>
      <c r="K30" s="2" t="s">
        <v>28</v>
      </c>
      <c r="L30" s="48"/>
    </row>
    <row r="31" spans="2:12" x14ac:dyDescent="0.25">
      <c r="B31" s="14">
        <f t="shared" si="1"/>
        <v>19</v>
      </c>
      <c r="C31" s="15" t="s">
        <v>29</v>
      </c>
      <c r="D31" s="2" t="s">
        <v>26</v>
      </c>
      <c r="E31" s="30">
        <v>45548</v>
      </c>
      <c r="F31" s="30">
        <v>45728</v>
      </c>
      <c r="G31" s="42">
        <v>2517623142.4333334</v>
      </c>
      <c r="H31" s="42">
        <f t="shared" si="5"/>
        <v>2517623142.4333334</v>
      </c>
      <c r="I31" s="46"/>
      <c r="J31" s="2" t="s">
        <v>27</v>
      </c>
      <c r="K31" s="2" t="s">
        <v>28</v>
      </c>
      <c r="L31" s="48"/>
    </row>
    <row r="32" spans="2:12" x14ac:dyDescent="0.25">
      <c r="B32" s="14">
        <f t="shared" si="1"/>
        <v>20</v>
      </c>
      <c r="C32" s="15" t="s">
        <v>29</v>
      </c>
      <c r="D32" s="2" t="s">
        <v>26</v>
      </c>
      <c r="E32" s="30">
        <v>45555</v>
      </c>
      <c r="F32" s="30">
        <v>46284</v>
      </c>
      <c r="G32" s="42">
        <v>4210246469.4193549</v>
      </c>
      <c r="H32" s="42">
        <f t="shared" si="5"/>
        <v>4210246469.4193549</v>
      </c>
      <c r="I32" s="46"/>
      <c r="J32" s="2" t="s">
        <v>27</v>
      </c>
      <c r="K32" s="2" t="s">
        <v>28</v>
      </c>
      <c r="L32" s="48"/>
    </row>
    <row r="33" spans="2:12" x14ac:dyDescent="0.25">
      <c r="B33" s="14">
        <f t="shared" si="1"/>
        <v>21</v>
      </c>
      <c r="C33" s="15" t="s">
        <v>71</v>
      </c>
      <c r="D33" s="2" t="s">
        <v>26</v>
      </c>
      <c r="E33" s="30">
        <v>45616</v>
      </c>
      <c r="F33" s="30">
        <v>45981</v>
      </c>
      <c r="G33" s="42">
        <v>7197476466.1616325</v>
      </c>
      <c r="H33" s="42"/>
      <c r="I33" s="46">
        <f t="shared" si="0"/>
        <v>921310.00741935486</v>
      </c>
      <c r="J33" s="2" t="s">
        <v>27</v>
      </c>
      <c r="K33" s="2" t="s">
        <v>28</v>
      </c>
      <c r="L33" s="36"/>
    </row>
    <row r="34" spans="2:12" x14ac:dyDescent="0.25">
      <c r="B34" s="14">
        <f t="shared" si="1"/>
        <v>22</v>
      </c>
      <c r="C34" s="15" t="s">
        <v>71</v>
      </c>
      <c r="D34" s="2" t="s">
        <v>26</v>
      </c>
      <c r="E34" s="30">
        <v>45616</v>
      </c>
      <c r="F34" s="30">
        <v>46346</v>
      </c>
      <c r="G34" s="42">
        <v>3965921594.9348812</v>
      </c>
      <c r="H34" s="42"/>
      <c r="I34" s="46">
        <f t="shared" si="0"/>
        <v>507656.15854838717</v>
      </c>
      <c r="J34" s="2" t="s">
        <v>27</v>
      </c>
      <c r="K34" s="2" t="s">
        <v>28</v>
      </c>
    </row>
    <row r="35" spans="2:12" x14ac:dyDescent="0.25">
      <c r="B35" s="14">
        <f t="shared" si="1"/>
        <v>23</v>
      </c>
      <c r="C35" s="15" t="s">
        <v>30</v>
      </c>
      <c r="D35" s="2" t="s">
        <v>26</v>
      </c>
      <c r="E35" s="30">
        <v>45219</v>
      </c>
      <c r="F35" s="30">
        <v>45938</v>
      </c>
      <c r="G35" s="42">
        <v>3660890235.5191345</v>
      </c>
      <c r="H35" s="42"/>
      <c r="I35" s="46">
        <f t="shared" si="0"/>
        <v>468610.7451555556</v>
      </c>
      <c r="J35" s="2" t="s">
        <v>27</v>
      </c>
      <c r="K35" s="2" t="s">
        <v>28</v>
      </c>
      <c r="L35" s="48"/>
    </row>
    <row r="36" spans="2:12" x14ac:dyDescent="0.25">
      <c r="B36" s="14">
        <f t="shared" si="1"/>
        <v>24</v>
      </c>
      <c r="C36" s="15" t="s">
        <v>30</v>
      </c>
      <c r="D36" s="2" t="s">
        <v>26</v>
      </c>
      <c r="E36" s="30">
        <v>45350</v>
      </c>
      <c r="F36" s="30">
        <v>45710</v>
      </c>
      <c r="G36" s="42">
        <v>775054457.9666667</v>
      </c>
      <c r="H36" s="42">
        <f t="shared" ref="H36" si="6">+G36</f>
        <v>775054457.9666667</v>
      </c>
      <c r="I36" s="46"/>
      <c r="J36" s="2" t="s">
        <v>27</v>
      </c>
      <c r="K36" s="2" t="s">
        <v>28</v>
      </c>
      <c r="L36" s="36"/>
    </row>
    <row r="37" spans="2:12" x14ac:dyDescent="0.25">
      <c r="B37" s="14">
        <f t="shared" si="1"/>
        <v>25</v>
      </c>
      <c r="C37" s="15" t="s">
        <v>30</v>
      </c>
      <c r="D37" s="2" t="s">
        <v>26</v>
      </c>
      <c r="E37" s="30">
        <v>45950</v>
      </c>
      <c r="F37" s="30">
        <v>45938</v>
      </c>
      <c r="G37" s="42">
        <v>5934295182.2377605</v>
      </c>
      <c r="H37" s="42"/>
      <c r="I37" s="46">
        <f t="shared" si="0"/>
        <v>759617.00800000003</v>
      </c>
      <c r="J37" s="2" t="s">
        <v>27</v>
      </c>
      <c r="K37" s="2" t="s">
        <v>28</v>
      </c>
      <c r="L37" s="36"/>
    </row>
    <row r="38" spans="2:12" x14ac:dyDescent="0.25">
      <c r="B38" s="14">
        <f t="shared" si="1"/>
        <v>26</v>
      </c>
      <c r="C38" s="15" t="s">
        <v>31</v>
      </c>
      <c r="D38" s="2" t="s">
        <v>26</v>
      </c>
      <c r="E38" s="30">
        <v>44979</v>
      </c>
      <c r="F38" s="30">
        <v>45699</v>
      </c>
      <c r="G38" s="42">
        <v>1287328089.6742935</v>
      </c>
      <c r="H38" s="42"/>
      <c r="I38" s="46">
        <f t="shared" si="0"/>
        <v>164783.90133333334</v>
      </c>
      <c r="J38" s="2" t="s">
        <v>27</v>
      </c>
      <c r="K38" s="2" t="s">
        <v>28</v>
      </c>
    </row>
    <row r="39" spans="2:12" x14ac:dyDescent="0.25">
      <c r="B39" s="14">
        <f t="shared" si="1"/>
        <v>27</v>
      </c>
      <c r="C39" s="15" t="s">
        <v>32</v>
      </c>
      <c r="D39" s="2" t="s">
        <v>26</v>
      </c>
      <c r="E39" s="30">
        <v>45103</v>
      </c>
      <c r="F39" s="30">
        <v>46903</v>
      </c>
      <c r="G39" s="42">
        <v>699985141.26044202</v>
      </c>
      <c r="H39" s="42"/>
      <c r="I39" s="46">
        <f t="shared" si="0"/>
        <v>89601.30939226519</v>
      </c>
      <c r="J39" s="2" t="s">
        <v>27</v>
      </c>
      <c r="K39" s="2" t="s">
        <v>28</v>
      </c>
      <c r="L39" s="48"/>
    </row>
    <row r="40" spans="2:12" x14ac:dyDescent="0.25">
      <c r="B40" s="14">
        <f t="shared" si="1"/>
        <v>28</v>
      </c>
      <c r="C40" s="15" t="s">
        <v>32</v>
      </c>
      <c r="D40" s="2" t="s">
        <v>26</v>
      </c>
      <c r="E40" s="30">
        <v>45372</v>
      </c>
      <c r="F40" s="30">
        <v>47191</v>
      </c>
      <c r="G40" s="42">
        <v>716785420.60088885</v>
      </c>
      <c r="H40" s="42"/>
      <c r="I40" s="46">
        <f t="shared" si="0"/>
        <v>91751.82222222221</v>
      </c>
      <c r="J40" s="2" t="s">
        <v>27</v>
      </c>
      <c r="K40" s="2" t="s">
        <v>28</v>
      </c>
      <c r="L40" s="36"/>
    </row>
    <row r="41" spans="2:12" x14ac:dyDescent="0.25">
      <c r="B41" s="14">
        <f t="shared" si="1"/>
        <v>29</v>
      </c>
      <c r="C41" s="15" t="s">
        <v>70</v>
      </c>
      <c r="D41" s="2" t="s">
        <v>26</v>
      </c>
      <c r="E41" s="30">
        <v>44875</v>
      </c>
      <c r="F41" s="30">
        <v>45793</v>
      </c>
      <c r="G41" s="42">
        <v>190276826.50410959</v>
      </c>
      <c r="H41" s="42">
        <f t="shared" si="5"/>
        <v>190276826.50410959</v>
      </c>
      <c r="I41" s="46"/>
      <c r="J41" s="2" t="s">
        <v>27</v>
      </c>
      <c r="K41" s="2" t="s">
        <v>28</v>
      </c>
      <c r="L41" s="36"/>
    </row>
    <row r="42" spans="2:12" x14ac:dyDescent="0.25">
      <c r="B42" s="14">
        <f t="shared" si="1"/>
        <v>30</v>
      </c>
      <c r="C42" s="15" t="s">
        <v>33</v>
      </c>
      <c r="D42" s="2" t="s">
        <v>34</v>
      </c>
      <c r="E42" s="30">
        <v>45166</v>
      </c>
      <c r="F42" s="30">
        <v>46266</v>
      </c>
      <c r="G42" s="42">
        <v>559135324.63349366</v>
      </c>
      <c r="H42" s="42"/>
      <c r="I42" s="46">
        <f t="shared" ref="I42:I44" si="7">+G42/$D$7</f>
        <v>71571.886689506136</v>
      </c>
      <c r="J42" s="2" t="s">
        <v>35</v>
      </c>
      <c r="K42" s="2" t="s">
        <v>28</v>
      </c>
      <c r="L42" s="48"/>
    </row>
    <row r="43" spans="2:12" x14ac:dyDescent="0.25">
      <c r="B43" s="14">
        <f t="shared" si="1"/>
        <v>31</v>
      </c>
      <c r="C43" s="15" t="s">
        <v>33</v>
      </c>
      <c r="D43" s="2" t="s">
        <v>34</v>
      </c>
      <c r="E43" s="30">
        <v>45091</v>
      </c>
      <c r="F43" s="30">
        <v>46204</v>
      </c>
      <c r="G43" s="42">
        <v>786272959.59211993</v>
      </c>
      <c r="H43" s="42"/>
      <c r="I43" s="46">
        <f t="shared" si="7"/>
        <v>100646.54599999999</v>
      </c>
      <c r="J43" s="2" t="s">
        <v>35</v>
      </c>
      <c r="K43" s="2" t="s">
        <v>28</v>
      </c>
      <c r="L43" s="48"/>
    </row>
    <row r="44" spans="2:12" x14ac:dyDescent="0.25">
      <c r="B44" s="14">
        <f t="shared" si="1"/>
        <v>32</v>
      </c>
      <c r="C44" s="15" t="s">
        <v>33</v>
      </c>
      <c r="D44" s="2" t="s">
        <v>34</v>
      </c>
      <c r="E44" s="30">
        <v>45091</v>
      </c>
      <c r="F44" s="30">
        <v>46204</v>
      </c>
      <c r="G44" s="42">
        <v>1189068621.2137938</v>
      </c>
      <c r="H44" s="42"/>
      <c r="I44" s="46">
        <f t="shared" si="7"/>
        <v>152206.23858695655</v>
      </c>
      <c r="J44" s="2" t="s">
        <v>35</v>
      </c>
      <c r="K44" s="2" t="s">
        <v>28</v>
      </c>
      <c r="L44" s="48"/>
    </row>
    <row r="45" spans="2:12" x14ac:dyDescent="0.25">
      <c r="B45" s="14">
        <f t="shared" si="1"/>
        <v>33</v>
      </c>
      <c r="C45" s="15" t="s">
        <v>36</v>
      </c>
      <c r="D45" s="2" t="s">
        <v>37</v>
      </c>
      <c r="E45" s="30">
        <v>45488</v>
      </c>
      <c r="F45" s="50">
        <v>45737</v>
      </c>
      <c r="G45" s="42">
        <v>10088538792.1381</v>
      </c>
      <c r="H45" s="35">
        <f>+G45</f>
        <v>10088538792.1381</v>
      </c>
      <c r="I45" s="36"/>
      <c r="K45" s="2" t="s">
        <v>28</v>
      </c>
    </row>
    <row r="46" spans="2:12" x14ac:dyDescent="0.25">
      <c r="B46" s="14"/>
      <c r="E46" s="30"/>
      <c r="F46" s="31"/>
      <c r="G46" s="42">
        <f t="shared" ref="G46" si="8">+H46+I46*$D$7</f>
        <v>0</v>
      </c>
      <c r="H46" s="35"/>
      <c r="I46" s="36"/>
    </row>
    <row r="47" spans="2:12" ht="3" customHeight="1" thickBot="1" x14ac:dyDescent="0.3">
      <c r="B47" s="17"/>
      <c r="C47" s="18"/>
      <c r="D47" s="17"/>
      <c r="E47" s="17"/>
      <c r="F47" s="19"/>
      <c r="G47" s="43"/>
      <c r="H47" s="41"/>
      <c r="I47" s="37"/>
      <c r="J47" s="17"/>
      <c r="K47" s="17"/>
    </row>
    <row r="48" spans="2:12" ht="13.5" thickBot="1" x14ac:dyDescent="0.35">
      <c r="F48" s="24" t="s">
        <v>38</v>
      </c>
      <c r="G48" s="40">
        <f>+SUM(G13:G47)</f>
        <v>127043225045.90002</v>
      </c>
      <c r="H48" s="40">
        <f>+SUM(H13:H47)</f>
        <v>51992743489.440315</v>
      </c>
      <c r="I48" s="38">
        <f>+SUM(I13:I47)</f>
        <v>9606805.9471519906</v>
      </c>
    </row>
    <row r="49" spans="2:21" customFormat="1" ht="13.5" thickTop="1" x14ac:dyDescent="0.3">
      <c r="B49" s="6"/>
      <c r="C49" s="10"/>
      <c r="D49" s="11"/>
      <c r="E49" s="11"/>
      <c r="F49" s="3"/>
      <c r="G49" s="45"/>
      <c r="H49" s="45"/>
      <c r="I49" s="2"/>
      <c r="J49" s="3"/>
      <c r="K49" s="3"/>
      <c r="L49" s="2"/>
      <c r="M49" s="3"/>
      <c r="N49" s="3"/>
      <c r="O49" s="3"/>
      <c r="P49" s="3"/>
      <c r="Q49" s="3"/>
      <c r="R49" s="3"/>
      <c r="S49" s="3"/>
      <c r="T49" s="3"/>
      <c r="U49" s="3"/>
    </row>
    <row r="50" spans="2:21" ht="13" x14ac:dyDescent="0.3">
      <c r="G50" s="16"/>
      <c r="I50" s="65"/>
    </row>
    <row r="51" spans="2:21" ht="18" x14ac:dyDescent="0.4">
      <c r="B51" s="12" t="s">
        <v>39</v>
      </c>
      <c r="G51" s="16"/>
    </row>
    <row r="52" spans="2:21" x14ac:dyDescent="0.25">
      <c r="G52" s="16"/>
    </row>
    <row r="53" spans="2:21" ht="12.75" customHeight="1" x14ac:dyDescent="0.3">
      <c r="B53" s="73" t="s">
        <v>15</v>
      </c>
      <c r="C53" s="75" t="s">
        <v>16</v>
      </c>
      <c r="D53" s="75" t="s">
        <v>17</v>
      </c>
      <c r="E53" s="75" t="s">
        <v>18</v>
      </c>
      <c r="F53" s="75" t="s">
        <v>19</v>
      </c>
      <c r="G53" s="13" t="s">
        <v>20</v>
      </c>
      <c r="H53" s="79" t="s">
        <v>20</v>
      </c>
      <c r="I53" s="79"/>
      <c r="J53" s="75" t="s">
        <v>21</v>
      </c>
      <c r="K53" s="75" t="s">
        <v>22</v>
      </c>
    </row>
    <row r="54" spans="2:21" ht="13" thickBot="1" x14ac:dyDescent="0.3">
      <c r="B54" s="74"/>
      <c r="C54" s="76"/>
      <c r="D54" s="76"/>
      <c r="E54" s="76"/>
      <c r="F54" s="76"/>
      <c r="G54" s="68" t="s">
        <v>23</v>
      </c>
      <c r="H54" s="69" t="s">
        <v>24</v>
      </c>
      <c r="I54" s="69" t="s">
        <v>25</v>
      </c>
      <c r="J54" s="76"/>
      <c r="K54" s="76"/>
    </row>
    <row r="55" spans="2:21" x14ac:dyDescent="0.25">
      <c r="B55" s="14">
        <v>1</v>
      </c>
      <c r="C55" s="15" t="s">
        <v>64</v>
      </c>
      <c r="D55" s="2" t="s">
        <v>26</v>
      </c>
      <c r="E55" s="50">
        <v>45365</v>
      </c>
      <c r="F55" s="50">
        <v>46099</v>
      </c>
      <c r="G55" s="42">
        <v>6618986301.6000004</v>
      </c>
      <c r="H55" s="42">
        <f>+G55</f>
        <v>6618986301.6000004</v>
      </c>
      <c r="I55" s="46"/>
      <c r="J55" s="2" t="s">
        <v>27</v>
      </c>
      <c r="K55" s="2" t="s">
        <v>28</v>
      </c>
    </row>
    <row r="56" spans="2:21" x14ac:dyDescent="0.25">
      <c r="B56" s="14">
        <f>+B55+1</f>
        <v>2</v>
      </c>
      <c r="C56" s="15" t="s">
        <v>68</v>
      </c>
      <c r="D56" s="2" t="s">
        <v>26</v>
      </c>
      <c r="E56" s="50">
        <v>45036</v>
      </c>
      <c r="F56" s="50">
        <v>46842</v>
      </c>
      <c r="G56" s="42">
        <v>646457722.73530602</v>
      </c>
      <c r="H56" s="42"/>
      <c r="I56" s="46">
        <f>+G56/$D$7</f>
        <v>82749.55425414363</v>
      </c>
      <c r="J56" s="2" t="s">
        <v>27</v>
      </c>
      <c r="K56" s="2" t="s">
        <v>28</v>
      </c>
      <c r="L56" s="34"/>
      <c r="M56" s="36"/>
    </row>
    <row r="57" spans="2:21" x14ac:dyDescent="0.25">
      <c r="B57" s="14">
        <f t="shared" ref="B57:B66" si="9">+B56+1</f>
        <v>3</v>
      </c>
      <c r="C57" s="15" t="s">
        <v>29</v>
      </c>
      <c r="D57" s="2" t="s">
        <v>26</v>
      </c>
      <c r="E57" s="50">
        <v>45338</v>
      </c>
      <c r="F57" s="50">
        <v>46069</v>
      </c>
      <c r="G57" s="42">
        <v>352837452.13876778</v>
      </c>
      <c r="H57" s="42"/>
      <c r="I57" s="46">
        <f t="shared" ref="I57:I58" si="10">+G57/$D$7</f>
        <v>45164.812580645164</v>
      </c>
      <c r="J57" s="2" t="s">
        <v>27</v>
      </c>
      <c r="K57" s="2" t="s">
        <v>28</v>
      </c>
    </row>
    <row r="58" spans="2:21" x14ac:dyDescent="0.25">
      <c r="B58" s="14">
        <f t="shared" si="9"/>
        <v>4</v>
      </c>
      <c r="C58" s="15" t="s">
        <v>29</v>
      </c>
      <c r="D58" s="2" t="s">
        <v>26</v>
      </c>
      <c r="E58" s="50">
        <v>45366</v>
      </c>
      <c r="F58" s="50">
        <v>46086</v>
      </c>
      <c r="G58" s="42">
        <v>3971215182.1716399</v>
      </c>
      <c r="H58" s="42"/>
      <c r="I58" s="46">
        <f t="shared" si="10"/>
        <v>508333.76199999999</v>
      </c>
      <c r="J58" s="2" t="s">
        <v>27</v>
      </c>
      <c r="K58" s="2" t="s">
        <v>28</v>
      </c>
      <c r="L58" s="35"/>
    </row>
    <row r="59" spans="2:21" x14ac:dyDescent="0.25">
      <c r="B59" s="14">
        <f t="shared" si="9"/>
        <v>5</v>
      </c>
      <c r="C59" s="15" t="s">
        <v>29</v>
      </c>
      <c r="D59" s="2" t="s">
        <v>26</v>
      </c>
      <c r="E59" s="50">
        <v>45555</v>
      </c>
      <c r="F59" s="50">
        <v>46284</v>
      </c>
      <c r="G59" s="42">
        <v>3376661186.2258062</v>
      </c>
      <c r="H59" s="42">
        <f>+G59</f>
        <v>3376661186.2258062</v>
      </c>
      <c r="I59" s="46"/>
      <c r="J59" s="2" t="s">
        <v>27</v>
      </c>
      <c r="K59" s="2" t="s">
        <v>28</v>
      </c>
      <c r="L59" s="35"/>
    </row>
    <row r="60" spans="2:21" x14ac:dyDescent="0.25">
      <c r="B60" s="14">
        <f t="shared" si="9"/>
        <v>6</v>
      </c>
      <c r="C60" s="15" t="s">
        <v>71</v>
      </c>
      <c r="D60" s="2" t="s">
        <v>26</v>
      </c>
      <c r="E60" s="50">
        <v>45616</v>
      </c>
      <c r="F60" s="50">
        <v>46346</v>
      </c>
      <c r="G60" s="42">
        <v>3938969518.3412008</v>
      </c>
      <c r="H60" s="42"/>
      <c r="I60" s="46">
        <f t="shared" ref="I60:I62" si="11">+G60/$D$7</f>
        <v>504206.16909677413</v>
      </c>
      <c r="J60" s="2" t="s">
        <v>27</v>
      </c>
      <c r="K60" s="2" t="s">
        <v>28</v>
      </c>
      <c r="L60" s="34"/>
      <c r="M60" s="36"/>
    </row>
    <row r="61" spans="2:21" x14ac:dyDescent="0.25">
      <c r="B61" s="14">
        <f t="shared" si="9"/>
        <v>7</v>
      </c>
      <c r="C61" s="15" t="s">
        <v>32</v>
      </c>
      <c r="D61" s="2" t="s">
        <v>26</v>
      </c>
      <c r="E61" s="50">
        <v>45103</v>
      </c>
      <c r="F61" s="50">
        <v>46903</v>
      </c>
      <c r="G61" s="42">
        <v>1504008169.6914654</v>
      </c>
      <c r="H61" s="42"/>
      <c r="I61" s="46">
        <f t="shared" si="11"/>
        <v>192519.94563535912</v>
      </c>
      <c r="J61" s="2" t="s">
        <v>27</v>
      </c>
      <c r="K61" s="2" t="s">
        <v>28</v>
      </c>
    </row>
    <row r="62" spans="2:21" x14ac:dyDescent="0.25">
      <c r="B62" s="14">
        <f t="shared" si="9"/>
        <v>8</v>
      </c>
      <c r="C62" s="15" t="s">
        <v>32</v>
      </c>
      <c r="D62" s="2" t="s">
        <v>26</v>
      </c>
      <c r="E62" s="50">
        <v>45372</v>
      </c>
      <c r="F62" s="50">
        <v>47191</v>
      </c>
      <c r="G62" s="42">
        <v>1946981432.9622226</v>
      </c>
      <c r="H62" s="42"/>
      <c r="I62" s="46">
        <f t="shared" si="11"/>
        <v>249222.55555555559</v>
      </c>
      <c r="J62" s="2" t="s">
        <v>27</v>
      </c>
      <c r="K62" s="2" t="s">
        <v>28</v>
      </c>
      <c r="L62" s="35"/>
    </row>
    <row r="63" spans="2:21" x14ac:dyDescent="0.25">
      <c r="B63" s="14">
        <f t="shared" si="9"/>
        <v>9</v>
      </c>
      <c r="C63" s="15" t="s">
        <v>33</v>
      </c>
      <c r="D63" s="2" t="s">
        <v>34</v>
      </c>
      <c r="E63" s="30">
        <v>45166</v>
      </c>
      <c r="F63" s="50">
        <v>46266</v>
      </c>
      <c r="G63" s="42">
        <v>453017429.41721547</v>
      </c>
      <c r="H63" s="35"/>
      <c r="I63" s="46">
        <f>+G63/$D$7</f>
        <v>57988.309266407683</v>
      </c>
      <c r="J63" s="2" t="s">
        <v>35</v>
      </c>
      <c r="K63" s="2" t="s">
        <v>28</v>
      </c>
      <c r="L63" s="66"/>
      <c r="M63" s="66"/>
      <c r="N63" s="66"/>
    </row>
    <row r="64" spans="2:21" x14ac:dyDescent="0.25">
      <c r="B64" s="14">
        <f t="shared" si="9"/>
        <v>10</v>
      </c>
      <c r="C64" s="15" t="s">
        <v>33</v>
      </c>
      <c r="D64" s="2" t="s">
        <v>34</v>
      </c>
      <c r="E64" s="30">
        <v>45091</v>
      </c>
      <c r="F64" s="50">
        <v>46204</v>
      </c>
      <c r="G64" s="42">
        <v>634930633.89548004</v>
      </c>
      <c r="H64" s="35"/>
      <c r="I64" s="46">
        <f>+G64/$D$7</f>
        <v>81274.034</v>
      </c>
      <c r="J64" s="2" t="s">
        <v>35</v>
      </c>
      <c r="K64" s="2" t="s">
        <v>28</v>
      </c>
      <c r="L64" s="66"/>
      <c r="M64" s="66"/>
      <c r="N64" s="66"/>
    </row>
    <row r="65" spans="2:14" x14ac:dyDescent="0.25">
      <c r="B65" s="14">
        <f t="shared" si="9"/>
        <v>11</v>
      </c>
      <c r="C65" s="15" t="s">
        <v>33</v>
      </c>
      <c r="D65" s="2" t="s">
        <v>34</v>
      </c>
      <c r="E65" s="30">
        <v>45488</v>
      </c>
      <c r="F65" s="50">
        <v>46204</v>
      </c>
      <c r="G65" s="42">
        <v>2323349379.8009501</v>
      </c>
      <c r="H65" s="35"/>
      <c r="I65" s="46">
        <f>+G65/$D$7</f>
        <v>297399.37940827961</v>
      </c>
      <c r="J65" s="2" t="s">
        <v>35</v>
      </c>
      <c r="K65" s="2" t="s">
        <v>28</v>
      </c>
      <c r="L65" s="66"/>
      <c r="M65" s="66"/>
      <c r="N65" s="66"/>
    </row>
    <row r="66" spans="2:14" x14ac:dyDescent="0.25">
      <c r="B66" s="14">
        <f t="shared" si="9"/>
        <v>12</v>
      </c>
      <c r="C66" s="15" t="s">
        <v>36</v>
      </c>
      <c r="D66" s="2" t="s">
        <v>37</v>
      </c>
      <c r="E66" s="50">
        <v>44641</v>
      </c>
      <c r="F66" s="50">
        <v>47371</v>
      </c>
      <c r="G66" s="42">
        <v>70209095887.070007</v>
      </c>
      <c r="H66" s="35">
        <f>+G66</f>
        <v>70209095887.070007</v>
      </c>
      <c r="I66" s="36"/>
      <c r="K66" s="2" t="s">
        <v>28</v>
      </c>
      <c r="L66" s="66"/>
      <c r="M66" s="66"/>
      <c r="N66" s="66"/>
    </row>
    <row r="67" spans="2:14" ht="13" thickBot="1" x14ac:dyDescent="0.3">
      <c r="B67" s="17"/>
      <c r="C67" s="18"/>
      <c r="D67" s="17"/>
      <c r="E67" s="17"/>
      <c r="F67" s="19"/>
      <c r="G67" s="43"/>
      <c r="H67" s="41"/>
      <c r="I67" s="37"/>
      <c r="J67" s="17"/>
      <c r="K67" s="17"/>
      <c r="L67" s="66"/>
      <c r="M67" s="66"/>
      <c r="N67" s="66"/>
    </row>
    <row r="68" spans="2:14" ht="13.5" thickBot="1" x14ac:dyDescent="0.35">
      <c r="F68" s="24" t="s">
        <v>38</v>
      </c>
      <c r="G68" s="44">
        <f>+SUM(G55:G67)</f>
        <v>95976510296.050064</v>
      </c>
      <c r="H68" s="44">
        <f>+SUM(H55:H67)</f>
        <v>80204743374.895813</v>
      </c>
      <c r="I68" s="47">
        <f>+SUM(I55:I67)</f>
        <v>2018858.5217971648</v>
      </c>
      <c r="L68" s="66"/>
      <c r="M68" s="66"/>
      <c r="N68" s="66"/>
    </row>
    <row r="69" spans="2:14" ht="13" thickTop="1" x14ac:dyDescent="0.25">
      <c r="G69" s="16"/>
    </row>
    <row r="70" spans="2:14" x14ac:dyDescent="0.25">
      <c r="G70" s="16"/>
      <c r="H70" s="34"/>
    </row>
    <row r="71" spans="2:14" x14ac:dyDescent="0.25">
      <c r="G71" s="16"/>
      <c r="H71" s="48"/>
      <c r="I71" s="36"/>
    </row>
    <row r="72" spans="2:14" x14ac:dyDescent="0.25">
      <c r="G72" s="16"/>
      <c r="H72" s="48"/>
    </row>
    <row r="73" spans="2:14" ht="13" x14ac:dyDescent="0.3">
      <c r="G73" s="16"/>
      <c r="H73" s="48"/>
      <c r="I73" s="77" t="s">
        <v>40</v>
      </c>
      <c r="J73" s="77"/>
    </row>
    <row r="74" spans="2:14" ht="13" x14ac:dyDescent="0.3">
      <c r="G74" s="16"/>
      <c r="I74" s="78" t="s">
        <v>41</v>
      </c>
      <c r="J74" s="78"/>
    </row>
    <row r="75" spans="2:14" x14ac:dyDescent="0.25">
      <c r="G75" s="16"/>
    </row>
    <row r="76" spans="2:14" x14ac:dyDescent="0.25">
      <c r="G76" s="16"/>
    </row>
    <row r="77" spans="2:14" x14ac:dyDescent="0.25">
      <c r="G77" s="16"/>
    </row>
    <row r="78" spans="2:14" x14ac:dyDescent="0.25">
      <c r="G78" s="16"/>
    </row>
    <row r="79" spans="2:14" x14ac:dyDescent="0.25">
      <c r="G79" s="16"/>
    </row>
    <row r="80" spans="2:14" x14ac:dyDescent="0.25">
      <c r="G80" s="16"/>
    </row>
    <row r="81" spans="7:7" x14ac:dyDescent="0.25">
      <c r="G81" s="16"/>
    </row>
    <row r="82" spans="7:7" x14ac:dyDescent="0.25">
      <c r="G82" s="16"/>
    </row>
    <row r="83" spans="7:7" x14ac:dyDescent="0.25">
      <c r="G83" s="16"/>
    </row>
    <row r="84" spans="7:7" x14ac:dyDescent="0.25">
      <c r="G84" s="16"/>
    </row>
    <row r="85" spans="7:7" x14ac:dyDescent="0.25">
      <c r="G85" s="16"/>
    </row>
    <row r="86" spans="7:7" x14ac:dyDescent="0.25">
      <c r="G86" s="16"/>
    </row>
    <row r="87" spans="7:7" x14ac:dyDescent="0.25">
      <c r="G87" s="16"/>
    </row>
    <row r="88" spans="7:7" x14ac:dyDescent="0.25">
      <c r="G88" s="16"/>
    </row>
    <row r="89" spans="7:7" x14ac:dyDescent="0.25">
      <c r="G89" s="16"/>
    </row>
    <row r="90" spans="7:7" x14ac:dyDescent="0.25">
      <c r="G90" s="16"/>
    </row>
    <row r="91" spans="7:7" x14ac:dyDescent="0.25">
      <c r="G91" s="16"/>
    </row>
    <row r="92" spans="7:7" x14ac:dyDescent="0.25">
      <c r="G92" s="16"/>
    </row>
    <row r="93" spans="7:7" x14ac:dyDescent="0.25">
      <c r="G93" s="16"/>
    </row>
    <row r="94" spans="7:7" x14ac:dyDescent="0.25">
      <c r="G94" s="16"/>
    </row>
    <row r="95" spans="7:7" x14ac:dyDescent="0.25">
      <c r="G95" s="16"/>
    </row>
    <row r="96" spans="7:7" x14ac:dyDescent="0.25">
      <c r="G96" s="16"/>
    </row>
    <row r="97" spans="7:7" x14ac:dyDescent="0.25">
      <c r="G97" s="16"/>
    </row>
    <row r="98" spans="7:7" x14ac:dyDescent="0.25">
      <c r="G98" s="16"/>
    </row>
    <row r="99" spans="7:7" x14ac:dyDescent="0.25">
      <c r="G99" s="16"/>
    </row>
    <row r="100" spans="7:7" x14ac:dyDescent="0.25">
      <c r="G100" s="16"/>
    </row>
    <row r="101" spans="7:7" x14ac:dyDescent="0.25">
      <c r="G101" s="16"/>
    </row>
    <row r="102" spans="7:7" x14ac:dyDescent="0.25">
      <c r="G102" s="16"/>
    </row>
    <row r="103" spans="7:7" x14ac:dyDescent="0.25">
      <c r="G103" s="16"/>
    </row>
    <row r="104" spans="7:7" x14ac:dyDescent="0.25">
      <c r="G104" s="16"/>
    </row>
    <row r="105" spans="7:7" x14ac:dyDescent="0.25">
      <c r="G105" s="16"/>
    </row>
    <row r="106" spans="7:7" x14ac:dyDescent="0.25">
      <c r="G106" s="16"/>
    </row>
    <row r="107" spans="7:7" x14ac:dyDescent="0.25">
      <c r="G107" s="16"/>
    </row>
    <row r="108" spans="7:7" x14ac:dyDescent="0.25">
      <c r="G108" s="16"/>
    </row>
    <row r="109" spans="7:7" x14ac:dyDescent="0.25">
      <c r="G109" s="16"/>
    </row>
    <row r="110" spans="7:7" x14ac:dyDescent="0.25">
      <c r="G110" s="16"/>
    </row>
    <row r="111" spans="7:7" x14ac:dyDescent="0.25">
      <c r="G111" s="16"/>
    </row>
    <row r="112" spans="7:7" x14ac:dyDescent="0.25">
      <c r="G112" s="16"/>
    </row>
    <row r="113" spans="7:7" x14ac:dyDescent="0.25">
      <c r="G113" s="16"/>
    </row>
    <row r="114" spans="7:7" x14ac:dyDescent="0.25">
      <c r="G114" s="16"/>
    </row>
    <row r="115" spans="7:7" x14ac:dyDescent="0.25">
      <c r="G115" s="16"/>
    </row>
    <row r="116" spans="7:7" x14ac:dyDescent="0.25">
      <c r="G116" s="16"/>
    </row>
    <row r="117" spans="7:7" x14ac:dyDescent="0.25">
      <c r="G117" s="16"/>
    </row>
    <row r="118" spans="7:7" x14ac:dyDescent="0.25">
      <c r="G118" s="16"/>
    </row>
    <row r="119" spans="7:7" x14ac:dyDescent="0.25">
      <c r="G119" s="16"/>
    </row>
    <row r="120" spans="7:7" x14ac:dyDescent="0.25">
      <c r="G120" s="16"/>
    </row>
    <row r="121" spans="7:7" x14ac:dyDescent="0.25">
      <c r="G121" s="16"/>
    </row>
    <row r="122" spans="7:7" x14ac:dyDescent="0.25">
      <c r="G122" s="16"/>
    </row>
    <row r="123" spans="7:7" x14ac:dyDescent="0.25">
      <c r="G123" s="16"/>
    </row>
    <row r="124" spans="7:7" x14ac:dyDescent="0.25">
      <c r="G124" s="16"/>
    </row>
    <row r="125" spans="7:7" x14ac:dyDescent="0.25">
      <c r="G125" s="16"/>
    </row>
    <row r="126" spans="7:7" x14ac:dyDescent="0.25">
      <c r="G126" s="16"/>
    </row>
    <row r="127" spans="7:7" x14ac:dyDescent="0.25">
      <c r="G127" s="16"/>
    </row>
    <row r="128" spans="7:7" x14ac:dyDescent="0.25">
      <c r="G128" s="16"/>
    </row>
    <row r="129" spans="7:7" x14ac:dyDescent="0.25">
      <c r="G129" s="16"/>
    </row>
  </sheetData>
  <mergeCells count="18">
    <mergeCell ref="I73:J73"/>
    <mergeCell ref="I74:J74"/>
    <mergeCell ref="K11:K12"/>
    <mergeCell ref="K53:K54"/>
    <mergeCell ref="H53:I53"/>
    <mergeCell ref="J53:J54"/>
    <mergeCell ref="J11:J12"/>
    <mergeCell ref="H11:I11"/>
    <mergeCell ref="B11:B12"/>
    <mergeCell ref="F11:F12"/>
    <mergeCell ref="C11:C12"/>
    <mergeCell ref="B53:B54"/>
    <mergeCell ref="C53:C54"/>
    <mergeCell ref="D53:D54"/>
    <mergeCell ref="E53:E54"/>
    <mergeCell ref="F53:F54"/>
    <mergeCell ref="D11:D12"/>
    <mergeCell ref="E11:E12"/>
  </mergeCells>
  <phoneticPr fontId="2" type="noConversion"/>
  <hyperlinks>
    <hyperlink ref="B1" location="Índice!A1" display="Regresar al Índice" xr:uid="{00000000-0004-0000-0100-000000000000}"/>
  </hyperlinks>
  <pageMargins left="0.75" right="0.75" top="1" bottom="1" header="0" footer="0"/>
  <pageSetup paperSize="9" scale="52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W107"/>
  <sheetViews>
    <sheetView showGridLines="0" topLeftCell="A21" workbookViewId="0">
      <selection activeCell="I35" sqref="I35"/>
    </sheetView>
  </sheetViews>
  <sheetFormatPr baseColWidth="10" defaultColWidth="9.1796875" defaultRowHeight="12.5" x14ac:dyDescent="0.25"/>
  <cols>
    <col min="1" max="1" width="4.1796875" style="2" customWidth="1"/>
    <col min="2" max="2" width="5.7265625" style="2" customWidth="1"/>
    <col min="3" max="3" width="43.7265625" style="15" bestFit="1" customWidth="1"/>
    <col min="4" max="4" width="19.26953125" style="15" bestFit="1" customWidth="1"/>
    <col min="5" max="5" width="12.7265625" style="2" customWidth="1"/>
    <col min="6" max="6" width="12.7265625" style="14" customWidth="1"/>
    <col min="7" max="7" width="19.54296875" style="21" bestFit="1" customWidth="1"/>
    <col min="8" max="8" width="16.54296875" style="2" bestFit="1" customWidth="1"/>
    <col min="9" max="9" width="18" style="2" bestFit="1" customWidth="1"/>
    <col min="10" max="10" width="15.1796875" style="2" customWidth="1"/>
    <col min="11" max="11" width="12.7265625" style="2" customWidth="1"/>
    <col min="12" max="12" width="9.1796875" style="2"/>
    <col min="13" max="13" width="12" style="2" bestFit="1" customWidth="1"/>
    <col min="14" max="14" width="14.26953125" style="2" bestFit="1" customWidth="1"/>
    <col min="15" max="15" width="12" style="2" bestFit="1" customWidth="1"/>
    <col min="16" max="16384" width="9.1796875" style="2"/>
  </cols>
  <sheetData>
    <row r="1" spans="2:23" customFormat="1" x14ac:dyDescent="0.25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5"/>
    <row r="3" spans="2:23" customFormat="1" ht="18" x14ac:dyDescent="0.4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ht="13" x14ac:dyDescent="0.3">
      <c r="B4" s="67" t="str">
        <f>+Índice!B10&amp;Índice!C10</f>
        <v>2. Deudas Comerciales</v>
      </c>
      <c r="C4" s="2"/>
      <c r="D4" s="2"/>
      <c r="F4" s="2"/>
      <c r="G4" s="2"/>
    </row>
    <row r="5" spans="2:23" customFormat="1" x14ac:dyDescent="0.2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ht="13" x14ac:dyDescent="0.3">
      <c r="B6" s="5" t="s">
        <v>12</v>
      </c>
      <c r="C6" s="6"/>
      <c r="D6" s="7">
        <f>+Índice!D6</f>
        <v>45657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ht="13" x14ac:dyDescent="0.3">
      <c r="B7" s="5" t="s">
        <v>13</v>
      </c>
      <c r="C7" s="6"/>
      <c r="D7" s="8">
        <f>+Índice!D7</f>
        <v>7812.22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ht="13" x14ac:dyDescent="0.3">
      <c r="B8" s="9"/>
      <c r="C8" s="10"/>
      <c r="D8" s="10"/>
      <c r="E8" s="1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4">
      <c r="B9" s="12" t="s">
        <v>14</v>
      </c>
      <c r="C9" s="10"/>
      <c r="D9" s="10"/>
      <c r="E9" s="1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ht="13" x14ac:dyDescent="0.3">
      <c r="B10" s="6"/>
      <c r="C10" s="10"/>
      <c r="D10" s="10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3">
      <c r="B11" s="73" t="s">
        <v>15</v>
      </c>
      <c r="C11" s="75" t="s">
        <v>42</v>
      </c>
      <c r="D11" s="75" t="s">
        <v>17</v>
      </c>
      <c r="E11" s="75" t="s">
        <v>43</v>
      </c>
      <c r="F11" s="75" t="s">
        <v>19</v>
      </c>
      <c r="G11" s="13" t="s">
        <v>20</v>
      </c>
      <c r="H11" s="79" t="s">
        <v>20</v>
      </c>
      <c r="I11" s="79"/>
      <c r="J11" s="75" t="s">
        <v>21</v>
      </c>
      <c r="K11" s="75" t="s">
        <v>22</v>
      </c>
    </row>
    <row r="12" spans="2:23" ht="13.5" customHeight="1" thickBot="1" x14ac:dyDescent="0.3">
      <c r="B12" s="74"/>
      <c r="C12" s="76"/>
      <c r="D12" s="76"/>
      <c r="E12" s="76"/>
      <c r="F12" s="76"/>
      <c r="G12" s="70" t="s">
        <v>23</v>
      </c>
      <c r="H12" s="71" t="s">
        <v>24</v>
      </c>
      <c r="I12" s="71" t="s">
        <v>25</v>
      </c>
      <c r="J12" s="76"/>
      <c r="K12" s="76"/>
    </row>
    <row r="13" spans="2:23" x14ac:dyDescent="0.25">
      <c r="B13" s="14">
        <v>1</v>
      </c>
      <c r="C13" s="15" t="s">
        <v>46</v>
      </c>
      <c r="D13" s="15" t="s">
        <v>45</v>
      </c>
      <c r="E13" s="30">
        <v>45657</v>
      </c>
      <c r="F13" s="31">
        <f>+E13+25</f>
        <v>45682</v>
      </c>
      <c r="G13" s="42">
        <v>45085294319.512199</v>
      </c>
      <c r="H13" s="58"/>
      <c r="I13" s="58">
        <f>+G13/$D$7</f>
        <v>5771124.5099999998</v>
      </c>
      <c r="J13" s="2" t="s">
        <v>27</v>
      </c>
      <c r="K13" s="2" t="s">
        <v>28</v>
      </c>
    </row>
    <row r="14" spans="2:23" x14ac:dyDescent="0.25">
      <c r="B14" s="14">
        <f>+B13+1</f>
        <v>2</v>
      </c>
      <c r="C14" s="15" t="s">
        <v>44</v>
      </c>
      <c r="D14" s="15" t="s">
        <v>45</v>
      </c>
      <c r="E14" s="30">
        <v>45657</v>
      </c>
      <c r="F14" s="31">
        <f t="shared" ref="F14:F32" si="0">+E14+25</f>
        <v>45682</v>
      </c>
      <c r="G14" s="42">
        <v>41130895815.8592</v>
      </c>
      <c r="H14" s="58"/>
      <c r="I14" s="58">
        <f t="shared" ref="I14:I32" si="1">+G14/$D$7</f>
        <v>5264943.3599999994</v>
      </c>
      <c r="J14" s="2" t="s">
        <v>27</v>
      </c>
      <c r="K14" s="2" t="s">
        <v>28</v>
      </c>
    </row>
    <row r="15" spans="2:23" x14ac:dyDescent="0.25">
      <c r="B15" s="14">
        <f t="shared" ref="B15:B32" si="2">+B14+1</f>
        <v>3</v>
      </c>
      <c r="C15" s="15" t="s">
        <v>49</v>
      </c>
      <c r="D15" s="15" t="s">
        <v>45</v>
      </c>
      <c r="E15" s="30">
        <v>45657</v>
      </c>
      <c r="F15" s="31">
        <f t="shared" si="0"/>
        <v>45682</v>
      </c>
      <c r="G15" s="42">
        <v>12365438369.3048</v>
      </c>
      <c r="H15" s="58"/>
      <c r="I15" s="58">
        <f t="shared" si="1"/>
        <v>1582832.8399999999</v>
      </c>
      <c r="J15" s="2" t="s">
        <v>27</v>
      </c>
      <c r="K15" s="2" t="s">
        <v>28</v>
      </c>
    </row>
    <row r="16" spans="2:23" x14ac:dyDescent="0.25">
      <c r="B16" s="14">
        <f t="shared" si="2"/>
        <v>4</v>
      </c>
      <c r="C16" s="15" t="s">
        <v>48</v>
      </c>
      <c r="D16" s="15" t="s">
        <v>45</v>
      </c>
      <c r="E16" s="30">
        <v>45657</v>
      </c>
      <c r="F16" s="31">
        <f t="shared" si="0"/>
        <v>45682</v>
      </c>
      <c r="G16" s="42">
        <v>12159203886.013599</v>
      </c>
      <c r="H16" s="58"/>
      <c r="I16" s="58">
        <f t="shared" si="1"/>
        <v>1556433.88</v>
      </c>
      <c r="J16" s="2" t="s">
        <v>27</v>
      </c>
      <c r="K16" s="2" t="s">
        <v>28</v>
      </c>
    </row>
    <row r="17" spans="2:14" x14ac:dyDescent="0.25">
      <c r="B17" s="14">
        <f t="shared" si="2"/>
        <v>5</v>
      </c>
      <c r="C17" s="15" t="s">
        <v>47</v>
      </c>
      <c r="D17" s="15" t="s">
        <v>45</v>
      </c>
      <c r="E17" s="30">
        <v>45657</v>
      </c>
      <c r="F17" s="31">
        <f t="shared" si="0"/>
        <v>45682</v>
      </c>
      <c r="G17" s="42">
        <v>6556401182.0346003</v>
      </c>
      <c r="H17" s="58"/>
      <c r="I17" s="58">
        <f t="shared" si="1"/>
        <v>839249.43</v>
      </c>
      <c r="J17" s="2" t="s">
        <v>27</v>
      </c>
      <c r="K17" s="2" t="s">
        <v>28</v>
      </c>
    </row>
    <row r="18" spans="2:14" x14ac:dyDescent="0.25">
      <c r="B18" s="14">
        <f t="shared" si="2"/>
        <v>6</v>
      </c>
      <c r="C18" s="15" t="s">
        <v>72</v>
      </c>
      <c r="D18" s="15" t="s">
        <v>45</v>
      </c>
      <c r="E18" s="30">
        <v>45657</v>
      </c>
      <c r="F18" s="31">
        <f t="shared" si="0"/>
        <v>45682</v>
      </c>
      <c r="G18" s="42">
        <v>3235793321.8857999</v>
      </c>
      <c r="H18" s="58"/>
      <c r="I18" s="58">
        <f t="shared" si="1"/>
        <v>414196.38999999996</v>
      </c>
      <c r="J18" s="2" t="s">
        <v>27</v>
      </c>
      <c r="K18" s="2" t="s">
        <v>28</v>
      </c>
    </row>
    <row r="19" spans="2:14" x14ac:dyDescent="0.25">
      <c r="B19" s="14">
        <f t="shared" si="2"/>
        <v>7</v>
      </c>
      <c r="C19" s="15" t="s">
        <v>51</v>
      </c>
      <c r="D19" s="15" t="s">
        <v>45</v>
      </c>
      <c r="E19" s="30">
        <v>45657</v>
      </c>
      <c r="F19" s="31">
        <f t="shared" si="0"/>
        <v>45682</v>
      </c>
      <c r="G19" s="42">
        <v>1495938571.1400001</v>
      </c>
      <c r="H19" s="58"/>
      <c r="I19" s="58">
        <f t="shared" si="1"/>
        <v>191487</v>
      </c>
      <c r="J19" s="2" t="s">
        <v>27</v>
      </c>
      <c r="K19" s="2" t="s">
        <v>28</v>
      </c>
    </row>
    <row r="20" spans="2:14" x14ac:dyDescent="0.25">
      <c r="B20" s="14">
        <f t="shared" si="2"/>
        <v>8</v>
      </c>
      <c r="C20" s="15" t="s">
        <v>65</v>
      </c>
      <c r="D20" s="15" t="s">
        <v>45</v>
      </c>
      <c r="E20" s="30">
        <v>45657</v>
      </c>
      <c r="F20" s="31">
        <f t="shared" si="0"/>
        <v>45682</v>
      </c>
      <c r="G20" s="42">
        <v>1312234139.7177999</v>
      </c>
      <c r="H20" s="58"/>
      <c r="I20" s="58">
        <f t="shared" si="1"/>
        <v>167971.99</v>
      </c>
      <c r="J20" s="2" t="s">
        <v>27</v>
      </c>
      <c r="K20" s="2" t="s">
        <v>28</v>
      </c>
    </row>
    <row r="21" spans="2:14" x14ac:dyDescent="0.25">
      <c r="B21" s="14">
        <f t="shared" si="2"/>
        <v>9</v>
      </c>
      <c r="C21" s="15" t="s">
        <v>52</v>
      </c>
      <c r="D21" s="15" t="s">
        <v>45</v>
      </c>
      <c r="E21" s="30">
        <v>45657</v>
      </c>
      <c r="F21" s="31">
        <f t="shared" si="0"/>
        <v>45682</v>
      </c>
      <c r="G21" s="42">
        <v>1125932301.3900001</v>
      </c>
      <c r="H21" s="58"/>
      <c r="I21" s="58">
        <f t="shared" si="1"/>
        <v>144124.5</v>
      </c>
      <c r="J21" s="2" t="s">
        <v>27</v>
      </c>
      <c r="K21" s="2" t="s">
        <v>28</v>
      </c>
    </row>
    <row r="22" spans="2:14" x14ac:dyDescent="0.25">
      <c r="B22" s="14">
        <f t="shared" si="2"/>
        <v>10</v>
      </c>
      <c r="C22" s="15" t="s">
        <v>50</v>
      </c>
      <c r="D22" s="15" t="s">
        <v>45</v>
      </c>
      <c r="E22" s="30">
        <v>45657</v>
      </c>
      <c r="F22" s="31">
        <f t="shared" si="0"/>
        <v>45682</v>
      </c>
      <c r="G22" s="42">
        <v>937700532.23339999</v>
      </c>
      <c r="H22" s="58"/>
      <c r="I22" s="58">
        <f t="shared" si="1"/>
        <v>120029.97</v>
      </c>
      <c r="J22" s="2" t="s">
        <v>27</v>
      </c>
      <c r="K22" s="2" t="s">
        <v>28</v>
      </c>
      <c r="N22" s="34"/>
    </row>
    <row r="23" spans="2:14" x14ac:dyDescent="0.25">
      <c r="B23" s="14">
        <f t="shared" si="2"/>
        <v>11</v>
      </c>
      <c r="C23" s="15" t="s">
        <v>63</v>
      </c>
      <c r="D23" s="15" t="s">
        <v>45</v>
      </c>
      <c r="E23" s="30">
        <v>45657</v>
      </c>
      <c r="F23" s="31">
        <f t="shared" si="0"/>
        <v>45682</v>
      </c>
      <c r="G23" s="42">
        <v>684518356.60780001</v>
      </c>
      <c r="H23" s="58"/>
      <c r="I23" s="58">
        <f t="shared" si="1"/>
        <v>87621.49</v>
      </c>
      <c r="J23" s="2" t="s">
        <v>27</v>
      </c>
      <c r="K23" s="2" t="s">
        <v>28</v>
      </c>
    </row>
    <row r="24" spans="2:14" x14ac:dyDescent="0.25">
      <c r="B24" s="14">
        <f t="shared" si="2"/>
        <v>12</v>
      </c>
      <c r="C24" s="15" t="s">
        <v>54</v>
      </c>
      <c r="D24" s="15" t="s">
        <v>45</v>
      </c>
      <c r="E24" s="30">
        <v>45657</v>
      </c>
      <c r="F24" s="31">
        <f t="shared" si="0"/>
        <v>45682</v>
      </c>
      <c r="G24" s="42">
        <v>563501678.37600005</v>
      </c>
      <c r="H24" s="58"/>
      <c r="I24" s="58">
        <f t="shared" si="1"/>
        <v>72130.8</v>
      </c>
      <c r="J24" s="2" t="s">
        <v>27</v>
      </c>
      <c r="K24" s="2" t="s">
        <v>28</v>
      </c>
    </row>
    <row r="25" spans="2:14" x14ac:dyDescent="0.25">
      <c r="B25" s="14">
        <f t="shared" si="2"/>
        <v>13</v>
      </c>
      <c r="C25" s="15" t="s">
        <v>53</v>
      </c>
      <c r="D25" s="15" t="s">
        <v>45</v>
      </c>
      <c r="E25" s="30">
        <v>45657</v>
      </c>
      <c r="F25" s="31">
        <f t="shared" si="0"/>
        <v>45682</v>
      </c>
      <c r="G25" s="42">
        <v>416818498.18959999</v>
      </c>
      <c r="H25" s="58"/>
      <c r="I25" s="58">
        <f t="shared" si="1"/>
        <v>53354.68</v>
      </c>
      <c r="J25" s="2" t="s">
        <v>27</v>
      </c>
      <c r="K25" s="2" t="s">
        <v>28</v>
      </c>
    </row>
    <row r="26" spans="2:14" x14ac:dyDescent="0.25">
      <c r="B26" s="14">
        <f t="shared" si="2"/>
        <v>14</v>
      </c>
      <c r="C26" s="15" t="s">
        <v>73</v>
      </c>
      <c r="D26" s="15" t="s">
        <v>45</v>
      </c>
      <c r="E26" s="30">
        <v>45657</v>
      </c>
      <c r="F26" s="31">
        <f t="shared" si="0"/>
        <v>45682</v>
      </c>
      <c r="G26" s="42">
        <v>336465596.8908</v>
      </c>
      <c r="H26" s="58"/>
      <c r="I26" s="58">
        <f t="shared" si="1"/>
        <v>43069.14</v>
      </c>
      <c r="J26" s="2" t="s">
        <v>27</v>
      </c>
      <c r="K26" s="2" t="s">
        <v>28</v>
      </c>
    </row>
    <row r="27" spans="2:14" x14ac:dyDescent="0.25">
      <c r="B27" s="14">
        <f t="shared" si="2"/>
        <v>15</v>
      </c>
      <c r="C27" s="15" t="s">
        <v>74</v>
      </c>
      <c r="D27" s="15" t="s">
        <v>45</v>
      </c>
      <c r="E27" s="30">
        <v>45657</v>
      </c>
      <c r="F27" s="31">
        <f t="shared" si="0"/>
        <v>45682</v>
      </c>
      <c r="G27" s="42">
        <v>146869736</v>
      </c>
      <c r="H27" s="58"/>
      <c r="I27" s="58">
        <f t="shared" si="1"/>
        <v>18800</v>
      </c>
      <c r="J27" s="2" t="s">
        <v>27</v>
      </c>
      <c r="K27" s="2" t="s">
        <v>28</v>
      </c>
    </row>
    <row r="28" spans="2:14" x14ac:dyDescent="0.25">
      <c r="B28" s="14">
        <f t="shared" si="2"/>
        <v>16</v>
      </c>
      <c r="C28" s="15" t="s">
        <v>67</v>
      </c>
      <c r="D28" s="15" t="s">
        <v>45</v>
      </c>
      <c r="E28" s="30">
        <v>45657</v>
      </c>
      <c r="F28" s="31">
        <f t="shared" si="0"/>
        <v>45682</v>
      </c>
      <c r="G28" s="42">
        <v>144702548.04980001</v>
      </c>
      <c r="H28" s="58"/>
      <c r="I28" s="58">
        <f t="shared" si="1"/>
        <v>18522.59</v>
      </c>
      <c r="J28" s="2" t="s">
        <v>27</v>
      </c>
      <c r="K28" s="2" t="s">
        <v>28</v>
      </c>
    </row>
    <row r="29" spans="2:14" x14ac:dyDescent="0.25">
      <c r="B29" s="14">
        <f t="shared" si="2"/>
        <v>17</v>
      </c>
      <c r="C29" s="15" t="s">
        <v>66</v>
      </c>
      <c r="D29" s="15" t="s">
        <v>45</v>
      </c>
      <c r="E29" s="30">
        <v>45657</v>
      </c>
      <c r="F29" s="31">
        <f t="shared" si="0"/>
        <v>45682</v>
      </c>
      <c r="G29" s="42">
        <v>95440485.540399998</v>
      </c>
      <c r="H29" s="58"/>
      <c r="I29" s="58">
        <f t="shared" si="1"/>
        <v>12216.82</v>
      </c>
      <c r="J29" s="2" t="s">
        <v>27</v>
      </c>
      <c r="K29" s="2" t="s">
        <v>28</v>
      </c>
    </row>
    <row r="30" spans="2:14" x14ac:dyDescent="0.25">
      <c r="B30" s="14">
        <f t="shared" si="2"/>
        <v>18</v>
      </c>
      <c r="C30" s="15" t="s">
        <v>75</v>
      </c>
      <c r="D30" s="15" t="s">
        <v>45</v>
      </c>
      <c r="E30" s="30">
        <v>45657</v>
      </c>
      <c r="F30" s="31">
        <f t="shared" si="0"/>
        <v>45682</v>
      </c>
      <c r="G30" s="57">
        <v>65048606.0744</v>
      </c>
      <c r="H30" s="58"/>
      <c r="I30" s="58">
        <f t="shared" si="1"/>
        <v>8326.52</v>
      </c>
      <c r="J30" s="2" t="s">
        <v>27</v>
      </c>
      <c r="K30" s="2" t="s">
        <v>28</v>
      </c>
      <c r="N30" s="34"/>
    </row>
    <row r="31" spans="2:14" x14ac:dyDescent="0.25">
      <c r="B31" s="14">
        <f t="shared" si="2"/>
        <v>19</v>
      </c>
      <c r="C31" s="15" t="s">
        <v>76</v>
      </c>
      <c r="D31" s="15" t="s">
        <v>45</v>
      </c>
      <c r="E31" s="30">
        <v>45657</v>
      </c>
      <c r="F31" s="31">
        <f t="shared" si="0"/>
        <v>45682</v>
      </c>
      <c r="G31" s="57">
        <v>78744371.290023804</v>
      </c>
      <c r="H31" s="58"/>
      <c r="I31" s="58">
        <f t="shared" si="1"/>
        <v>10079.640779448582</v>
      </c>
      <c r="J31" s="2" t="s">
        <v>27</v>
      </c>
      <c r="K31" s="2" t="s">
        <v>28</v>
      </c>
      <c r="N31" s="34"/>
    </row>
    <row r="32" spans="2:14" x14ac:dyDescent="0.25">
      <c r="B32" s="14">
        <f t="shared" si="2"/>
        <v>20</v>
      </c>
      <c r="C32" s="15" t="s">
        <v>55</v>
      </c>
      <c r="D32" s="15" t="s">
        <v>56</v>
      </c>
      <c r="E32" s="30">
        <v>45657</v>
      </c>
      <c r="F32" s="31">
        <f t="shared" si="0"/>
        <v>45682</v>
      </c>
      <c r="G32" s="57">
        <v>9930416172.1099529</v>
      </c>
      <c r="H32" s="58">
        <f>+G32</f>
        <v>9930416172.1099529</v>
      </c>
      <c r="I32" s="58">
        <f t="shared" si="1"/>
        <v>1271138.8276456567</v>
      </c>
      <c r="J32" s="2" t="s">
        <v>27</v>
      </c>
      <c r="K32" s="2" t="s">
        <v>28</v>
      </c>
    </row>
    <row r="33" spans="2:23" hidden="1" x14ac:dyDescent="0.25">
      <c r="B33" s="14">
        <v>20</v>
      </c>
      <c r="E33" s="30">
        <v>44829</v>
      </c>
      <c r="F33" s="31">
        <v>44859</v>
      </c>
      <c r="G33" s="57">
        <f t="shared" ref="G33" si="3">+H33+I33*$D$7</f>
        <v>0</v>
      </c>
      <c r="H33" s="58"/>
      <c r="I33" s="58"/>
      <c r="J33" s="2" t="s">
        <v>27</v>
      </c>
      <c r="K33" s="2" t="s">
        <v>28</v>
      </c>
    </row>
    <row r="34" spans="2:23" ht="3" customHeight="1" thickBot="1" x14ac:dyDescent="0.3">
      <c r="B34" s="17"/>
      <c r="C34" s="18"/>
      <c r="D34" s="18"/>
      <c r="E34" s="18"/>
      <c r="F34" s="18"/>
      <c r="G34" s="59"/>
      <c r="H34" s="60"/>
      <c r="I34" s="60"/>
      <c r="J34" s="17"/>
      <c r="K34" s="17"/>
    </row>
    <row r="35" spans="2:23" ht="13.5" thickBot="1" x14ac:dyDescent="0.35">
      <c r="F35" s="24" t="s">
        <v>38</v>
      </c>
      <c r="G35" s="44">
        <f>+SUM(G13:G34)</f>
        <v>137867358488.22018</v>
      </c>
      <c r="H35" s="61">
        <f>+SUM(H13:H34)</f>
        <v>9930416172.1099529</v>
      </c>
      <c r="I35" s="61">
        <f>+SUM(I13:I34)</f>
        <v>17647654.378425106</v>
      </c>
      <c r="N35" s="34"/>
    </row>
    <row r="36" spans="2:23" customFormat="1" ht="13.5" thickTop="1" x14ac:dyDescent="0.3">
      <c r="B36" s="6"/>
      <c r="C36" s="10"/>
      <c r="D36" s="10"/>
      <c r="E36" s="11"/>
      <c r="F36" s="3"/>
      <c r="G36" s="45"/>
      <c r="H36" s="62"/>
      <c r="I36" s="62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2:23" x14ac:dyDescent="0.25">
      <c r="G37" s="16"/>
      <c r="H37" s="34"/>
      <c r="I37" s="34"/>
    </row>
    <row r="38" spans="2:23" ht="18" x14ac:dyDescent="0.4">
      <c r="B38" s="12" t="s">
        <v>39</v>
      </c>
      <c r="G38" s="16"/>
      <c r="H38" s="34"/>
      <c r="I38" s="34"/>
      <c r="J38" s="52"/>
      <c r="K38" s="53"/>
    </row>
    <row r="39" spans="2:23" x14ac:dyDescent="0.25">
      <c r="G39" s="16"/>
      <c r="H39" s="34"/>
    </row>
    <row r="40" spans="2:23" ht="12.75" customHeight="1" x14ac:dyDescent="0.3">
      <c r="B40" s="73" t="s">
        <v>15</v>
      </c>
      <c r="C40" s="75" t="s">
        <v>42</v>
      </c>
      <c r="D40" s="75" t="s">
        <v>17</v>
      </c>
      <c r="E40" s="75" t="s">
        <v>43</v>
      </c>
      <c r="F40" s="75" t="s">
        <v>19</v>
      </c>
      <c r="G40" s="13" t="s">
        <v>20</v>
      </c>
      <c r="H40" s="79" t="s">
        <v>20</v>
      </c>
      <c r="I40" s="79"/>
      <c r="J40" s="75" t="s">
        <v>21</v>
      </c>
      <c r="K40" s="75" t="s">
        <v>22</v>
      </c>
    </row>
    <row r="41" spans="2:23" ht="13" thickBot="1" x14ac:dyDescent="0.3">
      <c r="B41" s="74"/>
      <c r="C41" s="76"/>
      <c r="D41" s="76"/>
      <c r="E41" s="76"/>
      <c r="F41" s="76"/>
      <c r="G41" s="68" t="s">
        <v>23</v>
      </c>
      <c r="H41" s="69" t="s">
        <v>24</v>
      </c>
      <c r="I41" s="69" t="s">
        <v>25</v>
      </c>
      <c r="J41" s="76"/>
      <c r="K41" s="76"/>
    </row>
    <row r="42" spans="2:23" x14ac:dyDescent="0.25">
      <c r="B42" s="14">
        <v>1</v>
      </c>
      <c r="G42" s="16">
        <f>+H42+I42*$D$7</f>
        <v>0</v>
      </c>
    </row>
    <row r="43" spans="2:23" x14ac:dyDescent="0.25">
      <c r="B43" s="14">
        <v>2</v>
      </c>
      <c r="G43" s="16">
        <f>+H43+I43*$D$7</f>
        <v>0</v>
      </c>
    </row>
    <row r="44" spans="2:23" ht="14.5" hidden="1" x14ac:dyDescent="0.25">
      <c r="B44" s="32" t="s">
        <v>57</v>
      </c>
      <c r="G44" s="16">
        <f>+H44+I44*$D$7</f>
        <v>0</v>
      </c>
    </row>
    <row r="45" spans="2:23" ht="3" customHeight="1" thickBot="1" x14ac:dyDescent="0.3">
      <c r="B45" s="17"/>
      <c r="C45" s="18"/>
      <c r="D45" s="18"/>
      <c r="E45" s="17"/>
      <c r="F45" s="19"/>
      <c r="G45" s="20"/>
      <c r="H45" s="17"/>
      <c r="I45" s="17"/>
      <c r="J45" s="17"/>
      <c r="K45" s="17"/>
    </row>
    <row r="46" spans="2:23" ht="13.5" thickBot="1" x14ac:dyDescent="0.35">
      <c r="F46" s="24" t="s">
        <v>38</v>
      </c>
      <c r="G46" s="25">
        <f>+SUM(G42:G45)</f>
        <v>0</v>
      </c>
      <c r="H46" s="25">
        <f>+SUM(H42:H45)</f>
        <v>0</v>
      </c>
      <c r="I46" s="25">
        <f>+SUM(I42:I45)</f>
        <v>0</v>
      </c>
    </row>
    <row r="47" spans="2:23" ht="13" thickTop="1" x14ac:dyDescent="0.25">
      <c r="G47" s="16"/>
    </row>
    <row r="48" spans="2:23" x14ac:dyDescent="0.25">
      <c r="G48" s="16"/>
    </row>
    <row r="49" spans="7:10" x14ac:dyDescent="0.25">
      <c r="G49" s="16"/>
    </row>
    <row r="50" spans="7:10" x14ac:dyDescent="0.25">
      <c r="G50" s="16"/>
    </row>
    <row r="51" spans="7:10" ht="13" x14ac:dyDescent="0.3">
      <c r="G51" s="16"/>
      <c r="I51" s="77" t="s">
        <v>40</v>
      </c>
      <c r="J51" s="77"/>
    </row>
    <row r="52" spans="7:10" ht="13" x14ac:dyDescent="0.3">
      <c r="G52" s="16"/>
      <c r="I52" s="78" t="s">
        <v>41</v>
      </c>
      <c r="J52" s="78"/>
    </row>
    <row r="53" spans="7:10" x14ac:dyDescent="0.25">
      <c r="G53" s="16"/>
    </row>
    <row r="54" spans="7:10" x14ac:dyDescent="0.25">
      <c r="G54" s="16"/>
    </row>
    <row r="55" spans="7:10" x14ac:dyDescent="0.25">
      <c r="G55" s="16"/>
    </row>
    <row r="56" spans="7:10" x14ac:dyDescent="0.25">
      <c r="G56" s="16"/>
    </row>
    <row r="57" spans="7:10" x14ac:dyDescent="0.25">
      <c r="G57" s="16"/>
    </row>
    <row r="58" spans="7:10" x14ac:dyDescent="0.25">
      <c r="G58" s="16"/>
    </row>
    <row r="59" spans="7:10" x14ac:dyDescent="0.25">
      <c r="G59" s="16"/>
    </row>
    <row r="60" spans="7:10" x14ac:dyDescent="0.25">
      <c r="G60" s="16"/>
    </row>
    <row r="61" spans="7:10" x14ac:dyDescent="0.25">
      <c r="G61" s="16"/>
    </row>
    <row r="62" spans="7:10" x14ac:dyDescent="0.25">
      <c r="G62" s="16"/>
    </row>
    <row r="63" spans="7:10" x14ac:dyDescent="0.25">
      <c r="G63" s="16"/>
    </row>
    <row r="64" spans="7:10" x14ac:dyDescent="0.25">
      <c r="G64" s="16"/>
    </row>
    <row r="65" spans="7:7" x14ac:dyDescent="0.25">
      <c r="G65" s="16"/>
    </row>
    <row r="66" spans="7:7" x14ac:dyDescent="0.25">
      <c r="G66" s="16"/>
    </row>
    <row r="67" spans="7:7" x14ac:dyDescent="0.25">
      <c r="G67" s="16"/>
    </row>
    <row r="68" spans="7:7" x14ac:dyDescent="0.25">
      <c r="G68" s="16"/>
    </row>
    <row r="69" spans="7:7" x14ac:dyDescent="0.25">
      <c r="G69" s="16"/>
    </row>
    <row r="70" spans="7:7" x14ac:dyDescent="0.25">
      <c r="G70" s="16"/>
    </row>
    <row r="71" spans="7:7" x14ac:dyDescent="0.25">
      <c r="G71" s="16"/>
    </row>
    <row r="72" spans="7:7" x14ac:dyDescent="0.25">
      <c r="G72" s="16"/>
    </row>
    <row r="73" spans="7:7" x14ac:dyDescent="0.25">
      <c r="G73" s="16"/>
    </row>
    <row r="74" spans="7:7" x14ac:dyDescent="0.25">
      <c r="G74" s="16"/>
    </row>
    <row r="75" spans="7:7" x14ac:dyDescent="0.25">
      <c r="G75" s="16"/>
    </row>
    <row r="76" spans="7:7" x14ac:dyDescent="0.25">
      <c r="G76" s="16"/>
    </row>
    <row r="77" spans="7:7" x14ac:dyDescent="0.25">
      <c r="G77" s="16"/>
    </row>
    <row r="78" spans="7:7" x14ac:dyDescent="0.25">
      <c r="G78" s="16"/>
    </row>
    <row r="79" spans="7:7" x14ac:dyDescent="0.25">
      <c r="G79" s="16"/>
    </row>
    <row r="80" spans="7:7" x14ac:dyDescent="0.25">
      <c r="G80" s="16"/>
    </row>
    <row r="81" spans="7:7" x14ac:dyDescent="0.25">
      <c r="G81" s="16"/>
    </row>
    <row r="82" spans="7:7" x14ac:dyDescent="0.25">
      <c r="G82" s="16"/>
    </row>
    <row r="83" spans="7:7" x14ac:dyDescent="0.25">
      <c r="G83" s="16"/>
    </row>
    <row r="84" spans="7:7" x14ac:dyDescent="0.25">
      <c r="G84" s="16"/>
    </row>
    <row r="85" spans="7:7" x14ac:dyDescent="0.25">
      <c r="G85" s="16"/>
    </row>
    <row r="86" spans="7:7" x14ac:dyDescent="0.25">
      <c r="G86" s="16"/>
    </row>
    <row r="87" spans="7:7" x14ac:dyDescent="0.25">
      <c r="G87" s="16"/>
    </row>
    <row r="88" spans="7:7" x14ac:dyDescent="0.25">
      <c r="G88" s="16"/>
    </row>
    <row r="89" spans="7:7" x14ac:dyDescent="0.25">
      <c r="G89" s="16"/>
    </row>
    <row r="90" spans="7:7" x14ac:dyDescent="0.25">
      <c r="G90" s="16"/>
    </row>
    <row r="91" spans="7:7" x14ac:dyDescent="0.25">
      <c r="G91" s="16"/>
    </row>
    <row r="92" spans="7:7" x14ac:dyDescent="0.25">
      <c r="G92" s="16"/>
    </row>
    <row r="93" spans="7:7" x14ac:dyDescent="0.25">
      <c r="G93" s="16"/>
    </row>
    <row r="94" spans="7:7" x14ac:dyDescent="0.25">
      <c r="G94" s="16"/>
    </row>
    <row r="95" spans="7:7" x14ac:dyDescent="0.25">
      <c r="G95" s="16"/>
    </row>
    <row r="96" spans="7:7" x14ac:dyDescent="0.25">
      <c r="G96" s="16"/>
    </row>
    <row r="97" spans="7:7" x14ac:dyDescent="0.25">
      <c r="G97" s="16"/>
    </row>
    <row r="98" spans="7:7" x14ac:dyDescent="0.25">
      <c r="G98" s="16"/>
    </row>
    <row r="99" spans="7:7" x14ac:dyDescent="0.25">
      <c r="G99" s="16"/>
    </row>
    <row r="100" spans="7:7" x14ac:dyDescent="0.25">
      <c r="G100" s="16"/>
    </row>
    <row r="101" spans="7:7" x14ac:dyDescent="0.25">
      <c r="G101" s="16"/>
    </row>
    <row r="102" spans="7:7" x14ac:dyDescent="0.25">
      <c r="G102" s="16"/>
    </row>
    <row r="103" spans="7:7" x14ac:dyDescent="0.25">
      <c r="G103" s="16"/>
    </row>
    <row r="104" spans="7:7" x14ac:dyDescent="0.25">
      <c r="G104" s="16"/>
    </row>
    <row r="105" spans="7:7" x14ac:dyDescent="0.25">
      <c r="G105" s="16"/>
    </row>
    <row r="106" spans="7:7" x14ac:dyDescent="0.25">
      <c r="G106" s="16"/>
    </row>
    <row r="107" spans="7:7" x14ac:dyDescent="0.25">
      <c r="G107" s="16"/>
    </row>
  </sheetData>
  <mergeCells count="18">
    <mergeCell ref="K11:K12"/>
    <mergeCell ref="K40:K41"/>
    <mergeCell ref="F40:F41"/>
    <mergeCell ref="H40:I40"/>
    <mergeCell ref="J40:J41"/>
    <mergeCell ref="J11:J12"/>
    <mergeCell ref="H11:I11"/>
    <mergeCell ref="F11:F12"/>
    <mergeCell ref="D11:D12"/>
    <mergeCell ref="D40:D41"/>
    <mergeCell ref="B11:B12"/>
    <mergeCell ref="C11:C12"/>
    <mergeCell ref="E11:E12"/>
    <mergeCell ref="I51:J51"/>
    <mergeCell ref="I52:J52"/>
    <mergeCell ref="B40:B41"/>
    <mergeCell ref="C40:C41"/>
    <mergeCell ref="E40:E41"/>
  </mergeCells>
  <phoneticPr fontId="2" type="noConversion"/>
  <hyperlinks>
    <hyperlink ref="B1" location="Índice!A1" display="Regresar al Índice" xr:uid="{00000000-0004-0000-0200-000000000000}"/>
  </hyperlinks>
  <pageMargins left="0.75" right="0.75" top="1" bottom="1" header="0" footer="0"/>
  <pageSetup paperSize="9" scale="5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W92"/>
  <sheetViews>
    <sheetView showGridLines="0" workbookViewId="0">
      <selection activeCell="I19" sqref="I19"/>
    </sheetView>
  </sheetViews>
  <sheetFormatPr baseColWidth="10" defaultColWidth="9.1796875" defaultRowHeight="12.5" x14ac:dyDescent="0.25"/>
  <cols>
    <col min="1" max="1" width="2.1796875" style="2" customWidth="1"/>
    <col min="2" max="2" width="5.7265625" style="2" customWidth="1"/>
    <col min="3" max="3" width="39.26953125" style="15" customWidth="1"/>
    <col min="4" max="4" width="17.1796875" style="2" customWidth="1"/>
    <col min="5" max="5" width="12.7265625" style="2" customWidth="1"/>
    <col min="6" max="6" width="12.7265625" style="14" customWidth="1"/>
    <col min="7" max="7" width="15.453125" style="21" bestFit="1" customWidth="1"/>
    <col min="8" max="8" width="14.453125" style="2" bestFit="1" customWidth="1"/>
    <col min="9" max="9" width="13.7265625" style="2" customWidth="1"/>
    <col min="10" max="10" width="17.54296875" style="2" bestFit="1" customWidth="1"/>
    <col min="11" max="11" width="12.7265625" style="2" customWidth="1"/>
    <col min="12" max="12" width="9.1796875" style="2"/>
    <col min="13" max="13" width="14.81640625" style="2" bestFit="1" customWidth="1"/>
    <col min="14" max="14" width="15.453125" style="2" bestFit="1" customWidth="1"/>
    <col min="15" max="16384" width="9.1796875" style="2"/>
  </cols>
  <sheetData>
    <row r="1" spans="2:23" customFormat="1" x14ac:dyDescent="0.25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5"/>
    <row r="3" spans="2:23" customFormat="1" ht="18" x14ac:dyDescent="0.4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ht="13" x14ac:dyDescent="0.3">
      <c r="B4" s="67" t="str">
        <f>+Índice!B11&amp;Índice!C11</f>
        <v>3. Otras Deudas según Informe del Síndico</v>
      </c>
      <c r="C4" s="2"/>
      <c r="F4" s="2"/>
      <c r="G4" s="35"/>
      <c r="H4" s="34"/>
      <c r="I4" s="48"/>
    </row>
    <row r="5" spans="2:23" customFormat="1" x14ac:dyDescent="0.25">
      <c r="C5" s="3"/>
      <c r="D5" s="3"/>
      <c r="E5" s="3"/>
      <c r="F5" s="3"/>
      <c r="G5" s="45"/>
      <c r="H5" s="51"/>
      <c r="I5" s="3"/>
      <c r="J5" s="39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ht="13" x14ac:dyDescent="0.3">
      <c r="B6" s="5" t="s">
        <v>12</v>
      </c>
      <c r="C6" s="6"/>
      <c r="D6" s="7">
        <f>+Índice!D6</f>
        <v>45657</v>
      </c>
      <c r="E6" s="7"/>
      <c r="F6" s="3"/>
      <c r="G6" s="3"/>
      <c r="H6" s="3"/>
      <c r="I6" s="3"/>
      <c r="J6" s="39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ht="13" x14ac:dyDescent="0.3">
      <c r="B7" s="5" t="s">
        <v>13</v>
      </c>
      <c r="C7" s="6"/>
      <c r="D7" s="8">
        <f>+Índice!D7</f>
        <v>7812.22</v>
      </c>
      <c r="E7" s="8"/>
      <c r="F7" s="3"/>
      <c r="G7" s="55"/>
      <c r="H7" s="54"/>
      <c r="I7" s="3"/>
      <c r="J7" s="39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ht="13" x14ac:dyDescent="0.3">
      <c r="B8" s="9"/>
      <c r="C8" s="10"/>
      <c r="D8" s="11"/>
      <c r="E8" s="11"/>
      <c r="F8" s="3"/>
      <c r="G8" s="56"/>
      <c r="H8" s="54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4">
      <c r="B9" s="12" t="s">
        <v>14</v>
      </c>
      <c r="C9" s="10"/>
      <c r="D9" s="11"/>
      <c r="E9" s="11"/>
      <c r="F9" s="3"/>
      <c r="G9" s="45"/>
      <c r="H9" s="54"/>
      <c r="I9" s="55"/>
      <c r="J9" s="55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ht="13" x14ac:dyDescent="0.3">
      <c r="B10" s="6"/>
      <c r="C10" s="10"/>
      <c r="D10" s="11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3">
      <c r="B11" s="73" t="s">
        <v>15</v>
      </c>
      <c r="C11" s="75" t="s">
        <v>58</v>
      </c>
      <c r="D11" s="75" t="s">
        <v>17</v>
      </c>
      <c r="E11" s="75" t="s">
        <v>43</v>
      </c>
      <c r="F11" s="75" t="s">
        <v>19</v>
      </c>
      <c r="G11" s="13" t="s">
        <v>20</v>
      </c>
      <c r="H11" s="79" t="s">
        <v>20</v>
      </c>
      <c r="I11" s="79"/>
      <c r="J11" s="75" t="s">
        <v>21</v>
      </c>
      <c r="K11" s="75" t="s">
        <v>22</v>
      </c>
    </row>
    <row r="12" spans="2:23" ht="13" thickBot="1" x14ac:dyDescent="0.3">
      <c r="B12" s="74"/>
      <c r="C12" s="76"/>
      <c r="D12" s="76"/>
      <c r="E12" s="76"/>
      <c r="F12" s="76"/>
      <c r="G12" s="68" t="s">
        <v>23</v>
      </c>
      <c r="H12" s="69" t="s">
        <v>24</v>
      </c>
      <c r="I12" s="69" t="s">
        <v>25</v>
      </c>
      <c r="J12" s="76"/>
      <c r="K12" s="76"/>
    </row>
    <row r="13" spans="2:23" x14ac:dyDescent="0.25">
      <c r="B13" s="14">
        <v>1</v>
      </c>
      <c r="C13" s="15" t="s">
        <v>59</v>
      </c>
      <c r="D13" s="15" t="s">
        <v>56</v>
      </c>
      <c r="E13" s="30">
        <v>45657</v>
      </c>
      <c r="F13" s="31">
        <v>45664</v>
      </c>
      <c r="G13" s="23">
        <v>579450195.90001369</v>
      </c>
      <c r="H13" s="35">
        <f>+G13</f>
        <v>579450195.90001369</v>
      </c>
      <c r="N13" s="48"/>
    </row>
    <row r="14" spans="2:23" x14ac:dyDescent="0.25">
      <c r="B14" s="14">
        <v>2</v>
      </c>
      <c r="C14" s="15" t="s">
        <v>60</v>
      </c>
      <c r="D14" s="15" t="s">
        <v>56</v>
      </c>
      <c r="E14" s="30">
        <v>45657</v>
      </c>
      <c r="F14" s="31">
        <v>45671</v>
      </c>
      <c r="G14" s="16">
        <v>587575272.60003448</v>
      </c>
      <c r="H14" s="35">
        <f>+G14</f>
        <v>587575272.60003448</v>
      </c>
      <c r="M14" s="35"/>
      <c r="N14" s="48"/>
    </row>
    <row r="15" spans="2:23" x14ac:dyDescent="0.25">
      <c r="B15" s="14">
        <v>3</v>
      </c>
      <c r="C15" s="15" t="s">
        <v>61</v>
      </c>
      <c r="D15" s="2" t="s">
        <v>62</v>
      </c>
      <c r="E15" s="30">
        <v>45657</v>
      </c>
      <c r="F15" s="31">
        <v>45688</v>
      </c>
      <c r="G15" s="16">
        <v>29114319925.499989</v>
      </c>
      <c r="H15" s="35"/>
      <c r="I15" s="36">
        <f>+G15/D7</f>
        <v>3726766.5177759957</v>
      </c>
      <c r="L15" s="53"/>
      <c r="M15" s="66"/>
      <c r="N15" s="48"/>
    </row>
    <row r="16" spans="2:23" ht="13" thickBot="1" x14ac:dyDescent="0.3">
      <c r="B16" s="17"/>
      <c r="C16" s="18"/>
      <c r="D16" s="17"/>
      <c r="E16" s="17"/>
      <c r="F16" s="19"/>
      <c r="G16" s="20"/>
      <c r="H16" s="41"/>
      <c r="I16" s="17"/>
      <c r="J16" s="17"/>
      <c r="K16" s="17"/>
    </row>
    <row r="17" spans="2:23" ht="13.5" thickBot="1" x14ac:dyDescent="0.35">
      <c r="F17" s="24" t="s">
        <v>38</v>
      </c>
      <c r="G17" s="25">
        <f>+SUM(G13:G16)</f>
        <v>30281345394.000038</v>
      </c>
      <c r="H17" s="40">
        <f>+SUM(H13:H16)</f>
        <v>1167025468.5000482</v>
      </c>
      <c r="I17" s="38">
        <f>+SUM(I13:I16)</f>
        <v>3726766.5177759957</v>
      </c>
      <c r="M17" s="34"/>
    </row>
    <row r="18" spans="2:23" customFormat="1" ht="13.5" thickTop="1" x14ac:dyDescent="0.3">
      <c r="B18" s="6"/>
      <c r="C18" s="10"/>
      <c r="D18" s="11"/>
      <c r="E18" s="1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 x14ac:dyDescent="0.25">
      <c r="G19" s="16"/>
    </row>
    <row r="20" spans="2:23" ht="18" x14ac:dyDescent="0.4">
      <c r="B20" s="12" t="s">
        <v>39</v>
      </c>
      <c r="G20" s="16"/>
    </row>
    <row r="21" spans="2:23" x14ac:dyDescent="0.25">
      <c r="G21" s="16"/>
    </row>
    <row r="22" spans="2:23" ht="12.75" customHeight="1" x14ac:dyDescent="0.3">
      <c r="B22" s="73" t="s">
        <v>15</v>
      </c>
      <c r="C22" s="75" t="s">
        <v>58</v>
      </c>
      <c r="D22" s="75" t="s">
        <v>17</v>
      </c>
      <c r="E22" s="75" t="s">
        <v>43</v>
      </c>
      <c r="F22" s="75" t="s">
        <v>19</v>
      </c>
      <c r="G22" s="13" t="s">
        <v>20</v>
      </c>
      <c r="H22" s="79" t="s">
        <v>20</v>
      </c>
      <c r="I22" s="79"/>
      <c r="J22" s="75" t="s">
        <v>21</v>
      </c>
      <c r="K22" s="75" t="s">
        <v>22</v>
      </c>
    </row>
    <row r="23" spans="2:23" ht="13" thickBot="1" x14ac:dyDescent="0.3">
      <c r="B23" s="74"/>
      <c r="C23" s="76"/>
      <c r="D23" s="76"/>
      <c r="E23" s="76"/>
      <c r="F23" s="76"/>
      <c r="G23" s="68" t="s">
        <v>23</v>
      </c>
      <c r="H23" s="69" t="s">
        <v>24</v>
      </c>
      <c r="I23" s="69" t="s">
        <v>25</v>
      </c>
      <c r="J23" s="76"/>
      <c r="K23" s="76"/>
    </row>
    <row r="24" spans="2:23" x14ac:dyDescent="0.25">
      <c r="B24" s="14">
        <v>1</v>
      </c>
      <c r="G24" s="23">
        <f>+H24+I24*$D$7</f>
        <v>0</v>
      </c>
    </row>
    <row r="25" spans="2:23" x14ac:dyDescent="0.25">
      <c r="B25" s="14">
        <v>2</v>
      </c>
      <c r="G25" s="16">
        <f>+H25+I25*$D$7</f>
        <v>0</v>
      </c>
    </row>
    <row r="26" spans="2:23" ht="14.5" x14ac:dyDescent="0.25">
      <c r="B26" s="32" t="s">
        <v>57</v>
      </c>
      <c r="G26" s="16">
        <f>+H26+I26*$D$7</f>
        <v>0</v>
      </c>
    </row>
    <row r="27" spans="2:23" ht="3" customHeight="1" thickBot="1" x14ac:dyDescent="0.3">
      <c r="B27" s="17"/>
      <c r="C27" s="18"/>
      <c r="D27" s="17"/>
      <c r="E27" s="17"/>
      <c r="F27" s="19"/>
      <c r="G27" s="20"/>
      <c r="H27" s="17"/>
      <c r="I27" s="17"/>
      <c r="J27" s="17"/>
      <c r="K27" s="17"/>
    </row>
    <row r="28" spans="2:23" ht="13.5" thickBot="1" x14ac:dyDescent="0.35">
      <c r="F28" s="24" t="s">
        <v>38</v>
      </c>
      <c r="G28" s="25">
        <f>+SUM(G24:G27)</f>
        <v>0</v>
      </c>
      <c r="H28" s="25">
        <f>+SUM(H24:H27)</f>
        <v>0</v>
      </c>
      <c r="I28" s="25">
        <f>+SUM(I24:I27)</f>
        <v>0</v>
      </c>
    </row>
    <row r="29" spans="2:23" ht="13" thickTop="1" x14ac:dyDescent="0.25">
      <c r="G29" s="16"/>
    </row>
    <row r="30" spans="2:23" x14ac:dyDescent="0.25">
      <c r="G30" s="16"/>
    </row>
    <row r="31" spans="2:23" x14ac:dyDescent="0.25">
      <c r="G31" s="16"/>
    </row>
    <row r="32" spans="2:23" x14ac:dyDescent="0.25">
      <c r="G32" s="16"/>
    </row>
    <row r="33" spans="7:10" x14ac:dyDescent="0.25">
      <c r="G33" s="16"/>
    </row>
    <row r="34" spans="7:10" x14ac:dyDescent="0.25">
      <c r="G34" s="16"/>
    </row>
    <row r="35" spans="7:10" x14ac:dyDescent="0.25">
      <c r="G35" s="16"/>
    </row>
    <row r="36" spans="7:10" ht="13" x14ac:dyDescent="0.3">
      <c r="G36" s="16"/>
      <c r="I36" s="77"/>
      <c r="J36" s="77"/>
    </row>
    <row r="37" spans="7:10" ht="13" x14ac:dyDescent="0.3">
      <c r="G37" s="16"/>
      <c r="I37" s="78"/>
      <c r="J37" s="78"/>
    </row>
    <row r="38" spans="7:10" x14ac:dyDescent="0.25">
      <c r="G38" s="16"/>
    </row>
    <row r="39" spans="7:10" x14ac:dyDescent="0.25">
      <c r="G39" s="16"/>
    </row>
    <row r="40" spans="7:10" x14ac:dyDescent="0.25">
      <c r="G40" s="16"/>
    </row>
    <row r="41" spans="7:10" x14ac:dyDescent="0.25">
      <c r="G41" s="16"/>
    </row>
    <row r="42" spans="7:10" x14ac:dyDescent="0.25">
      <c r="G42" s="16"/>
    </row>
    <row r="43" spans="7:10" x14ac:dyDescent="0.25">
      <c r="G43" s="16"/>
    </row>
    <row r="44" spans="7:10" x14ac:dyDescent="0.25">
      <c r="G44" s="16"/>
    </row>
    <row r="45" spans="7:10" x14ac:dyDescent="0.25">
      <c r="G45" s="16"/>
    </row>
    <row r="46" spans="7:10" x14ac:dyDescent="0.25">
      <c r="G46" s="16"/>
    </row>
    <row r="47" spans="7:10" x14ac:dyDescent="0.25">
      <c r="G47" s="16"/>
    </row>
    <row r="48" spans="7:10" x14ac:dyDescent="0.25">
      <c r="G48" s="16"/>
    </row>
    <row r="49" spans="7:7" x14ac:dyDescent="0.25">
      <c r="G49" s="16"/>
    </row>
    <row r="50" spans="7:7" x14ac:dyDescent="0.25">
      <c r="G50" s="16"/>
    </row>
    <row r="51" spans="7:7" x14ac:dyDescent="0.25">
      <c r="G51" s="16"/>
    </row>
    <row r="52" spans="7:7" x14ac:dyDescent="0.25">
      <c r="G52" s="16"/>
    </row>
    <row r="53" spans="7:7" x14ac:dyDescent="0.25">
      <c r="G53" s="16"/>
    </row>
    <row r="54" spans="7:7" x14ac:dyDescent="0.25">
      <c r="G54" s="16"/>
    </row>
    <row r="55" spans="7:7" x14ac:dyDescent="0.25">
      <c r="G55" s="16"/>
    </row>
    <row r="56" spans="7:7" x14ac:dyDescent="0.25">
      <c r="G56" s="16"/>
    </row>
    <row r="57" spans="7:7" x14ac:dyDescent="0.25">
      <c r="G57" s="16"/>
    </row>
    <row r="58" spans="7:7" x14ac:dyDescent="0.25">
      <c r="G58" s="16"/>
    </row>
    <row r="59" spans="7:7" x14ac:dyDescent="0.25">
      <c r="G59" s="16"/>
    </row>
    <row r="60" spans="7:7" x14ac:dyDescent="0.25">
      <c r="G60" s="16"/>
    </row>
    <row r="61" spans="7:7" x14ac:dyDescent="0.25">
      <c r="G61" s="16"/>
    </row>
    <row r="62" spans="7:7" x14ac:dyDescent="0.25">
      <c r="G62" s="16"/>
    </row>
    <row r="63" spans="7:7" x14ac:dyDescent="0.25">
      <c r="G63" s="16"/>
    </row>
    <row r="64" spans="7:7" x14ac:dyDescent="0.25">
      <c r="G64" s="16"/>
    </row>
    <row r="65" spans="7:7" x14ac:dyDescent="0.25">
      <c r="G65" s="16"/>
    </row>
    <row r="66" spans="7:7" x14ac:dyDescent="0.25">
      <c r="G66" s="16"/>
    </row>
    <row r="67" spans="7:7" x14ac:dyDescent="0.25">
      <c r="G67" s="16"/>
    </row>
    <row r="68" spans="7:7" x14ac:dyDescent="0.25">
      <c r="G68" s="16"/>
    </row>
    <row r="69" spans="7:7" x14ac:dyDescent="0.25">
      <c r="G69" s="16"/>
    </row>
    <row r="70" spans="7:7" x14ac:dyDescent="0.25">
      <c r="G70" s="16"/>
    </row>
    <row r="71" spans="7:7" x14ac:dyDescent="0.25">
      <c r="G71" s="16"/>
    </row>
    <row r="72" spans="7:7" x14ac:dyDescent="0.25">
      <c r="G72" s="16"/>
    </row>
    <row r="73" spans="7:7" x14ac:dyDescent="0.25">
      <c r="G73" s="16"/>
    </row>
    <row r="74" spans="7:7" x14ac:dyDescent="0.25">
      <c r="G74" s="16"/>
    </row>
    <row r="75" spans="7:7" x14ac:dyDescent="0.25">
      <c r="G75" s="16"/>
    </row>
    <row r="76" spans="7:7" x14ac:dyDescent="0.25">
      <c r="G76" s="16"/>
    </row>
    <row r="77" spans="7:7" x14ac:dyDescent="0.25">
      <c r="G77" s="16"/>
    </row>
    <row r="78" spans="7:7" x14ac:dyDescent="0.25">
      <c r="G78" s="16"/>
    </row>
    <row r="79" spans="7:7" x14ac:dyDescent="0.25">
      <c r="G79" s="16"/>
    </row>
    <row r="80" spans="7:7" x14ac:dyDescent="0.25">
      <c r="G80" s="16"/>
    </row>
    <row r="81" spans="7:7" x14ac:dyDescent="0.25">
      <c r="G81" s="16"/>
    </row>
    <row r="82" spans="7:7" x14ac:dyDescent="0.25">
      <c r="G82" s="16"/>
    </row>
    <row r="83" spans="7:7" x14ac:dyDescent="0.25">
      <c r="G83" s="16"/>
    </row>
    <row r="84" spans="7:7" x14ac:dyDescent="0.25">
      <c r="G84" s="16"/>
    </row>
    <row r="85" spans="7:7" x14ac:dyDescent="0.25">
      <c r="G85" s="16"/>
    </row>
    <row r="86" spans="7:7" x14ac:dyDescent="0.25">
      <c r="G86" s="16"/>
    </row>
    <row r="87" spans="7:7" x14ac:dyDescent="0.25">
      <c r="G87" s="16"/>
    </row>
    <row r="88" spans="7:7" x14ac:dyDescent="0.25">
      <c r="G88" s="16"/>
    </row>
    <row r="89" spans="7:7" x14ac:dyDescent="0.25">
      <c r="G89" s="16"/>
    </row>
    <row r="90" spans="7:7" x14ac:dyDescent="0.25">
      <c r="G90" s="16"/>
    </row>
    <row r="91" spans="7:7" x14ac:dyDescent="0.25">
      <c r="G91" s="16"/>
    </row>
    <row r="92" spans="7:7" x14ac:dyDescent="0.25">
      <c r="G92" s="16"/>
    </row>
  </sheetData>
  <mergeCells count="18">
    <mergeCell ref="I36:J36"/>
    <mergeCell ref="I37:J37"/>
    <mergeCell ref="K11:K12"/>
    <mergeCell ref="K22:K23"/>
    <mergeCell ref="F22:F23"/>
    <mergeCell ref="H22:I22"/>
    <mergeCell ref="J22:J23"/>
    <mergeCell ref="J11:J12"/>
    <mergeCell ref="H11:I11"/>
    <mergeCell ref="B22:B23"/>
    <mergeCell ref="C22:C23"/>
    <mergeCell ref="B11:B12"/>
    <mergeCell ref="F11:F12"/>
    <mergeCell ref="C11:C12"/>
    <mergeCell ref="D11:D12"/>
    <mergeCell ref="E11:E12"/>
    <mergeCell ref="D22:D23"/>
    <mergeCell ref="E22:E23"/>
  </mergeCells>
  <phoneticPr fontId="2" type="noConversion"/>
  <hyperlinks>
    <hyperlink ref="B1" location="Índice!A1" display="Regresar al Índice" xr:uid="{00000000-0004-0000-0300-000000000000}"/>
  </hyperlinks>
  <pageMargins left="0.75" right="0.75" top="1" bottom="1" header="0" footer="0"/>
  <pageSetup paperSize="9" scale="53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qJ4QSQa0XqCS1lFvB7oIHkIA92UkYgUsoKME3rzRb+w=</DigestValue>
    </Reference>
    <Reference Type="http://www.w3.org/2000/09/xmldsig#Object" URI="#idOfficeObject">
      <DigestMethod Algorithm="http://www.w3.org/2001/04/xmlenc#sha256"/>
      <DigestValue>dFI44tLQ/5cxXv0LevbUxs/RmuLOdSj0q06ifFxv7X4=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BhYPersMO296eN3ojJ2vK8b9DHntFBarzjOMBAVCfUY=</DigestValue>
    </Reference>
    <Reference Type="http://www.w3.org/2000/09/xmldsig#Object" URI="#idValidSigLnImg">
      <DigestMethod Algorithm="http://www.w3.org/2001/04/xmlenc#sha256"/>
      <DigestValue>ZZl5P7jBmqsjtZ8mLLQNDLnNO1NvTClDG3xTmdACboQ=</DigestValue>
    </Reference>
    <Reference Type="http://www.w3.org/2000/09/xmldsig#Object" URI="#idInvalidSigLnImg">
      <DigestMethod Algorithm="http://www.w3.org/2001/04/xmlenc#sha256"/>
      <DigestValue>odo28A1K3m3HKSRNvuorHY2TVqM2DiGZpx5XSh3waoo=</DigestValue>
    </Reference>
  </SignedInfo>
  <SignatureValue>t0FxFQc7uYA7+lXOdOPnG4dqwxls+Qy1iss9eykHKJOWobwy04faUsEx0pWgmZux3CuVSeSwBwOC
Gluz3LHTVN9Zd74UrLeqt+wiFskd3meNbkNu5GlLmCIV6Ps8b+QwWxbH4QrvrXnk56gZ0g9htjUC
lvuSikVaqUys0oEMZfIpGxwE+B6KSiRA9ab12WdwWEoyptcLUCkvoEWNGnlQp4oxvSXQs8wefsIX
X9S5Tphs0cKHrQfBbTZNJP5/dF36oWA8YZrDQlGnN9QvFRrPtH7m3VQJ76xHw333aqiNE12LNr50
C+L1DzJQ4oO054P4BkcgQjSZ4h6J9QDB/6fi9Q==</SignatureValue>
  <KeyInfo>
    <X509Data>
      <X509Certificate>MIIIizCCBnOgAwIBAgIIHSdFOP4yZnkwDQYJKoZIhvcNAQELBQAwWjEaMBgGA1UEAwwRQ0EtRE9DVU1FTlRBIFMuQS4xFjAUBgNVBAUTDVJVQzgwMDUwMTcyLTExFzAVBgNVBAoMDkRPQ1VNRU5UQSBTLkEuMQswCQYDVQQGEwJQWTAeFw0yMzExMjcxNDQ4MDBaFw0yNTExMjYxNDQ4MDBaMIG4MSMwIQYDVQQDDBpKVUFOIEhBQUtPTiBQRVRFUlNFTiBTRU1QRTERMA8GA1UEBRMIQ0kxOTE1NzgxFDASBgNVBCoMC0pVQU4gSEFBS09OMRcwFQYDVQQEDA5QRVRFUlNFTiBTRU1QRTELMAkGA1UECwwCRjIxNTAzBgNVBAoMLENFUlRJRklDQURPIENVQUxJRklDQURPIERFIEZJUk1BIEVMRUNUUk9OSUNBMQswCQYDVQQGEwJQWTCCASIwDQYJKoZIhvcNAQEBBQADggEPADCCAQoCggEBALfqe6hoGWXbBpPxomyWohGf2eypH4fvpyLSoykWVpD328jLYnLet1SUMEiWmLNRge7dhLRgl5PAWEN5AGBRYsGz0+a+OmcTnnqICUR6BU78v981u7eeoPbUiEdX3WXI9cfjErupObFmD5/sjRd+grzIfwLwDTi6LqVgPT0yik8oEQ4PkafAtSJrSBLWQ1VUr9pZ3A7l3vjJzEXTRUVkPZWhsnwnpnh30szt8Rla7XZ/0a0ggQ55IQBGN5LdifMVxj23UDENXMZXh8okKd9gskMfwlfCErlQYpA98VAHviSk9nwohoZ52wfmPZiXWWBIQV9uS4L/6Qd8oCfDsub+YnE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p1YW4ubS5wZXRlcnNlbkBocGV0ZXJzZ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kgu6L360XO5ODxXcuKvHxmj8qMwDgYDVR0PAQH/BAQDAgXgMA0GCSqGSIb3DQEBCwUAA4ICAQAXkPT7La69fw7E81lov49FcWvWFb1oZGVLYvj4QsnxlyfWPb47wkcOiNiiK0IYHPP3ULzZHQuCd2rRczRWL1l+wSQ+wt5YYGF4d6fUsKsg4W7VjRhcWil2bQocciIPqtqN7e7WjhX3yGvKEfnvfeEuRs5WNrr1ka0dFPnZPQRdJpM+I1AXS9UUdw4mjdRzMYKnyQ0HZVkLtu+j5+2y1DKd8KueDmTy/JncKP/m4Oq3QmtZ1aOo/TbEwRyrJjEBPoFQmbBzD6YRX+S6GTn5YTGPB0R9UhvTOa5Bvn0dhO/6/6APrCtGmybPJabE/NIHEf0tUM+lThs2DscBnay23sopm+16iUx+r7t3d5U6UllF4XShumtQPOV83eUe4kS7ryJ651p4pF3YaCCXyzTRDwdQqTXI4VsqdfKfz7FkAVGRHvT3HHPVIESR/72L7ZcdX+XaYAS5b0DApSR+o+Z7pD8eMYQCHKBaaKpg/iPHz8D/hBfscjfFj2oAnKr0JVmLQxhWuaDmprMtbzJ0R1lTgd1b9FgTqmXnqJteZuLmdiHUHmtm57Lfw8MCGcuPc/xe8h2yuU8HvtOOal6Z3tO28cTUcbaXWaEbZ+pTH3lymp2E+td0VNAgjulJMQA26Bdy7vBYbzEpZw14JKynbCSbtk6UIXU5gP1Dj+XNvOMx0Az3k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cB8g/PPM5ZrqFHfsa7uj+MMSrPoJVULgR/KYNRu+D5E=</DigestValue>
      </Reference>
      <Reference URI="/xl/comments1.xml?ContentType=application/vnd.openxmlformats-officedocument.spreadsheetml.comments+xml">
        <DigestMethod Algorithm="http://www.w3.org/2001/04/xmlenc#sha256"/>
        <DigestValue>+aWVTUoDgsbiAqgFx7wDa9zRGBhuGjcqGsEp41pgDXk=</DigestValue>
      </Reference>
      <Reference URI="/xl/comments2.xml?ContentType=application/vnd.openxmlformats-officedocument.spreadsheetml.comments+xml">
        <DigestMethod Algorithm="http://www.w3.org/2001/04/xmlenc#sha256"/>
        <DigestValue>XsgI5B+iQW9wUWvo4GTE1bhBMJJH3u67Lk4h9nsJrnk=</DigestValue>
      </Reference>
      <Reference URI="/xl/comments3.xml?ContentType=application/vnd.openxmlformats-officedocument.spreadsheetml.comments+xml">
        <DigestMethod Algorithm="http://www.w3.org/2001/04/xmlenc#sha256"/>
        <DigestValue>N9lNUTwoTh6Zj1qVCVm7Kwl5tT+nfi2IqiAXO4KUWJ0=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0QTZafum0MqWoMMsAn39yjN3syQTuXii6qz9InK+nfA=</DigestValue>
      </Reference>
      <Reference URI="/xl/drawings/vmlDrawing2.vml?ContentType=application/vnd.openxmlformats-officedocument.vmlDrawing">
        <DigestMethod Algorithm="http://www.w3.org/2001/04/xmlenc#sha256"/>
        <DigestValue>z3jlZA7/RldVkMwgpl1uSODYIX7TrlAeZiza3fCnSkI=</DigestValue>
      </Reference>
      <Reference URI="/xl/drawings/vmlDrawing3.vml?ContentType=application/vnd.openxmlformats-officedocument.vmlDrawing">
        <DigestMethod Algorithm="http://www.w3.org/2001/04/xmlenc#sha256"/>
        <DigestValue>60CWgQcbAd43qpsOAQGbutFO6pq1Zqi3yX37ukweuJ4=</DigestValue>
      </Reference>
      <Reference URI="/xl/drawings/vmlDrawing4.vml?ContentType=application/vnd.openxmlformats-officedocument.vmlDrawing">
        <DigestMethod Algorithm="http://www.w3.org/2001/04/xmlenc#sha256"/>
        <DigestValue>j3dmevsRamjXtL2CSDDjAb0oGLm27Ujzd6KmZE1ztkw=</DigestValue>
      </Reference>
      <Reference URI="/xl/media/image1.emf?ContentType=image/x-emf">
        <DigestMethod Algorithm="http://www.w3.org/2001/04/xmlenc#sha256"/>
        <DigestValue>lLbJHKfxHygSDUdrUsZjEg0YMbsiQEbC43RRt+kdrB0=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t1CrkyMGmZZGd+rNceZ8cdu3GVhSPELg/ATuIaBoVwc=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HeJ7ZES7PouFTnBvxVu8zJWdAV48DLdqOxueHK/6YIk=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sharedStrings.xml?ContentType=application/vnd.openxmlformats-officedocument.spreadsheetml.sharedStrings+xml">
        <DigestMethod Algorithm="http://www.w3.org/2001/04/xmlenc#sha256"/>
        <DigestValue>1OReIjfWKNh9tAFCxI7MnWeAwxANcR58nFMl1Rgilu8=</DigestValue>
      </Reference>
      <Reference URI="/xl/styles.xml?ContentType=application/vnd.openxmlformats-officedocument.spreadsheetml.styles+xml">
        <DigestMethod Algorithm="http://www.w3.org/2001/04/xmlenc#sha256"/>
        <DigestValue>3CppEsdVr1dLXfUEgtFY8knx5LzF6LAro5YDjuO80jo=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ArE3VIVkWZaDtfHrkbPqXwCGbPZo7M5CHpPu3nRijw4=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sheet1.xml?ContentType=application/vnd.openxmlformats-officedocument.spreadsheetml.worksheet+xml">
        <DigestMethod Algorithm="http://www.w3.org/2001/04/xmlenc#sha256"/>
        <DigestValue>i1EC8Kd4XdfOvpIHOodalgijqnAqbJcrMl+ZAhmkfn4=</DigestValue>
      </Reference>
      <Reference URI="/xl/worksheets/sheet2.xml?ContentType=application/vnd.openxmlformats-officedocument.spreadsheetml.worksheet+xml">
        <DigestMethod Algorithm="http://www.w3.org/2001/04/xmlenc#sha256"/>
        <DigestValue>LqburusLY96G9Cd52WV3xM2400V6d+Nql1XuDbBGITc=</DigestValue>
      </Reference>
      <Reference URI="/xl/worksheets/sheet3.xml?ContentType=application/vnd.openxmlformats-officedocument.spreadsheetml.worksheet+xml">
        <DigestMethod Algorithm="http://www.w3.org/2001/04/xmlenc#sha256"/>
        <DigestValue>nNyZ3FYrokVpz8AkDUdYOXgl7y9O/rkhm73WReDmjMc=</DigestValue>
      </Reference>
      <Reference URI="/xl/worksheets/sheet4.xml?ContentType=application/vnd.openxmlformats-officedocument.spreadsheetml.worksheet+xml">
        <DigestMethod Algorithm="http://www.w3.org/2001/04/xmlenc#sha256"/>
        <DigestValue>Zu+elnpOIshIEVgZHMV1l5AaLxkzmANehRvknIr9YaE=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2025-03-28T13:20:14Z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{2D136CA1-3B48-47B7-9B0B-350C8C2B4392}</SetupID>
          <SignatureText/>
          <SignatureImage>AQAAAGwAAAB6AAAARAAAAHwAAABGAAAAfwcAACoEAACfBwAASQQ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//////////8NAAAAwAdQBMAHWQS5B2AEsAdgBKgHYASgB1kEoAdQBKAHSASoB0AEsAdABLkHQATAB0gEwAdQBDwAAAAIAAAAPgAAABgAAAB6AAAARAAAAHwAAABGAAAAEwAAAAwAAAABAAAAJQAAAAwAAAAAAACAJAAAACQAAAAAAIBBAAAAAAAAAAAAAIBBAAAAAAAAAAACAAAAcwAAAAwAAAAAAAAAIgAAAAwAAAD/////IgAAAAwAAAD/////IQAAAAgAAAAMAAAAEAAAAAAAAAAAAAAACgAAABAAAAAAAAAAAAAAAHMAAAAMAAAAAAAAAHMAAAAMAAAAAAAAACIAAAAMAAAA/////w4AAAAUAAAAAAAAABAAAAAUAAAA</SignatureImage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2025-03-28T13:20:14Z</xd:SigningTime>
          <xd:SigningCertificate>
            <xd:Cert>
              <xd:CertDigest>
                <DigestMethod Algorithm="http://www.w3.org/2001/04/xmlenc#sha256"/>
                <DigestValue>3mV1xBO5GZqH4g/86OSgz4KwDPdOQReel7+Noy7vOuM=</DigestValue>
              </xd:CertDigest>
              <xd:IssuerSerial>
                <X509IssuerName>C=PY, O=DOCUMENTA S.A., SERIALNUMBER=RUC80050172-1, CN=CA-DOCUMENTA S.A.</X509IssuerName>
                <X509SerialNumber>2100723862276826745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CYFwAAwAsAACBFTUYAAAEAwB0AANM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//////////9gAAAAMgA4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F0i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VM3zQQAAAAAAAAAAqqr6QQDBZMUA0ALFJAAAACQAAABUzfNBAAAAAAAAAACqqvpBAMFkxQDQAsU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B6AAAARAAAAHwAAABGAAAAAAAAACEAAAAIAAAAYgAAAAwAAAABAAAAJAAAACQAAAAAAIA9AAAAAAAAAAAAAIA9AAAAAAAAAAACAAAAJwAAABgAAAAFAAAAAAAAAAAAAAAAAAAAJQAAAAwAAAAFAAAAEwAAAAwAAAABAAAAOwAAAAgAAABVAAAAUAAAAAAAAAAAAAAA//////////8NAAAAwAdQBMAHWQS5B2AEsAdgBKgHYASgB1kEoAdQBKAHSASoB0AEsAdABLkHQATAB0gEwAdQBDwAAAAIAAAAPgAAABgAAAA5AAAAJQAAAHcAAABlAAAAEwAAAAwAAAABAAAAJQAAAAwAAAAAAACAJAAAACQAAAAAAIBBAAAAAAAAAAAAAIBBAAAAAAAAAAACAAAARgAAABQAAAAIAAAAR0RJQwMAAAAiAAAADAAAAP////8iAAAADAAAAP////8lAAAADAAAAA0AAIAoAAAADAAAAAQAAAAiAAAADAAAAP////8iAAAADAAAAP7///8nAAAAGAAAAAQAAAAAAAAA////AAAAAAAlAAAADAAAAAQAAABMAAAAZAAAAAAAAAByAAAAfwEAALoAAAAAAAAAcgAAAIABAABJAAAAIQDwAAAAAAAAAAAAAACAPwAAAAAAAAAAAACAPwAAAAAAAAAAAAAAAAAAAAAAAAAAAAAAAAAAAAAAAAAAJQAAAAwAAAAAAACAKAAAAAwAAAAEAAAAJwAAABgAAAAEAAAAAAAAAP///wAAAAAAJQAAAAwAAAAEAAAATAAAAGQAAAAVAAAAcgAAAGoBAACGAAAAFQAAAHIAAABWAQAAFQAAACEA8AAAAAAAAAAAAAAAgD8AAAAAAAAAAAAAgD8AAAAAAAAAAAAAAAAAAAAAAAAAAAAAAAAAAAAAAAAAACUAAAAMAAAAAAAAgCgAAAAMAAAABAAAACUAAAAMAAAAAQAAABgAAAAMAAAAAAAAABIAAAAMAAAAAQAAAB4AAAAYAAAAFQAAAHIAAABrAQAAhwAAACUAAAAMAAAAAQAAAFQAAACsAAAAFgAAAHIAAACHAAAAhgAAAAEAAACrqntBq6p6QRYAAAByAAAAEAAAAEwAAAAAAAAAAAAAAAAAAAD//////////2wAAABKAHUAYQBuACAASAAuACAAUABlAHQAZQByAHMAZQBuAAYAAAAJAAAACAAAAAkAAAAEAAAACwAAAAMAAAAEAAAACQAAAAgAAAAFAAAACAAAAAYAAAAHAAAACAAAAAkAAABLAAAAQAAAADAAAAAFAAAAIAAAAAEAAAABAAAAEAAAAAAAAAAAAAAAgAEAAMAAAAAAAAAAAAAAAIABAADAAAAAJQAAAAwAAAACAAAAJwAAABgAAAAEAAAAAAAAAP///wAAAAAAJQAAAAwAAAAEAAAATAAAAGQAAAAVAAAAjAAAAGoBAACgAAAAFQAAAIwAAABWAQAAFQAAACEA8AAAAAAAAAAAAAAAgD8AAAAAAAAAAAAAgD8AAAAAAAAAAAAAAAAAAAAAAAAAAAAAAAAAAAAAAAAAACUAAAAMAAAAAAAAgCgAAAAMAAAABAAAACUAAAAMAAAAAQAAABgAAAAMAAAAAAAAABIAAAAMAAAAAQAAAB4AAAAYAAAAFQAAAIwAAABrAQAAoQAAACUAAAAMAAAAAQAAAFQAAADAAAAAFgAAAIwAAACiAAAAoAAAAAEAAACrqntBq6p6QRYAAACMAAAAEwAAAEwAAAAAAAAAAAAAAAAAAAD//////////3QAAABSAGUAcAByAGUAcwBlAG4AdABhAG4AdABlACAATABlAGcAYQBsAAAACgAAAAgAAAAJAAAABgAAAAgAAAAHAAAACAAAAAkAAAAFAAAACAAAAAkAAAAFAAAACAAAAAQAAAAIAAAACAAAAAkAAAAIAAAABAAAAEsAAABAAAAAMAAAAAUAAAAgAAAAAQAAAAEAAAAQAAAAAAAAAAAAAACAAQAAwAAAAAAAAAAAAAAAgAEAAMAAAAAlAAAADAAAAAIAAAAnAAAAGAAAAAQAAAAAAAAA////AAAAAAAlAAAADAAAAAQAAABMAAAAZAAAABUAAACmAAAAXgEAALoAAAAVAAAApgAAAEoBAAAVAAAAIQDwAAAAAAAAAAAAAACAPwAAAAAAAAAAAACAPwAAAAAAAAAAAAAAAAAAAAAAAAAAAAAAAAAAAAAAAAAAJQAAAAwAAAAAAACAKAAAAAwAAAAEAAAAJQAAAAwAAAABAAAAGAAAAAwAAAAAAAAAEgAAAAwAAAABAAAAFgAAAAwAAAAAAAAAVAAAADgBAAAWAAAApgAAAF0BAAC6AAAAAQAAAKuqe0GrqnpBFgAAAKYAAAAnAAAATAAAAAQAAAAVAAAApgAAAF8BAAC7AAAAnAAAAEYAaQByAG0AYQBkAG8AIABwAG8AcgA6ACAASgBVAEEATgAgAEgAQQBBAEsATwBOACAAUABFAFQARQBSAFMARQBOACAAUwBFAE0AUABFAAAACAAAAAQAAAAGAAAADgAAAAgAAAAJAAAACQAAAAQAAAAJAAAACQAAAAYAAAADAAAABAAAAAYAAAALAAAACgAAAAwAAAAEAAAACwAAAAoAAAAKAAAACQAAAAwAAAAMAAAABAAAAAkAAAAIAAAACAAAAAgAAAAKAAAACQAAAAgAAAAMAAAABAAAAAkAAAAIAAAADgAAAAkAAAAIAAAAFgAAAAwAAAAAAAAAJQAAAAwAAAACAAAADgAAABQAAAAAAAAAEAAAABQAAAA=</Object>
  <Object Id="idInvalidSigLnImg">AQAAAGwAAAAAAAAAAAAAAH8BAAC/AAAAAAAAAAAAAACYFwAAwAsAACBFTUYAAAEAwCYAAN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VM3zQQAAAAAAAAAAqqr6QQDBZMUA0ALFJAAAACQAAABUzfNBAAAAAAAAAACqqvpBAMFkxQDQAsU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B6AAAARAAAAHwAAABGAAAAAAAAACEAAAAIAAAAYgAAAAwAAAABAAAAJAAAACQAAAAAAIA9AAAAAAAAAAAAAIA9AAAAAAAAAAACAAAAJwAAABgAAAAFAAAAAAAAAAAAAAAAAAAAJQAAAAwAAAAFAAAAEwAAAAwAAAABAAAAOwAAAAgAAABVAAAAUAAAAAAAAAAAAAAA//////////8NAAAAwAdQBMAHWQS5B2AEsAdgBKgHYASgB1kEoAdQBKAHSASoB0AEsAdABLkHQATAB0gEwAdQBDwAAAAIAAAAPgAAABgAAAA5AAAAJQAAAHcAAABlAAAAEwAAAAwAAAABAAAAJQAAAAwAAAAAAACAJAAAACQAAAAAAIBBAAAAAAAAAAAAAIBBAAAAAAAAAAACAAAARgAAABQAAAAIAAAAR0RJQwMAAAAiAAAADAAAAP////8iAAAADAAAAP////8lAAAADAAAAA0AAIAoAAAADAAAAAQAAAAiAAAADAAAAP////8iAAAADAAAAP7///8nAAAAGAAAAAQAAAAAAAAA////AAAAAAAlAAAADAAAAAQAAABMAAAAZAAAAAAAAAByAAAAfwEAALoAAAAAAAAAcgAAAIABAABJAAAAIQDwAAAAAAAAAAAAAACAPwAAAAAAAAAAAACAPwAAAAAAAAAAAAAAAAAAAAAAAAAAAAAAAAAAAAAAAAAAJQAAAAwAAAAAAACAKAAAAAwAAAAEAAAAJwAAABgAAAAEAAAAAAAAAP///wAAAAAAJQAAAAwAAAAEAAAATAAAAGQAAAAVAAAAcgAAAGoBAACGAAAAFQAAAHIAAABWAQAAFQAAACEA8AAAAAAAAAAAAAAAgD8AAAAAAAAAAAAAgD8AAAAAAAAAAAAAAAAAAAAAAAAAAAAAAAAAAAAAAAAAACUAAAAMAAAAAAAAgCgAAAAMAAAABAAAACUAAAAMAAAAAQAAABgAAAAMAAAAAAAAABIAAAAMAAAAAQAAAB4AAAAYAAAAFQAAAHIAAABrAQAAhwAAACUAAAAMAAAAAQAAAFQAAACsAAAAFgAAAHIAAACHAAAAhgAAAAEAAACrqntBq6p6QRYAAAByAAAAEAAAAEwAAAAAAAAAAAAAAAAAAAD//////////2wAAABKAHUAYQBuACAASAAuACAAUABlAHQAZQByAHMAZQBuAAYAAAAJAAAACAAAAAkAAAAEAAAACwAAAAMAAAAEAAAACQAAAAgAAAAFAAAACAAAAAYAAAAHAAAACAAAAAkAAABLAAAAQAAAADAAAAAFAAAAIAAAAAEAAAABAAAAEAAAAAAAAAAAAAAAgAEAAMAAAAAAAAAAAAAAAIABAADAAAAAJQAAAAwAAAACAAAAJwAAABgAAAAEAAAAAAAAAP///wAAAAAAJQAAAAwAAAAEAAAATAAAAGQAAAAVAAAAjAAAAGoBAACgAAAAFQAAAIwAAABWAQAAFQAAACEA8AAAAAAAAAAAAAAAgD8AAAAAAAAAAAAAgD8AAAAAAAAAAAAAAAAAAAAAAAAAAAAAAAAAAAAAAAAAACUAAAAMAAAAAAAAgCgAAAAMAAAABAAAACUAAAAMAAAAAQAAABgAAAAMAAAAAAAAABIAAAAMAAAAAQAAAB4AAAAYAAAAFQAAAIwAAABrAQAAoQAAACUAAAAMAAAAAQAAAFQAAADAAAAAFgAAAIwAAACiAAAAoAAAAAEAAACrqntBq6p6QRYAAACMAAAAEwAAAEwAAAAAAAAAAAAAAAAAAAD//////////3QAAABSAGUAcAByAGUAcwBlAG4AdABhAG4AdABlACAATABlAGcAYQBsAAAACgAAAAgAAAAJAAAABgAAAAgAAAAHAAAACAAAAAkAAAAFAAAACAAAAAkAAAAFAAAACAAAAAQAAAAIAAAACAAAAAkAAAAIAAAABAAAAEsAAABAAAAAMAAAAAUAAAAgAAAAAQAAAAEAAAAQAAAAAAAAAAAAAACAAQAAwAAAAAAAAAAAAAAAgAEAAMAAAAAlAAAADAAAAAIAAAAnAAAAGAAAAAQAAAAAAAAA////AAAAAAAlAAAADAAAAAQAAABMAAAAZAAAABUAAACmAAAAXgEAALoAAAAVAAAApgAAAEoBAAAVAAAAIQDwAAAAAAAAAAAAAACAPwAAAAAAAAAAAACAPwAAAAAAAAAAAAAAAAAAAAAAAAAAAAAAAAAAAAAAAAAAJQAAAAwAAAAAAACAKAAAAAwAAAAEAAAAJQAAAAwAAAABAAAAGAAAAAwAAAAAAAAAEgAAAAwAAAABAAAAFgAAAAwAAAAAAAAAVAAAADgBAAAWAAAApgAAAF0BAAC6AAAAAQAAAKuqe0GrqnpBFgAAAKYAAAAnAAAATAAAAAQAAAAVAAAApgAAAF8BAAC7AAAAnAAAAEYAaQByAG0AYQBkAG8AIABwAG8AcgA6ACAASgBVAEEATgAgAEgAQQBBAEsATwBOACAAUABFAFQARQBSAFMARQBOACAAUwBFAE0AUABFAAAACAAAAAQAAAAGAAAADgAAAAgAAAAJAAAACQAAAAQAAAAJAAAACQAAAAYAAAADAAAABAAAAAYAAAALAAAACgAAAAwAAAAEAAAACwAAAAoAAAAKAAAACQAAAAwAAAAMAAAABAAAAAkAAAAIAAAACAAAAAgAAAAKAAAACQAAAAgAAAAMAAAABAAAAAkAAAAIAAAADgAAAAk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Índice</vt:lpstr>
      <vt:lpstr>1.1</vt:lpstr>
      <vt:lpstr>1.2</vt:lpstr>
      <vt:lpstr>1.3</vt:lpstr>
      <vt:lpstr>'1.1'!Área_de_impresión</vt:lpstr>
    </vt:vector>
  </TitlesOfParts>
  <Manager/>
  <Company>Comisión Nacional de Valores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Graciela Lopez</dc:creator>
  <cp:keywords/>
  <dc:description/>
  <cp:lastModifiedBy>Juan Maria Petersen</cp:lastModifiedBy>
  <cp:revision/>
  <cp:lastPrinted>2025-03-27T14:07:39Z</cp:lastPrinted>
  <dcterms:created xsi:type="dcterms:W3CDTF">2006-11-30T13:09:28Z</dcterms:created>
  <dcterms:modified xsi:type="dcterms:W3CDTF">2025-03-28T13:20:04Z</dcterms:modified>
  <cp:category/>
  <cp:contentStatus/>
</cp:coreProperties>
</file>