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'1.1'!$C$1:$J$180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0" i="1" l="1"/>
  <c r="B91" i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89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14" i="1"/>
  <c r="E43" i="4"/>
  <c r="E42" i="4"/>
  <c r="E41" i="4"/>
  <c r="E40" i="4"/>
  <c r="A44" i="4"/>
  <c r="A40" i="4"/>
  <c r="A41" i="4" s="1"/>
  <c r="A42" i="4" s="1"/>
  <c r="A43" i="4" s="1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4" i="4"/>
  <c r="H28" i="1" l="1"/>
  <c r="H63" i="1"/>
  <c r="H64" i="1"/>
  <c r="H65" i="1"/>
  <c r="H66" i="1"/>
  <c r="H43" i="1"/>
  <c r="H42" i="1"/>
  <c r="H33" i="1"/>
  <c r="H93" i="1"/>
  <c r="H25" i="1"/>
  <c r="H27" i="1"/>
  <c r="H89" i="1"/>
  <c r="H17" i="1"/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l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H100" i="1"/>
  <c r="H96" i="1"/>
  <c r="H45" i="1"/>
  <c r="H56" i="1"/>
  <c r="H57" i="1"/>
  <c r="H58" i="1"/>
  <c r="H59" i="1"/>
  <c r="H60" i="1"/>
  <c r="H61" i="1"/>
  <c r="H62" i="1"/>
  <c r="H40" i="1" l="1"/>
  <c r="H41" i="1"/>
  <c r="H30" i="1"/>
  <c r="H24" i="1"/>
  <c r="H16" i="1" l="1"/>
  <c r="H15" i="1"/>
  <c r="H53" i="1" l="1"/>
  <c r="H54" i="1"/>
  <c r="H55" i="1"/>
  <c r="H39" i="1"/>
  <c r="H38" i="1"/>
  <c r="H31" i="1"/>
  <c r="H19" i="1" l="1"/>
  <c r="H14" i="1"/>
  <c r="H13" i="1"/>
  <c r="H88" i="1" l="1"/>
  <c r="H23" i="1"/>
  <c r="H97" i="1"/>
  <c r="H99" i="1"/>
  <c r="H98" i="1"/>
  <c r="H95" i="1"/>
  <c r="H50" i="1"/>
  <c r="H51" i="1"/>
  <c r="H52" i="1"/>
  <c r="H94" i="1"/>
  <c r="H22" i="1"/>
  <c r="H92" i="1"/>
  <c r="H26" i="1"/>
  <c r="H34" i="1" l="1"/>
  <c r="H44" i="1" l="1"/>
  <c r="H18" i="1"/>
  <c r="D6" i="1" l="1"/>
  <c r="D7" i="1"/>
  <c r="G80" i="1" l="1"/>
  <c r="G110" i="1"/>
  <c r="G74" i="1"/>
  <c r="G73" i="1"/>
  <c r="G72" i="1"/>
  <c r="G67" i="1"/>
  <c r="G79" i="1"/>
  <c r="G78" i="1"/>
  <c r="G76" i="1"/>
  <c r="G105" i="1"/>
  <c r="G106" i="1"/>
  <c r="G77" i="1"/>
  <c r="G68" i="1"/>
  <c r="G71" i="1"/>
  <c r="G111" i="1"/>
  <c r="G75" i="1"/>
  <c r="G69" i="1"/>
  <c r="G109" i="1"/>
  <c r="G70" i="1"/>
  <c r="G107" i="1"/>
  <c r="G108" i="1"/>
  <c r="I113" i="1"/>
  <c r="H37" i="1"/>
  <c r="H46" i="1" l="1"/>
  <c r="H35" i="1"/>
  <c r="H36" i="1"/>
  <c r="H32" i="1"/>
  <c r="H21" i="1" l="1"/>
  <c r="H49" i="1" l="1"/>
  <c r="H48" i="1"/>
  <c r="H47" i="1" l="1"/>
  <c r="H29" i="1"/>
  <c r="H91" i="1"/>
  <c r="H90" i="1"/>
  <c r="H20" i="1"/>
  <c r="H82" i="1" l="1"/>
  <c r="H113" i="1"/>
  <c r="C7" i="4" l="1"/>
  <c r="C6" i="4"/>
  <c r="C7" i="5"/>
  <c r="F27" i="5" s="1"/>
  <c r="C6" i="5"/>
  <c r="B4" i="1"/>
  <c r="A4" i="4"/>
  <c r="A4" i="5"/>
  <c r="A3" i="5"/>
  <c r="A3" i="4"/>
  <c r="B3" i="1"/>
  <c r="H57" i="4"/>
  <c r="H29" i="5"/>
  <c r="G57" i="4"/>
  <c r="G29" i="5"/>
  <c r="H46" i="4"/>
  <c r="H18" i="5"/>
  <c r="I82" i="1"/>
  <c r="G46" i="4"/>
  <c r="G18" i="5"/>
  <c r="F33" i="4" l="1"/>
  <c r="F41" i="4"/>
  <c r="F42" i="4"/>
  <c r="F43" i="4"/>
  <c r="F40" i="4"/>
  <c r="F29" i="4"/>
  <c r="G104" i="1"/>
  <c r="G103" i="1"/>
  <c r="G102" i="1"/>
  <c r="F53" i="4"/>
  <c r="F27" i="4"/>
  <c r="F28" i="4"/>
  <c r="F37" i="4"/>
  <c r="F44" i="4"/>
  <c r="F34" i="4"/>
  <c r="F38" i="4"/>
  <c r="F31" i="4"/>
  <c r="F35" i="4"/>
  <c r="F39" i="4"/>
  <c r="F32" i="4"/>
  <c r="F36" i="4"/>
  <c r="F30" i="4"/>
  <c r="F55" i="4"/>
  <c r="G101" i="1"/>
  <c r="F54" i="4"/>
  <c r="F16" i="5"/>
  <c r="F18" i="5" s="1"/>
  <c r="F26" i="5"/>
  <c r="F25" i="5"/>
  <c r="G113" i="1" l="1"/>
  <c r="G82" i="1"/>
  <c r="F57" i="4"/>
  <c r="F46" i="4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86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86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86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51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5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5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<sst xmlns="http://schemas.openxmlformats.org/spreadsheetml/2006/main" count="603" uniqueCount="86">
  <si>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</si>
  <si>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</si>
  <si>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</si>
  <si>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</si>
  <si>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</si>
  <si>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</si>
  <si>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</si>
  <si>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</si>
  <si>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</si>
  <si>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</si>
  <si>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</si>
  <si>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</si>
  <si>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</si>
  <si>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</si>
  <si>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</si>
  <si>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</si>
  <si>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</si>
  <si>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</si>
  <si>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</si>
  <si>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</si>
  <si>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</si>
  <si>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</si>
  <si>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</si>
  <si>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</si>
  <si>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</si>
  <si>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</si>
  <si>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</si>
  <si>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</si>
  <si>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</si>
  <si>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</si>
  <si>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</si>
  <si>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</si>
  <si>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</si>
  <si>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</si>
  <si>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</si>
  <si>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</si>
  <si>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</si>
  <si>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</si>
  <si>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 VISION S.A.E.C.A.</t>
  </si>
  <si>
    <t>BANCOP S.A.</t>
  </si>
  <si>
    <t>FIC S.A. DE FINANZAS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</si>
  <si>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</si>
  <si>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</si>
  <si>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</si>
  <si>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</si>
  <si>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</si>
  <si>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</si>
  <si>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</si>
  <si>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</si>
  <si>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PPV Paraguay S.A.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</si>
  <si>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</si>
  <si>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</si>
  <si>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</si>
  <si>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</si>
  <si>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</si>
  <si>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Fermaco S.A.</t>
  </si>
  <si>
    <t>Tingazú S.A.</t>
  </si>
  <si>
    <t>Ceramica Carmelo Fior Ltda</t>
  </si>
  <si>
    <t>Ceramica Cristofoletti Ltda.</t>
  </si>
  <si>
    <t>Ceramica Formigres Ltda</t>
  </si>
  <si>
    <t>Ceramica Villagres Ltda.</t>
  </si>
  <si>
    <t>Cortag Industria e Comercio Ltda</t>
  </si>
  <si>
    <t>Docol Metais Sanitarios Ltda</t>
  </si>
  <si>
    <t>FENIX INDUSTRIA METALURGICA LTDA</t>
  </si>
  <si>
    <t>Incepa Revestimientos Ceramicos Ltda.</t>
  </si>
  <si>
    <t>Lume Ceramica Ltda</t>
  </si>
  <si>
    <t>MAPEI ARGENTINA S.A.</t>
  </si>
  <si>
    <t>Mohawk Revestimiento Cocal Do Sul Ltda.</t>
  </si>
  <si>
    <t>Portobello S.A.</t>
  </si>
  <si>
    <t>Roca Sanitarios Brasil Ltda.</t>
  </si>
  <si>
    <t>ZETA BANCO S.A.E.C.A.</t>
  </si>
  <si>
    <t>Distribuidora Imperial S.A.</t>
  </si>
  <si>
    <t>Empresa de Servicios Sanitarios del Paraguay S.A.</t>
  </si>
  <si>
    <t>Lacerda Materiales de Construccion S.A.</t>
  </si>
  <si>
    <t>Sanitarios y Ceramicas S.A.C.I.</t>
  </si>
  <si>
    <t>Corporación Mercantil S.A.</t>
  </si>
  <si>
    <t>NM Terminaciones S.R.L.</t>
  </si>
  <si>
    <t>FBM IMPORT EXPORT S.A.</t>
  </si>
  <si>
    <t>Inversiones San Pedro S.A.</t>
  </si>
  <si>
    <t>Kdos Importadora S.A.</t>
  </si>
  <si>
    <t>TRANSCAMILO IMPORT EXPORT S. A.</t>
  </si>
  <si>
    <t>CERAMICA RAMOS LTDA.</t>
  </si>
  <si>
    <t>Compañia Colombiana de Ceramica S.A.</t>
  </si>
  <si>
    <t>Embramaco Empresa Brasileira de Materiais de Co.</t>
  </si>
  <si>
    <t>Industria Ceramica Fragnani Ltda.</t>
  </si>
  <si>
    <t>ESTADO DE DEUDAS DE LA SOCIEDAD 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</si>
</sst>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3" fontId="0" fillId="0" borderId="0" xfId="0" applyNumberFormat="1" applyFill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6:F16"/>
  <sheetViews>
    <sheetView showGridLines="0" tabSelected="1" zoomScale="85" zoomScaleNormal="85" workbookViewId="0">
      <selection activeCell="B10" sqref="B10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76" t="s">
        <v>85</v>
      </c>
      <c r="B6" s="76"/>
      <c r="C6" s="76"/>
      <c r="D6" s="76"/>
      <c r="E6" s="76"/>
      <c r="F6" s="76"/>
    </row>
    <row r="7" spans="1:6" x14ac:dyDescent="0.2">
      <c r="A7" s="56"/>
      <c r="B7" s="56"/>
      <c r="C7" s="56"/>
      <c r="D7" s="56"/>
      <c r="E7" s="56"/>
      <c r="F7" s="56"/>
    </row>
    <row r="8" spans="1:6" ht="18" x14ac:dyDescent="0.25">
      <c r="B8" s="75" t="s">
        <v>27</v>
      </c>
      <c r="C8" s="75"/>
      <c r="D8" s="75"/>
      <c r="E8" s="75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45565</v>
      </c>
    </row>
    <row r="12" spans="1:6" x14ac:dyDescent="0.2">
      <c r="B12" s="28" t="s">
        <v>23</v>
      </c>
      <c r="C12" s="29"/>
      <c r="D12" s="52">
        <v>7796.79</v>
      </c>
    </row>
    <row r="14" spans="1:6" x14ac:dyDescent="0.2">
      <c r="B14" s="24" t="s">
        <v>16</v>
      </c>
      <c r="C14" s="30" t="s">
        <v>50</v>
      </c>
    </row>
    <row r="15" spans="1:6" x14ac:dyDescent="0.2">
      <c r="B15" s="24" t="s">
        <v>17</v>
      </c>
      <c r="C15" s="30" t="s">
        <v>51</v>
      </c>
    </row>
    <row r="16" spans="1:6" x14ac:dyDescent="0.2">
      <c r="B16" s="24" t="s">
        <v>24</v>
      </c>
      <c r="C16" s="30" t="s">
        <v>52</v>
      </c>
    </row>
  </sheetData>
  <mergeCells count="2">
    <mergeCell ref="B8:E8"/>
    <mergeCell ref="A6:F6"/>
  </mergeCells>
  <phoneticPr fontId="2" type="noConversion"/>
  <hyperlinks>
    <hyperlink ref="C14" location="'1.1'!A1" display="Deudas Financieras según Informe del Síndico"/>
    <hyperlink ref="C15" location="'1.2'!A1" display="Deudas Comerciales según Informe del Síndico"/>
    <hyperlink ref="C16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80"/>
  <sheetViews>
    <sheetView showGridLines="0" zoomScaleNormal="100" workbookViewId="0">
      <pane ySplit="1" topLeftCell="A2" activePane="bottomLeft" state="frozen"/>
      <selection activeCell="C1" sqref="C1"/>
      <selection pane="bottomLeft" activeCell="B3" sqref="B3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4.85546875" style="23" customWidth="1"/>
    <col min="8" max="8" width="14.85546875" style="2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7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5">
        <f>Índice!D11</f>
        <v>45565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2">
        <f>+Índice!D12</f>
        <v>7796.79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70"/>
      <c r="E8" s="70"/>
      <c r="F8" s="68"/>
      <c r="G8" s="68"/>
      <c r="H8" s="68"/>
      <c r="I8" s="6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70"/>
      <c r="E9" s="70"/>
      <c r="F9" s="68"/>
      <c r="G9" s="68"/>
      <c r="H9" s="68"/>
      <c r="I9" s="6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70"/>
      <c r="E10" s="70"/>
      <c r="F10" s="68"/>
      <c r="G10" s="68"/>
      <c r="H10" s="68"/>
      <c r="I10" s="6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7" t="s">
        <v>2</v>
      </c>
      <c r="C11" s="81" t="s">
        <v>3</v>
      </c>
      <c r="D11" s="79" t="s">
        <v>4</v>
      </c>
      <c r="E11" s="79" t="s">
        <v>25</v>
      </c>
      <c r="F11" s="79" t="s">
        <v>5</v>
      </c>
      <c r="G11" s="65" t="s">
        <v>6</v>
      </c>
      <c r="H11" s="85" t="s">
        <v>6</v>
      </c>
      <c r="I11" s="85"/>
      <c r="J11" s="81" t="s">
        <v>7</v>
      </c>
      <c r="K11" s="81" t="s">
        <v>20</v>
      </c>
    </row>
    <row r="12" spans="2:23" ht="13.5" thickBot="1" x14ac:dyDescent="0.25">
      <c r="B12" s="78"/>
      <c r="C12" s="82"/>
      <c r="D12" s="80"/>
      <c r="E12" s="80"/>
      <c r="F12" s="80"/>
      <c r="G12" s="71" t="s">
        <v>8</v>
      </c>
      <c r="H12" s="72" t="s">
        <v>9</v>
      </c>
      <c r="I12" s="72" t="s">
        <v>10</v>
      </c>
      <c r="J12" s="82"/>
      <c r="K12" s="82"/>
    </row>
    <row r="13" spans="2:23" x14ac:dyDescent="0.2">
      <c r="B13" s="16">
        <v>1</v>
      </c>
      <c r="C13" s="62" t="s">
        <v>30</v>
      </c>
      <c r="D13" s="62" t="s">
        <v>32</v>
      </c>
      <c r="E13" s="63">
        <v>45299</v>
      </c>
      <c r="F13" s="63">
        <v>45663</v>
      </c>
      <c r="G13" s="43">
        <v>423452054.6875</v>
      </c>
      <c r="H13" s="43">
        <f>G13</f>
        <v>423452054.6875</v>
      </c>
      <c r="I13" s="44">
        <v>0</v>
      </c>
      <c r="J13" s="62" t="s">
        <v>31</v>
      </c>
      <c r="K13" s="62" t="s">
        <v>33</v>
      </c>
    </row>
    <row r="14" spans="2:23" x14ac:dyDescent="0.2">
      <c r="B14" s="16">
        <f>B13+1</f>
        <v>2</v>
      </c>
      <c r="C14" s="62" t="s">
        <v>30</v>
      </c>
      <c r="D14" s="62" t="s">
        <v>32</v>
      </c>
      <c r="E14" s="63">
        <v>45336</v>
      </c>
      <c r="F14" s="63">
        <v>45698</v>
      </c>
      <c r="G14" s="43">
        <v>235748788.76923078</v>
      </c>
      <c r="H14" s="43">
        <f>G14</f>
        <v>235748788.76923078</v>
      </c>
      <c r="I14" s="44">
        <v>0</v>
      </c>
      <c r="J14" s="62" t="s">
        <v>31</v>
      </c>
      <c r="K14" s="62" t="s">
        <v>33</v>
      </c>
    </row>
    <row r="15" spans="2:23" x14ac:dyDescent="0.2">
      <c r="B15" s="16">
        <f t="shared" ref="B15:B78" si="0">B14+1</f>
        <v>3</v>
      </c>
      <c r="C15" s="62" t="s">
        <v>30</v>
      </c>
      <c r="D15" s="62" t="s">
        <v>32</v>
      </c>
      <c r="E15" s="63">
        <v>45386</v>
      </c>
      <c r="F15" s="63">
        <v>45930</v>
      </c>
      <c r="G15" s="43">
        <v>849041095.39999998</v>
      </c>
      <c r="H15" s="43">
        <f>G15</f>
        <v>849041095.39999998</v>
      </c>
      <c r="I15" s="44">
        <v>0</v>
      </c>
      <c r="J15" s="62" t="s">
        <v>31</v>
      </c>
      <c r="K15" s="62" t="s">
        <v>33</v>
      </c>
    </row>
    <row r="16" spans="2:23" x14ac:dyDescent="0.2">
      <c r="B16" s="16">
        <f t="shared" si="0"/>
        <v>4</v>
      </c>
      <c r="C16" s="62" t="s">
        <v>30</v>
      </c>
      <c r="D16" s="62" t="s">
        <v>32</v>
      </c>
      <c r="E16" s="63">
        <v>45467</v>
      </c>
      <c r="F16" s="63">
        <v>45845</v>
      </c>
      <c r="G16" s="43">
        <v>422960702.21875</v>
      </c>
      <c r="H16" s="43">
        <f>G16</f>
        <v>422960702.21875</v>
      </c>
      <c r="I16" s="44">
        <v>0</v>
      </c>
      <c r="J16" s="62" t="s">
        <v>31</v>
      </c>
      <c r="K16" s="62" t="s">
        <v>33</v>
      </c>
    </row>
    <row r="17" spans="2:13" x14ac:dyDescent="0.2">
      <c r="B17" s="16">
        <f t="shared" si="0"/>
        <v>5</v>
      </c>
      <c r="C17" s="62" t="s">
        <v>30</v>
      </c>
      <c r="D17" s="62" t="s">
        <v>32</v>
      </c>
      <c r="E17" s="63">
        <v>45523</v>
      </c>
      <c r="F17" s="63">
        <v>45887</v>
      </c>
      <c r="G17" s="43">
        <v>472917808.39999998</v>
      </c>
      <c r="H17" s="43">
        <f>G17</f>
        <v>472917808.39999998</v>
      </c>
      <c r="I17" s="44">
        <v>0</v>
      </c>
      <c r="J17" s="62" t="s">
        <v>31</v>
      </c>
      <c r="K17" s="62" t="s">
        <v>33</v>
      </c>
    </row>
    <row r="18" spans="2:13" x14ac:dyDescent="0.2">
      <c r="B18" s="16">
        <f t="shared" si="0"/>
        <v>6</v>
      </c>
      <c r="C18" s="62" t="s">
        <v>36</v>
      </c>
      <c r="D18" s="62" t="s">
        <v>32</v>
      </c>
      <c r="E18" s="63">
        <v>43969</v>
      </c>
      <c r="F18" s="63">
        <v>45237</v>
      </c>
      <c r="G18" s="43">
        <v>126870070.68888889</v>
      </c>
      <c r="H18" s="43">
        <f t="shared" ref="H18:H50" si="1">G18</f>
        <v>126870070.68888889</v>
      </c>
      <c r="I18" s="44">
        <v>0</v>
      </c>
      <c r="J18" s="62" t="s">
        <v>35</v>
      </c>
      <c r="K18" s="62" t="s">
        <v>33</v>
      </c>
    </row>
    <row r="19" spans="2:13" x14ac:dyDescent="0.2">
      <c r="B19" s="16">
        <f t="shared" si="0"/>
        <v>7</v>
      </c>
      <c r="C19" s="62" t="s">
        <v>36</v>
      </c>
      <c r="D19" s="62" t="s">
        <v>32</v>
      </c>
      <c r="E19" s="63">
        <v>44560</v>
      </c>
      <c r="F19" s="63">
        <v>45656</v>
      </c>
      <c r="G19" s="43">
        <v>278975646</v>
      </c>
      <c r="H19" s="43">
        <f t="shared" si="1"/>
        <v>278975646</v>
      </c>
      <c r="I19" s="44">
        <v>0</v>
      </c>
      <c r="J19" s="62" t="s">
        <v>35</v>
      </c>
      <c r="K19" s="62" t="s">
        <v>33</v>
      </c>
    </row>
    <row r="20" spans="2:13" x14ac:dyDescent="0.2">
      <c r="B20" s="16">
        <f t="shared" si="0"/>
        <v>8</v>
      </c>
      <c r="C20" s="62" t="s">
        <v>36</v>
      </c>
      <c r="D20" s="62" t="s">
        <v>32</v>
      </c>
      <c r="E20" s="63">
        <v>44791</v>
      </c>
      <c r="F20" s="63">
        <v>45644</v>
      </c>
      <c r="G20" s="43">
        <v>5136657.5999999996</v>
      </c>
      <c r="H20" s="43">
        <f t="shared" si="1"/>
        <v>5136657.5999999996</v>
      </c>
      <c r="I20" s="44">
        <v>0</v>
      </c>
      <c r="J20" s="62" t="s">
        <v>35</v>
      </c>
      <c r="K20" s="62" t="s">
        <v>33</v>
      </c>
    </row>
    <row r="21" spans="2:13" x14ac:dyDescent="0.2">
      <c r="B21" s="16">
        <f t="shared" si="0"/>
        <v>9</v>
      </c>
      <c r="C21" s="62" t="s">
        <v>36</v>
      </c>
      <c r="D21" s="62" t="s">
        <v>32</v>
      </c>
      <c r="E21" s="63">
        <v>44949</v>
      </c>
      <c r="F21" s="63">
        <v>45649</v>
      </c>
      <c r="G21" s="43">
        <v>62704164.200000003</v>
      </c>
      <c r="H21" s="43">
        <f t="shared" si="1"/>
        <v>62704164.200000003</v>
      </c>
      <c r="I21" s="44">
        <v>0</v>
      </c>
      <c r="J21" s="62" t="s">
        <v>35</v>
      </c>
      <c r="K21" s="62" t="s">
        <v>33</v>
      </c>
    </row>
    <row r="22" spans="2:13" x14ac:dyDescent="0.2">
      <c r="B22" s="16">
        <f t="shared" si="0"/>
        <v>10</v>
      </c>
      <c r="C22" s="62" t="s">
        <v>36</v>
      </c>
      <c r="D22" s="62" t="s">
        <v>32</v>
      </c>
      <c r="E22" s="63">
        <v>45239</v>
      </c>
      <c r="F22" s="63">
        <v>45604</v>
      </c>
      <c r="G22" s="43">
        <v>1710612191.8</v>
      </c>
      <c r="H22" s="43">
        <f t="shared" si="1"/>
        <v>1710612191.8</v>
      </c>
      <c r="I22" s="44">
        <v>0</v>
      </c>
      <c r="J22" s="62" t="s">
        <v>35</v>
      </c>
      <c r="K22" s="62" t="s">
        <v>33</v>
      </c>
    </row>
    <row r="23" spans="2:13" x14ac:dyDescent="0.2">
      <c r="B23" s="16">
        <f t="shared" si="0"/>
        <v>11</v>
      </c>
      <c r="C23" s="62" t="s">
        <v>36</v>
      </c>
      <c r="D23" s="62" t="s">
        <v>32</v>
      </c>
      <c r="E23" s="63">
        <v>45271</v>
      </c>
      <c r="F23" s="63">
        <v>45636</v>
      </c>
      <c r="G23" s="43">
        <v>854890410.66666663</v>
      </c>
      <c r="H23" s="43">
        <f t="shared" si="1"/>
        <v>854890410.66666663</v>
      </c>
      <c r="I23" s="44">
        <v>0</v>
      </c>
      <c r="J23" s="62" t="s">
        <v>35</v>
      </c>
      <c r="K23" s="62" t="s">
        <v>33</v>
      </c>
    </row>
    <row r="24" spans="2:13" x14ac:dyDescent="0.2">
      <c r="B24" s="16">
        <f t="shared" si="0"/>
        <v>12</v>
      </c>
      <c r="C24" s="62" t="s">
        <v>36</v>
      </c>
      <c r="D24" s="62" t="s">
        <v>32</v>
      </c>
      <c r="E24" s="63">
        <v>45442</v>
      </c>
      <c r="F24" s="63">
        <v>45807</v>
      </c>
      <c r="G24" s="43">
        <v>302293151</v>
      </c>
      <c r="H24" s="43">
        <f t="shared" si="1"/>
        <v>302293151</v>
      </c>
      <c r="I24" s="44">
        <v>0</v>
      </c>
      <c r="J24" s="62" t="s">
        <v>35</v>
      </c>
      <c r="K24" s="62" t="s">
        <v>33</v>
      </c>
    </row>
    <row r="25" spans="2:13" x14ac:dyDescent="0.2">
      <c r="B25" s="16">
        <f t="shared" si="0"/>
        <v>13</v>
      </c>
      <c r="C25" s="62" t="s">
        <v>36</v>
      </c>
      <c r="D25" s="62" t="s">
        <v>32</v>
      </c>
      <c r="E25" s="63">
        <v>45485</v>
      </c>
      <c r="F25" s="63">
        <v>45850</v>
      </c>
      <c r="G25" s="43">
        <v>223301369.59999999</v>
      </c>
      <c r="H25" s="43">
        <f t="shared" ref="H25" si="2">G25</f>
        <v>223301369.59999999</v>
      </c>
      <c r="I25" s="44">
        <v>0</v>
      </c>
      <c r="J25" s="62" t="s">
        <v>35</v>
      </c>
      <c r="K25" s="62" t="s">
        <v>33</v>
      </c>
    </row>
    <row r="26" spans="2:13" x14ac:dyDescent="0.2">
      <c r="B26" s="16">
        <f t="shared" si="0"/>
        <v>14</v>
      </c>
      <c r="C26" s="62" t="s">
        <v>53</v>
      </c>
      <c r="D26" s="62" t="s">
        <v>32</v>
      </c>
      <c r="E26" s="63">
        <v>45214</v>
      </c>
      <c r="F26" s="63">
        <v>45580</v>
      </c>
      <c r="G26" s="43">
        <v>335730593</v>
      </c>
      <c r="H26" s="43">
        <f t="shared" si="1"/>
        <v>335730593</v>
      </c>
      <c r="I26" s="44">
        <v>0</v>
      </c>
      <c r="J26" s="62" t="s">
        <v>31</v>
      </c>
      <c r="K26" s="62" t="s">
        <v>33</v>
      </c>
    </row>
    <row r="27" spans="2:13" x14ac:dyDescent="0.2">
      <c r="B27" s="16">
        <f t="shared" si="0"/>
        <v>15</v>
      </c>
      <c r="C27" s="62" t="s">
        <v>53</v>
      </c>
      <c r="D27" s="62" t="s">
        <v>32</v>
      </c>
      <c r="E27" s="63">
        <v>45485</v>
      </c>
      <c r="F27" s="63">
        <v>45849</v>
      </c>
      <c r="G27" s="43">
        <v>694555067</v>
      </c>
      <c r="H27" s="43">
        <f t="shared" si="1"/>
        <v>694555067</v>
      </c>
      <c r="I27" s="44">
        <v>0</v>
      </c>
      <c r="J27" s="62" t="s">
        <v>31</v>
      </c>
      <c r="K27" s="62" t="s">
        <v>33</v>
      </c>
    </row>
    <row r="28" spans="2:13" x14ac:dyDescent="0.2">
      <c r="B28" s="16">
        <f t="shared" si="0"/>
        <v>16</v>
      </c>
      <c r="C28" s="62" t="s">
        <v>37</v>
      </c>
      <c r="D28" s="62" t="s">
        <v>32</v>
      </c>
      <c r="E28" s="63">
        <v>45499</v>
      </c>
      <c r="F28" s="63">
        <v>45498</v>
      </c>
      <c r="G28" s="43">
        <v>3031978080</v>
      </c>
      <c r="H28" s="43">
        <f>G28</f>
        <v>3031978080</v>
      </c>
      <c r="I28" s="44">
        <v>0</v>
      </c>
      <c r="J28" s="62" t="s">
        <v>31</v>
      </c>
      <c r="K28" s="62" t="s">
        <v>33</v>
      </c>
      <c r="M28" s="36"/>
    </row>
    <row r="29" spans="2:13" x14ac:dyDescent="0.2">
      <c r="B29" s="16">
        <f t="shared" si="0"/>
        <v>17</v>
      </c>
      <c r="C29" s="62" t="s">
        <v>38</v>
      </c>
      <c r="D29" s="62" t="s">
        <v>32</v>
      </c>
      <c r="E29" s="63">
        <v>45187</v>
      </c>
      <c r="F29" s="63">
        <v>45636</v>
      </c>
      <c r="G29" s="43">
        <v>146350000</v>
      </c>
      <c r="H29" s="43">
        <f t="shared" si="1"/>
        <v>146350000</v>
      </c>
      <c r="I29" s="44">
        <v>0</v>
      </c>
      <c r="J29" s="62" t="s">
        <v>31</v>
      </c>
      <c r="K29" s="62" t="s">
        <v>33</v>
      </c>
      <c r="M29" s="36"/>
    </row>
    <row r="30" spans="2:13" x14ac:dyDescent="0.2">
      <c r="B30" s="16">
        <f t="shared" si="0"/>
        <v>18</v>
      </c>
      <c r="C30" s="62" t="s">
        <v>39</v>
      </c>
      <c r="D30" s="62" t="s">
        <v>32</v>
      </c>
      <c r="E30" s="63">
        <v>45218</v>
      </c>
      <c r="F30" s="63">
        <v>45578</v>
      </c>
      <c r="G30" s="43">
        <v>170614794.56</v>
      </c>
      <c r="H30" s="43">
        <f t="shared" si="1"/>
        <v>170614794.56</v>
      </c>
      <c r="I30" s="44">
        <v>0</v>
      </c>
      <c r="J30" s="62" t="s">
        <v>31</v>
      </c>
      <c r="K30" s="62" t="s">
        <v>33</v>
      </c>
      <c r="M30" s="36"/>
    </row>
    <row r="31" spans="2:13" x14ac:dyDescent="0.2">
      <c r="B31" s="16">
        <f t="shared" si="0"/>
        <v>19</v>
      </c>
      <c r="C31" s="62" t="s">
        <v>39</v>
      </c>
      <c r="D31" s="62" t="s">
        <v>32</v>
      </c>
      <c r="E31" s="63">
        <v>45421</v>
      </c>
      <c r="F31" s="63">
        <v>45782</v>
      </c>
      <c r="G31" s="43">
        <v>435124602.39999998</v>
      </c>
      <c r="H31" s="43">
        <f t="shared" ref="H31" si="3">G31</f>
        <v>435124602.39999998</v>
      </c>
      <c r="I31" s="44">
        <v>0</v>
      </c>
      <c r="J31" s="62" t="s">
        <v>31</v>
      </c>
      <c r="K31" s="62" t="s">
        <v>33</v>
      </c>
      <c r="M31" s="36"/>
    </row>
    <row r="32" spans="2:13" x14ac:dyDescent="0.2">
      <c r="B32" s="16">
        <f t="shared" si="0"/>
        <v>20</v>
      </c>
      <c r="C32" s="62" t="s">
        <v>39</v>
      </c>
      <c r="D32" s="62" t="s">
        <v>32</v>
      </c>
      <c r="E32" s="63">
        <v>45475</v>
      </c>
      <c r="F32" s="63">
        <v>45927</v>
      </c>
      <c r="G32" s="43">
        <v>302712329</v>
      </c>
      <c r="H32" s="43">
        <f t="shared" ref="H32:H34" si="4">G32</f>
        <v>302712329</v>
      </c>
      <c r="I32" s="44">
        <v>0</v>
      </c>
      <c r="J32" s="62" t="s">
        <v>31</v>
      </c>
      <c r="K32" s="62" t="s">
        <v>33</v>
      </c>
      <c r="M32" s="36"/>
    </row>
    <row r="33" spans="2:13" x14ac:dyDescent="0.2">
      <c r="B33" s="16">
        <f t="shared" si="0"/>
        <v>21</v>
      </c>
      <c r="C33" s="62" t="s">
        <v>39</v>
      </c>
      <c r="D33" s="62" t="s">
        <v>32</v>
      </c>
      <c r="E33" s="63">
        <v>45511</v>
      </c>
      <c r="F33" s="63">
        <v>45871</v>
      </c>
      <c r="G33" s="43">
        <v>453106849.60000002</v>
      </c>
      <c r="H33" s="43">
        <f t="shared" ref="H33" si="5">G33</f>
        <v>453106849.60000002</v>
      </c>
      <c r="I33" s="44">
        <v>0</v>
      </c>
      <c r="J33" s="62" t="s">
        <v>31</v>
      </c>
      <c r="K33" s="62" t="s">
        <v>33</v>
      </c>
      <c r="M33" s="36"/>
    </row>
    <row r="34" spans="2:13" x14ac:dyDescent="0.2">
      <c r="B34" s="16">
        <f t="shared" si="0"/>
        <v>22</v>
      </c>
      <c r="C34" s="62" t="s">
        <v>54</v>
      </c>
      <c r="D34" s="62" t="s">
        <v>32</v>
      </c>
      <c r="E34" s="63">
        <v>45559</v>
      </c>
      <c r="F34" s="63">
        <v>45925</v>
      </c>
      <c r="G34" s="43">
        <v>1001959876.1935484</v>
      </c>
      <c r="H34" s="43">
        <f t="shared" si="4"/>
        <v>1001959876.1935484</v>
      </c>
      <c r="I34" s="44">
        <v>0</v>
      </c>
      <c r="J34" s="62" t="s">
        <v>31</v>
      </c>
      <c r="K34" s="62" t="s">
        <v>33</v>
      </c>
      <c r="M34" s="36"/>
    </row>
    <row r="35" spans="2:13" x14ac:dyDescent="0.2">
      <c r="B35" s="16">
        <f t="shared" si="0"/>
        <v>23</v>
      </c>
      <c r="C35" s="62" t="s">
        <v>40</v>
      </c>
      <c r="D35" s="62" t="s">
        <v>32</v>
      </c>
      <c r="E35" s="63">
        <v>45229</v>
      </c>
      <c r="F35" s="63">
        <v>45591</v>
      </c>
      <c r="G35" s="43">
        <v>451781085.73333335</v>
      </c>
      <c r="H35" s="43">
        <f t="shared" si="1"/>
        <v>451781085.73333335</v>
      </c>
      <c r="I35" s="44">
        <v>0</v>
      </c>
      <c r="J35" s="62" t="s">
        <v>31</v>
      </c>
      <c r="K35" s="62" t="s">
        <v>33</v>
      </c>
      <c r="M35" s="36"/>
    </row>
    <row r="36" spans="2:13" x14ac:dyDescent="0.2">
      <c r="B36" s="16">
        <f t="shared" si="0"/>
        <v>24</v>
      </c>
      <c r="C36" s="62" t="s">
        <v>40</v>
      </c>
      <c r="D36" s="62" t="s">
        <v>32</v>
      </c>
      <c r="E36" s="63">
        <v>45260</v>
      </c>
      <c r="F36" s="63">
        <v>45625</v>
      </c>
      <c r="G36" s="43">
        <v>501100000</v>
      </c>
      <c r="H36" s="43">
        <f t="shared" si="1"/>
        <v>501100000</v>
      </c>
      <c r="I36" s="44">
        <v>0</v>
      </c>
      <c r="J36" s="62" t="s">
        <v>31</v>
      </c>
      <c r="K36" s="62" t="s">
        <v>33</v>
      </c>
      <c r="M36" s="36"/>
    </row>
    <row r="37" spans="2:13" x14ac:dyDescent="0.2">
      <c r="B37" s="16">
        <f t="shared" si="0"/>
        <v>25</v>
      </c>
      <c r="C37" s="62" t="s">
        <v>40</v>
      </c>
      <c r="D37" s="62" t="s">
        <v>32</v>
      </c>
      <c r="E37" s="63">
        <v>45377</v>
      </c>
      <c r="F37" s="63">
        <v>45738</v>
      </c>
      <c r="G37" s="43">
        <v>376647842.53333336</v>
      </c>
      <c r="H37" s="43">
        <f t="shared" ref="H37" si="6">G37</f>
        <v>376647842.53333336</v>
      </c>
      <c r="I37" s="44">
        <v>0</v>
      </c>
      <c r="J37" s="62" t="s">
        <v>31</v>
      </c>
      <c r="K37" s="62" t="s">
        <v>33</v>
      </c>
      <c r="M37" s="36"/>
    </row>
    <row r="38" spans="2:13" x14ac:dyDescent="0.2">
      <c r="B38" s="16">
        <f t="shared" si="0"/>
        <v>26</v>
      </c>
      <c r="C38" s="62" t="s">
        <v>40</v>
      </c>
      <c r="D38" s="62" t="s">
        <v>32</v>
      </c>
      <c r="E38" s="63">
        <v>45406</v>
      </c>
      <c r="F38" s="63">
        <v>45501</v>
      </c>
      <c r="G38" s="43">
        <v>1506388973</v>
      </c>
      <c r="H38" s="43">
        <f t="shared" ref="H38:H43" si="7">G38</f>
        <v>1506388973</v>
      </c>
      <c r="I38" s="44">
        <v>0</v>
      </c>
      <c r="J38" s="62" t="s">
        <v>31</v>
      </c>
      <c r="K38" s="62" t="s">
        <v>33</v>
      </c>
      <c r="M38" s="36"/>
    </row>
    <row r="39" spans="2:13" x14ac:dyDescent="0.2">
      <c r="B39" s="16">
        <f t="shared" si="0"/>
        <v>27</v>
      </c>
      <c r="C39" s="62" t="s">
        <v>40</v>
      </c>
      <c r="D39" s="62" t="s">
        <v>32</v>
      </c>
      <c r="E39" s="63">
        <v>45421</v>
      </c>
      <c r="F39" s="63">
        <v>45634</v>
      </c>
      <c r="G39" s="43">
        <v>459436624.13333333</v>
      </c>
      <c r="H39" s="43">
        <f t="shared" si="7"/>
        <v>459436624.13333333</v>
      </c>
      <c r="I39" s="44">
        <v>0</v>
      </c>
      <c r="J39" s="62" t="s">
        <v>31</v>
      </c>
      <c r="K39" s="62" t="s">
        <v>33</v>
      </c>
      <c r="M39" s="36"/>
    </row>
    <row r="40" spans="2:13" x14ac:dyDescent="0.2">
      <c r="B40" s="16">
        <f t="shared" si="0"/>
        <v>28</v>
      </c>
      <c r="C40" s="62" t="s">
        <v>40</v>
      </c>
      <c r="D40" s="62" t="s">
        <v>32</v>
      </c>
      <c r="E40" s="63">
        <v>45443</v>
      </c>
      <c r="F40" s="63">
        <v>45808</v>
      </c>
      <c r="G40" s="43">
        <v>501100000</v>
      </c>
      <c r="H40" s="43">
        <f t="shared" si="7"/>
        <v>501100000</v>
      </c>
      <c r="I40" s="44">
        <v>0</v>
      </c>
      <c r="J40" s="62" t="s">
        <v>31</v>
      </c>
      <c r="K40" s="62" t="s">
        <v>33</v>
      </c>
      <c r="M40" s="36"/>
    </row>
    <row r="41" spans="2:13" x14ac:dyDescent="0.2">
      <c r="B41" s="16">
        <f t="shared" si="0"/>
        <v>29</v>
      </c>
      <c r="C41" s="62" t="s">
        <v>40</v>
      </c>
      <c r="D41" s="62" t="s">
        <v>32</v>
      </c>
      <c r="E41" s="63">
        <v>45425</v>
      </c>
      <c r="F41" s="63">
        <v>45609</v>
      </c>
      <c r="G41" s="43">
        <v>332651460</v>
      </c>
      <c r="H41" s="43">
        <f t="shared" si="7"/>
        <v>332651460</v>
      </c>
      <c r="I41" s="44">
        <v>0</v>
      </c>
      <c r="J41" s="62" t="s">
        <v>31</v>
      </c>
      <c r="K41" s="62" t="s">
        <v>33</v>
      </c>
      <c r="M41" s="36"/>
    </row>
    <row r="42" spans="2:13" x14ac:dyDescent="0.2">
      <c r="B42" s="16">
        <f t="shared" si="0"/>
        <v>30</v>
      </c>
      <c r="C42" s="62" t="s">
        <v>40</v>
      </c>
      <c r="D42" s="62" t="s">
        <v>32</v>
      </c>
      <c r="E42" s="63">
        <v>45475</v>
      </c>
      <c r="F42" s="63">
        <v>45470</v>
      </c>
      <c r="G42" s="43">
        <v>912962327.29999995</v>
      </c>
      <c r="H42" s="43">
        <f t="shared" si="7"/>
        <v>912962327.29999995</v>
      </c>
      <c r="I42" s="44">
        <v>0</v>
      </c>
      <c r="J42" s="62" t="s">
        <v>31</v>
      </c>
      <c r="K42" s="62" t="s">
        <v>33</v>
      </c>
      <c r="M42" s="36"/>
    </row>
    <row r="43" spans="2:13" x14ac:dyDescent="0.2">
      <c r="B43" s="16">
        <f t="shared" si="0"/>
        <v>31</v>
      </c>
      <c r="C43" s="62" t="s">
        <v>40</v>
      </c>
      <c r="D43" s="62" t="s">
        <v>32</v>
      </c>
      <c r="E43" s="63">
        <v>45512</v>
      </c>
      <c r="F43" s="63">
        <v>45877</v>
      </c>
      <c r="G43" s="43">
        <v>1009750821.6666667</v>
      </c>
      <c r="H43" s="43">
        <f t="shared" si="7"/>
        <v>1009750821.6666667</v>
      </c>
      <c r="I43" s="44">
        <v>0</v>
      </c>
      <c r="J43" s="62" t="s">
        <v>31</v>
      </c>
      <c r="K43" s="62" t="s">
        <v>33</v>
      </c>
      <c r="M43" s="36"/>
    </row>
    <row r="44" spans="2:13" x14ac:dyDescent="0.2">
      <c r="B44" s="16">
        <f t="shared" si="0"/>
        <v>32</v>
      </c>
      <c r="C44" s="62" t="s">
        <v>70</v>
      </c>
      <c r="D44" s="62" t="s">
        <v>32</v>
      </c>
      <c r="E44" s="63">
        <v>44313</v>
      </c>
      <c r="F44" s="63">
        <v>45571</v>
      </c>
      <c r="G44" s="43">
        <v>303575164</v>
      </c>
      <c r="H44" s="43">
        <f t="shared" ref="H44:H45" si="8">G44</f>
        <v>303575164</v>
      </c>
      <c r="I44" s="44">
        <v>0</v>
      </c>
      <c r="J44" s="62" t="s">
        <v>31</v>
      </c>
      <c r="K44" s="62" t="s">
        <v>33</v>
      </c>
      <c r="M44" s="36"/>
    </row>
    <row r="45" spans="2:13" x14ac:dyDescent="0.2">
      <c r="B45" s="16">
        <f t="shared" si="0"/>
        <v>33</v>
      </c>
      <c r="C45" s="62" t="s">
        <v>70</v>
      </c>
      <c r="D45" s="62" t="s">
        <v>32</v>
      </c>
      <c r="E45" s="63">
        <v>45385</v>
      </c>
      <c r="F45" s="63">
        <v>45599</v>
      </c>
      <c r="G45" s="43">
        <v>222972057</v>
      </c>
      <c r="H45" s="43">
        <f t="shared" si="8"/>
        <v>222972057</v>
      </c>
      <c r="I45" s="44"/>
      <c r="J45" s="62"/>
      <c r="K45" s="62"/>
      <c r="M45" s="36"/>
    </row>
    <row r="46" spans="2:13" x14ac:dyDescent="0.2">
      <c r="B46" s="16">
        <f t="shared" si="0"/>
        <v>34</v>
      </c>
      <c r="C46" s="62" t="s">
        <v>41</v>
      </c>
      <c r="D46" s="62" t="s">
        <v>32</v>
      </c>
      <c r="E46" s="63">
        <v>45263</v>
      </c>
      <c r="F46" s="63">
        <v>45629</v>
      </c>
      <c r="G46" s="43">
        <v>521220197</v>
      </c>
      <c r="H46" s="43">
        <f t="shared" ref="H46" si="9">G46</f>
        <v>521220197</v>
      </c>
      <c r="I46" s="44">
        <v>0</v>
      </c>
      <c r="J46" s="62" t="s">
        <v>31</v>
      </c>
      <c r="K46" s="62" t="s">
        <v>33</v>
      </c>
      <c r="M46" s="36"/>
    </row>
    <row r="47" spans="2:13" x14ac:dyDescent="0.2">
      <c r="B47" s="16">
        <f t="shared" si="0"/>
        <v>35</v>
      </c>
      <c r="C47" s="62" t="s">
        <v>41</v>
      </c>
      <c r="D47" s="62" t="s">
        <v>32</v>
      </c>
      <c r="E47" s="63">
        <v>45432</v>
      </c>
      <c r="F47" s="63">
        <v>45792</v>
      </c>
      <c r="G47" s="43">
        <v>554276186</v>
      </c>
      <c r="H47" s="43">
        <f t="shared" si="1"/>
        <v>554276186</v>
      </c>
      <c r="I47" s="44">
        <v>0</v>
      </c>
      <c r="J47" s="62" t="s">
        <v>31</v>
      </c>
      <c r="K47" s="62" t="s">
        <v>33</v>
      </c>
      <c r="M47" s="36"/>
    </row>
    <row r="48" spans="2:13" x14ac:dyDescent="0.2">
      <c r="B48" s="16">
        <f t="shared" si="0"/>
        <v>36</v>
      </c>
      <c r="C48" s="62" t="s">
        <v>42</v>
      </c>
      <c r="D48" s="62" t="s">
        <v>32</v>
      </c>
      <c r="E48" s="63">
        <v>44770</v>
      </c>
      <c r="F48" s="63">
        <v>45642</v>
      </c>
      <c r="G48" s="43">
        <v>16531507.066666666</v>
      </c>
      <c r="H48" s="43">
        <f t="shared" si="1"/>
        <v>16531507.066666666</v>
      </c>
      <c r="I48" s="44">
        <v>0</v>
      </c>
      <c r="J48" s="62" t="s">
        <v>35</v>
      </c>
      <c r="K48" s="62" t="s">
        <v>33</v>
      </c>
      <c r="M48" s="36"/>
    </row>
    <row r="49" spans="2:13" x14ac:dyDescent="0.2">
      <c r="B49" s="16">
        <f t="shared" si="0"/>
        <v>37</v>
      </c>
      <c r="C49" s="62" t="s">
        <v>42</v>
      </c>
      <c r="D49" s="62" t="s">
        <v>32</v>
      </c>
      <c r="E49" s="63">
        <v>44770</v>
      </c>
      <c r="F49" s="63">
        <v>45642</v>
      </c>
      <c r="G49" s="43">
        <v>9915068.3333333321</v>
      </c>
      <c r="H49" s="43">
        <f t="shared" si="1"/>
        <v>9915068.3333333321</v>
      </c>
      <c r="I49" s="44">
        <v>0</v>
      </c>
      <c r="J49" s="62" t="s">
        <v>35</v>
      </c>
      <c r="K49" s="62" t="s">
        <v>33</v>
      </c>
      <c r="M49" s="36"/>
    </row>
    <row r="50" spans="2:13" x14ac:dyDescent="0.2">
      <c r="B50" s="16">
        <f t="shared" si="0"/>
        <v>38</v>
      </c>
      <c r="C50" s="62" t="s">
        <v>42</v>
      </c>
      <c r="D50" s="62" t="s">
        <v>32</v>
      </c>
      <c r="E50" s="63">
        <v>44791</v>
      </c>
      <c r="F50" s="63">
        <v>45629</v>
      </c>
      <c r="G50" s="43">
        <v>12269862.799999999</v>
      </c>
      <c r="H50" s="43">
        <f t="shared" si="1"/>
        <v>12269862.799999999</v>
      </c>
      <c r="I50" s="44">
        <v>0</v>
      </c>
      <c r="J50" s="62" t="s">
        <v>35</v>
      </c>
      <c r="K50" s="62" t="s">
        <v>33</v>
      </c>
      <c r="M50" s="36"/>
    </row>
    <row r="51" spans="2:13" x14ac:dyDescent="0.2">
      <c r="B51" s="16">
        <f t="shared" si="0"/>
        <v>39</v>
      </c>
      <c r="C51" s="62" t="s">
        <v>42</v>
      </c>
      <c r="D51" s="62" t="s">
        <v>32</v>
      </c>
      <c r="E51" s="63">
        <v>45166</v>
      </c>
      <c r="F51" s="63">
        <v>45579</v>
      </c>
      <c r="G51" s="43">
        <v>1908016438.5</v>
      </c>
      <c r="H51" s="43">
        <f t="shared" ref="H51:H62" si="10">G51</f>
        <v>1908016438.5</v>
      </c>
      <c r="I51" s="44">
        <v>0</v>
      </c>
      <c r="J51" s="62" t="s">
        <v>35</v>
      </c>
      <c r="K51" s="62" t="s">
        <v>33</v>
      </c>
      <c r="M51" s="36"/>
    </row>
    <row r="52" spans="2:13" x14ac:dyDescent="0.2">
      <c r="B52" s="16">
        <f t="shared" si="0"/>
        <v>40</v>
      </c>
      <c r="C52" s="62" t="s">
        <v>42</v>
      </c>
      <c r="D52" s="62" t="s">
        <v>32</v>
      </c>
      <c r="E52" s="63">
        <v>45166</v>
      </c>
      <c r="F52" s="63">
        <v>45602</v>
      </c>
      <c r="G52" s="43">
        <v>1509277397.3793104</v>
      </c>
      <c r="H52" s="43">
        <f t="shared" si="10"/>
        <v>1509277397.3793104</v>
      </c>
      <c r="I52" s="44">
        <v>0</v>
      </c>
      <c r="J52" s="62" t="s">
        <v>35</v>
      </c>
      <c r="K52" s="62" t="s">
        <v>33</v>
      </c>
      <c r="M52" s="36"/>
    </row>
    <row r="53" spans="2:13" x14ac:dyDescent="0.2">
      <c r="B53" s="16">
        <f t="shared" si="0"/>
        <v>41</v>
      </c>
      <c r="C53" s="62" t="s">
        <v>42</v>
      </c>
      <c r="D53" s="62" t="s">
        <v>32</v>
      </c>
      <c r="E53" s="63">
        <v>45308</v>
      </c>
      <c r="F53" s="63">
        <v>45667</v>
      </c>
      <c r="G53" s="43">
        <v>1405316164.5</v>
      </c>
      <c r="H53" s="43">
        <f t="shared" si="10"/>
        <v>1405316164.5</v>
      </c>
      <c r="I53" s="44">
        <v>0</v>
      </c>
      <c r="J53" s="62" t="s">
        <v>35</v>
      </c>
      <c r="K53" s="62" t="s">
        <v>33</v>
      </c>
      <c r="M53" s="36"/>
    </row>
    <row r="54" spans="2:13" x14ac:dyDescent="0.2">
      <c r="B54" s="16">
        <f t="shared" si="0"/>
        <v>42</v>
      </c>
      <c r="C54" s="62" t="s">
        <v>42</v>
      </c>
      <c r="D54" s="62" t="s">
        <v>32</v>
      </c>
      <c r="E54" s="63">
        <v>45357</v>
      </c>
      <c r="F54" s="63">
        <v>45567</v>
      </c>
      <c r="G54" s="43">
        <v>1207767123.5172415</v>
      </c>
      <c r="H54" s="43">
        <f t="shared" si="10"/>
        <v>1207767123.5172415</v>
      </c>
      <c r="I54" s="44">
        <v>0</v>
      </c>
      <c r="J54" s="62" t="s">
        <v>35</v>
      </c>
      <c r="K54" s="62" t="s">
        <v>33</v>
      </c>
      <c r="M54" s="36"/>
    </row>
    <row r="55" spans="2:13" x14ac:dyDescent="0.2">
      <c r="B55" s="16">
        <f t="shared" si="0"/>
        <v>43</v>
      </c>
      <c r="C55" s="62" t="s">
        <v>42</v>
      </c>
      <c r="D55" s="62" t="s">
        <v>32</v>
      </c>
      <c r="E55" s="63">
        <v>45370</v>
      </c>
      <c r="F55" s="63">
        <v>45576</v>
      </c>
      <c r="G55" s="43">
        <v>1005034246.65625</v>
      </c>
      <c r="H55" s="43">
        <f t="shared" si="10"/>
        <v>1005034246.65625</v>
      </c>
      <c r="I55" s="44">
        <v>0</v>
      </c>
      <c r="J55" s="62" t="s">
        <v>35</v>
      </c>
      <c r="K55" s="62" t="s">
        <v>33</v>
      </c>
      <c r="M55" s="36"/>
    </row>
    <row r="56" spans="2:13" x14ac:dyDescent="0.2">
      <c r="B56" s="16">
        <f t="shared" si="0"/>
        <v>44</v>
      </c>
      <c r="C56" s="62" t="s">
        <v>42</v>
      </c>
      <c r="D56" s="62" t="s">
        <v>32</v>
      </c>
      <c r="E56" s="63">
        <v>45386</v>
      </c>
      <c r="F56" s="63">
        <v>45744</v>
      </c>
      <c r="G56" s="43">
        <v>805369863.17241383</v>
      </c>
      <c r="H56" s="43">
        <f t="shared" si="10"/>
        <v>805369863.17241383</v>
      </c>
      <c r="I56" s="44">
        <v>0</v>
      </c>
      <c r="J56" s="62" t="s">
        <v>35</v>
      </c>
      <c r="K56" s="62" t="s">
        <v>33</v>
      </c>
      <c r="M56" s="36"/>
    </row>
    <row r="57" spans="2:13" x14ac:dyDescent="0.2">
      <c r="B57" s="16">
        <f t="shared" si="0"/>
        <v>45</v>
      </c>
      <c r="C57" s="62" t="s">
        <v>42</v>
      </c>
      <c r="D57" s="62" t="s">
        <v>32</v>
      </c>
      <c r="E57" s="63">
        <v>45393</v>
      </c>
      <c r="F57" s="63">
        <v>45750</v>
      </c>
      <c r="G57" s="43">
        <v>1507551369.75</v>
      </c>
      <c r="H57" s="43">
        <f t="shared" si="10"/>
        <v>1507551369.75</v>
      </c>
      <c r="I57" s="44">
        <v>0</v>
      </c>
      <c r="J57" s="62" t="s">
        <v>35</v>
      </c>
      <c r="K57" s="62" t="s">
        <v>33</v>
      </c>
      <c r="M57" s="36"/>
    </row>
    <row r="58" spans="2:13" x14ac:dyDescent="0.2">
      <c r="B58" s="16">
        <f t="shared" si="0"/>
        <v>46</v>
      </c>
      <c r="C58" s="62" t="s">
        <v>42</v>
      </c>
      <c r="D58" s="62" t="s">
        <v>32</v>
      </c>
      <c r="E58" s="63">
        <v>45411</v>
      </c>
      <c r="F58" s="63">
        <v>45768</v>
      </c>
      <c r="G58" s="43">
        <v>2071436890.4000001</v>
      </c>
      <c r="H58" s="43">
        <f t="shared" si="10"/>
        <v>2071436890.4000001</v>
      </c>
      <c r="I58" s="44">
        <v>0</v>
      </c>
      <c r="J58" s="62" t="s">
        <v>35</v>
      </c>
      <c r="K58" s="62" t="s">
        <v>33</v>
      </c>
      <c r="M58" s="36"/>
    </row>
    <row r="59" spans="2:13" x14ac:dyDescent="0.2">
      <c r="B59" s="16">
        <f t="shared" si="0"/>
        <v>47</v>
      </c>
      <c r="C59" s="62" t="s">
        <v>42</v>
      </c>
      <c r="D59" s="62" t="s">
        <v>32</v>
      </c>
      <c r="E59" s="63">
        <v>45420</v>
      </c>
      <c r="F59" s="63">
        <v>45779</v>
      </c>
      <c r="G59" s="43">
        <v>1207022465.8064516</v>
      </c>
      <c r="H59" s="43">
        <f t="shared" si="10"/>
        <v>1207022465.8064516</v>
      </c>
      <c r="I59" s="44">
        <v>0</v>
      </c>
      <c r="J59" s="62" t="s">
        <v>35</v>
      </c>
      <c r="K59" s="62" t="s">
        <v>33</v>
      </c>
      <c r="M59" s="36"/>
    </row>
    <row r="60" spans="2:13" x14ac:dyDescent="0.2">
      <c r="B60" s="16">
        <f t="shared" si="0"/>
        <v>48</v>
      </c>
      <c r="C60" s="62" t="s">
        <v>42</v>
      </c>
      <c r="D60" s="62" t="s">
        <v>32</v>
      </c>
      <c r="E60" s="63">
        <v>45428</v>
      </c>
      <c r="F60" s="63">
        <v>45608</v>
      </c>
      <c r="G60" s="43">
        <v>773928082.06666672</v>
      </c>
      <c r="H60" s="43">
        <f t="shared" si="10"/>
        <v>773928082.06666672</v>
      </c>
      <c r="I60" s="44">
        <v>0</v>
      </c>
      <c r="J60" s="62" t="s">
        <v>35</v>
      </c>
      <c r="K60" s="62" t="s">
        <v>33</v>
      </c>
      <c r="M60" s="36"/>
    </row>
    <row r="61" spans="2:13" x14ac:dyDescent="0.2">
      <c r="B61" s="16">
        <f t="shared" si="0"/>
        <v>49</v>
      </c>
      <c r="C61" s="62" t="s">
        <v>42</v>
      </c>
      <c r="D61" s="62" t="s">
        <v>32</v>
      </c>
      <c r="E61" s="63">
        <v>45434</v>
      </c>
      <c r="F61" s="63">
        <v>45793</v>
      </c>
      <c r="G61" s="43">
        <v>401365479.5</v>
      </c>
      <c r="H61" s="43">
        <f t="shared" si="10"/>
        <v>401365479.5</v>
      </c>
      <c r="I61" s="44">
        <v>0</v>
      </c>
      <c r="J61" s="62" t="s">
        <v>35</v>
      </c>
      <c r="K61" s="62" t="s">
        <v>33</v>
      </c>
      <c r="M61" s="36"/>
    </row>
    <row r="62" spans="2:13" x14ac:dyDescent="0.2">
      <c r="B62" s="16">
        <f t="shared" si="0"/>
        <v>50</v>
      </c>
      <c r="C62" s="62" t="s">
        <v>42</v>
      </c>
      <c r="D62" s="62" t="s">
        <v>32</v>
      </c>
      <c r="E62" s="63">
        <v>45461</v>
      </c>
      <c r="F62" s="63">
        <v>45821</v>
      </c>
      <c r="G62" s="43">
        <v>244125789.26666668</v>
      </c>
      <c r="H62" s="43">
        <f t="shared" si="10"/>
        <v>244125789.26666668</v>
      </c>
      <c r="I62" s="44">
        <v>0</v>
      </c>
      <c r="J62" s="62" t="s">
        <v>35</v>
      </c>
      <c r="K62" s="62" t="s">
        <v>33</v>
      </c>
      <c r="M62" s="36"/>
    </row>
    <row r="63" spans="2:13" x14ac:dyDescent="0.2">
      <c r="B63" s="16">
        <f t="shared" si="0"/>
        <v>51</v>
      </c>
      <c r="C63" s="62" t="s">
        <v>42</v>
      </c>
      <c r="D63" s="62" t="s">
        <v>32</v>
      </c>
      <c r="E63" s="63">
        <v>45527</v>
      </c>
      <c r="F63" s="63">
        <v>45887</v>
      </c>
      <c r="G63" s="43">
        <v>1001630136.9</v>
      </c>
      <c r="H63" s="43">
        <f t="shared" ref="H63:H66" si="11">G63</f>
        <v>1001630136.9</v>
      </c>
      <c r="I63" s="44">
        <v>0</v>
      </c>
      <c r="J63" s="62" t="s">
        <v>35</v>
      </c>
      <c r="K63" s="62" t="s">
        <v>33</v>
      </c>
      <c r="M63" s="36"/>
    </row>
    <row r="64" spans="2:13" x14ac:dyDescent="0.2">
      <c r="B64" s="16">
        <f t="shared" si="0"/>
        <v>52</v>
      </c>
      <c r="C64" s="62" t="s">
        <v>42</v>
      </c>
      <c r="D64" s="62" t="s">
        <v>32</v>
      </c>
      <c r="E64" s="63">
        <v>45540</v>
      </c>
      <c r="F64" s="63">
        <v>45898</v>
      </c>
      <c r="G64" s="43">
        <v>1066171232.8125</v>
      </c>
      <c r="H64" s="43">
        <f t="shared" si="11"/>
        <v>1066171232.8125</v>
      </c>
      <c r="I64" s="44">
        <v>0</v>
      </c>
      <c r="J64" s="62" t="s">
        <v>35</v>
      </c>
      <c r="K64" s="62" t="s">
        <v>33</v>
      </c>
      <c r="M64" s="36"/>
    </row>
    <row r="65" spans="2:13" x14ac:dyDescent="0.2">
      <c r="B65" s="16">
        <f t="shared" si="0"/>
        <v>53</v>
      </c>
      <c r="C65" s="62" t="s">
        <v>42</v>
      </c>
      <c r="D65" s="62" t="s">
        <v>32</v>
      </c>
      <c r="E65" s="63">
        <v>45546</v>
      </c>
      <c r="F65" s="63">
        <v>45905</v>
      </c>
      <c r="G65" s="43">
        <v>1004424657.8846154</v>
      </c>
      <c r="H65" s="43">
        <f t="shared" si="11"/>
        <v>1004424657.8846154</v>
      </c>
      <c r="I65" s="44">
        <v>0</v>
      </c>
      <c r="J65" s="62" t="s">
        <v>35</v>
      </c>
      <c r="K65" s="62" t="s">
        <v>33</v>
      </c>
      <c r="M65" s="36"/>
    </row>
    <row r="66" spans="2:13" x14ac:dyDescent="0.2">
      <c r="B66" s="16">
        <f t="shared" si="0"/>
        <v>54</v>
      </c>
      <c r="C66" s="62" t="s">
        <v>42</v>
      </c>
      <c r="D66" s="62" t="s">
        <v>32</v>
      </c>
      <c r="E66" s="63">
        <v>45560</v>
      </c>
      <c r="F66" s="63">
        <v>45919</v>
      </c>
      <c r="G66" s="43">
        <v>1752037671.1538463</v>
      </c>
      <c r="H66" s="43">
        <f t="shared" si="11"/>
        <v>1752037671.1538463</v>
      </c>
      <c r="I66" s="44">
        <v>0</v>
      </c>
      <c r="J66" s="62" t="s">
        <v>35</v>
      </c>
      <c r="K66" s="62" t="s">
        <v>33</v>
      </c>
      <c r="M66" s="36"/>
    </row>
    <row r="67" spans="2:13" x14ac:dyDescent="0.2">
      <c r="B67" s="16">
        <f t="shared" si="0"/>
        <v>55</v>
      </c>
      <c r="C67" s="62" t="s">
        <v>42</v>
      </c>
      <c r="D67" s="62" t="s">
        <v>32</v>
      </c>
      <c r="E67" s="63">
        <v>43434</v>
      </c>
      <c r="F67" s="63">
        <v>45654</v>
      </c>
      <c r="G67" s="43">
        <f>$D$7*I67</f>
        <v>925318751.56443012</v>
      </c>
      <c r="H67" s="43">
        <v>0</v>
      </c>
      <c r="I67" s="44">
        <v>118679.45033333334</v>
      </c>
      <c r="J67" s="62" t="s">
        <v>31</v>
      </c>
      <c r="K67" s="62" t="s">
        <v>33</v>
      </c>
      <c r="M67" s="36"/>
    </row>
    <row r="68" spans="2:13" x14ac:dyDescent="0.2">
      <c r="B68" s="16">
        <f t="shared" si="0"/>
        <v>56</v>
      </c>
      <c r="C68" s="62" t="s">
        <v>42</v>
      </c>
      <c r="D68" s="62" t="s">
        <v>43</v>
      </c>
      <c r="E68" s="63">
        <v>44879</v>
      </c>
      <c r="F68" s="63">
        <v>45579</v>
      </c>
      <c r="G68" s="43">
        <f t="shared" ref="G68:G79" si="12">$D$7*I68</f>
        <v>214414863.64113</v>
      </c>
      <c r="H68" s="43">
        <v>0</v>
      </c>
      <c r="I68" s="44">
        <v>27500.402555555556</v>
      </c>
      <c r="J68" s="62" t="s">
        <v>31</v>
      </c>
      <c r="K68" s="62" t="s">
        <v>33</v>
      </c>
      <c r="M68" s="36"/>
    </row>
    <row r="69" spans="2:13" x14ac:dyDescent="0.2">
      <c r="B69" s="16">
        <f t="shared" si="0"/>
        <v>57</v>
      </c>
      <c r="C69" s="62" t="s">
        <v>42</v>
      </c>
      <c r="D69" s="62" t="s">
        <v>43</v>
      </c>
      <c r="E69" s="63">
        <v>44921</v>
      </c>
      <c r="F69" s="63">
        <v>45621</v>
      </c>
      <c r="G69" s="43">
        <f t="shared" si="12"/>
        <v>229889548.65779999</v>
      </c>
      <c r="H69" s="43">
        <v>0</v>
      </c>
      <c r="I69" s="44">
        <v>29485.153333333332</v>
      </c>
      <c r="J69" s="62" t="s">
        <v>31</v>
      </c>
      <c r="K69" s="62" t="s">
        <v>33</v>
      </c>
      <c r="M69" s="36"/>
    </row>
    <row r="70" spans="2:13" x14ac:dyDescent="0.2">
      <c r="B70" s="16">
        <f t="shared" si="0"/>
        <v>58</v>
      </c>
      <c r="C70" s="62" t="s">
        <v>42</v>
      </c>
      <c r="D70" s="62" t="s">
        <v>43</v>
      </c>
      <c r="E70" s="63">
        <v>44942</v>
      </c>
      <c r="F70" s="63">
        <v>45641</v>
      </c>
      <c r="G70" s="43">
        <f t="shared" si="12"/>
        <v>16022793.289499998</v>
      </c>
      <c r="H70" s="43">
        <v>0</v>
      </c>
      <c r="I70" s="44">
        <v>2055.0499999999997</v>
      </c>
      <c r="J70" s="62" t="s">
        <v>31</v>
      </c>
      <c r="K70" s="62" t="s">
        <v>33</v>
      </c>
      <c r="M70" s="36"/>
    </row>
    <row r="71" spans="2:13" x14ac:dyDescent="0.2">
      <c r="B71" s="16">
        <f t="shared" si="0"/>
        <v>59</v>
      </c>
      <c r="C71" s="62" t="s">
        <v>42</v>
      </c>
      <c r="D71" s="62" t="s">
        <v>43</v>
      </c>
      <c r="E71" s="63">
        <v>44942</v>
      </c>
      <c r="F71" s="63">
        <v>45583</v>
      </c>
      <c r="G71" s="43">
        <f t="shared" si="12"/>
        <v>73644868.426229998</v>
      </c>
      <c r="H71" s="43">
        <v>0</v>
      </c>
      <c r="I71" s="44">
        <v>9445.5370000000003</v>
      </c>
      <c r="J71" s="62" t="s">
        <v>31</v>
      </c>
      <c r="K71" s="62" t="s">
        <v>33</v>
      </c>
      <c r="M71" s="36"/>
    </row>
    <row r="72" spans="2:13" x14ac:dyDescent="0.2">
      <c r="B72" s="16">
        <f t="shared" si="0"/>
        <v>60</v>
      </c>
      <c r="C72" s="62" t="s">
        <v>70</v>
      </c>
      <c r="D72" s="62" t="s">
        <v>32</v>
      </c>
      <c r="E72" s="63">
        <v>45131</v>
      </c>
      <c r="F72" s="63">
        <v>45649</v>
      </c>
      <c r="G72" s="43">
        <f t="shared" ref="G72:G74" si="13">$D$7*I72</f>
        <v>131415987.0006</v>
      </c>
      <c r="H72" s="43">
        <v>0</v>
      </c>
      <c r="I72" s="44">
        <v>16855.14</v>
      </c>
      <c r="J72" s="62" t="s">
        <v>35</v>
      </c>
      <c r="K72" s="62" t="s">
        <v>33</v>
      </c>
      <c r="M72" s="36"/>
    </row>
    <row r="73" spans="2:13" x14ac:dyDescent="0.2">
      <c r="B73" s="16">
        <f t="shared" si="0"/>
        <v>61</v>
      </c>
      <c r="C73" s="62" t="s">
        <v>70</v>
      </c>
      <c r="D73" s="62" t="s">
        <v>32</v>
      </c>
      <c r="E73" s="63">
        <v>45327</v>
      </c>
      <c r="F73" s="63">
        <v>45687</v>
      </c>
      <c r="G73" s="43">
        <f t="shared" si="13"/>
        <v>1180974869.3223</v>
      </c>
      <c r="H73" s="43">
        <v>0</v>
      </c>
      <c r="I73" s="44">
        <v>151469.37</v>
      </c>
      <c r="J73" s="62" t="s">
        <v>35</v>
      </c>
      <c r="K73" s="62" t="s">
        <v>33</v>
      </c>
      <c r="M73" s="36"/>
    </row>
    <row r="74" spans="2:13" x14ac:dyDescent="0.2">
      <c r="B74" s="16">
        <f t="shared" si="0"/>
        <v>62</v>
      </c>
      <c r="C74" s="62" t="s">
        <v>70</v>
      </c>
      <c r="D74" s="62" t="s">
        <v>32</v>
      </c>
      <c r="E74" s="63">
        <v>45412</v>
      </c>
      <c r="F74" s="63">
        <v>45765</v>
      </c>
      <c r="G74" s="43">
        <f t="shared" si="13"/>
        <v>860958820.4562</v>
      </c>
      <c r="H74" s="43">
        <v>0</v>
      </c>
      <c r="I74" s="44">
        <v>110424.78</v>
      </c>
      <c r="J74" s="62" t="s">
        <v>35</v>
      </c>
      <c r="K74" s="62" t="s">
        <v>33</v>
      </c>
      <c r="M74" s="36"/>
    </row>
    <row r="75" spans="2:13" x14ac:dyDescent="0.2">
      <c r="B75" s="16">
        <f t="shared" si="0"/>
        <v>63</v>
      </c>
      <c r="C75" s="62" t="s">
        <v>70</v>
      </c>
      <c r="D75" s="62" t="s">
        <v>32</v>
      </c>
      <c r="E75" s="63">
        <v>45496</v>
      </c>
      <c r="F75" s="63">
        <v>45856</v>
      </c>
      <c r="G75" s="43">
        <f t="shared" si="12"/>
        <v>409326796.926</v>
      </c>
      <c r="H75" s="43">
        <v>0</v>
      </c>
      <c r="I75" s="44">
        <v>52499.4</v>
      </c>
      <c r="J75" s="62" t="s">
        <v>35</v>
      </c>
      <c r="K75" s="62" t="s">
        <v>33</v>
      </c>
      <c r="M75" s="36"/>
    </row>
    <row r="76" spans="2:13" x14ac:dyDescent="0.2">
      <c r="B76" s="16">
        <f t="shared" si="0"/>
        <v>64</v>
      </c>
      <c r="C76" s="62" t="s">
        <v>30</v>
      </c>
      <c r="D76" s="62" t="s">
        <v>32</v>
      </c>
      <c r="E76" s="63">
        <v>45429</v>
      </c>
      <c r="F76" s="63">
        <v>45609</v>
      </c>
      <c r="G76" s="43">
        <f t="shared" si="12"/>
        <v>274222168.69714838</v>
      </c>
      <c r="H76" s="43">
        <v>0</v>
      </c>
      <c r="I76" s="74">
        <v>35171.162580645163</v>
      </c>
      <c r="J76" s="62" t="s">
        <v>31</v>
      </c>
      <c r="K76" s="62" t="s">
        <v>33</v>
      </c>
    </row>
    <row r="77" spans="2:13" x14ac:dyDescent="0.2">
      <c r="B77" s="16">
        <f t="shared" si="0"/>
        <v>65</v>
      </c>
      <c r="C77" s="62" t="s">
        <v>30</v>
      </c>
      <c r="D77" s="62" t="s">
        <v>32</v>
      </c>
      <c r="E77" s="63">
        <v>45103</v>
      </c>
      <c r="F77" s="63">
        <v>45663</v>
      </c>
      <c r="G77" s="43">
        <f t="shared" si="12"/>
        <v>607671252.82254374</v>
      </c>
      <c r="H77" s="43">
        <v>0</v>
      </c>
      <c r="I77" s="74">
        <v>77938.645625000005</v>
      </c>
      <c r="J77" s="62" t="s">
        <v>31</v>
      </c>
      <c r="K77" s="62" t="s">
        <v>33</v>
      </c>
      <c r="M77" s="36"/>
    </row>
    <row r="78" spans="2:13" x14ac:dyDescent="0.2">
      <c r="B78" s="16">
        <f t="shared" si="0"/>
        <v>66</v>
      </c>
      <c r="C78" s="62" t="s">
        <v>30</v>
      </c>
      <c r="D78" s="62" t="s">
        <v>32</v>
      </c>
      <c r="E78" s="63">
        <v>45433</v>
      </c>
      <c r="F78" s="63">
        <v>45678</v>
      </c>
      <c r="G78" s="43">
        <f t="shared" si="12"/>
        <v>254483201.45032257</v>
      </c>
      <c r="H78" s="43">
        <v>0</v>
      </c>
      <c r="I78" s="74">
        <v>32639.483870967742</v>
      </c>
      <c r="J78" s="62" t="s">
        <v>31</v>
      </c>
      <c r="K78" s="62" t="s">
        <v>33</v>
      </c>
      <c r="M78" s="36"/>
    </row>
    <row r="79" spans="2:13" x14ac:dyDescent="0.2">
      <c r="B79" s="16">
        <f t="shared" ref="B79:B80" si="14">B78+1</f>
        <v>67</v>
      </c>
      <c r="C79" s="62" t="s">
        <v>30</v>
      </c>
      <c r="D79" s="62" t="s">
        <v>32</v>
      </c>
      <c r="E79" s="63">
        <v>45468</v>
      </c>
      <c r="F79" s="63">
        <v>45845</v>
      </c>
      <c r="G79" s="43">
        <f t="shared" si="12"/>
        <v>592493919.07567501</v>
      </c>
      <c r="H79" s="43">
        <v>0</v>
      </c>
      <c r="I79" s="74">
        <v>75992.032500000001</v>
      </c>
      <c r="J79" s="62" t="s">
        <v>31</v>
      </c>
      <c r="K79" s="62" t="s">
        <v>33</v>
      </c>
      <c r="M79" s="36"/>
    </row>
    <row r="80" spans="2:13" x14ac:dyDescent="0.2">
      <c r="B80" s="16">
        <f t="shared" si="14"/>
        <v>68</v>
      </c>
      <c r="C80" s="62" t="s">
        <v>42</v>
      </c>
      <c r="D80" s="62" t="s">
        <v>32</v>
      </c>
      <c r="E80" s="63">
        <v>45205</v>
      </c>
      <c r="F80" s="63">
        <v>45562</v>
      </c>
      <c r="G80" s="43">
        <f t="shared" ref="G80" si="15">$D$7*I80</f>
        <v>232128604.82070002</v>
      </c>
      <c r="H80" s="43">
        <v>0</v>
      </c>
      <c r="I80" s="74">
        <v>29772.33</v>
      </c>
      <c r="J80" s="62" t="s">
        <v>31</v>
      </c>
      <c r="K80" s="62" t="s">
        <v>33</v>
      </c>
      <c r="M80" s="36"/>
    </row>
    <row r="81" spans="2:23" ht="3" customHeight="1" thickBot="1" x14ac:dyDescent="0.25">
      <c r="B81" s="19"/>
      <c r="C81" s="20"/>
      <c r="D81" s="66"/>
      <c r="E81" s="66"/>
      <c r="F81" s="67"/>
      <c r="G81" s="47"/>
      <c r="H81" s="45"/>
      <c r="I81" s="39"/>
      <c r="J81" s="19"/>
      <c r="K81" s="19"/>
    </row>
    <row r="82" spans="2:23" ht="13.5" thickBot="1" x14ac:dyDescent="0.25">
      <c r="D82" s="68"/>
      <c r="E82" s="68"/>
      <c r="F82" s="69" t="s">
        <v>19</v>
      </c>
      <c r="G82" s="48">
        <f>+SUM(G13:G81)</f>
        <v>45107056934.767792</v>
      </c>
      <c r="H82" s="46">
        <f>+SUM(H13:H81)</f>
        <v>39104090488.61721</v>
      </c>
      <c r="I82" s="40">
        <f>+SUM(I13:I81)</f>
        <v>769927.9377988351</v>
      </c>
    </row>
    <row r="83" spans="2:23" customFormat="1" ht="13.5" thickTop="1" x14ac:dyDescent="0.2">
      <c r="B83" s="6"/>
      <c r="C83" s="10"/>
      <c r="D83" s="70"/>
      <c r="E83" s="70"/>
      <c r="F83" s="68"/>
      <c r="G83" s="37"/>
      <c r="H83" s="37"/>
      <c r="I83" s="38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2:23" ht="18" x14ac:dyDescent="0.25">
      <c r="B84" s="12" t="s">
        <v>18</v>
      </c>
      <c r="D84" s="68"/>
      <c r="E84" s="68"/>
      <c r="F84" s="62"/>
      <c r="G84" s="59"/>
      <c r="H84" s="68"/>
      <c r="I84" s="68"/>
    </row>
    <row r="85" spans="2:23" x14ac:dyDescent="0.2">
      <c r="D85" s="68"/>
      <c r="E85" s="68"/>
      <c r="F85" s="62"/>
      <c r="G85" s="59"/>
      <c r="H85" s="68"/>
      <c r="I85" s="68"/>
    </row>
    <row r="86" spans="2:23" ht="12.75" customHeight="1" x14ac:dyDescent="0.2">
      <c r="B86" s="77" t="s">
        <v>2</v>
      </c>
      <c r="C86" s="81" t="s">
        <v>3</v>
      </c>
      <c r="D86" s="79" t="s">
        <v>4</v>
      </c>
      <c r="E86" s="79" t="s">
        <v>25</v>
      </c>
      <c r="F86" s="79" t="s">
        <v>5</v>
      </c>
      <c r="G86" s="73" t="s">
        <v>6</v>
      </c>
      <c r="H86" s="85" t="s">
        <v>6</v>
      </c>
      <c r="I86" s="85"/>
      <c r="J86" s="81" t="s">
        <v>7</v>
      </c>
      <c r="K86" s="81" t="s">
        <v>20</v>
      </c>
    </row>
    <row r="87" spans="2:23" ht="13.5" thickBot="1" x14ac:dyDescent="0.25">
      <c r="B87" s="78"/>
      <c r="C87" s="82"/>
      <c r="D87" s="80"/>
      <c r="E87" s="80"/>
      <c r="F87" s="80"/>
      <c r="G87" s="71" t="s">
        <v>8</v>
      </c>
      <c r="H87" s="72" t="s">
        <v>9</v>
      </c>
      <c r="I87" s="72" t="s">
        <v>10</v>
      </c>
      <c r="J87" s="82"/>
      <c r="K87" s="82"/>
    </row>
    <row r="88" spans="2:23" x14ac:dyDescent="0.2">
      <c r="B88" s="62">
        <v>1</v>
      </c>
      <c r="C88" s="62" t="s">
        <v>30</v>
      </c>
      <c r="D88" s="62" t="s">
        <v>32</v>
      </c>
      <c r="E88" s="63">
        <v>45523</v>
      </c>
      <c r="F88" s="63">
        <v>45887</v>
      </c>
      <c r="G88" s="43">
        <v>240000000</v>
      </c>
      <c r="H88" s="43">
        <f t="shared" ref="H88" si="16">G88</f>
        <v>240000000</v>
      </c>
      <c r="I88" s="44" t="s">
        <v>34</v>
      </c>
      <c r="J88" s="62" t="s">
        <v>35</v>
      </c>
      <c r="K88" s="62" t="s">
        <v>33</v>
      </c>
    </row>
    <row r="89" spans="2:23" x14ac:dyDescent="0.2">
      <c r="B89" s="62">
        <f>B88+1</f>
        <v>2</v>
      </c>
      <c r="C89" s="62" t="s">
        <v>36</v>
      </c>
      <c r="D89" s="62" t="s">
        <v>32</v>
      </c>
      <c r="E89" s="63">
        <v>43969</v>
      </c>
      <c r="F89" s="63">
        <v>46323</v>
      </c>
      <c r="G89" s="43">
        <v>899612935</v>
      </c>
      <c r="H89" s="43">
        <f t="shared" ref="H89" si="17">G89</f>
        <v>899612935</v>
      </c>
      <c r="I89" s="44" t="s">
        <v>34</v>
      </c>
      <c r="J89" s="62" t="s">
        <v>35</v>
      </c>
      <c r="K89" s="62" t="s">
        <v>33</v>
      </c>
    </row>
    <row r="90" spans="2:23" x14ac:dyDescent="0.2">
      <c r="B90" s="62">
        <f t="shared" ref="B90:B111" si="18">B89+1</f>
        <v>3</v>
      </c>
      <c r="C90" s="62" t="s">
        <v>36</v>
      </c>
      <c r="D90" s="62" t="s">
        <v>32</v>
      </c>
      <c r="E90" s="63">
        <v>44560</v>
      </c>
      <c r="F90" s="63">
        <v>48212</v>
      </c>
      <c r="G90" s="59">
        <v>5055555560</v>
      </c>
      <c r="H90" s="59">
        <f>G90</f>
        <v>5055555560</v>
      </c>
      <c r="I90" s="44">
        <v>0</v>
      </c>
      <c r="J90" s="62" t="s">
        <v>35</v>
      </c>
      <c r="K90" s="62" t="s">
        <v>33</v>
      </c>
    </row>
    <row r="91" spans="2:23" x14ac:dyDescent="0.2">
      <c r="B91" s="62">
        <f t="shared" si="18"/>
        <v>4</v>
      </c>
      <c r="C91" s="62" t="s">
        <v>36</v>
      </c>
      <c r="D91" s="62" t="s">
        <v>32</v>
      </c>
      <c r="E91" s="63">
        <v>44791</v>
      </c>
      <c r="F91" s="63">
        <v>45887</v>
      </c>
      <c r="G91" s="59">
        <v>1260000000</v>
      </c>
      <c r="H91" s="59">
        <f>G91</f>
        <v>1260000000</v>
      </c>
      <c r="I91" s="44">
        <v>0</v>
      </c>
      <c r="J91" s="62" t="s">
        <v>35</v>
      </c>
      <c r="K91" s="62" t="s">
        <v>33</v>
      </c>
    </row>
    <row r="92" spans="2:23" x14ac:dyDescent="0.2">
      <c r="B92" s="62">
        <f t="shared" si="18"/>
        <v>5</v>
      </c>
      <c r="C92" s="62" t="s">
        <v>36</v>
      </c>
      <c r="D92" s="62" t="s">
        <v>32</v>
      </c>
      <c r="E92" s="63">
        <v>44949</v>
      </c>
      <c r="F92" s="63">
        <v>46775</v>
      </c>
      <c r="G92" s="59">
        <v>5330000000</v>
      </c>
      <c r="H92" s="59">
        <f>G92</f>
        <v>5330000000</v>
      </c>
      <c r="I92" s="44"/>
      <c r="J92" s="62" t="s">
        <v>35</v>
      </c>
      <c r="K92" s="62" t="s">
        <v>33</v>
      </c>
    </row>
    <row r="93" spans="2:23" x14ac:dyDescent="0.2">
      <c r="B93" s="62">
        <f t="shared" si="18"/>
        <v>6</v>
      </c>
      <c r="C93" s="62" t="s">
        <v>36</v>
      </c>
      <c r="D93" s="62" t="s">
        <v>32</v>
      </c>
      <c r="E93" s="63">
        <v>45485</v>
      </c>
      <c r="F93" s="63">
        <v>45485</v>
      </c>
      <c r="G93" s="59">
        <v>4300000000</v>
      </c>
      <c r="H93" s="59">
        <f>G93</f>
        <v>4300000000</v>
      </c>
      <c r="I93" s="44">
        <v>0</v>
      </c>
      <c r="J93" s="62" t="s">
        <v>35</v>
      </c>
      <c r="K93" s="62" t="s">
        <v>33</v>
      </c>
    </row>
    <row r="94" spans="2:23" x14ac:dyDescent="0.2">
      <c r="B94" s="62">
        <f t="shared" si="18"/>
        <v>7</v>
      </c>
      <c r="C94" s="62" t="s">
        <v>38</v>
      </c>
      <c r="D94" s="62" t="s">
        <v>32</v>
      </c>
      <c r="E94" s="63">
        <v>45187</v>
      </c>
      <c r="F94" s="63">
        <v>45910</v>
      </c>
      <c r="G94" s="59">
        <v>439050000</v>
      </c>
      <c r="H94" s="59">
        <f>G94</f>
        <v>439050000</v>
      </c>
      <c r="I94" s="44">
        <v>0</v>
      </c>
      <c r="J94" s="62" t="s">
        <v>31</v>
      </c>
      <c r="K94" s="62" t="s">
        <v>33</v>
      </c>
    </row>
    <row r="95" spans="2:23" x14ac:dyDescent="0.2">
      <c r="B95" s="62">
        <f t="shared" si="18"/>
        <v>8</v>
      </c>
      <c r="C95" s="62" t="s">
        <v>70</v>
      </c>
      <c r="D95" s="62" t="s">
        <v>32</v>
      </c>
      <c r="E95" s="63">
        <v>44310</v>
      </c>
      <c r="F95" s="63">
        <v>47944</v>
      </c>
      <c r="G95" s="43">
        <v>2966007553</v>
      </c>
      <c r="H95" s="43">
        <f t="shared" ref="H95:H100" si="19">G95</f>
        <v>2966007553</v>
      </c>
      <c r="I95" s="44">
        <v>0</v>
      </c>
      <c r="J95" s="62" t="s">
        <v>35</v>
      </c>
      <c r="K95" s="62" t="s">
        <v>33</v>
      </c>
    </row>
    <row r="96" spans="2:23" x14ac:dyDescent="0.2">
      <c r="B96" s="62">
        <f t="shared" si="18"/>
        <v>9</v>
      </c>
      <c r="C96" s="62" t="s">
        <v>70</v>
      </c>
      <c r="D96" s="62" t="s">
        <v>32</v>
      </c>
      <c r="E96" s="63">
        <v>45385</v>
      </c>
      <c r="F96" s="63">
        <v>46115</v>
      </c>
      <c r="G96" s="43">
        <v>1188785162</v>
      </c>
      <c r="H96" s="43">
        <f t="shared" si="19"/>
        <v>1188785162</v>
      </c>
      <c r="I96" s="44">
        <v>0</v>
      </c>
      <c r="J96" s="62" t="s">
        <v>35</v>
      </c>
      <c r="K96" s="62" t="s">
        <v>33</v>
      </c>
    </row>
    <row r="97" spans="2:13" x14ac:dyDescent="0.2">
      <c r="B97" s="62">
        <f t="shared" si="18"/>
        <v>10</v>
      </c>
      <c r="C97" s="62" t="s">
        <v>42</v>
      </c>
      <c r="D97" s="62" t="s">
        <v>32</v>
      </c>
      <c r="E97" s="63">
        <v>44770</v>
      </c>
      <c r="F97" s="63">
        <v>46571</v>
      </c>
      <c r="G97" s="43">
        <v>3448000000</v>
      </c>
      <c r="H97" s="43">
        <f t="shared" si="19"/>
        <v>3448000000</v>
      </c>
      <c r="I97" s="44">
        <v>0</v>
      </c>
      <c r="J97" s="62" t="s">
        <v>35</v>
      </c>
      <c r="K97" s="62" t="s">
        <v>33</v>
      </c>
    </row>
    <row r="98" spans="2:13" x14ac:dyDescent="0.2">
      <c r="B98" s="62">
        <f t="shared" si="18"/>
        <v>11</v>
      </c>
      <c r="C98" s="62" t="s">
        <v>42</v>
      </c>
      <c r="D98" s="62" t="s">
        <v>32</v>
      </c>
      <c r="E98" s="63">
        <v>44770</v>
      </c>
      <c r="F98" s="63">
        <v>46571</v>
      </c>
      <c r="G98" s="43">
        <v>2068000000</v>
      </c>
      <c r="H98" s="43">
        <f t="shared" si="19"/>
        <v>2068000000</v>
      </c>
      <c r="I98" s="44">
        <v>0</v>
      </c>
      <c r="J98" s="62" t="s">
        <v>35</v>
      </c>
      <c r="K98" s="62" t="s">
        <v>33</v>
      </c>
    </row>
    <row r="99" spans="2:13" x14ac:dyDescent="0.2">
      <c r="B99" s="62">
        <f t="shared" si="18"/>
        <v>12</v>
      </c>
      <c r="C99" s="62" t="s">
        <v>42</v>
      </c>
      <c r="D99" s="62" t="s">
        <v>32</v>
      </c>
      <c r="E99" s="63">
        <v>44791</v>
      </c>
      <c r="F99" s="63">
        <v>46604</v>
      </c>
      <c r="G99" s="43">
        <v>1378000000</v>
      </c>
      <c r="H99" s="43">
        <f t="shared" si="19"/>
        <v>1378000000</v>
      </c>
      <c r="I99" s="44">
        <v>0</v>
      </c>
      <c r="J99" s="62" t="s">
        <v>35</v>
      </c>
      <c r="K99" s="62" t="s">
        <v>33</v>
      </c>
    </row>
    <row r="100" spans="2:13" x14ac:dyDescent="0.2">
      <c r="B100" s="62">
        <f t="shared" si="18"/>
        <v>13</v>
      </c>
      <c r="C100" s="62" t="s">
        <v>42</v>
      </c>
      <c r="D100" s="62" t="s">
        <v>32</v>
      </c>
      <c r="E100" s="63">
        <v>45411</v>
      </c>
      <c r="F100" s="63">
        <v>45950</v>
      </c>
      <c r="G100" s="43">
        <v>1042480918</v>
      </c>
      <c r="H100" s="43">
        <f t="shared" si="19"/>
        <v>1042480918</v>
      </c>
      <c r="I100" s="44">
        <v>0</v>
      </c>
      <c r="J100" s="62" t="s">
        <v>35</v>
      </c>
      <c r="K100" s="62" t="s">
        <v>33</v>
      </c>
    </row>
    <row r="101" spans="2:13" x14ac:dyDescent="0.2">
      <c r="B101" s="62">
        <f t="shared" si="18"/>
        <v>14</v>
      </c>
      <c r="C101" s="62" t="s">
        <v>42</v>
      </c>
      <c r="D101" s="62" t="s">
        <v>32</v>
      </c>
      <c r="E101" s="63">
        <v>43434</v>
      </c>
      <c r="F101" s="63">
        <v>47034</v>
      </c>
      <c r="G101" s="43">
        <f t="shared" ref="G101:G102" si="20">$D$7*I101</f>
        <v>20661493500</v>
      </c>
      <c r="H101" s="43">
        <v>0</v>
      </c>
      <c r="I101" s="44">
        <v>2650000</v>
      </c>
      <c r="J101" s="62" t="s">
        <v>35</v>
      </c>
      <c r="K101" s="62" t="s">
        <v>33</v>
      </c>
    </row>
    <row r="102" spans="2:13" x14ac:dyDescent="0.2">
      <c r="B102" s="62">
        <f t="shared" si="18"/>
        <v>15</v>
      </c>
      <c r="C102" s="62" t="s">
        <v>42</v>
      </c>
      <c r="D102" s="62" t="s">
        <v>43</v>
      </c>
      <c r="E102" s="63">
        <v>44841</v>
      </c>
      <c r="F102" s="63">
        <v>45884</v>
      </c>
      <c r="G102" s="43">
        <f t="shared" si="20"/>
        <v>198724068.93186</v>
      </c>
      <c r="H102" s="43">
        <v>0</v>
      </c>
      <c r="I102" s="44">
        <v>25487.934000000001</v>
      </c>
      <c r="J102" s="62" t="s">
        <v>31</v>
      </c>
      <c r="K102" s="62" t="s">
        <v>33</v>
      </c>
    </row>
    <row r="103" spans="2:13" x14ac:dyDescent="0.2">
      <c r="B103" s="62">
        <f t="shared" si="18"/>
        <v>16</v>
      </c>
      <c r="C103" s="62" t="s">
        <v>42</v>
      </c>
      <c r="D103" s="62" t="s">
        <v>43</v>
      </c>
      <c r="E103" s="63">
        <v>44851</v>
      </c>
      <c r="F103" s="63">
        <v>45912</v>
      </c>
      <c r="G103" s="43">
        <f t="shared" ref="G103" si="21">$D$7*I103</f>
        <v>404319893.30774999</v>
      </c>
      <c r="H103" s="43">
        <v>0</v>
      </c>
      <c r="I103" s="44">
        <v>51857.224999999999</v>
      </c>
      <c r="J103" s="62" t="s">
        <v>31</v>
      </c>
      <c r="K103" s="62" t="s">
        <v>33</v>
      </c>
      <c r="M103" s="36"/>
    </row>
    <row r="104" spans="2:13" x14ac:dyDescent="0.2">
      <c r="B104" s="62">
        <f t="shared" si="18"/>
        <v>17</v>
      </c>
      <c r="C104" s="62" t="s">
        <v>42</v>
      </c>
      <c r="D104" s="62" t="s">
        <v>43</v>
      </c>
      <c r="E104" s="63">
        <v>44868</v>
      </c>
      <c r="F104" s="63">
        <v>45921</v>
      </c>
      <c r="G104" s="43">
        <f t="shared" ref="G104:G108" si="22">$D$7*I104</f>
        <v>190344673.32852</v>
      </c>
      <c r="H104" s="43">
        <v>0</v>
      </c>
      <c r="I104" s="44">
        <v>24413.210222222224</v>
      </c>
      <c r="J104" s="62" t="s">
        <v>31</v>
      </c>
      <c r="K104" s="62" t="s">
        <v>33</v>
      </c>
      <c r="M104" s="36"/>
    </row>
    <row r="105" spans="2:13" x14ac:dyDescent="0.2">
      <c r="B105" s="62">
        <f t="shared" si="18"/>
        <v>18</v>
      </c>
      <c r="C105" s="62" t="s">
        <v>42</v>
      </c>
      <c r="D105" s="62" t="s">
        <v>43</v>
      </c>
      <c r="E105" s="63">
        <v>44879</v>
      </c>
      <c r="F105" s="63">
        <v>45939</v>
      </c>
      <c r="G105" s="43">
        <f t="shared" ref="G105" si="23">$D$7*I105</f>
        <v>406080759.34530002</v>
      </c>
      <c r="H105" s="43">
        <v>0</v>
      </c>
      <c r="I105" s="44">
        <v>52083.07</v>
      </c>
      <c r="J105" s="62" t="s">
        <v>31</v>
      </c>
      <c r="K105" s="62" t="s">
        <v>33</v>
      </c>
      <c r="M105" s="36"/>
    </row>
    <row r="106" spans="2:13" x14ac:dyDescent="0.2">
      <c r="B106" s="62">
        <f t="shared" si="18"/>
        <v>19</v>
      </c>
      <c r="C106" s="62" t="s">
        <v>42</v>
      </c>
      <c r="D106" s="62" t="s">
        <v>43</v>
      </c>
      <c r="E106" s="63">
        <v>44921</v>
      </c>
      <c r="F106" s="63">
        <v>45981</v>
      </c>
      <c r="G106" s="43">
        <f t="shared" ref="G106" si="24">$D$7*I106</f>
        <v>441311724.4788</v>
      </c>
      <c r="H106" s="43">
        <v>0</v>
      </c>
      <c r="I106" s="44">
        <v>56601.72</v>
      </c>
      <c r="J106" s="62" t="s">
        <v>31</v>
      </c>
      <c r="K106" s="62" t="s">
        <v>33</v>
      </c>
      <c r="M106" s="36"/>
    </row>
    <row r="107" spans="2:13" x14ac:dyDescent="0.2">
      <c r="B107" s="62">
        <f t="shared" si="18"/>
        <v>20</v>
      </c>
      <c r="C107" s="62" t="s">
        <v>42</v>
      </c>
      <c r="D107" s="62" t="s">
        <v>43</v>
      </c>
      <c r="E107" s="63">
        <v>44942</v>
      </c>
      <c r="F107" s="63">
        <v>46001</v>
      </c>
      <c r="G107" s="43">
        <f t="shared" si="22"/>
        <v>30959025.924599998</v>
      </c>
      <c r="H107" s="43">
        <v>0</v>
      </c>
      <c r="I107" s="44">
        <v>3970.74</v>
      </c>
      <c r="J107" s="62" t="s">
        <v>31</v>
      </c>
      <c r="K107" s="62" t="s">
        <v>33</v>
      </c>
      <c r="M107" s="36"/>
    </row>
    <row r="108" spans="2:13" x14ac:dyDescent="0.2">
      <c r="B108" s="62">
        <f t="shared" si="18"/>
        <v>21</v>
      </c>
      <c r="C108" s="62" t="s">
        <v>42</v>
      </c>
      <c r="D108" s="62" t="s">
        <v>43</v>
      </c>
      <c r="E108" s="63">
        <v>44942</v>
      </c>
      <c r="F108" s="63">
        <v>45943</v>
      </c>
      <c r="G108" s="43">
        <f t="shared" si="22"/>
        <v>139654621.08989999</v>
      </c>
      <c r="H108" s="43">
        <v>0</v>
      </c>
      <c r="I108" s="44">
        <v>17911.809999999998</v>
      </c>
      <c r="J108" s="62" t="s">
        <v>31</v>
      </c>
      <c r="K108" s="62" t="s">
        <v>33</v>
      </c>
      <c r="M108" s="36"/>
    </row>
    <row r="109" spans="2:13" x14ac:dyDescent="0.2">
      <c r="B109" s="62">
        <f t="shared" si="18"/>
        <v>22</v>
      </c>
      <c r="C109" s="16" t="s">
        <v>70</v>
      </c>
      <c r="D109" s="62" t="s">
        <v>32</v>
      </c>
      <c r="E109" s="63">
        <v>45131</v>
      </c>
      <c r="F109" s="63">
        <v>46042</v>
      </c>
      <c r="G109" s="43">
        <f>$D$7*I109</f>
        <v>1554803037.3140998</v>
      </c>
      <c r="H109" s="43">
        <v>0</v>
      </c>
      <c r="I109" s="44">
        <v>199415.78999999998</v>
      </c>
      <c r="J109" s="16" t="s">
        <v>35</v>
      </c>
      <c r="K109" s="16" t="s">
        <v>33</v>
      </c>
      <c r="M109" s="36"/>
    </row>
    <row r="110" spans="2:13" x14ac:dyDescent="0.2">
      <c r="B110" s="62">
        <f t="shared" si="18"/>
        <v>23</v>
      </c>
      <c r="C110" s="16" t="s">
        <v>70</v>
      </c>
      <c r="D110" s="62" t="s">
        <v>32</v>
      </c>
      <c r="E110" s="63">
        <v>45131</v>
      </c>
      <c r="F110" s="63">
        <v>48783</v>
      </c>
      <c r="G110" s="43">
        <f>$D$7*I110</f>
        <v>7664775375.4631996</v>
      </c>
      <c r="H110" s="43">
        <v>0</v>
      </c>
      <c r="I110" s="44">
        <v>983068.08</v>
      </c>
      <c r="J110" s="16" t="s">
        <v>35</v>
      </c>
      <c r="K110" s="16" t="s">
        <v>33</v>
      </c>
      <c r="M110" s="36"/>
    </row>
    <row r="111" spans="2:13" x14ac:dyDescent="0.2">
      <c r="B111" s="62">
        <f t="shared" si="18"/>
        <v>24</v>
      </c>
      <c r="C111" s="16" t="s">
        <v>70</v>
      </c>
      <c r="D111" s="62" t="s">
        <v>32</v>
      </c>
      <c r="E111" s="63">
        <v>45496</v>
      </c>
      <c r="F111" s="63">
        <v>46586</v>
      </c>
      <c r="G111" s="43">
        <f>$D$7*I111</f>
        <v>982384234.65450025</v>
      </c>
      <c r="H111" s="43">
        <v>0</v>
      </c>
      <c r="I111" s="44">
        <v>125998.55000000003</v>
      </c>
      <c r="J111" s="16" t="s">
        <v>35</v>
      </c>
      <c r="K111" s="16" t="s">
        <v>33</v>
      </c>
      <c r="M111" s="36"/>
    </row>
    <row r="112" spans="2:13" ht="3.75" customHeight="1" thickBot="1" x14ac:dyDescent="0.25">
      <c r="B112" s="19"/>
      <c r="C112" s="20"/>
      <c r="D112" s="19"/>
      <c r="E112" s="19"/>
      <c r="F112" s="21"/>
      <c r="G112" s="22"/>
      <c r="H112" s="19"/>
      <c r="I112" s="19"/>
      <c r="J112" s="21"/>
      <c r="K112" s="21"/>
    </row>
    <row r="113" spans="3:10" ht="13.5" thickBot="1" x14ac:dyDescent="0.25">
      <c r="F113" s="26" t="s">
        <v>19</v>
      </c>
      <c r="G113" s="27">
        <f>+SUM(G88:G112)</f>
        <v>62290343041.838524</v>
      </c>
      <c r="H113" s="27">
        <f>+SUM(H88:H112)</f>
        <v>29615492128</v>
      </c>
      <c r="I113" s="53">
        <f>+SUM(I88:I112)</f>
        <v>4190808.1292222226</v>
      </c>
    </row>
    <row r="114" spans="3:10" ht="13.5" thickTop="1" x14ac:dyDescent="0.2">
      <c r="G114" s="18"/>
    </row>
    <row r="115" spans="3:10" x14ac:dyDescent="0.2">
      <c r="G115" s="18"/>
      <c r="H115" s="60"/>
      <c r="I115" s="49"/>
    </row>
    <row r="116" spans="3:10" x14ac:dyDescent="0.2">
      <c r="G116" s="18"/>
    </row>
    <row r="117" spans="3:10" x14ac:dyDescent="0.2">
      <c r="G117" s="18"/>
    </row>
    <row r="118" spans="3:10" x14ac:dyDescent="0.2">
      <c r="C118" s="83"/>
      <c r="D118" s="83"/>
      <c r="E118" s="83"/>
      <c r="F118" s="83"/>
      <c r="G118" s="83"/>
      <c r="H118" s="83"/>
      <c r="I118" s="83"/>
      <c r="J118" s="83"/>
    </row>
    <row r="119" spans="3:10" x14ac:dyDescent="0.2">
      <c r="C119" s="84"/>
      <c r="D119" s="84"/>
      <c r="E119" s="84"/>
      <c r="F119" s="84"/>
      <c r="G119" s="84"/>
      <c r="H119" s="84"/>
      <c r="I119" s="84"/>
      <c r="J119" s="84"/>
    </row>
    <row r="120" spans="3:10" x14ac:dyDescent="0.2">
      <c r="G120" s="18"/>
    </row>
    <row r="121" spans="3:10" x14ac:dyDescent="0.2">
      <c r="G121" s="18"/>
    </row>
    <row r="122" spans="3:10" x14ac:dyDescent="0.2">
      <c r="G122" s="18"/>
    </row>
    <row r="123" spans="3:10" x14ac:dyDescent="0.2">
      <c r="G123" s="18"/>
    </row>
    <row r="124" spans="3:10" x14ac:dyDescent="0.2">
      <c r="G124" s="18"/>
    </row>
    <row r="125" spans="3:10" x14ac:dyDescent="0.2">
      <c r="G125" s="18"/>
    </row>
    <row r="126" spans="3:10" x14ac:dyDescent="0.2">
      <c r="G126" s="18"/>
    </row>
    <row r="127" spans="3:10" x14ac:dyDescent="0.2">
      <c r="G127" s="18"/>
    </row>
    <row r="128" spans="3:10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7" x14ac:dyDescent="0.2">
      <c r="G161" s="18"/>
    </row>
    <row r="162" spans="7:7" x14ac:dyDescent="0.2">
      <c r="G162" s="18"/>
    </row>
    <row r="163" spans="7:7" x14ac:dyDescent="0.2">
      <c r="G163" s="18"/>
    </row>
    <row r="164" spans="7:7" x14ac:dyDescent="0.2">
      <c r="G164" s="18"/>
    </row>
    <row r="165" spans="7:7" x14ac:dyDescent="0.2">
      <c r="G165" s="18"/>
    </row>
    <row r="166" spans="7:7" x14ac:dyDescent="0.2">
      <c r="G166" s="18"/>
    </row>
    <row r="167" spans="7:7" x14ac:dyDescent="0.2">
      <c r="G167" s="18"/>
    </row>
    <row r="168" spans="7:7" x14ac:dyDescent="0.2">
      <c r="G168" s="18"/>
    </row>
    <row r="169" spans="7:7" x14ac:dyDescent="0.2">
      <c r="G169" s="18"/>
    </row>
    <row r="170" spans="7:7" x14ac:dyDescent="0.2">
      <c r="G170" s="18"/>
    </row>
    <row r="171" spans="7:7" x14ac:dyDescent="0.2">
      <c r="G171" s="18"/>
    </row>
    <row r="172" spans="7:7" x14ac:dyDescent="0.2">
      <c r="G172" s="18"/>
    </row>
    <row r="173" spans="7:7" x14ac:dyDescent="0.2">
      <c r="G173" s="18"/>
    </row>
    <row r="174" spans="7:7" x14ac:dyDescent="0.2">
      <c r="G174" s="18"/>
    </row>
    <row r="179" spans="7:9" x14ac:dyDescent="0.2">
      <c r="G179" s="58"/>
      <c r="I179" s="61"/>
    </row>
    <row r="180" spans="7:9" x14ac:dyDescent="0.2">
      <c r="G180" s="58"/>
    </row>
  </sheetData>
  <autoFilter ref="C1:J180"/>
  <mergeCells count="20">
    <mergeCell ref="C118:D118"/>
    <mergeCell ref="E118:J118"/>
    <mergeCell ref="C119:D119"/>
    <mergeCell ref="E119:J119"/>
    <mergeCell ref="K11:K12"/>
    <mergeCell ref="K86:K87"/>
    <mergeCell ref="H86:I86"/>
    <mergeCell ref="J86:J87"/>
    <mergeCell ref="J11:J12"/>
    <mergeCell ref="H11:I11"/>
    <mergeCell ref="B11:B12"/>
    <mergeCell ref="F11:F12"/>
    <mergeCell ref="C11:C12"/>
    <mergeCell ref="B86:B87"/>
    <mergeCell ref="C86:C87"/>
    <mergeCell ref="D86:D87"/>
    <mergeCell ref="E86:E87"/>
    <mergeCell ref="F86:F87"/>
    <mergeCell ref="D11:D12"/>
    <mergeCell ref="E11:E12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8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45565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7796.79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81" t="s">
        <v>12</v>
      </c>
      <c r="C11" s="81" t="s">
        <v>4</v>
      </c>
      <c r="D11" s="81" t="s">
        <v>26</v>
      </c>
      <c r="E11" s="81" t="s">
        <v>5</v>
      </c>
      <c r="F11" s="13" t="s">
        <v>6</v>
      </c>
      <c r="G11" s="87" t="s">
        <v>6</v>
      </c>
      <c r="H11" s="87"/>
      <c r="I11" s="81" t="s">
        <v>7</v>
      </c>
      <c r="J11" s="81" t="s">
        <v>20</v>
      </c>
    </row>
    <row r="12" spans="1:22" ht="13.5" customHeight="1" thickBot="1" x14ac:dyDescent="0.25">
      <c r="A12" s="78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>
        <v>1</v>
      </c>
      <c r="B13" s="17" t="s">
        <v>44</v>
      </c>
      <c r="C13" s="17" t="s">
        <v>45</v>
      </c>
      <c r="D13" s="54">
        <v>45514</v>
      </c>
      <c r="E13" s="54">
        <v>45664</v>
      </c>
      <c r="F13" s="18">
        <v>592899100</v>
      </c>
      <c r="G13" s="37">
        <v>441306000</v>
      </c>
      <c r="H13" s="38">
        <v>0</v>
      </c>
      <c r="I13" s="16" t="s">
        <v>48</v>
      </c>
      <c r="J13" s="16" t="s">
        <v>33</v>
      </c>
      <c r="L13" s="49"/>
    </row>
    <row r="14" spans="1:22" x14ac:dyDescent="0.2">
      <c r="A14" s="16">
        <f>A13+1</f>
        <v>2</v>
      </c>
      <c r="B14" s="17" t="s">
        <v>75</v>
      </c>
      <c r="C14" s="17" t="s">
        <v>45</v>
      </c>
      <c r="D14" s="54">
        <v>45537</v>
      </c>
      <c r="E14" s="54">
        <v>45687</v>
      </c>
      <c r="F14" s="18">
        <v>280500</v>
      </c>
      <c r="G14" s="37">
        <v>1051585</v>
      </c>
      <c r="H14" s="38">
        <v>0</v>
      </c>
      <c r="I14" s="16" t="s">
        <v>48</v>
      </c>
      <c r="J14" s="16" t="s">
        <v>33</v>
      </c>
      <c r="L14" s="49"/>
    </row>
    <row r="15" spans="1:22" x14ac:dyDescent="0.2">
      <c r="A15" s="16">
        <f t="shared" ref="A15:A44" si="0">A14+1</f>
        <v>3</v>
      </c>
      <c r="B15" s="17" t="s">
        <v>71</v>
      </c>
      <c r="C15" s="17" t="s">
        <v>45</v>
      </c>
      <c r="D15" s="54">
        <v>45511</v>
      </c>
      <c r="E15" s="54">
        <v>45661</v>
      </c>
      <c r="F15" s="18">
        <v>431640</v>
      </c>
      <c r="G15" s="37">
        <v>5362136</v>
      </c>
      <c r="H15" s="38">
        <v>0</v>
      </c>
      <c r="I15" s="16" t="s">
        <v>48</v>
      </c>
      <c r="J15" s="16" t="s">
        <v>33</v>
      </c>
      <c r="L15" s="49"/>
    </row>
    <row r="16" spans="1:22" x14ac:dyDescent="0.2">
      <c r="A16" s="16">
        <f t="shared" si="0"/>
        <v>4</v>
      </c>
      <c r="B16" s="17" t="s">
        <v>72</v>
      </c>
      <c r="C16" s="17" t="s">
        <v>45</v>
      </c>
      <c r="D16" s="54">
        <v>45521</v>
      </c>
      <c r="E16" s="54">
        <v>45671</v>
      </c>
      <c r="F16" s="18">
        <v>3215240</v>
      </c>
      <c r="G16" s="37">
        <v>6322514</v>
      </c>
      <c r="H16" s="38">
        <v>0</v>
      </c>
      <c r="I16" s="16" t="s">
        <v>48</v>
      </c>
      <c r="J16" s="16" t="s">
        <v>33</v>
      </c>
      <c r="L16" s="49"/>
    </row>
    <row r="17" spans="1:12" x14ac:dyDescent="0.2">
      <c r="A17" s="16">
        <f t="shared" si="0"/>
        <v>5</v>
      </c>
      <c r="B17" s="17" t="s">
        <v>77</v>
      </c>
      <c r="C17" s="17" t="s">
        <v>45</v>
      </c>
      <c r="D17" s="54">
        <v>45535</v>
      </c>
      <c r="E17" s="54">
        <v>45685</v>
      </c>
      <c r="F17" s="18">
        <v>4875000</v>
      </c>
      <c r="G17" s="37">
        <v>540546</v>
      </c>
      <c r="H17" s="38">
        <v>0</v>
      </c>
      <c r="I17" s="16" t="s">
        <v>48</v>
      </c>
      <c r="J17" s="16" t="s">
        <v>33</v>
      </c>
      <c r="L17" s="49"/>
    </row>
    <row r="18" spans="1:12" x14ac:dyDescent="0.2">
      <c r="A18" s="16">
        <f t="shared" si="0"/>
        <v>6</v>
      </c>
      <c r="B18" s="64" t="s">
        <v>55</v>
      </c>
      <c r="C18" s="17" t="s">
        <v>45</v>
      </c>
      <c r="D18" s="54">
        <v>45543</v>
      </c>
      <c r="E18" s="54">
        <v>45693</v>
      </c>
      <c r="F18" s="18">
        <v>43446898</v>
      </c>
      <c r="G18" s="37">
        <v>29641369</v>
      </c>
      <c r="H18" s="38">
        <v>0</v>
      </c>
      <c r="I18" s="16" t="s">
        <v>48</v>
      </c>
      <c r="J18" s="16" t="s">
        <v>33</v>
      </c>
      <c r="L18" s="49"/>
    </row>
    <row r="19" spans="1:12" x14ac:dyDescent="0.2">
      <c r="A19" s="16">
        <f t="shared" si="0"/>
        <v>7</v>
      </c>
      <c r="B19" s="64" t="s">
        <v>78</v>
      </c>
      <c r="C19" s="17" t="s">
        <v>45</v>
      </c>
      <c r="D19" s="54">
        <v>45580</v>
      </c>
      <c r="E19" s="54">
        <v>45730</v>
      </c>
      <c r="F19" s="18">
        <v>6322514</v>
      </c>
      <c r="G19" s="37">
        <v>13997100</v>
      </c>
      <c r="H19" s="38">
        <v>0</v>
      </c>
      <c r="I19" s="16" t="s">
        <v>48</v>
      </c>
      <c r="J19" s="16" t="s">
        <v>33</v>
      </c>
      <c r="L19" s="49"/>
    </row>
    <row r="20" spans="1:12" x14ac:dyDescent="0.2">
      <c r="A20" s="16">
        <f t="shared" si="0"/>
        <v>8</v>
      </c>
      <c r="B20" s="64" t="s">
        <v>79</v>
      </c>
      <c r="C20" s="17" t="s">
        <v>45</v>
      </c>
      <c r="D20" s="54">
        <v>45563</v>
      </c>
      <c r="E20" s="54">
        <v>45713</v>
      </c>
      <c r="F20" s="18">
        <v>21682300</v>
      </c>
      <c r="G20" s="37">
        <v>9973851</v>
      </c>
      <c r="H20" s="38">
        <v>0</v>
      </c>
      <c r="I20" s="16" t="s">
        <v>48</v>
      </c>
      <c r="J20" s="16" t="s">
        <v>33</v>
      </c>
      <c r="L20" s="49"/>
    </row>
    <row r="21" spans="1:12" x14ac:dyDescent="0.2">
      <c r="A21" s="16">
        <f t="shared" si="0"/>
        <v>9</v>
      </c>
      <c r="B21" s="64" t="s">
        <v>73</v>
      </c>
      <c r="C21" s="17" t="s">
        <v>45</v>
      </c>
      <c r="D21" s="54">
        <v>45531</v>
      </c>
      <c r="E21" s="54">
        <v>45681</v>
      </c>
      <c r="F21" s="18">
        <v>16160000</v>
      </c>
      <c r="G21" s="37">
        <v>16195000</v>
      </c>
      <c r="H21" s="38">
        <v>0</v>
      </c>
      <c r="I21" s="16" t="s">
        <v>48</v>
      </c>
      <c r="J21" s="16" t="s">
        <v>33</v>
      </c>
      <c r="L21" s="49"/>
    </row>
    <row r="22" spans="1:12" x14ac:dyDescent="0.2">
      <c r="A22" s="16">
        <f t="shared" si="0"/>
        <v>10</v>
      </c>
      <c r="B22" s="64" t="s">
        <v>76</v>
      </c>
      <c r="C22" s="17" t="s">
        <v>45</v>
      </c>
      <c r="D22" s="54">
        <v>45480</v>
      </c>
      <c r="E22" s="54">
        <v>45630</v>
      </c>
      <c r="F22" s="18">
        <v>10951918</v>
      </c>
      <c r="G22" s="37">
        <v>9127807</v>
      </c>
      <c r="H22" s="38">
        <v>0</v>
      </c>
      <c r="I22" s="16" t="s">
        <v>48</v>
      </c>
      <c r="J22" s="16" t="s">
        <v>33</v>
      </c>
      <c r="L22" s="49"/>
    </row>
    <row r="23" spans="1:12" x14ac:dyDescent="0.2">
      <c r="A23" s="16">
        <f t="shared" si="0"/>
        <v>11</v>
      </c>
      <c r="B23" s="64" t="s">
        <v>49</v>
      </c>
      <c r="C23" s="17" t="s">
        <v>45</v>
      </c>
      <c r="D23" s="54">
        <v>45547</v>
      </c>
      <c r="E23" s="54">
        <v>45697</v>
      </c>
      <c r="F23" s="18">
        <v>8622840</v>
      </c>
      <c r="G23" s="37">
        <v>1735960</v>
      </c>
      <c r="H23" s="38">
        <v>0</v>
      </c>
      <c r="I23" s="16" t="s">
        <v>48</v>
      </c>
      <c r="J23" s="16" t="s">
        <v>33</v>
      </c>
      <c r="L23" s="49"/>
    </row>
    <row r="24" spans="1:12" x14ac:dyDescent="0.2">
      <c r="A24" s="16">
        <f t="shared" si="0"/>
        <v>12</v>
      </c>
      <c r="B24" s="64" t="s">
        <v>74</v>
      </c>
      <c r="C24" s="17" t="s">
        <v>45</v>
      </c>
      <c r="D24" s="54">
        <v>45520</v>
      </c>
      <c r="E24" s="54">
        <v>45670</v>
      </c>
      <c r="F24" s="18">
        <v>1579960</v>
      </c>
      <c r="G24" s="37">
        <v>8166989</v>
      </c>
      <c r="H24" s="38">
        <v>0</v>
      </c>
      <c r="I24" s="16" t="s">
        <v>48</v>
      </c>
      <c r="J24" s="16" t="s">
        <v>33</v>
      </c>
    </row>
    <row r="25" spans="1:12" x14ac:dyDescent="0.2">
      <c r="A25" s="16">
        <f t="shared" si="0"/>
        <v>13</v>
      </c>
      <c r="B25" s="64" t="s">
        <v>56</v>
      </c>
      <c r="C25" s="17" t="s">
        <v>45</v>
      </c>
      <c r="D25" s="54">
        <v>45505</v>
      </c>
      <c r="E25" s="54">
        <v>45655</v>
      </c>
      <c r="F25" s="18">
        <v>11483332</v>
      </c>
      <c r="G25" s="37">
        <v>18135759</v>
      </c>
      <c r="H25" s="38">
        <v>0</v>
      </c>
      <c r="I25" s="16" t="s">
        <v>48</v>
      </c>
      <c r="J25" s="16" t="s">
        <v>33</v>
      </c>
      <c r="L25" s="50"/>
    </row>
    <row r="26" spans="1:12" x14ac:dyDescent="0.2">
      <c r="A26" s="16">
        <f t="shared" si="0"/>
        <v>14</v>
      </c>
      <c r="B26" s="64" t="s">
        <v>80</v>
      </c>
      <c r="C26" s="17" t="s">
        <v>45</v>
      </c>
      <c r="D26" s="54">
        <v>45498</v>
      </c>
      <c r="E26" s="54">
        <v>45648</v>
      </c>
      <c r="F26" s="18">
        <v>5553417</v>
      </c>
      <c r="G26" s="37">
        <v>7805164</v>
      </c>
      <c r="H26" s="38">
        <v>0</v>
      </c>
      <c r="I26" s="16" t="s">
        <v>48</v>
      </c>
      <c r="J26" s="16" t="s">
        <v>33</v>
      </c>
      <c r="L26" s="50"/>
    </row>
    <row r="27" spans="1:12" x14ac:dyDescent="0.2">
      <c r="A27" s="16">
        <f t="shared" si="0"/>
        <v>15</v>
      </c>
      <c r="B27" s="64" t="s">
        <v>46</v>
      </c>
      <c r="C27" s="17" t="s">
        <v>47</v>
      </c>
      <c r="D27" s="54">
        <v>45422</v>
      </c>
      <c r="E27" s="54">
        <f t="shared" ref="E27:E44" si="1">D27+180</f>
        <v>45602</v>
      </c>
      <c r="F27" s="18">
        <f t="shared" ref="F27:F44" si="2">$C$7*H27</f>
        <v>1031021000.9116364</v>
      </c>
      <c r="G27" s="37">
        <v>0</v>
      </c>
      <c r="H27" s="38">
        <v>132236.60005100002</v>
      </c>
      <c r="I27" s="16" t="s">
        <v>48</v>
      </c>
      <c r="J27" s="16" t="s">
        <v>33</v>
      </c>
    </row>
    <row r="28" spans="1:12" x14ac:dyDescent="0.2">
      <c r="A28" s="16">
        <f t="shared" si="0"/>
        <v>16</v>
      </c>
      <c r="B28" s="64" t="s">
        <v>57</v>
      </c>
      <c r="C28" s="17" t="s">
        <v>47</v>
      </c>
      <c r="D28" s="54">
        <v>45472</v>
      </c>
      <c r="E28" s="54">
        <f t="shared" si="1"/>
        <v>45652</v>
      </c>
      <c r="F28" s="18">
        <f t="shared" si="2"/>
        <v>1937035049.7419958</v>
      </c>
      <c r="G28" s="37">
        <v>0</v>
      </c>
      <c r="H28" s="38">
        <v>248440.06953400001</v>
      </c>
      <c r="I28" s="16" t="s">
        <v>48</v>
      </c>
      <c r="J28" s="16" t="s">
        <v>33</v>
      </c>
    </row>
    <row r="29" spans="1:12" x14ac:dyDescent="0.2">
      <c r="A29" s="16">
        <f t="shared" si="0"/>
        <v>17</v>
      </c>
      <c r="B29" s="64" t="s">
        <v>58</v>
      </c>
      <c r="C29" s="17" t="s">
        <v>47</v>
      </c>
      <c r="D29" s="54">
        <v>45488</v>
      </c>
      <c r="E29" s="54">
        <f t="shared" si="1"/>
        <v>45668</v>
      </c>
      <c r="F29" s="18">
        <f t="shared" ref="F29" si="3">$C$7*H29</f>
        <v>4772533436.6551561</v>
      </c>
      <c r="G29" s="37">
        <v>0</v>
      </c>
      <c r="H29" s="38">
        <v>612115.17004500004</v>
      </c>
      <c r="I29" s="16" t="s">
        <v>48</v>
      </c>
      <c r="J29" s="16" t="s">
        <v>33</v>
      </c>
    </row>
    <row r="30" spans="1:12" x14ac:dyDescent="0.2">
      <c r="A30" s="16">
        <f t="shared" si="0"/>
        <v>18</v>
      </c>
      <c r="B30" s="64" t="s">
        <v>59</v>
      </c>
      <c r="C30" s="17" t="s">
        <v>47</v>
      </c>
      <c r="D30" s="54">
        <v>45490</v>
      </c>
      <c r="E30" s="54">
        <f t="shared" si="1"/>
        <v>45670</v>
      </c>
      <c r="F30" s="18">
        <f t="shared" si="2"/>
        <v>7657803719.9126329</v>
      </c>
      <c r="G30" s="37">
        <v>0</v>
      </c>
      <c r="H30" s="38">
        <v>982173.91002100008</v>
      </c>
      <c r="I30" s="16" t="s">
        <v>48</v>
      </c>
      <c r="J30" s="16" t="s">
        <v>33</v>
      </c>
    </row>
    <row r="31" spans="1:12" x14ac:dyDescent="0.2">
      <c r="A31" s="16">
        <f t="shared" si="0"/>
        <v>19</v>
      </c>
      <c r="B31" s="64" t="s">
        <v>81</v>
      </c>
      <c r="C31" s="17" t="s">
        <v>47</v>
      </c>
      <c r="D31" s="54">
        <v>45464</v>
      </c>
      <c r="E31" s="54">
        <f t="shared" si="1"/>
        <v>45644</v>
      </c>
      <c r="F31" s="18">
        <f t="shared" si="2"/>
        <v>83772610.045844942</v>
      </c>
      <c r="G31" s="37">
        <v>0</v>
      </c>
      <c r="H31" s="38">
        <v>10744.499986000001</v>
      </c>
      <c r="I31" s="16" t="s">
        <v>48</v>
      </c>
      <c r="J31" s="16" t="s">
        <v>33</v>
      </c>
    </row>
    <row r="32" spans="1:12" x14ac:dyDescent="0.2">
      <c r="A32" s="16">
        <f t="shared" si="0"/>
        <v>20</v>
      </c>
      <c r="B32" s="64" t="s">
        <v>60</v>
      </c>
      <c r="C32" s="17" t="s">
        <v>47</v>
      </c>
      <c r="D32" s="54">
        <v>45446</v>
      </c>
      <c r="E32" s="54">
        <f t="shared" si="1"/>
        <v>45626</v>
      </c>
      <c r="F32" s="18">
        <f t="shared" si="2"/>
        <v>1039323644.9315432</v>
      </c>
      <c r="G32" s="37">
        <v>0</v>
      </c>
      <c r="H32" s="38">
        <v>133301.47983100009</v>
      </c>
      <c r="I32" s="16" t="s">
        <v>48</v>
      </c>
      <c r="J32" s="16" t="s">
        <v>33</v>
      </c>
    </row>
    <row r="33" spans="1:22" x14ac:dyDescent="0.2">
      <c r="A33" s="16">
        <f t="shared" si="0"/>
        <v>21</v>
      </c>
      <c r="B33" s="64" t="s">
        <v>82</v>
      </c>
      <c r="C33" s="17" t="s">
        <v>47</v>
      </c>
      <c r="D33" s="54">
        <v>45460</v>
      </c>
      <c r="E33" s="54">
        <f t="shared" si="1"/>
        <v>45640</v>
      </c>
      <c r="F33" s="18">
        <f t="shared" si="2"/>
        <v>299019215.42040193</v>
      </c>
      <c r="G33" s="37"/>
      <c r="H33" s="38">
        <v>38351.579998999834</v>
      </c>
      <c r="I33" s="16" t="s">
        <v>48</v>
      </c>
      <c r="J33" s="16" t="s">
        <v>33</v>
      </c>
    </row>
    <row r="34" spans="1:22" x14ac:dyDescent="0.2">
      <c r="A34" s="16">
        <f t="shared" si="0"/>
        <v>22</v>
      </c>
      <c r="B34" s="64" t="s">
        <v>61</v>
      </c>
      <c r="C34" s="17" t="s">
        <v>47</v>
      </c>
      <c r="D34" s="54">
        <v>45498</v>
      </c>
      <c r="E34" s="54">
        <f t="shared" si="1"/>
        <v>45678</v>
      </c>
      <c r="F34" s="18">
        <f t="shared" si="2"/>
        <v>109635810.96803068</v>
      </c>
      <c r="G34" s="37">
        <v>0</v>
      </c>
      <c r="H34" s="38">
        <v>14061.660114999977</v>
      </c>
      <c r="I34" s="16" t="s">
        <v>48</v>
      </c>
      <c r="J34" s="16" t="s">
        <v>33</v>
      </c>
      <c r="M34" s="36"/>
    </row>
    <row r="35" spans="1:22" x14ac:dyDescent="0.2">
      <c r="A35" s="16">
        <f t="shared" si="0"/>
        <v>23</v>
      </c>
      <c r="B35" s="64" t="s">
        <v>62</v>
      </c>
      <c r="C35" s="17" t="s">
        <v>47</v>
      </c>
      <c r="D35" s="54">
        <v>45446</v>
      </c>
      <c r="E35" s="54">
        <f t="shared" si="1"/>
        <v>45626</v>
      </c>
      <c r="F35" s="18">
        <f t="shared" si="2"/>
        <v>35026107.805481084</v>
      </c>
      <c r="G35" s="37">
        <v>0</v>
      </c>
      <c r="H35" s="38">
        <v>4492.3754270002246</v>
      </c>
      <c r="I35" s="16" t="s">
        <v>48</v>
      </c>
      <c r="J35" s="16" t="s">
        <v>33</v>
      </c>
    </row>
    <row r="36" spans="1:22" x14ac:dyDescent="0.2">
      <c r="A36" s="16">
        <f t="shared" si="0"/>
        <v>24</v>
      </c>
      <c r="B36" s="64" t="s">
        <v>83</v>
      </c>
      <c r="C36" s="17" t="s">
        <v>47</v>
      </c>
      <c r="D36" s="54">
        <v>45498</v>
      </c>
      <c r="E36" s="54">
        <f t="shared" si="1"/>
        <v>45678</v>
      </c>
      <c r="F36" s="18">
        <f t="shared" si="2"/>
        <v>991875734.2817663</v>
      </c>
      <c r="G36" s="37">
        <v>0</v>
      </c>
      <c r="H36" s="38">
        <v>127215.90991699998</v>
      </c>
      <c r="I36" s="16" t="s">
        <v>48</v>
      </c>
      <c r="J36" s="16" t="s">
        <v>33</v>
      </c>
    </row>
    <row r="37" spans="1:22" x14ac:dyDescent="0.2">
      <c r="A37" s="16">
        <f t="shared" si="0"/>
        <v>25</v>
      </c>
      <c r="B37" s="64" t="s">
        <v>63</v>
      </c>
      <c r="C37" s="17" t="s">
        <v>47</v>
      </c>
      <c r="D37" s="54">
        <v>45472</v>
      </c>
      <c r="E37" s="54">
        <f t="shared" si="1"/>
        <v>45652</v>
      </c>
      <c r="F37" s="18">
        <f t="shared" si="2"/>
        <v>472462082.81133676</v>
      </c>
      <c r="G37" s="37">
        <v>0</v>
      </c>
      <c r="H37" s="38">
        <v>60596.999894999964</v>
      </c>
      <c r="I37" s="16" t="s">
        <v>48</v>
      </c>
      <c r="J37" s="16" t="s">
        <v>33</v>
      </c>
    </row>
    <row r="38" spans="1:22" x14ac:dyDescent="0.2">
      <c r="A38" s="16">
        <f t="shared" si="0"/>
        <v>26</v>
      </c>
      <c r="B38" s="64" t="s">
        <v>64</v>
      </c>
      <c r="C38" s="17" t="s">
        <v>47</v>
      </c>
      <c r="D38" s="54">
        <v>45503</v>
      </c>
      <c r="E38" s="54">
        <f t="shared" si="1"/>
        <v>45683</v>
      </c>
      <c r="F38" s="18">
        <f t="shared" si="2"/>
        <v>313914815.53663212</v>
      </c>
      <c r="G38" s="37">
        <v>0</v>
      </c>
      <c r="H38" s="38">
        <v>40262.058557000011</v>
      </c>
      <c r="I38" s="16" t="s">
        <v>48</v>
      </c>
      <c r="J38" s="16" t="s">
        <v>33</v>
      </c>
    </row>
    <row r="39" spans="1:22" x14ac:dyDescent="0.2">
      <c r="A39" s="16">
        <f t="shared" si="0"/>
        <v>27</v>
      </c>
      <c r="B39" s="64" t="s">
        <v>84</v>
      </c>
      <c r="C39" s="17" t="s">
        <v>47</v>
      </c>
      <c r="D39" s="54">
        <v>45506</v>
      </c>
      <c r="E39" s="54">
        <f t="shared" si="1"/>
        <v>45686</v>
      </c>
      <c r="F39" s="18">
        <f t="shared" si="2"/>
        <v>247563676.08000001</v>
      </c>
      <c r="G39" s="37">
        <v>0</v>
      </c>
      <c r="H39" s="38">
        <v>31752</v>
      </c>
      <c r="I39" s="16" t="s">
        <v>48</v>
      </c>
      <c r="J39" s="16" t="s">
        <v>33</v>
      </c>
    </row>
    <row r="40" spans="1:22" x14ac:dyDescent="0.2">
      <c r="A40" s="16">
        <f t="shared" si="0"/>
        <v>28</v>
      </c>
      <c r="B40" s="64" t="s">
        <v>65</v>
      </c>
      <c r="C40" s="17" t="s">
        <v>47</v>
      </c>
      <c r="D40" s="54">
        <v>45480</v>
      </c>
      <c r="E40" s="54">
        <f t="shared" si="1"/>
        <v>45660</v>
      </c>
      <c r="F40" s="18">
        <f t="shared" si="2"/>
        <v>89057430.352800056</v>
      </c>
      <c r="G40" s="37">
        <v>0</v>
      </c>
      <c r="H40" s="38">
        <v>11422.320000000007</v>
      </c>
      <c r="I40" s="16" t="s">
        <v>48</v>
      </c>
      <c r="J40" s="16" t="s">
        <v>33</v>
      </c>
    </row>
    <row r="41" spans="1:22" x14ac:dyDescent="0.2">
      <c r="A41" s="16">
        <f t="shared" si="0"/>
        <v>29</v>
      </c>
      <c r="B41" s="64" t="s">
        <v>66</v>
      </c>
      <c r="C41" s="17" t="s">
        <v>47</v>
      </c>
      <c r="D41" s="54">
        <v>45482</v>
      </c>
      <c r="E41" s="54">
        <f t="shared" si="1"/>
        <v>45662</v>
      </c>
      <c r="F41" s="18">
        <f t="shared" si="2"/>
        <v>295017279.90685028</v>
      </c>
      <c r="G41" s="37">
        <v>0</v>
      </c>
      <c r="H41" s="38">
        <v>37838.300109000018</v>
      </c>
      <c r="I41" s="16" t="s">
        <v>48</v>
      </c>
      <c r="J41" s="16" t="s">
        <v>33</v>
      </c>
    </row>
    <row r="42" spans="1:22" x14ac:dyDescent="0.2">
      <c r="A42" s="16">
        <f t="shared" si="0"/>
        <v>30</v>
      </c>
      <c r="B42" s="64" t="s">
        <v>67</v>
      </c>
      <c r="C42" s="17" t="s">
        <v>47</v>
      </c>
      <c r="D42" s="54">
        <v>45472</v>
      </c>
      <c r="E42" s="54">
        <f t="shared" si="1"/>
        <v>45652</v>
      </c>
      <c r="F42" s="18">
        <f t="shared" si="2"/>
        <v>155747117.68200001</v>
      </c>
      <c r="G42" s="37">
        <v>0</v>
      </c>
      <c r="H42" s="38">
        <v>19975.800000000003</v>
      </c>
      <c r="I42" s="16" t="s">
        <v>48</v>
      </c>
      <c r="J42" s="16" t="s">
        <v>33</v>
      </c>
    </row>
    <row r="43" spans="1:22" x14ac:dyDescent="0.2">
      <c r="A43" s="16">
        <f t="shared" si="0"/>
        <v>31</v>
      </c>
      <c r="B43" s="64" t="s">
        <v>68</v>
      </c>
      <c r="C43" s="17" t="s">
        <v>47</v>
      </c>
      <c r="D43" s="54">
        <v>45485</v>
      </c>
      <c r="E43" s="54">
        <f t="shared" si="1"/>
        <v>45665</v>
      </c>
      <c r="F43" s="18">
        <f t="shared" si="2"/>
        <v>6158840563.360342</v>
      </c>
      <c r="G43" s="37">
        <v>0</v>
      </c>
      <c r="H43" s="38">
        <v>789920.026492998</v>
      </c>
      <c r="I43" s="16" t="s">
        <v>48</v>
      </c>
      <c r="J43" s="16" t="s">
        <v>33</v>
      </c>
    </row>
    <row r="44" spans="1:22" x14ac:dyDescent="0.2">
      <c r="A44" s="16">
        <f t="shared" si="0"/>
        <v>32</v>
      </c>
      <c r="B44" s="64" t="s">
        <v>69</v>
      </c>
      <c r="C44" s="17" t="s">
        <v>47</v>
      </c>
      <c r="D44" s="54">
        <v>45463</v>
      </c>
      <c r="E44" s="54">
        <f t="shared" si="1"/>
        <v>45643</v>
      </c>
      <c r="F44" s="18">
        <f t="shared" si="2"/>
        <v>4518435192.2065363</v>
      </c>
      <c r="G44" s="37">
        <v>0</v>
      </c>
      <c r="H44" s="38">
        <v>579525.05995499901</v>
      </c>
      <c r="I44" s="16" t="s">
        <v>48</v>
      </c>
      <c r="J44" s="16" t="s">
        <v>33</v>
      </c>
    </row>
    <row r="45" spans="1:22" ht="3" customHeight="1" thickBot="1" x14ac:dyDescent="0.25">
      <c r="A45" s="19"/>
      <c r="B45" s="20"/>
      <c r="C45" s="20"/>
      <c r="D45" s="19"/>
      <c r="E45" s="21"/>
      <c r="F45" s="22"/>
      <c r="G45" s="45"/>
      <c r="H45" s="39"/>
      <c r="I45" s="19"/>
      <c r="J45" s="19"/>
    </row>
    <row r="46" spans="1:22" ht="13.5" thickBot="1" x14ac:dyDescent="0.25">
      <c r="E46" s="26" t="s">
        <v>19</v>
      </c>
      <c r="F46" s="27">
        <f>+SUM(F13:F45)</f>
        <v>30935589147.610977</v>
      </c>
      <c r="G46" s="46">
        <f>+SUM(G13:G45)</f>
        <v>569361780</v>
      </c>
      <c r="H46" s="40">
        <f>+SUM(H13:H45)</f>
        <v>3874425.8199349963</v>
      </c>
    </row>
    <row r="47" spans="1:22" customFormat="1" ht="13.5" thickTop="1" x14ac:dyDescent="0.2">
      <c r="A47" s="6"/>
      <c r="B47" s="10"/>
      <c r="C47" s="10"/>
      <c r="D47" s="11"/>
      <c r="E47" s="3"/>
      <c r="F47" s="3"/>
      <c r="G47" s="3"/>
      <c r="H47" s="4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">
      <c r="F48" s="18"/>
    </row>
    <row r="49" spans="1:10" ht="18" x14ac:dyDescent="0.25">
      <c r="A49" s="12" t="s">
        <v>18</v>
      </c>
      <c r="F49" s="18"/>
      <c r="G49" s="18"/>
      <c r="H49" s="36"/>
    </row>
    <row r="50" spans="1:10" x14ac:dyDescent="0.2">
      <c r="F50" s="18"/>
      <c r="G50" s="36"/>
    </row>
    <row r="51" spans="1:10" ht="12.75" customHeight="1" x14ac:dyDescent="0.2">
      <c r="A51" s="77" t="s">
        <v>2</v>
      </c>
      <c r="B51" s="81" t="s">
        <v>12</v>
      </c>
      <c r="C51" s="81" t="s">
        <v>4</v>
      </c>
      <c r="D51" s="81" t="s">
        <v>26</v>
      </c>
      <c r="E51" s="81" t="s">
        <v>5</v>
      </c>
      <c r="F51" s="13" t="s">
        <v>6</v>
      </c>
      <c r="G51" s="87" t="s">
        <v>6</v>
      </c>
      <c r="H51" s="87"/>
      <c r="I51" s="81" t="s">
        <v>7</v>
      </c>
      <c r="J51" s="81" t="s">
        <v>20</v>
      </c>
    </row>
    <row r="52" spans="1:10" ht="13.5" thickBot="1" x14ac:dyDescent="0.25">
      <c r="A52" s="78"/>
      <c r="B52" s="82"/>
      <c r="C52" s="82"/>
      <c r="D52" s="82"/>
      <c r="E52" s="82"/>
      <c r="F52" s="14" t="s">
        <v>8</v>
      </c>
      <c r="G52" s="15" t="s">
        <v>9</v>
      </c>
      <c r="H52" s="15" t="s">
        <v>10</v>
      </c>
      <c r="I52" s="82"/>
      <c r="J52" s="82"/>
    </row>
    <row r="53" spans="1:10" x14ac:dyDescent="0.2">
      <c r="A53" s="16"/>
      <c r="F53" s="18">
        <f>+G53+H53*$C$7</f>
        <v>0</v>
      </c>
    </row>
    <row r="54" spans="1:10" x14ac:dyDescent="0.2">
      <c r="A54" s="16"/>
      <c r="F54" s="18">
        <f>+G54+H54*$C$7</f>
        <v>0</v>
      </c>
    </row>
    <row r="55" spans="1:10" x14ac:dyDescent="0.2">
      <c r="A55" s="34"/>
      <c r="F55" s="18">
        <f>+G55+H55*$C$7</f>
        <v>0</v>
      </c>
    </row>
    <row r="56" spans="1:10" ht="3" customHeight="1" thickBot="1" x14ac:dyDescent="0.25">
      <c r="A56" s="19"/>
      <c r="B56" s="20"/>
      <c r="C56" s="20"/>
      <c r="D56" s="19"/>
      <c r="E56" s="21"/>
      <c r="F56" s="22"/>
      <c r="G56" s="19"/>
      <c r="H56" s="19"/>
      <c r="I56" s="19"/>
      <c r="J56" s="19"/>
    </row>
    <row r="57" spans="1:10" ht="13.5" thickBot="1" x14ac:dyDescent="0.25">
      <c r="E57" s="26" t="s">
        <v>19</v>
      </c>
      <c r="F57" s="27">
        <f>+SUM(F53:F56)</f>
        <v>0</v>
      </c>
      <c r="G57" s="27">
        <f>+SUM(G53:G56)</f>
        <v>0</v>
      </c>
      <c r="H57" s="27">
        <f>+SUM(H53:H56)</f>
        <v>0</v>
      </c>
    </row>
    <row r="58" spans="1:10" ht="13.5" thickTop="1" x14ac:dyDescent="0.2">
      <c r="F58" s="18"/>
    </row>
    <row r="59" spans="1:10" x14ac:dyDescent="0.2">
      <c r="F59" s="18"/>
    </row>
    <row r="60" spans="1:10" x14ac:dyDescent="0.2">
      <c r="F60" s="18"/>
    </row>
    <row r="61" spans="1:10" x14ac:dyDescent="0.2">
      <c r="F61" s="18"/>
    </row>
    <row r="62" spans="1:10" x14ac:dyDescent="0.2">
      <c r="F62" s="18"/>
      <c r="H62" s="86"/>
      <c r="I62" s="86"/>
    </row>
    <row r="63" spans="1:10" x14ac:dyDescent="0.2">
      <c r="B63" s="83"/>
      <c r="C63" s="83"/>
      <c r="D63" s="83"/>
      <c r="E63" s="83"/>
      <c r="F63" s="83"/>
      <c r="G63" s="83"/>
      <c r="H63" s="83"/>
      <c r="I63" s="83"/>
    </row>
    <row r="64" spans="1:10" x14ac:dyDescent="0.2">
      <c r="B64" s="84"/>
      <c r="C64" s="84"/>
      <c r="D64" s="84"/>
      <c r="E64" s="84"/>
      <c r="F64" s="84"/>
      <c r="G64" s="84"/>
      <c r="H64" s="84"/>
      <c r="I64" s="84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</sheetData>
  <mergeCells count="21">
    <mergeCell ref="B64:C64"/>
    <mergeCell ref="D64:I64"/>
    <mergeCell ref="J11:J12"/>
    <mergeCell ref="J51:J52"/>
    <mergeCell ref="E51:E52"/>
    <mergeCell ref="G51:H51"/>
    <mergeCell ref="I51:I52"/>
    <mergeCell ref="I11:I12"/>
    <mergeCell ref="G11:H11"/>
    <mergeCell ref="E11:E12"/>
    <mergeCell ref="C11:C12"/>
    <mergeCell ref="C51:C52"/>
    <mergeCell ref="B63:C63"/>
    <mergeCell ref="D63:I63"/>
    <mergeCell ref="A11:A12"/>
    <mergeCell ref="B11:B12"/>
    <mergeCell ref="D11:D12"/>
    <mergeCell ref="H62:I62"/>
    <mergeCell ref="A51:A52"/>
    <mergeCell ref="B51:B52"/>
    <mergeCell ref="D51:D52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45565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7796.79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81" t="s">
        <v>13</v>
      </c>
      <c r="C11" s="81" t="s">
        <v>4</v>
      </c>
      <c r="D11" s="81" t="s">
        <v>26</v>
      </c>
      <c r="E11" s="81" t="s">
        <v>5</v>
      </c>
      <c r="F11" s="13" t="s">
        <v>6</v>
      </c>
      <c r="G11" s="87" t="s">
        <v>6</v>
      </c>
      <c r="H11" s="87"/>
      <c r="I11" s="81" t="s">
        <v>7</v>
      </c>
      <c r="J11" s="81" t="s">
        <v>20</v>
      </c>
    </row>
    <row r="12" spans="1:22" ht="13.5" thickBot="1" x14ac:dyDescent="0.25">
      <c r="A12" s="78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77" t="s">
        <v>2</v>
      </c>
      <c r="B23" s="81" t="s">
        <v>13</v>
      </c>
      <c r="C23" s="81" t="s">
        <v>4</v>
      </c>
      <c r="D23" s="81" t="s">
        <v>26</v>
      </c>
      <c r="E23" s="81" t="s">
        <v>5</v>
      </c>
      <c r="F23" s="13" t="s">
        <v>6</v>
      </c>
      <c r="G23" s="87" t="s">
        <v>6</v>
      </c>
      <c r="H23" s="87"/>
      <c r="I23" s="81" t="s">
        <v>7</v>
      </c>
      <c r="J23" s="81" t="s">
        <v>20</v>
      </c>
    </row>
    <row r="24" spans="1:22" ht="13.5" thickBot="1" x14ac:dyDescent="0.25">
      <c r="A24" s="78"/>
      <c r="B24" s="82"/>
      <c r="C24" s="82"/>
      <c r="D24" s="82"/>
      <c r="E24" s="82"/>
      <c r="F24" s="14" t="s">
        <v>8</v>
      </c>
      <c r="G24" s="15" t="s">
        <v>9</v>
      </c>
      <c r="H24" s="15" t="s">
        <v>10</v>
      </c>
      <c r="I24" s="82"/>
      <c r="J24" s="82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83"/>
      <c r="C34" s="83"/>
      <c r="D34" s="83"/>
      <c r="E34" s="83"/>
      <c r="F34" s="83"/>
      <c r="G34" s="83"/>
      <c r="H34" s="83"/>
      <c r="I34" s="83"/>
    </row>
    <row r="35" spans="2:9" x14ac:dyDescent="0.2">
      <c r="B35" s="84"/>
      <c r="C35" s="84"/>
      <c r="D35" s="84"/>
      <c r="E35" s="84"/>
      <c r="F35" s="84"/>
      <c r="G35" s="84"/>
      <c r="H35" s="84"/>
      <c r="I35" s="84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FqHbq6vC9lgQklCFNaa6KOye8FI=</DigestValue>
    </Reference>
    <Reference URI="#idOfficeObject" Type="http://www.w3.org/2000/09/xmldsig#Object">
      <DigestMethod Algorithm="http://www.w3.org/2000/09/xmldsig#sha1"/>
      <DigestValue>KC9Nhcq1q6rdPvNDZ/HPbD2YsWU=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JvuBN1vt4Ay4pGBH4sJCbHZbS6c=</DigestValue>
    </Reference>
    <Reference URI="#idValidSigLnImg" Type="http://www.w3.org/2000/09/xmldsig#Object">
      <DigestMethod Algorithm="http://www.w3.org/2000/09/xmldsig#sha1"/>
      <DigestValue>sswfObIJSIckKMbUkAmlk/qhbMU=</DigestValue>
    </Reference>
    <Reference URI="#idInvalidSigLnImg" Type="http://www.w3.org/2000/09/xmldsig#Object">
      <DigestMethod Algorithm="http://www.w3.org/2000/09/xmldsig#sha1"/>
      <DigestValue>2cc+9TDX/Rus/GkhyNP79AO0Das=</DigestValue>
    </Reference>
  </SignedInfo>
  <SignatureValue>I4lmUkyJkIUXEn9r2j3t8GBhOfliDgbP1LkG/RVfN2IknhCCCNjtmoyOt0axu35pTvki8LZBOzX+
7//pvvBCB+Q/AQNp+qT64QhoRC+PvK9BUd6MRbRNyfoeQ+UX/eLns3auJpBifAsImdCNaC8V7kI0
I6C3opJmop9HyjsZsPoMqjPyErg9tyvGpuKWarrXsW2/Tlkv7R6X/FPiQHeZrxCAcneS+kGGnH6R
cIs58hiPJrpJHtbfor/XcpnJ8jlY/gpiTtn8S/L37k0r8TsITWnyxiwoo32BJiTsVkj3kidZFIt7
P4Z3QCc7RErB5pRgwb2by9njWuvRau7Ch97uLg==</SignatureValue>
  <KeyInfo>
    <X509Data>
      <X509Certificate>MIIIjzCCBnegAwIBAgIIFgRlzTgR0OYwDQYJKoZIhvcNAQELBQAwWjEaMBgGA1UEAwwRQ0EtRE9D
VU1FTlRBIFMuQS4xFjAUBgNVBAUTDVJVQzgwMDUwMTcyLTExFzAVBgNVBAoMDkRPQ1VNRU5UQSBT
LkEuMQswCQYDVQQGEwJQWTAeFw0yMzA1MDMxNTIzMDBaFw0yNTA1MDIxNTIzMDBaMIG/MSYwJAYD
VQQDDB1SVUJFTiBBVVJFTElPIFJPTUVSTyBWQUxMRUpPUzESMBAGA1UEBRMJQ0kxMzU5NDUwMRYw
FAYDVQQqDA1SVUJFTiBBVVJFTElPMRgwFgYDVQQEDA9ST01FUk8gVkFMTEVKT1MxCzAJBgNVBAsM
AkYyMTUwMwYDVQQKDCxDRVJUSUZJQ0FETyBDVUFMSUZJQ0FETyBERSBGSVJNQSBFTEVDVFJPTklD
QTELMAkGA1UEBhMCUFkwggEiMA0GCSqGSIb3DQEBAQUAA4IBDwAwggEKAoIBAQDkglU07LpVixcu
7mqhoFgiWPq4vhjZk1dxgoNBwIU9q0I2CB5HLqcwFpVNnC+zQpll+eqv2aSGvkUOAj0MJvKwXkkU
ww4kkQBMMFyEnjX4//Xo9hCq/138dIKEFAYZde7sJOiOGKUBh4swzso/SA+eG/760b7dcvBv5zHR
p+UGwBrYOI1Abfcy9MX3nmowiiU/60wdTwBcjT9H/4k7Lf9nLvjDsYWphoCUmy7b34Xwl5cxOQQX
K6g+UXyBFC9Mogxx2F3mSxTlrosUnHcSuEj8R14DRRST4FWMc+ra3i2JEv89sT+YHvZz8K1ZbuDP
T9dnCh2J3tTmnK/ZZ8c4n559AgMBAAGjggPxMIID7TAMBgNVHRMBAf8EAjAAMB8GA1UdIwQYMBaA
FKE9hSvN2CyWHzkCDJ9TO1jYlQt7MIGUBggrBgEFBQcBAQSBhzCBhDBVBggrBgEFBQcwAoZJaHR0
cHM6Ly93d3cuZGlnaXRvLmNvbS5weS91cGxvYWRzL2NlcnRpZmljYWRvLWRvY3VtZW50YS1zYS0x
NTM1MTE3NzcxLmNydDArBggrBgEFBQcwAYYfaHR0cHM6Ly93d3cuZGlnaXRvLmNvbS5weS9vY3Nw
LzBUBgNVHREETTBLgR1ydWJlbi5yb21lcm9AbWVyY29lc3RlLmNvbS5weaQqMCgxJjAkBgNVBA0M
HUZJUk1BIEVMRUNUUk9OSUNBIENVQUxJRklDQURBMIIB9QYDVR0gBIIB7DCCAegwggHkBg0rBgEE
AYL5OwEBAQoBMIIB0TAvBggrBgEFBQcCARYjaHR0cHM6Ly93d3cuZGlnaXRvLmNvbS5weS9kZXNj
YXJnYXMwggGcBggrBgEFBQcCAjCCAY4eggGKAEMAZQByAHQAaQBmAGkAYwBhAGQAbwAgAGMAdQBh
AGwAaQBmAGkAYwBhAGQAbwAgAGQAZQAgAGYAaQByAG0AYQAgAGUAbABlAGMAdAByAPMAbgBpAGMA
YQAgAHQAaQBwAG8AIABGADIAIAAoAGMAbABhAHYAZQBzACAAZQBuACAAZABpAHMAcABvAHMAaQB0
AGkAdgBvACAAYwB1AGEAbABpAGYAaQBjAGEAZABvACkALAAgAHMAdQBqAGUAdABhACAAYQAgAGwA
YQBzACAAYwBvAG4AZABpAGMAaQBvAG4AZQBzACAAZABlACAAdQBzAG8AIABlAHgAcAB1AGUAcwB0
AGEAcwAgAGUAbgAgAGwAYQAgAEQAZQBjAGwAYQByAGEAYwBpAPMAbgAgAGQAZQAgAFAAcgDhAGMA
dABpAGMAYQBzACAAZABlACAAQwBlAHIAdABpAGYAaQBjAGEAYwBpAPMAbgAgAGQAZQAgAEQATwBD
AFUATQBFAE4AVABBACAAUwAuAEEALjAqBgNVHSUBAf8EIDAeBggrBgEFBQcDAgYIKwYBBQUHAwQG
CCsGAQUFBwMBMHsGA1UdHwR0MHIwNKAyoDCGLmh0dHBzOi8vd3d3LmRpZ2l0by5jb20ucHkvY3Js
L2RvY3VtZW50YV9jYS5jcmwwOqA4oDaGNGh0dHBzOi8vd3d3LmRvY3VtZW50YS5jb20ucHkvZGln
aXRvL2RvY3VtZW50YV9jYS5jcmwwHQYDVR0OBBYEFNrp5MSg2RVBhuzQWgup1YvZxCAfMA4GA1Ud
DwEB/wQEAwIF4DANBgkqhkiG9w0BAQsFAAOCAgEAXddhPH9temnnL2+8QSTJM3F4rQ5EA/NcIJy1
46HxuVng17eJLp+VKQhvyC5t6FPpwEmj+MbMHZ9jhvNUrP7BxaESkkcSgRceatJmmdO3BAloKrx/
KJXHPc+aBPOzkF6/R6iIPTe4M3OeQkhIku870iPB1rNWZLWIQjG3jcR7FPyx5bh8CFuVNgnBnU+U
UHdiUr+uO8qJiwhbbG5unh1/d0gxauKQp2WNIdxp31bEoAcorCH/YF6efzmpvwp23P9R/Q/oNpbg
HVImwc9H8c74ZUJTO/tSkM9WWoYWf26cLn0O1NLkIaeJzA2qiQHgeDHtzXiaEzx/F9Ju70Fj7ix4
j9KHx8Bp+GlSgybQLkgITd3R9cyZoDjhs55IGrW62UZN22P/Wl8eejaOgwd5ISvqc6K3fvo5jJic
Y1d2QXyGrUY106fjiWCHGaAWgrjCx/qwOIy422Zv33tcaBlD3zw/QUSiA3Xv5EY//ydjFygIaGCP
LIjDwRnFybgovFdHGZHerMs+Ps9iocYxmogr+Qyy1cprXS6RSJYJQc/mJG5aX2/kwiufsQFO0Pq/
to8KkxWLfw3GFsTsFVECSTPplQx8UZWPzzhtqsr8cv473S7KM4qYYgvpB+raJOcFuxNR984SOUAR
ATwFloemvlr6dGqGFUpldifoB96Ja26jVGRWuHQ=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fYrZUNaMp/zRvDTd+aKKAlCEVfs=</DigestValue>
      </Reference>
      <Reference URI="/xl/media/image1.png?ContentType=image/png">
        <DigestMethod Algorithm="http://www.w3.org/2000/09/xmldsig#sha1"/>
        <DigestValue>2mBf+z5APm2rV3Lu5Ik5jrevg3Q=</DigestValue>
      </Reference>
      <Reference URI="/xl/drawings/vmlDrawing1.vml?ContentType=application/vnd.openxmlformats-officedocument.vmlDrawing">
        <DigestMethod Algorithm="http://www.w3.org/2000/09/xmldsig#sha1"/>
        <DigestValue>piOJUJh8ACce4eDp+UYL1YrOnBY=</DigestValue>
      </Reference>
      <Reference URI="/xl/comments1.xml?ContentType=application/vnd.openxmlformats-officedocument.spreadsheetml.comments+xml">
        <DigestMethod Algorithm="http://www.w3.org/2000/09/xmldsig#sha1"/>
        <DigestValue>3lk9HkqVN1kWEg/HjEDi2p4WRVA=</DigestValue>
      </Reference>
      <Reference URI="/xl/drawings/drawing1.xml?ContentType=application/vnd.openxmlformats-officedocument.drawing+xml">
        <DigestMethod Algorithm="http://www.w3.org/2000/09/xmldsig#sha1"/>
        <DigestValue>Sw8ZVYl8DEgqJkJmG8KdiV0iEDA=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GtCv1Zt7XcJvnVa3mbL8P+lIlIA=</DigestValue>
      </Reference>
      <Reference URI="/xl/media/image2.emf?ContentType=image/x-emf">
        <DigestMethod Algorithm="http://www.w3.org/2000/09/xmldsig#sha1"/>
        <DigestValue>dp2bfv3OITGuEaS8whXbNZerIpg=</DigestValue>
      </Reference>
      <Reference URI="/xl/sharedStrings.xml?ContentType=application/vnd.openxmlformats-officedocument.spreadsheetml.sharedStrings+xml">
        <DigestMethod Algorithm="http://www.w3.org/2000/09/xmldsig#sha1"/>
        <DigestValue>mQ4Ii2d5sW+O+QtU67hJrUNaFPU=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vmlDrawing2.vml?ContentType=application/vnd.openxmlformats-officedocument.vmlDrawing">
        <DigestMethod Algorithm="http://www.w3.org/2000/09/xmldsig#sha1"/>
        <DigestValue>htVDebkEjDZwReK1MYP+N6SWNpI=</DigestValue>
      </Reference>
      <Reference URI="/xl/comments2.xml?ContentType=application/vnd.openxmlformats-officedocument.spreadsheetml.comments+xml">
        <DigestMethod Algorithm="http://www.w3.org/2000/09/xmldsig#sha1"/>
        <DigestValue>AJEdXUwNfWhMw2HRQjhk3Ov7M+w=</DigestValue>
      </Reference>
      <Reference URI="/xl/worksheets/sheet1.xml?ContentType=application/vnd.openxmlformats-officedocument.spreadsheetml.worksheet+xml">
        <DigestMethod Algorithm="http://www.w3.org/2000/09/xmldsig#sha1"/>
        <DigestValue>UgxJPOPhvH6EM7vy0Z2l5kzryXA=</DigestValue>
      </Reference>
      <Reference URI="/xl/drawings/vmlDrawing3.vml?ContentType=application/vnd.openxmlformats-officedocument.vmlDrawing">
        <DigestMethod Algorithm="http://www.w3.org/2000/09/xmldsig#sha1"/>
        <DigestValue>ZIjWrPWCf5DWNIT7LZ6xpw/B9b4=</DigestValue>
      </Reference>
      <Reference URI="/xl/workbook.xml?ContentType=application/vnd.openxmlformats-officedocument.spreadsheetml.sheet.main+xml">
        <DigestMethod Algorithm="http://www.w3.org/2000/09/xmldsig#sha1"/>
        <DigestValue>PQQvelLar5TvwucLIWcX/ezOFcM=</DigestValue>
      </Reference>
      <Reference URI="/xl/calcChain.xml?ContentType=application/vnd.openxmlformats-officedocument.spreadsheetml.calcChain+xml">
        <DigestMethod Algorithm="http://www.w3.org/2000/09/xmldsig#sha1"/>
        <DigestValue>iXkPJZO/jTYqVnXXiSqv7NYMbi0=</DigestValue>
      </Reference>
      <Reference URI="/xl/worksheets/sheet4.xml?ContentType=application/vnd.openxmlformats-officedocument.spreadsheetml.worksheet+xml">
        <DigestMethod Algorithm="http://www.w3.org/2000/09/xmldsig#sha1"/>
        <DigestValue>YwSnhTS5inrhdWdV/DoSi9CR70Y=</DigestValue>
      </Reference>
      <Reference URI="/xl/comments3.xml?ContentType=application/vnd.openxmlformats-officedocument.spreadsheetml.comments+xml">
        <DigestMethod Algorithm="http://www.w3.org/2000/09/xmldsig#sha1"/>
        <DigestValue>sCGLZMFeLrIX0zGCbL2yJ0fQyLk=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worksheets/sheet3.xml?ContentType=application/vnd.openxmlformats-officedocument.spreadsheetml.worksheet+xml">
        <DigestMethod Algorithm="http://www.w3.org/2000/09/xmldsig#sha1"/>
        <DigestValue>m05X770378U7c2ylwJdN/2fYNEA=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GtCv1Zt7XcJvnVa3mbL8P+lIlIA=</DigestValue>
      </Reference>
      <Reference URI="/xl/worksheets/sheet2.xml?ContentType=application/vnd.openxmlformats-officedocument.spreadsheetml.worksheet+xml">
        <DigestMethod Algorithm="http://www.w3.org/2000/09/xmldsig#sha1"/>
        <DigestValue>BhiQOvyMR2Q2FesbXwM02wNdSBo=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kaA9wZk6ylJQcC46m/Nlmer2uqw=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2024-10-22T11:05:51Z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{D7CFE168-8CF6-4C62-AC58-F1418DF9BF75}</SetupID>
          <SignatureText>Rubén Romero 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2024-10-22T11:05:51Z</xd:SigningTime>
          <xd:SigningCertificate>
            <xd:Cert>
              <xd:CertDigest>
                <DigestMethod Algorithm="http://www.w3.org/2000/09/xmldsig#sha1"/>
                <DigestValue>CG+XSmlxCaUCe/06MoTyAOywVJo=</DigestValue>
              </xd:CertDigest>
              <xd:IssuerSerial>
                <X509IssuerName>CN=CA-DOCUMENTA S.A., SERIALNUMBER=RUC80050172-1, O=DOCUMENTA S.A., C=PY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A6FwAAVAsAACBFTUYAAAEANBwAAKo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DMBdV3WdjhiQ5AQuDMBAAAAAAhsIHE0AAAAAAAAAI0OAQqEAAABAQAAAAAAAACNDgEKCMZjAQAAAAAAAIA9AAAAAHAUAACNDgr/AAAAAAAAAAABCgEAAAAAAAAAAACNDgEKCMZjAedUUQ7suzMBwLkzASlb1nYQuDMB9f///wAA1nYgLt129f///wAAAAAAAAAAAAAAAJABAAAAAAABAAAAAHQAYQBoAG8AbQBhAAAAAAAAAAAAAAAAAAAAAAAAAAAAAAAAACH4oXYAAAAABwAAAHS5MwF0uTMBAAIAAPz///8BAAAAAAAAAAAAAAAAAAAAAAAAAAAAAABsCAAAZHYACAAAAAAlAAAADAAAAAEAAAAYAAAADAAAAAAAAAISAAAADAAAAAEAAAAeAAAAGAAAAL0AAAAEAAAA9wAAABEAAAAlAAAADAAAAAEAAABUAAAAiAAAAL4AAAAEAAAA9QAAABAAAAABAAAATo21QQBAtUG+AAAABAAAAAoAAABMAAAAAAAAAAAAAAAAAAAA//////////9gAAAAMgAyAC8AMQAw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BLcZSSSnE4VicKIJ0UC5SSSnE4VicKm1lRDgEAAABMvDMBKVvWdpy6MwH1////AADWdjhWJwr1////nWkYcQAAAACAFl0BvIIhA4DNJQOdaRhxAAAAAIAVXQFgvT4EAGAUC9i6MwEUXBhx6H1fAfwBAAAUuzMBDVsYcfwBAAAAAAAAElsYcUGQC9X8AQAA6H1fAWC9PgQAAAAA9H1fAey6MwF8xzMBDLMVcgAAAAASWxhxw1oYcfwBAAAAAAAAAAAAAAcAAAAAAAAAIfihdgAAAAAHAAAAULwzAVC8MwEAAgAA/P///wEAAAAAAAAAAAAAAAAAAADwAwAA6MTs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MBdV3WdstyMwFAczMBAAAAAOxyMwEbrh1xBHMzAbq6InGQNUtxAQAAAIyJRnHwjkdxQLFiDmhP63cIAxEJCCghA6SJRnEg43IOIONyDkxzMwEdgR1xVAZLcQAAAACMiUZxpIlGcTeQUQ4AAFQJ8HQzASlb1nZAczMB4P///wAA1nYIKCED4P///wAAAAAAAAAAAAAAAJABAAAAAAABAAAAAGEAcgBpAGEAbAAAAAAAAAAAAAAAAAAAAAAAAAAAAAAAAAAAACH4oXYAAAAABgAAAKR0MwGkdDMB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ZAAAARwAAACkAAAA1AAAAcQAAABMAAAAhAPAAAAAAAAAAAAAAAIA/AAAAAAAAAAAAAIA/AAAAAAAAAAAAAAAAAAAAAAAAAAAAAAAAAAAAAAAAAAAlAAAADAAAAAAAAIAoAAAADAAAAAQAAABSAAAAcAEAAAQAAADw////AAAAAAAAAAAAAAAAkAEAAAAAAAEAAAAAdABhAGgAbwBtAGEAAAAAAAAAAAAAAAAAAAAAAAAAAAAAAAAAAAAAAAAAAAAAAAAAAAAAAAAAAAAAAAAAAAAAAAAAMwF1XdZ2uHIzAaByMwEAAAAA9qWGb7hyMwHkgSRxAAAAABcAAAAsn1Rx9IEkcb4TCgcU3g8LAKAmCgCpPhAAAAAAAAAAAAAAAAAgAAAAvAIAAAAAAAABAgIiUwB5AHMAdABlAG0Al5FRDgAAAABQdDMBKVvWdqByMwHw////AADWdgAAAADw////AAAAAAAAAAAAAAAAkAEAAAAAAAEAAAAAdABhAGgAbwBtAGEAAAAAAAAAAAAAAAAAAAAAAAAAAAAAAAAAIfihdgAAAAAHAAAABHQzAQR0MwEAAgAA/P///wEAAAAAAAAAAAAAAAAAAAAAAAAAAAAAABgWAABkdgAIAAAAACUAAAAMAAAABAAAABgAAAAMAAAAAAAAAhIAAAAMAAAAAQAAAB4AAAAYAAAAKQAAADUAAACaAAAASAAAACUAAAAMAAAABAAAAFQAAACcAAAAKgAAADUAAACYAAAARwAAAAEAAABOjbVBAEC1QSoAAAA1AAAADQAAAEwAAAAAAAAAAAAAAAAAAAD//////////2gAAABSAHUAYgDpAG4AIABSAG8AbQBlAHIAbwAgAAAACgAAAAkAAAAJAAAACAAAAAkAAAAFAAAACgAAAAkAAAAOAAAACAAAAAYAAAAJAAAABQ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BOjbVBAEC1QQoAAABQAAAAHQAAAEwAAAAAAAAAAAAAAAAAAAD//////////4gAAABSAHUAYgBlAG4AIABBAHUAcgBlAGwAaQBvACAAUgBvAG0AZQByAG8AIABWAGEAbABsAGUAagBvAHMAAA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E6NtUEAQLVBCgAAAGAAAAATAAAATAAAAAAAAAAAAAAAAAAAAP//////////dAAAAFIAZQBwAHIAZQBzAGUAbgB0AGEAbgB0AGUAIABMAGUAZwBhAGwAAAA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To21QQBAtUE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  <Object Id="idInvalidSigLnImg">AQAAAGwAAAAAAAAAAAAAAAUBAAB/AAAAAAAAAAAAAAA6FwAAVAsAACBFTUYAAAEA0B8AALA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zAXVd1nY4YkOQELgzAQAAAAAIbCBxNAAAAAAAAACNDgEKhAAAAQEAAAAAAAAAjQ4BCgjGYwEAAAAAAACAPQAAAABwFAAAjQ4K/wAAAAAAAAAAAQoBAAAAAAAAAAAAjQ4BCgjGYwHnVFEO7LszAcC5MwEpW9Z2ELgzAfX///8AANZ2IC7ddvX///8AAAAAAAAAAAAAAACQAQAAAAAAAQAAAAB0AGEAaABvAG0AYQAAAAAAAAAAAAAAAAAAAAAAAAAAAAAAAAAh+KF2AAAAAAcAAAB0uTMBdLkzAQACAAD8////AQAAAAAAAAAAAAAAAAAAAAAAAAAAAAAAbAgAAGR2AAgAAAAAJQAAAAwAAAABAAAAGAAAAAwAAAD/AAACEgAAAAwAAAABAAAAHgAAABgAAAAiAAAABAAAAGwAAAARAAAAJQAAAAwAAAABAAAAVAAAAKgAAAAjAAAABAAAAGoAAAAQAAAAAQAAAE6NtUEAQLVBIwAAAAQAAAAPAAAATAAAAAAAAAAAAAAAAAAAAP//////////bAAAAEYAaQByAG0AYQAgAG4AbwAgAHYA4QBsAGkAZABhAAAA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BLcZSSSnE4VicKIJ0UC5SSSnE4VicKm1lRDgEAAABMvDMBKVvWdpy6MwH1////AADWdjhWJwr1////nWkYcQAAAACAFl0BvIIhA4DNJQOdaRhxAAAAAIAVXQFgvT4EAGAUC9i6MwEUXBhx6H1fAfwBAAAUuzMBDVsYcfwBAAAAAAAAElsYcUGQC9X8AQAA6H1fAWC9PgQAAAAA9H1fAey6MwF8xzMBDLMVcgAAAAASWxhxw1oYcfwBAAAAAAAAAAAAAAcAAAAAAAAAIfihdgAAAAAHAAAAULwzAVC8MwEAAgAA/P///wEAAAAAAAAAAAAAAAAAAADwAwAA6MTs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MBdV3WdstyMwFAczMBAAAAAOxyMwEbrh1xBHMzAbq6InGQNUtxAQAAAIyJRnHwjkdxQLFiDmhP63cIAxEJCCghA6SJRnEg43IOIONyDkxzMwEdgR1xVAZLcQAAAACMiUZxpIlGcTeQUQ4AAFQJ8HQzASlb1nZAczMB4P///wAA1nYIKCED4P///wAAAAAAAAAAAAAAAJABAAAAAAABAAAAAGEAcgBpAGEAbAAAAAAAAAAAAAAAAAAAAAAAAAAAAAAAAAAAACH4oXYAAAAABgAAAKR0MwGkdDMB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ZAAAARwAAACkAAAA1AAAAcQAAABMAAAAhAPAAAAAAAAAAAAAAAIA/AAAAAAAAAAAAAIA/AAAAAAAAAAAAAAAAAAAAAAAAAAAAAAAAAAAAAAAAAAAlAAAADAAAAAAAAIAoAAAADAAAAAQAAABSAAAAcAEAAAQAAADw////AAAAAAAAAAAAAAAAkAEAAAAAAAEAAAAAdABhAGgAbwBtAGEAAAAAAAAAAAAAAAAAAAAAAAAAAAAAAAAAAAAAAAAAAAAAAAAAAAAAAAAAAAAAAAAAAAAAAAAAMwF1XdZ2uHIzAaByMwEAAAAA9qWGb7hyMwHkgSRxAAAAABcAAAAsn1Rx9IEkcb4TCgcU3g8LAKAmCgCpPhAAAAAAAAAAAAAAAAAgAAAAvAIAAAAAAAABAgIiUwB5AHMAdABlAG0Al5FRDgAAAABQdDMBKVvWdqByMwHw////AADWdgAAAADw////AAAAAAAAAAAAAAAAkAEAAAAAAAEAAAAAdABhAGgAbwBtAGEAAAAAAAAAAAAAAAAAAAAAAAAAAAAAAAAAIfihdgAAAAAHAAAABHQzAQR0MwEAAgAA/P///wEAAAAAAAAAAAAAAAAAAAAAAAAAAAAAABgWAABkdgAIAAAAACUAAAAMAAAABAAAABgAAAAMAAAAAAAAAhIAAAAMAAAAAQAAAB4AAAAYAAAAKQAAADUAAACaAAAASAAAACUAAAAMAAAABAAAAFQAAACcAAAAKgAAADUAAACYAAAARwAAAAEAAABOjbVBAEC1QSoAAAA1AAAADQAAAEwAAAAAAAAAAAAAAAAAAAD//////////2gAAABSAHUAYgDpAG4AIABSAG8AbQBlAHIAbwAgAAAACgAAAAkAAAAJAAAACAAAAAkAAAAFAAAACgAAAAkAAAAOAAAACAAAAAYAAAAJAAAABQ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BOjbVBAEC1QQoAAABQAAAAHQAAAEwAAAAAAAAAAAAAAAAAAAD//////////4gAAABSAHUAYgBlAG4AIABBAHUAcgBlAGwAaQBvACAAUgBvAG0AZQByAG8AIABWAGEAbABsAGUAagBvAHMAAA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E6NtUEAQLVBCgAAAGAAAAATAAAATAAAAAAAAAAAAAAAAAAAAP//////////dAAAAFIAZQBwAHIAZQBzAGUAbgB0AGEAbgB0AGUAIABMAGUAZwBhAGwAAAA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To21QQBAtUE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Ruben Romero</cp:lastModifiedBy>
  <cp:lastPrinted>2022-10-04T17:59:56Z</cp:lastPrinted>
  <dcterms:created xsi:type="dcterms:W3CDTF">2006-11-30T13:09:28Z</dcterms:created>
  <dcterms:modified xsi:type="dcterms:W3CDTF">2024-10-22T11:05:49Z</dcterms:modified>
</cp:coreProperties>
</file>