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Gladys Estigarribia\Documents\Mazzei\01-Administración\01-Contabilidad&amp;Costos\Auditoria\2024\"/>
    </mc:Choice>
  </mc:AlternateContent>
  <xr:revisionPtr revIDLastSave="0" documentId="13_ncr:201_{CB3C823C-975C-4924-A0D9-597FD6FF22FD}" xr6:coauthVersionLast="47" xr6:coauthVersionMax="47" xr10:uidLastSave="{00000000-0000-0000-0000-000000000000}"/>
  <bookViews>
    <workbookView xWindow="-108" yWindow="-108" windowWidth="23256" windowHeight="12456" xr2:uid="{4304727B-45CB-44F2-87AE-0580281E48E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1" i="1" l="1"/>
  <c r="I91" i="1"/>
  <c r="H91" i="1"/>
  <c r="G91" i="1"/>
  <c r="E91" i="1"/>
  <c r="B84" i="1" l="1"/>
  <c r="B85" i="1" s="1"/>
  <c r="B86" i="1" s="1"/>
  <c r="B87" i="1" s="1"/>
  <c r="B88" i="1" s="1"/>
  <c r="B89" i="1" s="1"/>
  <c r="B90" i="1" s="1"/>
</calcChain>
</file>

<file path=xl/sharedStrings.xml><?xml version="1.0" encoding="utf-8"?>
<sst xmlns="http://schemas.openxmlformats.org/spreadsheetml/2006/main" count="98" uniqueCount="75">
  <si>
    <t>Accionista</t>
  </si>
  <si>
    <t>Jorge Alberto Riquelme Yanes</t>
  </si>
  <si>
    <t>Marco Nicolas Riquelme Boettner</t>
  </si>
  <si>
    <t>Jorge Adrián Riquelme Boettner</t>
  </si>
  <si>
    <t>María Leticia Riquelme Boettner</t>
  </si>
  <si>
    <t>Blas Nicolas Riquelme Boettner</t>
  </si>
  <si>
    <t>Milenna María Cecilia Riquelme Boettner</t>
  </si>
  <si>
    <t>Presidente</t>
  </si>
  <si>
    <t>Vicepresidente</t>
  </si>
  <si>
    <t>Director Titular</t>
  </si>
  <si>
    <t>Síndico Titular</t>
  </si>
  <si>
    <t>Síndico Suplente</t>
  </si>
  <si>
    <t>Enzo Luis Fernando Mosqueda Bazan</t>
  </si>
  <si>
    <t>Maite Carolina Sosa Arteta</t>
  </si>
  <si>
    <t>Gladys Celina Estigarribia Román</t>
  </si>
  <si>
    <t>Cantidad de Acciones</t>
  </si>
  <si>
    <t> Ordinarias Nominativas</t>
  </si>
  <si>
    <t>N°</t>
  </si>
  <si>
    <t>Gerente General</t>
  </si>
  <si>
    <t>INDUSTRIAL DELIGHTS S.A.E.</t>
  </si>
  <si>
    <t>Firma del Representante Legal de la entidad fiscalizada y aclaración:</t>
  </si>
  <si>
    <t>Rosanna María Florentina Boettner de Riquelme</t>
  </si>
  <si>
    <t>María Belen Riquelme</t>
  </si>
  <si>
    <t>ANEXO B</t>
  </si>
  <si>
    <t>INFORMACIÓN GENERAL DE LA ENITDAD</t>
  </si>
  <si>
    <t>INFORMACIÓN AL 31/12/2024</t>
  </si>
  <si>
    <t>1. IDENTIFICACIÓN:</t>
  </si>
  <si>
    <t xml:space="preserve">1.2. ANTECEDENTES DE CONSTITUCIÓN SOCIAL Y REFORMAS ESTATUTARIAS </t>
  </si>
  <si>
    <t>1.4. ACTIVIDAD PRINCIPAL SEGÚN INSCRIPCION EN EL RUC</t>
  </si>
  <si>
    <t>1.5. ACTIVIDAD/ES SECUNDARIA/S SEGÚN INSCRIPCION EN EL RUC</t>
  </si>
  <si>
    <t>2. ADMINISTRACIÓN:</t>
  </si>
  <si>
    <t>CARGO</t>
  </si>
  <si>
    <t>Gerente Comercial</t>
  </si>
  <si>
    <t>Gerente de Administración y Finanzas</t>
  </si>
  <si>
    <t>Gerente de Logística</t>
  </si>
  <si>
    <t>Ricardo Jorge Peris Sosa</t>
  </si>
  <si>
    <t>Néstor Fabian Romero Fernández</t>
  </si>
  <si>
    <t>3. CAPITAL Y PROPIEDAD</t>
  </si>
  <si>
    <t>Capital Social</t>
  </si>
  <si>
    <t>Capital Emitido</t>
  </si>
  <si>
    <t>Capital Suscripto</t>
  </si>
  <si>
    <t>Capital Integrado</t>
  </si>
  <si>
    <t>Valor Nominal de las Acciones</t>
  </si>
  <si>
    <t>En Guaraníes:</t>
  </si>
  <si>
    <t>COMPOSICIÓN ACCIONARIA: Accionistas que detentan el diez (10) por ciento o más de participación en el capital.</t>
  </si>
  <si>
    <t>Clase</t>
  </si>
  <si>
    <t>Voto</t>
  </si>
  <si>
    <t>4. AUDITOR EXTERNO INDEPENDIENTE</t>
  </si>
  <si>
    <t>Total General</t>
  </si>
  <si>
    <t>Monto Capital Suscripto</t>
  </si>
  <si>
    <t>% de participación del capital suscripto</t>
  </si>
  <si>
    <t>Monto Capital Integrado</t>
  </si>
  <si>
    <t>NOMBRE Y APELLIDO</t>
  </si>
  <si>
    <t>Representante Legal</t>
  </si>
  <si>
    <t>DIRECTORIO</t>
  </si>
  <si>
    <t>PLANA EJECUTIVA</t>
  </si>
  <si>
    <t>SÍNDICOS</t>
  </si>
  <si>
    <r>
      <rPr>
        <b/>
        <sz val="11"/>
        <rFont val="Garamond"/>
        <family val="1"/>
      </rPr>
      <t>4.1. AUDITOR  EXTERNO   INDEPENDIENTE DESIGNADO:</t>
    </r>
    <r>
      <rPr>
        <sz val="11"/>
        <rFont val="Garamond"/>
        <family val="1"/>
      </rPr>
      <t xml:space="preserve">  BAKER TILLY PARAGUAY</t>
    </r>
  </si>
  <si>
    <r>
      <rPr>
        <b/>
        <sz val="11"/>
        <rFont val="Garamond"/>
        <family val="1"/>
      </rPr>
      <t>4.2. NUMERO DE INSCRIPCIÓN EN EL REGISTRO DE LA SIV:</t>
    </r>
    <r>
      <rPr>
        <sz val="11"/>
        <rFont val="Garamond"/>
        <family val="1"/>
      </rPr>
      <t xml:space="preserve"> HABILITADO SEGÚN RESOLUCIÓN 82 E /18, DE FECHA 27/11/2018 Y CÓDIGO AE - 053</t>
    </r>
  </si>
  <si>
    <t>SREPRESENTANTES LEGALES</t>
  </si>
  <si>
    <r>
      <rPr>
        <b/>
        <sz val="11"/>
        <rFont val="Garamond"/>
        <family val="1"/>
      </rPr>
      <t xml:space="preserve">1.1. NOMBRE O RAZÓN SOCIAL: </t>
    </r>
    <r>
      <rPr>
        <sz val="11"/>
        <rFont val="Garamond"/>
        <family val="1"/>
      </rPr>
      <t>INDUSTRIAL DELIGHTS S.A.E.</t>
    </r>
  </si>
  <si>
    <r>
      <rPr>
        <b/>
        <sz val="11"/>
        <rFont val="Garamond"/>
        <family val="1"/>
      </rPr>
      <t>1.3. RUC:</t>
    </r>
    <r>
      <rPr>
        <sz val="11"/>
        <rFont val="Garamond"/>
        <family val="1"/>
      </rPr>
      <t xml:space="preserve"> 80061506-9</t>
    </r>
  </si>
  <si>
    <t>Constituida en fecha 10 de mayo de 2010 por escritura pública Nro. 83 autorizada por el Notario Público José Ramón Franco Tubino y fue inscripta en la Dirección General de los Registro Públicos, Registro de Personas Jurídicas y Asociaciones, bajo el N° 440, folio 5082 de la serie “A” y en el Registro Público de Comercio bajo N° 287, folio 2642 de la serie “C”, ambas, del 15 de junio de 2010. La sociedad tendrá una duración de 90 (noventa) años, a partir de su inscripción en la Dirección General de los Registros Públicos, Sección Personas Jurídicas y Registro Público de Comercio.
Modificada por escritura pública N° 125 del 20 de octubre de 2010, autorizada por el Notario Público José Ramón Franco Tubino, inscripta en la Dirección General de los Registro Públicos, Registro de Personas Jurídicas y Asociaciones, bajo el N° 1355, folio 15999 de la serie “D” y en el Registro Público de Comercio bajo N° 878, folio 7879 de la serie “D”, ambas, del 10 de diciembre de 2010. La escritura tuvo como objeto el cambio de denominación social.
Posteriormente tuvo su modificación en fecha 16 de noviembre de 2017 con la escritura, N° 53, autorizada por la Notaria Pública Gloria Ríos Careaga Franco, según la cual se procedió al aumento del Capital Social de Gs. 25.000.000.000 a Gs. 200.000.000.000, inscripta ante la Dirección General de los Registros Públicos, Registro de Personas Jurídicas y Asociaciones, matrícula jurídica 12239, Serie Comercial N° 1, folio 1, y en el Registro Público de Comercio matrícula comercial 12492, serie comercial N° 1, folio 1, ambas del 29 de diciembre de 2017.
Nuevamente fue modificada en fecha 12 de agosto de 2019 por escritura pública N° 28, autorizada por la Notaria Pública Gloria Ríos Careaga Franco, según la cual se procedió a la conversión de acciones anónimas a nominativas, inscripta ante la Dirección General de los Registros Públicos, Registro de Personas Jurídicas y Asociaciones, matrícula jurídica 12239, Serie Comercial N° 2, folio 13, y en el Registro Público de Comercio matrícula comercial 12492, serie comercial N° 2, folio 13, ambas del 9 de setiembre de 2019.
En fecha 22 de mayo de 2024 por escritura pública Nro. 33 autorizada por la Notaria Pública Rosa Elena María Di Martino Ortiz fue realizada la modificación de estatutos por transformación de la Sociedad Anónima en una Sociedad Anónima Emisora, denominada Industrial Delights S.A.E., la escritura fue inscripta en la Dirección General de los Registros Públicos, Registro de Personas Jurídicas y Registro Público de Comercio matrícula comercial 12492, serie comercial N° 3, folio 25 en fecha 12 de agosto de 2024.
El objeto principal de la sociedad es la fabricación y distribución de todo tipo de galletitas, y alimentos en general, así mismo la importación de todo tipo de vehículos y maquinarias, así como también operaciones comerciales, industriales, inmobiliaria, constructora en general y realizar todo tipo de actos, negocios o contratos de comercio lícitos.</t>
  </si>
  <si>
    <r>
      <rPr>
        <b/>
        <sz val="11"/>
        <rFont val="Garamond"/>
        <family val="1"/>
      </rPr>
      <t>1.8. FAX:</t>
    </r>
    <r>
      <rPr>
        <sz val="11"/>
        <rFont val="Garamond"/>
        <family val="1"/>
      </rPr>
      <t xml:space="preserve"> No Aplica.</t>
    </r>
  </si>
  <si>
    <r>
      <rPr>
        <b/>
        <sz val="11"/>
        <rFont val="Garamond"/>
        <family val="1"/>
      </rPr>
      <t>1.9. E-MAIL:</t>
    </r>
    <r>
      <rPr>
        <sz val="11"/>
        <rFont val="Garamond"/>
        <family val="1"/>
      </rPr>
      <t xml:space="preserve"> infoindel@indel.com.py</t>
    </r>
  </si>
  <si>
    <r>
      <rPr>
        <b/>
        <sz val="11"/>
        <rFont val="Garamond"/>
        <family val="1"/>
      </rPr>
      <t>1.6. DOMICILIO LEGAL:</t>
    </r>
    <r>
      <rPr>
        <sz val="11"/>
        <rFont val="Garamond"/>
        <family val="1"/>
      </rPr>
      <t xml:space="preserve">  AVENIDA VON POLESKI ESQUINA PASO MEDÍN N° 5269, CIUDAD DE VILLA ELISA, PARAGUAY.</t>
    </r>
  </si>
  <si>
    <r>
      <rPr>
        <b/>
        <sz val="11"/>
        <rFont val="Garamond"/>
        <family val="1"/>
      </rPr>
      <t>1.10. SITIO PAGINA WEB:</t>
    </r>
    <r>
      <rPr>
        <sz val="11"/>
        <rFont val="Garamond"/>
        <family val="1"/>
      </rPr>
      <t xml:space="preserve"> WWW.MAZZEI.COM.PY</t>
    </r>
  </si>
  <si>
    <r>
      <rPr>
        <b/>
        <sz val="11"/>
        <rFont val="Garamond"/>
        <family val="1"/>
      </rPr>
      <t xml:space="preserve">1.7. TELEFONOS: </t>
    </r>
    <r>
      <rPr>
        <sz val="11"/>
        <rFont val="Garamond"/>
        <family val="1"/>
      </rPr>
      <t>(021) 940-312; (0981) 225 000; (0981) 270 174</t>
    </r>
  </si>
  <si>
    <t>CÓDIGO</t>
  </si>
  <si>
    <t>DESCRIPCIÓN</t>
  </si>
  <si>
    <t>FECHA DESDE</t>
  </si>
  <si>
    <t>ELABORACIÓN DE OTROS PRODUCTOS DE PANADERÍA N.C.P.</t>
  </si>
  <si>
    <t>COMERCIO AL POR MAYOR DE OTROS PRODUCTOS N.C.P.</t>
  </si>
  <si>
    <t>ACTIVIDADES INMOBILIARIAS REALIZADAS CON BIENES PROPIOS O ARRENDADOS</t>
  </si>
  <si>
    <t>ELABORACIÓN DE OTROS PRODUCTOS ALIMENTICIOS N.C.P.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</si>
</sst>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0;\(#,##0\)"/>
  </numFmts>
  <fonts count="7" x14ac:knownFonts="1">
    <font>
      <sz val="11"/>
      <color theme="1"/>
      <name val="Aptos Narrow"/>
      <family val="2"/>
      <scheme val="minor"/>
    </font>
    <font>
      <sz val="11"/>
      <color theme="1"/>
      <name val="Aptos Narrow"/>
      <family val="2"/>
      <scheme val="minor"/>
    </font>
    <font>
      <b/>
      <sz val="11"/>
      <color theme="0"/>
      <name val="Garamond"/>
      <family val="1"/>
    </font>
    <font>
      <b/>
      <sz val="11"/>
      <name val="Garamond"/>
      <family val="1"/>
    </font>
    <font>
      <sz val="11"/>
      <name val="Garamond"/>
      <family val="1"/>
    </font>
    <font>
      <b/>
      <sz val="18"/>
      <name val="Garamond"/>
      <family val="1"/>
    </font>
    <font>
      <b/>
      <u/>
      <sz val="11"/>
      <name val="Garamond"/>
      <family val="1"/>
    </font>
  </fonts>
  <fills count="3">
    <fill>
      <patternFill patternType="none"/>
    </fill>
    <fill>
      <patternFill patternType="gray125"/>
    </fill>
    <fill>
      <patternFill patternType="solid">
        <fgColor rgb="FFC0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top style="thin">
        <color indexed="64"/>
      </top>
      <bottom/>
      <diagonal/>
    </border>
  </borders>
  <cellStyleXfs count="4">
    <xf numFmtId="0" fontId="0" fillId="0" borderId="0"/>
    <xf numFmtId="0" fontId="1" fillId="0" borderId="0"/>
    <xf numFmtId="9" fontId="1" fillId="0" borderId="0" applyFont="0" applyFill="0" applyBorder="0" applyAlignment="0" applyProtection="0"/>
    <xf numFmtId="41" fontId="1" fillId="0" borderId="0" applyFont="0" applyFill="0" applyBorder="0" applyAlignment="0" applyProtection="0"/>
  </cellStyleXfs>
  <cellXfs count="66">
    <xf numFmtId="0" fontId="0" fillId="0" borderId="0" xfId="0"/>
    <xf numFmtId="0" fontId="2" fillId="2" borderId="1" xfId="0" applyFont="1" applyFill="1" applyBorder="1" applyAlignment="1">
      <alignment horizontal="center" vertical="center" wrapText="1"/>
    </xf>
    <xf numFmtId="0" fontId="3" fillId="0" borderId="0" xfId="0" applyFont="1"/>
    <xf numFmtId="164" fontId="4" fillId="0" borderId="0" xfId="0" applyNumberFormat="1" applyFont="1"/>
    <xf numFmtId="0" fontId="4" fillId="0" borderId="0" xfId="0" applyFont="1"/>
    <xf numFmtId="0" fontId="5" fillId="0" borderId="0" xfId="0" applyFont="1"/>
    <xf numFmtId="0" fontId="4" fillId="0" borderId="0" xfId="1" applyFont="1"/>
    <xf numFmtId="10" fontId="4" fillId="0" borderId="5" xfId="0" applyNumberFormat="1" applyFont="1" applyBorder="1" applyAlignment="1">
      <alignment horizontal="center" vertical="center"/>
    </xf>
    <xf numFmtId="0" fontId="4" fillId="0" borderId="5" xfId="0" applyFont="1" applyBorder="1" applyAlignment="1">
      <alignment horizontal="left" vertical="center"/>
    </xf>
    <xf numFmtId="3" fontId="4" fillId="0" borderId="5" xfId="0" applyNumberFormat="1" applyFont="1" applyBorder="1" applyAlignment="1">
      <alignment horizontal="center" vertical="center"/>
    </xf>
    <xf numFmtId="10" fontId="4" fillId="0" borderId="6" xfId="0" applyNumberFormat="1" applyFont="1" applyBorder="1" applyAlignment="1">
      <alignment horizontal="center" vertical="center"/>
    </xf>
    <xf numFmtId="0" fontId="4" fillId="0" borderId="6" xfId="0" applyFont="1" applyBorder="1" applyAlignment="1">
      <alignment horizontal="left" vertical="center"/>
    </xf>
    <xf numFmtId="3" fontId="4" fillId="0" borderId="6" xfId="0" applyNumberFormat="1" applyFont="1" applyBorder="1" applyAlignment="1">
      <alignment horizontal="center" vertical="center"/>
    </xf>
    <xf numFmtId="10" fontId="4" fillId="0" borderId="6" xfId="0" applyNumberFormat="1" applyFont="1" applyBorder="1" applyAlignment="1">
      <alignment horizontal="center"/>
    </xf>
    <xf numFmtId="10" fontId="4" fillId="0" borderId="7" xfId="0" applyNumberFormat="1" applyFont="1" applyBorder="1" applyAlignment="1">
      <alignment horizontal="center"/>
    </xf>
    <xf numFmtId="0" fontId="4" fillId="0" borderId="7" xfId="0" applyFont="1" applyBorder="1" applyAlignment="1">
      <alignment horizontal="left" vertical="center"/>
    </xf>
    <xf numFmtId="3" fontId="4" fillId="0" borderId="7" xfId="0" applyNumberFormat="1" applyFont="1" applyBorder="1" applyAlignment="1">
      <alignment horizontal="center" vertic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6" fillId="0" borderId="0" xfId="0" applyFont="1"/>
    <xf numFmtId="41" fontId="4" fillId="0" borderId="1" xfId="3" applyFont="1" applyBorder="1"/>
    <xf numFmtId="41" fontId="4" fillId="0" borderId="0" xfId="0" applyNumberFormat="1" applyFont="1"/>
    <xf numFmtId="41" fontId="4" fillId="0" borderId="5" xfId="3" applyFont="1" applyBorder="1" applyAlignment="1">
      <alignment horizontal="center" vertical="center"/>
    </xf>
    <xf numFmtId="41" fontId="4" fillId="0" borderId="6" xfId="3" applyFont="1" applyBorder="1" applyAlignment="1">
      <alignment horizontal="center" vertical="center"/>
    </xf>
    <xf numFmtId="41" fontId="4" fillId="0" borderId="6" xfId="3" applyFont="1" applyBorder="1" applyAlignment="1">
      <alignment horizontal="center"/>
    </xf>
    <xf numFmtId="41" fontId="4" fillId="0" borderId="7" xfId="3" applyFont="1" applyBorder="1" applyAlignment="1">
      <alignment horizontal="center"/>
    </xf>
    <xf numFmtId="3" fontId="3" fillId="0" borderId="1" xfId="0" applyNumberFormat="1" applyFont="1" applyBorder="1"/>
    <xf numFmtId="41" fontId="3" fillId="0" borderId="1" xfId="0" applyNumberFormat="1" applyFont="1" applyBorder="1"/>
    <xf numFmtId="3" fontId="3" fillId="0" borderId="1" xfId="0" applyNumberFormat="1" applyFont="1" applyBorder="1" applyAlignment="1">
      <alignment horizontal="center"/>
    </xf>
    <xf numFmtId="10" fontId="3" fillId="0" borderId="1" xfId="2" applyNumberFormat="1" applyFont="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4" fillId="0" borderId="6" xfId="1" applyFont="1" applyBorder="1" applyAlignment="1">
      <alignment horizontal="left"/>
    </xf>
    <xf numFmtId="0" fontId="4" fillId="0" borderId="12" xfId="1" applyFont="1" applyBorder="1" applyAlignment="1">
      <alignment horizontal="left"/>
    </xf>
    <xf numFmtId="0" fontId="4" fillId="0" borderId="14" xfId="1" applyFont="1" applyBorder="1" applyAlignment="1">
      <alignment horizontal="left"/>
    </xf>
    <xf numFmtId="0" fontId="4" fillId="0" borderId="6" xfId="0" applyFont="1" applyBorder="1" applyAlignment="1">
      <alignment horizontal="left"/>
    </xf>
    <xf numFmtId="0" fontId="4" fillId="0" borderId="5" xfId="1" applyFont="1" applyBorder="1" applyAlignment="1">
      <alignment horizontal="left"/>
    </xf>
    <xf numFmtId="0" fontId="4" fillId="0" borderId="5" xfId="0" applyFont="1" applyBorder="1" applyAlignment="1">
      <alignment horizontal="left"/>
    </xf>
    <xf numFmtId="0" fontId="4" fillId="0" borderId="7" xfId="0" applyFont="1" applyBorder="1" applyAlignment="1">
      <alignment horizontal="left"/>
    </xf>
    <xf numFmtId="0" fontId="3" fillId="0" borderId="1" xfId="1" applyFont="1" applyBorder="1" applyAlignment="1">
      <alignment horizontal="center"/>
    </xf>
    <xf numFmtId="0" fontId="4" fillId="0" borderId="7" xfId="1" applyFont="1" applyBorder="1" applyAlignment="1">
      <alignment horizontal="left"/>
    </xf>
    <xf numFmtId="0" fontId="3" fillId="0" borderId="1" xfId="0" applyFont="1" applyBorder="1" applyAlignment="1">
      <alignment horizontal="center"/>
    </xf>
    <xf numFmtId="0" fontId="2" fillId="2" borderId="17" xfId="0" applyFont="1" applyFill="1" applyBorder="1" applyAlignment="1">
      <alignment horizontal="center" vertical="center" wrapText="1"/>
    </xf>
    <xf numFmtId="41" fontId="4" fillId="0" borderId="1" xfId="3" applyFont="1" applyBorder="1" applyAlignment="1">
      <alignment horizontal="center"/>
    </xf>
    <xf numFmtId="0" fontId="4" fillId="0" borderId="15" xfId="1" applyFont="1" applyBorder="1" applyAlignment="1">
      <alignment horizontal="left"/>
    </xf>
    <xf numFmtId="0" fontId="4" fillId="0" borderId="16" xfId="1" applyFont="1" applyBorder="1" applyAlignment="1">
      <alignment horizontal="left"/>
    </xf>
    <xf numFmtId="0" fontId="5" fillId="0" borderId="1" xfId="0" applyFont="1" applyBorder="1" applyAlignment="1">
      <alignment horizontal="center"/>
    </xf>
    <xf numFmtId="0" fontId="3" fillId="0" borderId="18" xfId="0" applyFont="1" applyBorder="1" applyAlignment="1">
      <alignment horizontal="center"/>
    </xf>
    <xf numFmtId="0" fontId="4" fillId="0" borderId="13" xfId="1"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justify" vertical="justify" wrapText="1"/>
    </xf>
    <xf numFmtId="0" fontId="4" fillId="0" borderId="2"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0" borderId="0" xfId="0" applyFont="1" applyAlignment="1">
      <alignment horizontal="left" wrapText="1"/>
    </xf>
    <xf numFmtId="0" fontId="4" fillId="0" borderId="2"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0" borderId="10" xfId="1" applyFont="1" applyBorder="1" applyAlignment="1">
      <alignment horizontal="left"/>
    </xf>
    <xf numFmtId="0" fontId="4" fillId="0" borderId="11" xfId="1" applyFont="1" applyBorder="1" applyAlignment="1">
      <alignment horizontal="left"/>
    </xf>
  </cellXfs>
  <cellStyles count="4">
    <cellStyle name="Millares [0]" xfId="3" builtinId="6"/>
    <cellStyle name="Normal" xfId="0" builtinId="0"/>
    <cellStyle name="Normal 7" xfId="1" xr:uid="{DAB690AE-3B38-42E7-9A39-DF15CB5CA0A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8</xdr:col>
      <xdr:colOff>632460</xdr:colOff>
      <xdr:row>0</xdr:row>
      <xdr:rowOff>60960</xdr:rowOff>
    </xdr:from>
    <xdr:to>
      <xdr:col>9</xdr:col>
      <xdr:colOff>865506</xdr:colOff>
      <xdr:row>3</xdr:row>
      <xdr:rowOff>48576</xdr:rowOff>
    </xdr:to>
    <xdr:pic>
      <xdr:nvPicPr>
        <xdr:cNvPr id="2" name="Picture 1">
          <a:extLst>
            <a:ext uri="{FF2B5EF4-FFF2-40B4-BE49-F238E27FC236}">
              <a16:creationId xmlns:a16="http://schemas.microsoft.com/office/drawing/2014/main" id="{0354AADC-F318-420D-8C74-058463140A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19160" y="60960"/>
          <a:ext cx="1292226" cy="6505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F3AF-F9F0-4C44-9D06-7ECDA2C262F5}">
  <dimension ref="B2:J98"/>
  <sheetViews>
    <sheetView showGridLines="0" tabSelected="1" view="pageBreakPreview" topLeftCell="A79" zoomScale="80" zoomScaleNormal="100" zoomScaleSheetLayoutView="80" workbookViewId="0">
      <selection activeCell="B100" sqref="B100"/>
    </sheetView>
  </sheetViews>
  <sheetFormatPr baseColWidth="10" defaultRowHeight="14.4" x14ac:dyDescent="0.3"/>
  <cols>
    <col min="1" max="1" width="2.77734375" style="4" customWidth="1"/>
    <col min="2" max="2" width="9.109375" style="4" customWidth="1"/>
    <col min="3" max="3" width="22.109375" style="4" customWidth="1"/>
    <col min="4" max="4" width="19" style="4" customWidth="1"/>
    <col min="5" max="5" width="17.77734375" style="4" customWidth="1"/>
    <col min="6" max="6" width="21.33203125" style="4" customWidth="1"/>
    <col min="7" max="7" width="11.5546875" style="4"/>
    <col min="8" max="8" width="18.77734375" style="4" customWidth="1"/>
    <col min="9" max="9" width="15.44140625" style="4" customWidth="1"/>
    <col min="10" max="10" width="18.33203125" style="4" customWidth="1"/>
    <col min="11" max="11" width="15" style="4" customWidth="1"/>
    <col min="12" max="16384" width="11.5546875" style="4"/>
  </cols>
  <sheetData>
    <row r="2" spans="2:10" ht="23.4" x14ac:dyDescent="0.45">
      <c r="B2" s="5" t="s">
        <v>19</v>
      </c>
    </row>
    <row r="5" spans="2:10" ht="23.4" x14ac:dyDescent="0.45">
      <c r="B5" s="49" t="s">
        <v>23</v>
      </c>
      <c r="C5" s="49"/>
      <c r="D5" s="49"/>
      <c r="E5" s="49"/>
      <c r="F5" s="49"/>
      <c r="G5" s="49"/>
      <c r="H5" s="49"/>
      <c r="I5" s="49"/>
      <c r="J5" s="49"/>
    </row>
    <row r="6" spans="2:10" x14ac:dyDescent="0.3">
      <c r="B6" s="50" t="s">
        <v>24</v>
      </c>
      <c r="C6" s="50"/>
      <c r="D6" s="50"/>
      <c r="E6" s="50"/>
      <c r="F6" s="50"/>
      <c r="G6" s="50"/>
      <c r="H6" s="50"/>
      <c r="I6" s="50"/>
      <c r="J6" s="50"/>
    </row>
    <row r="8" spans="2:10" x14ac:dyDescent="0.3">
      <c r="B8" s="20" t="s">
        <v>25</v>
      </c>
    </row>
    <row r="10" spans="2:10" x14ac:dyDescent="0.3">
      <c r="B10" s="2" t="s">
        <v>26</v>
      </c>
    </row>
    <row r="11" spans="2:10" x14ac:dyDescent="0.3">
      <c r="B11" s="4" t="s">
        <v>60</v>
      </c>
    </row>
    <row r="12" spans="2:10" x14ac:dyDescent="0.3">
      <c r="B12" s="2" t="s">
        <v>27</v>
      </c>
    </row>
    <row r="13" spans="2:10" ht="14.4" customHeight="1" x14ac:dyDescent="0.3">
      <c r="B13" s="54" t="s">
        <v>62</v>
      </c>
      <c r="C13" s="54"/>
      <c r="D13" s="54"/>
      <c r="E13" s="54"/>
      <c r="F13" s="54"/>
      <c r="G13" s="54"/>
      <c r="H13" s="54"/>
      <c r="I13" s="54"/>
      <c r="J13" s="54"/>
    </row>
    <row r="14" spans="2:10" x14ac:dyDescent="0.3">
      <c r="B14" s="54"/>
      <c r="C14" s="54"/>
      <c r="D14" s="54"/>
      <c r="E14" s="54"/>
      <c r="F14" s="54"/>
      <c r="G14" s="54"/>
      <c r="H14" s="54"/>
      <c r="I14" s="54"/>
      <c r="J14" s="54"/>
    </row>
    <row r="15" spans="2:10" x14ac:dyDescent="0.3">
      <c r="B15" s="54"/>
      <c r="C15" s="54"/>
      <c r="D15" s="54"/>
      <c r="E15" s="54"/>
      <c r="F15" s="54"/>
      <c r="G15" s="54"/>
      <c r="H15" s="54"/>
      <c r="I15" s="54"/>
      <c r="J15" s="54"/>
    </row>
    <row r="16" spans="2:10" x14ac:dyDescent="0.3">
      <c r="B16" s="54"/>
      <c r="C16" s="54"/>
      <c r="D16" s="54"/>
      <c r="E16" s="54"/>
      <c r="F16" s="54"/>
      <c r="G16" s="54"/>
      <c r="H16" s="54"/>
      <c r="I16" s="54"/>
      <c r="J16" s="54"/>
    </row>
    <row r="17" spans="2:10" x14ac:dyDescent="0.3">
      <c r="B17" s="54"/>
      <c r="C17" s="54"/>
      <c r="D17" s="54"/>
      <c r="E17" s="54"/>
      <c r="F17" s="54"/>
      <c r="G17" s="54"/>
      <c r="H17" s="54"/>
      <c r="I17" s="54"/>
      <c r="J17" s="54"/>
    </row>
    <row r="18" spans="2:10" x14ac:dyDescent="0.3">
      <c r="B18" s="54"/>
      <c r="C18" s="54"/>
      <c r="D18" s="54"/>
      <c r="E18" s="54"/>
      <c r="F18" s="54"/>
      <c r="G18" s="54"/>
      <c r="H18" s="54"/>
      <c r="I18" s="54"/>
      <c r="J18" s="54"/>
    </row>
    <row r="19" spans="2:10" x14ac:dyDescent="0.3">
      <c r="B19" s="54"/>
      <c r="C19" s="54"/>
      <c r="D19" s="54"/>
      <c r="E19" s="54"/>
      <c r="F19" s="54"/>
      <c r="G19" s="54"/>
      <c r="H19" s="54"/>
      <c r="I19" s="54"/>
      <c r="J19" s="54"/>
    </row>
    <row r="20" spans="2:10" x14ac:dyDescent="0.3">
      <c r="B20" s="54"/>
      <c r="C20" s="54"/>
      <c r="D20" s="54"/>
      <c r="E20" s="54"/>
      <c r="F20" s="54"/>
      <c r="G20" s="54"/>
      <c r="H20" s="54"/>
      <c r="I20" s="54"/>
      <c r="J20" s="54"/>
    </row>
    <row r="21" spans="2:10" x14ac:dyDescent="0.3">
      <c r="B21" s="54"/>
      <c r="C21" s="54"/>
      <c r="D21" s="54"/>
      <c r="E21" s="54"/>
      <c r="F21" s="54"/>
      <c r="G21" s="54"/>
      <c r="H21" s="54"/>
      <c r="I21" s="54"/>
      <c r="J21" s="54"/>
    </row>
    <row r="22" spans="2:10" x14ac:dyDescent="0.3">
      <c r="B22" s="54"/>
      <c r="C22" s="54"/>
      <c r="D22" s="54"/>
      <c r="E22" s="54"/>
      <c r="F22" s="54"/>
      <c r="G22" s="54"/>
      <c r="H22" s="54"/>
      <c r="I22" s="54"/>
      <c r="J22" s="54"/>
    </row>
    <row r="23" spans="2:10" x14ac:dyDescent="0.3">
      <c r="B23" s="54"/>
      <c r="C23" s="54"/>
      <c r="D23" s="54"/>
      <c r="E23" s="54"/>
      <c r="F23" s="54"/>
      <c r="G23" s="54"/>
      <c r="H23" s="54"/>
      <c r="I23" s="54"/>
      <c r="J23" s="54"/>
    </row>
    <row r="24" spans="2:10" x14ac:dyDescent="0.3">
      <c r="B24" s="54"/>
      <c r="C24" s="54"/>
      <c r="D24" s="54"/>
      <c r="E24" s="54"/>
      <c r="F24" s="54"/>
      <c r="G24" s="54"/>
      <c r="H24" s="54"/>
      <c r="I24" s="54"/>
      <c r="J24" s="54"/>
    </row>
    <row r="25" spans="2:10" x14ac:dyDescent="0.3">
      <c r="B25" s="54"/>
      <c r="C25" s="54"/>
      <c r="D25" s="54"/>
      <c r="E25" s="54"/>
      <c r="F25" s="54"/>
      <c r="G25" s="54"/>
      <c r="H25" s="54"/>
      <c r="I25" s="54"/>
      <c r="J25" s="54"/>
    </row>
    <row r="26" spans="2:10" x14ac:dyDescent="0.3">
      <c r="B26" s="54"/>
      <c r="C26" s="54"/>
      <c r="D26" s="54"/>
      <c r="E26" s="54"/>
      <c r="F26" s="54"/>
      <c r="G26" s="54"/>
      <c r="H26" s="54"/>
      <c r="I26" s="54"/>
      <c r="J26" s="54"/>
    </row>
    <row r="27" spans="2:10" x14ac:dyDescent="0.3">
      <c r="B27" s="54"/>
      <c r="C27" s="54"/>
      <c r="D27" s="54"/>
      <c r="E27" s="54"/>
      <c r="F27" s="54"/>
      <c r="G27" s="54"/>
      <c r="H27" s="54"/>
      <c r="I27" s="54"/>
      <c r="J27" s="54"/>
    </row>
    <row r="28" spans="2:10" x14ac:dyDescent="0.3">
      <c r="B28" s="54"/>
      <c r="C28" s="54"/>
      <c r="D28" s="54"/>
      <c r="E28" s="54"/>
      <c r="F28" s="54"/>
      <c r="G28" s="54"/>
      <c r="H28" s="54"/>
      <c r="I28" s="54"/>
      <c r="J28" s="54"/>
    </row>
    <row r="29" spans="2:10" x14ac:dyDescent="0.3">
      <c r="B29" s="54"/>
      <c r="C29" s="54"/>
      <c r="D29" s="54"/>
      <c r="E29" s="54"/>
      <c r="F29" s="54"/>
      <c r="G29" s="54"/>
      <c r="H29" s="54"/>
      <c r="I29" s="54"/>
      <c r="J29" s="54"/>
    </row>
    <row r="30" spans="2:10" x14ac:dyDescent="0.3">
      <c r="B30" s="54"/>
      <c r="C30" s="54"/>
      <c r="D30" s="54"/>
      <c r="E30" s="54"/>
      <c r="F30" s="54"/>
      <c r="G30" s="54"/>
      <c r="H30" s="54"/>
      <c r="I30" s="54"/>
      <c r="J30" s="54"/>
    </row>
    <row r="31" spans="2:10" x14ac:dyDescent="0.3">
      <c r="B31" s="54"/>
      <c r="C31" s="54"/>
      <c r="D31" s="54"/>
      <c r="E31" s="54"/>
      <c r="F31" s="54"/>
      <c r="G31" s="54"/>
      <c r="H31" s="54"/>
      <c r="I31" s="54"/>
      <c r="J31" s="54"/>
    </row>
    <row r="32" spans="2:10" x14ac:dyDescent="0.3">
      <c r="B32" s="54"/>
      <c r="C32" s="54"/>
      <c r="D32" s="54"/>
      <c r="E32" s="54"/>
      <c r="F32" s="54"/>
      <c r="G32" s="54"/>
      <c r="H32" s="54"/>
      <c r="I32" s="54"/>
      <c r="J32" s="54"/>
    </row>
    <row r="33" spans="2:10" x14ac:dyDescent="0.3">
      <c r="B33" s="54"/>
      <c r="C33" s="54"/>
      <c r="D33" s="54"/>
      <c r="E33" s="54"/>
      <c r="F33" s="54"/>
      <c r="G33" s="54"/>
      <c r="H33" s="54"/>
      <c r="I33" s="54"/>
      <c r="J33" s="54"/>
    </row>
    <row r="34" spans="2:10" x14ac:dyDescent="0.3">
      <c r="B34" s="54"/>
      <c r="C34" s="54"/>
      <c r="D34" s="54"/>
      <c r="E34" s="54"/>
      <c r="F34" s="54"/>
      <c r="G34" s="54"/>
      <c r="H34" s="54"/>
      <c r="I34" s="54"/>
      <c r="J34" s="54"/>
    </row>
    <row r="35" spans="2:10" x14ac:dyDescent="0.3">
      <c r="B35" s="54"/>
      <c r="C35" s="54"/>
      <c r="D35" s="54"/>
      <c r="E35" s="54"/>
      <c r="F35" s="54"/>
      <c r="G35" s="54"/>
      <c r="H35" s="54"/>
      <c r="I35" s="54"/>
      <c r="J35" s="54"/>
    </row>
    <row r="36" spans="2:10" x14ac:dyDescent="0.3">
      <c r="B36" s="54"/>
      <c r="C36" s="54"/>
      <c r="D36" s="54"/>
      <c r="E36" s="54"/>
      <c r="F36" s="54"/>
      <c r="G36" s="54"/>
      <c r="H36" s="54"/>
      <c r="I36" s="54"/>
      <c r="J36" s="54"/>
    </row>
    <row r="38" spans="2:10" x14ac:dyDescent="0.3">
      <c r="B38" s="4" t="s">
        <v>61</v>
      </c>
    </row>
    <row r="39" spans="2:10" x14ac:dyDescent="0.3">
      <c r="B39" s="2" t="s">
        <v>28</v>
      </c>
    </row>
    <row r="40" spans="2:10" ht="14.4" customHeight="1" x14ac:dyDescent="0.3">
      <c r="B40" s="34" t="s">
        <v>68</v>
      </c>
      <c r="C40" s="34"/>
      <c r="D40" s="34" t="s">
        <v>69</v>
      </c>
      <c r="E40" s="34"/>
      <c r="F40" s="34"/>
      <c r="G40" s="34"/>
      <c r="H40" s="34" t="s">
        <v>70</v>
      </c>
      <c r="I40" s="34"/>
    </row>
    <row r="41" spans="2:10" x14ac:dyDescent="0.3">
      <c r="B41" s="53">
        <v>10919</v>
      </c>
      <c r="C41" s="53"/>
      <c r="D41" s="53" t="s">
        <v>71</v>
      </c>
      <c r="E41" s="53"/>
      <c r="F41" s="53"/>
      <c r="G41" s="53"/>
      <c r="H41" s="52">
        <v>42736</v>
      </c>
      <c r="I41" s="52"/>
    </row>
    <row r="43" spans="2:10" x14ac:dyDescent="0.3">
      <c r="B43" s="2" t="s">
        <v>29</v>
      </c>
    </row>
    <row r="44" spans="2:10" x14ac:dyDescent="0.3">
      <c r="B44" s="34" t="s">
        <v>68</v>
      </c>
      <c r="C44" s="34"/>
      <c r="D44" s="34" t="s">
        <v>69</v>
      </c>
      <c r="E44" s="34"/>
      <c r="F44" s="34"/>
      <c r="G44" s="34"/>
      <c r="H44" s="34" t="s">
        <v>70</v>
      </c>
      <c r="I44" s="34"/>
    </row>
    <row r="45" spans="2:10" x14ac:dyDescent="0.3">
      <c r="B45" s="53">
        <v>46699</v>
      </c>
      <c r="C45" s="53"/>
      <c r="D45" s="55" t="s">
        <v>72</v>
      </c>
      <c r="E45" s="56"/>
      <c r="F45" s="56"/>
      <c r="G45" s="57"/>
      <c r="H45" s="52">
        <v>42736</v>
      </c>
      <c r="I45" s="52"/>
    </row>
    <row r="46" spans="2:10" ht="29.4" customHeight="1" x14ac:dyDescent="0.3">
      <c r="B46" s="53">
        <v>68100</v>
      </c>
      <c r="C46" s="53"/>
      <c r="D46" s="59" t="s">
        <v>73</v>
      </c>
      <c r="E46" s="60"/>
      <c r="F46" s="60"/>
      <c r="G46" s="61"/>
      <c r="H46" s="52">
        <v>44044</v>
      </c>
      <c r="I46" s="52"/>
    </row>
    <row r="47" spans="2:10" x14ac:dyDescent="0.3">
      <c r="B47" s="53">
        <v>10999</v>
      </c>
      <c r="C47" s="53"/>
      <c r="D47" s="55" t="s">
        <v>74</v>
      </c>
      <c r="E47" s="56"/>
      <c r="F47" s="56"/>
      <c r="G47" s="57"/>
      <c r="H47" s="52">
        <v>45200</v>
      </c>
      <c r="I47" s="52"/>
    </row>
    <row r="49" spans="2:6" x14ac:dyDescent="0.3">
      <c r="B49" s="4" t="s">
        <v>65</v>
      </c>
    </row>
    <row r="50" spans="2:6" x14ac:dyDescent="0.3">
      <c r="B50" s="4" t="s">
        <v>67</v>
      </c>
    </row>
    <row r="51" spans="2:6" x14ac:dyDescent="0.3">
      <c r="B51" s="4" t="s">
        <v>63</v>
      </c>
    </row>
    <row r="52" spans="2:6" x14ac:dyDescent="0.3">
      <c r="B52" s="4" t="s">
        <v>64</v>
      </c>
    </row>
    <row r="53" spans="2:6" x14ac:dyDescent="0.3">
      <c r="B53" s="4" t="s">
        <v>66</v>
      </c>
    </row>
    <row r="55" spans="2:6" x14ac:dyDescent="0.3">
      <c r="B55" s="2" t="s">
        <v>30</v>
      </c>
    </row>
    <row r="56" spans="2:6" ht="14.4" customHeight="1" x14ac:dyDescent="0.3">
      <c r="B56" s="34" t="s">
        <v>31</v>
      </c>
      <c r="C56" s="34"/>
      <c r="D56" s="34" t="s">
        <v>52</v>
      </c>
      <c r="E56" s="34"/>
      <c r="F56" s="34"/>
    </row>
    <row r="57" spans="2:6" x14ac:dyDescent="0.3">
      <c r="B57" s="34" t="s">
        <v>59</v>
      </c>
      <c r="C57" s="34"/>
      <c r="D57" s="34"/>
      <c r="E57" s="34"/>
      <c r="F57" s="34"/>
    </row>
    <row r="58" spans="2:6" x14ac:dyDescent="0.3">
      <c r="B58" s="39" t="s">
        <v>53</v>
      </c>
      <c r="C58" s="39"/>
      <c r="D58" s="39" t="s">
        <v>1</v>
      </c>
      <c r="E58" s="39"/>
      <c r="F58" s="39"/>
    </row>
    <row r="59" spans="2:6" x14ac:dyDescent="0.3">
      <c r="B59" s="35" t="s">
        <v>53</v>
      </c>
      <c r="C59" s="35"/>
      <c r="D59" s="35" t="s">
        <v>3</v>
      </c>
      <c r="E59" s="35"/>
      <c r="F59" s="35"/>
    </row>
    <row r="60" spans="2:6" x14ac:dyDescent="0.3">
      <c r="B60" s="36" t="s">
        <v>53</v>
      </c>
      <c r="C60" s="37"/>
      <c r="D60" s="36" t="s">
        <v>5</v>
      </c>
      <c r="E60" s="51"/>
      <c r="F60" s="37"/>
    </row>
    <row r="61" spans="2:6" x14ac:dyDescent="0.3">
      <c r="B61" s="32" t="s">
        <v>54</v>
      </c>
      <c r="C61" s="33"/>
      <c r="D61" s="33"/>
      <c r="E61" s="33"/>
      <c r="F61" s="33"/>
    </row>
    <row r="62" spans="2:6" x14ac:dyDescent="0.3">
      <c r="B62" s="40" t="s">
        <v>7</v>
      </c>
      <c r="C62" s="40"/>
      <c r="D62" s="39" t="s">
        <v>1</v>
      </c>
      <c r="E62" s="39"/>
      <c r="F62" s="39"/>
    </row>
    <row r="63" spans="2:6" x14ac:dyDescent="0.3">
      <c r="B63" s="38" t="s">
        <v>8</v>
      </c>
      <c r="C63" s="38"/>
      <c r="D63" s="35" t="s">
        <v>21</v>
      </c>
      <c r="E63" s="35"/>
      <c r="F63" s="35"/>
    </row>
    <row r="64" spans="2:6" x14ac:dyDescent="0.3">
      <c r="B64" s="38" t="s">
        <v>9</v>
      </c>
      <c r="C64" s="38"/>
      <c r="D64" s="35" t="s">
        <v>3</v>
      </c>
      <c r="E64" s="35"/>
      <c r="F64" s="35"/>
    </row>
    <row r="65" spans="2:8" x14ac:dyDescent="0.3">
      <c r="B65" s="38" t="s">
        <v>9</v>
      </c>
      <c r="C65" s="38"/>
      <c r="D65" s="35" t="s">
        <v>22</v>
      </c>
      <c r="E65" s="35"/>
      <c r="F65" s="35"/>
    </row>
    <row r="66" spans="2:8" x14ac:dyDescent="0.3">
      <c r="B66" s="41" t="s">
        <v>9</v>
      </c>
      <c r="C66" s="41"/>
      <c r="D66" s="43" t="s">
        <v>5</v>
      </c>
      <c r="E66" s="43"/>
      <c r="F66" s="43"/>
    </row>
    <row r="67" spans="2:8" x14ac:dyDescent="0.3">
      <c r="B67" s="32" t="s">
        <v>56</v>
      </c>
      <c r="C67" s="33"/>
      <c r="D67" s="33"/>
      <c r="E67" s="33"/>
      <c r="F67" s="33"/>
    </row>
    <row r="68" spans="2:8" x14ac:dyDescent="0.3">
      <c r="B68" s="40" t="s">
        <v>10</v>
      </c>
      <c r="C68" s="40"/>
      <c r="D68" s="39" t="s">
        <v>12</v>
      </c>
      <c r="E68" s="39"/>
      <c r="F68" s="39"/>
    </row>
    <row r="69" spans="2:8" x14ac:dyDescent="0.3">
      <c r="B69" s="41" t="s">
        <v>11</v>
      </c>
      <c r="C69" s="41"/>
      <c r="D69" s="43" t="s">
        <v>13</v>
      </c>
      <c r="E69" s="43"/>
      <c r="F69" s="43"/>
    </row>
    <row r="70" spans="2:8" x14ac:dyDescent="0.3">
      <c r="B70" s="32" t="s">
        <v>55</v>
      </c>
      <c r="C70" s="33"/>
      <c r="D70" s="33"/>
      <c r="E70" s="33"/>
      <c r="F70" s="33"/>
    </row>
    <row r="71" spans="2:8" x14ac:dyDescent="0.3">
      <c r="B71" s="40" t="s">
        <v>18</v>
      </c>
      <c r="C71" s="40"/>
      <c r="D71" s="39" t="s">
        <v>3</v>
      </c>
      <c r="E71" s="39"/>
      <c r="F71" s="39"/>
    </row>
    <row r="72" spans="2:8" x14ac:dyDescent="0.3">
      <c r="B72" s="38" t="s">
        <v>32</v>
      </c>
      <c r="C72" s="38"/>
      <c r="D72" s="35" t="s">
        <v>35</v>
      </c>
      <c r="E72" s="35"/>
      <c r="F72" s="35"/>
    </row>
    <row r="73" spans="2:8" x14ac:dyDescent="0.3">
      <c r="B73" s="38" t="s">
        <v>33</v>
      </c>
      <c r="C73" s="38"/>
      <c r="D73" s="35" t="s">
        <v>14</v>
      </c>
      <c r="E73" s="35"/>
      <c r="F73" s="35"/>
    </row>
    <row r="74" spans="2:8" x14ac:dyDescent="0.3">
      <c r="B74" s="41" t="s">
        <v>34</v>
      </c>
      <c r="C74" s="41"/>
      <c r="D74" s="43" t="s">
        <v>36</v>
      </c>
      <c r="E74" s="43"/>
      <c r="F74" s="43"/>
    </row>
    <row r="76" spans="2:8" x14ac:dyDescent="0.3">
      <c r="B76" s="2" t="s">
        <v>37</v>
      </c>
    </row>
    <row r="77" spans="2:8" x14ac:dyDescent="0.3">
      <c r="B77" s="44" t="s">
        <v>43</v>
      </c>
      <c r="C77" s="44"/>
      <c r="D77" s="44"/>
      <c r="E77" s="44"/>
      <c r="F77" s="44"/>
      <c r="G77" s="44"/>
      <c r="H77" s="44"/>
    </row>
    <row r="78" spans="2:8" ht="28.8" x14ac:dyDescent="0.3">
      <c r="B78" s="32" t="s">
        <v>38</v>
      </c>
      <c r="C78" s="45"/>
      <c r="D78" s="31" t="s">
        <v>39</v>
      </c>
      <c r="E78" s="31" t="s">
        <v>40</v>
      </c>
      <c r="F78" s="31" t="s">
        <v>41</v>
      </c>
      <c r="G78" s="32" t="s">
        <v>42</v>
      </c>
      <c r="H78" s="33"/>
    </row>
    <row r="79" spans="2:8" x14ac:dyDescent="0.3">
      <c r="B79" s="46">
        <v>200000000000</v>
      </c>
      <c r="C79" s="46"/>
      <c r="D79" s="21">
        <v>42800000000</v>
      </c>
      <c r="E79" s="21">
        <v>42800000000</v>
      </c>
      <c r="F79" s="21">
        <v>38469990000</v>
      </c>
      <c r="G79" s="46">
        <v>10000000</v>
      </c>
      <c r="H79" s="46"/>
    </row>
    <row r="81" spans="2:10" x14ac:dyDescent="0.3">
      <c r="B81" s="44" t="s">
        <v>44</v>
      </c>
      <c r="C81" s="44"/>
      <c r="D81" s="44"/>
      <c r="E81" s="44"/>
      <c r="F81" s="44"/>
      <c r="G81" s="44"/>
      <c r="H81" s="44"/>
      <c r="I81" s="44"/>
      <c r="J81" s="44"/>
    </row>
    <row r="82" spans="2:10" ht="43.2" x14ac:dyDescent="0.3">
      <c r="B82" s="1" t="s">
        <v>17</v>
      </c>
      <c r="C82" s="62" t="s">
        <v>0</v>
      </c>
      <c r="D82" s="63"/>
      <c r="E82" s="1" t="s">
        <v>15</v>
      </c>
      <c r="F82" s="1" t="s">
        <v>45</v>
      </c>
      <c r="G82" s="1" t="s">
        <v>46</v>
      </c>
      <c r="H82" s="1" t="s">
        <v>49</v>
      </c>
      <c r="I82" s="1" t="s">
        <v>50</v>
      </c>
      <c r="J82" s="1" t="s">
        <v>51</v>
      </c>
    </row>
    <row r="83" spans="2:10" x14ac:dyDescent="0.3">
      <c r="B83" s="17">
        <v>1</v>
      </c>
      <c r="C83" s="64" t="s">
        <v>1</v>
      </c>
      <c r="D83" s="65"/>
      <c r="E83" s="9">
        <v>906</v>
      </c>
      <c r="F83" s="8" t="s">
        <v>16</v>
      </c>
      <c r="G83" s="9">
        <v>906</v>
      </c>
      <c r="H83" s="23">
        <v>9060000000</v>
      </c>
      <c r="I83" s="7">
        <v>0.21168224299065422</v>
      </c>
      <c r="J83" s="23">
        <v>9060000000</v>
      </c>
    </row>
    <row r="84" spans="2:10" x14ac:dyDescent="0.3">
      <c r="B84" s="18">
        <f>+B83+1</f>
        <v>2</v>
      </c>
      <c r="C84" s="36" t="s">
        <v>21</v>
      </c>
      <c r="D84" s="37"/>
      <c r="E84" s="12">
        <v>482</v>
      </c>
      <c r="F84" s="11" t="s">
        <v>16</v>
      </c>
      <c r="G84" s="12">
        <v>482</v>
      </c>
      <c r="H84" s="24">
        <v>4820000000</v>
      </c>
      <c r="I84" s="10">
        <v>0.11261682242990655</v>
      </c>
      <c r="J84" s="24">
        <v>4201427142.8571429</v>
      </c>
    </row>
    <row r="85" spans="2:10" x14ac:dyDescent="0.3">
      <c r="B85" s="18">
        <f t="shared" ref="B85:B90" si="0">+B84+1</f>
        <v>3</v>
      </c>
      <c r="C85" s="36" t="s">
        <v>2</v>
      </c>
      <c r="D85" s="37"/>
      <c r="E85" s="12">
        <v>482</v>
      </c>
      <c r="F85" s="11" t="s">
        <v>16</v>
      </c>
      <c r="G85" s="12">
        <v>482</v>
      </c>
      <c r="H85" s="25">
        <v>4820000000</v>
      </c>
      <c r="I85" s="13">
        <v>0.11261682242990655</v>
      </c>
      <c r="J85" s="25">
        <v>4201427142.8571429</v>
      </c>
    </row>
    <row r="86" spans="2:10" x14ac:dyDescent="0.3">
      <c r="B86" s="18">
        <f t="shared" si="0"/>
        <v>4</v>
      </c>
      <c r="C86" s="36" t="s">
        <v>3</v>
      </c>
      <c r="D86" s="37"/>
      <c r="E86" s="12">
        <v>482</v>
      </c>
      <c r="F86" s="11" t="s">
        <v>16</v>
      </c>
      <c r="G86" s="12">
        <v>482</v>
      </c>
      <c r="H86" s="25">
        <v>4820000000</v>
      </c>
      <c r="I86" s="13">
        <v>0.11261682242990655</v>
      </c>
      <c r="J86" s="25">
        <v>4201427142.8571429</v>
      </c>
    </row>
    <row r="87" spans="2:10" x14ac:dyDescent="0.3">
      <c r="B87" s="18">
        <f t="shared" si="0"/>
        <v>5</v>
      </c>
      <c r="C87" s="36" t="s">
        <v>22</v>
      </c>
      <c r="D87" s="37"/>
      <c r="E87" s="12">
        <v>482</v>
      </c>
      <c r="F87" s="11" t="s">
        <v>16</v>
      </c>
      <c r="G87" s="12">
        <v>482</v>
      </c>
      <c r="H87" s="25">
        <v>4820000000</v>
      </c>
      <c r="I87" s="13">
        <v>0.11261682242990655</v>
      </c>
      <c r="J87" s="25">
        <v>4201427142.8571429</v>
      </c>
    </row>
    <row r="88" spans="2:10" x14ac:dyDescent="0.3">
      <c r="B88" s="18">
        <f t="shared" si="0"/>
        <v>6</v>
      </c>
      <c r="C88" s="36" t="s">
        <v>4</v>
      </c>
      <c r="D88" s="37"/>
      <c r="E88" s="12">
        <v>482</v>
      </c>
      <c r="F88" s="11" t="s">
        <v>16</v>
      </c>
      <c r="G88" s="12">
        <v>482</v>
      </c>
      <c r="H88" s="25">
        <v>4820000000</v>
      </c>
      <c r="I88" s="13">
        <v>0.11261682242990655</v>
      </c>
      <c r="J88" s="25">
        <v>4201427142.8571429</v>
      </c>
    </row>
    <row r="89" spans="2:10" x14ac:dyDescent="0.3">
      <c r="B89" s="18">
        <f t="shared" si="0"/>
        <v>7</v>
      </c>
      <c r="C89" s="36" t="s">
        <v>5</v>
      </c>
      <c r="D89" s="37"/>
      <c r="E89" s="12">
        <v>482</v>
      </c>
      <c r="F89" s="11" t="s">
        <v>16</v>
      </c>
      <c r="G89" s="12">
        <v>482</v>
      </c>
      <c r="H89" s="25">
        <v>4820000000</v>
      </c>
      <c r="I89" s="13">
        <v>0.11261682242990655</v>
      </c>
      <c r="J89" s="25">
        <v>4201427142.8571429</v>
      </c>
    </row>
    <row r="90" spans="2:10" x14ac:dyDescent="0.3">
      <c r="B90" s="19">
        <f t="shared" si="0"/>
        <v>8</v>
      </c>
      <c r="C90" s="47" t="s">
        <v>6</v>
      </c>
      <c r="D90" s="48"/>
      <c r="E90" s="16">
        <v>482</v>
      </c>
      <c r="F90" s="15" t="s">
        <v>16</v>
      </c>
      <c r="G90" s="16">
        <v>482</v>
      </c>
      <c r="H90" s="26">
        <v>4820000000</v>
      </c>
      <c r="I90" s="14">
        <v>0.11261682242990655</v>
      </c>
      <c r="J90" s="26">
        <v>4201427142.8571429</v>
      </c>
    </row>
    <row r="91" spans="2:10" x14ac:dyDescent="0.3">
      <c r="B91" s="42" t="s">
        <v>48</v>
      </c>
      <c r="C91" s="42"/>
      <c r="D91" s="42"/>
      <c r="E91" s="29">
        <f>SUM(E83:E90)</f>
        <v>4280</v>
      </c>
      <c r="F91" s="28"/>
      <c r="G91" s="29">
        <f>SUM(G83:G90)</f>
        <v>4280</v>
      </c>
      <c r="H91" s="27">
        <f>SUM(H83:H90)</f>
        <v>42800000000</v>
      </c>
      <c r="I91" s="30">
        <f>SUM(I83:I90)</f>
        <v>1</v>
      </c>
      <c r="J91" s="27">
        <f>SUM(J83:J90)</f>
        <v>38469990000</v>
      </c>
    </row>
    <row r="92" spans="2:10" x14ac:dyDescent="0.3">
      <c r="B92" s="6"/>
      <c r="F92" s="22"/>
    </row>
    <row r="93" spans="2:10" x14ac:dyDescent="0.3">
      <c r="B93" s="2" t="s">
        <v>47</v>
      </c>
      <c r="D93" s="3"/>
      <c r="E93" s="3"/>
    </row>
    <row r="94" spans="2:10" x14ac:dyDescent="0.3">
      <c r="B94" s="4" t="s">
        <v>57</v>
      </c>
      <c r="D94" s="3"/>
      <c r="E94" s="3"/>
    </row>
    <row r="95" spans="2:10" x14ac:dyDescent="0.3">
      <c r="B95" s="58" t="s">
        <v>58</v>
      </c>
      <c r="C95" s="58"/>
      <c r="D95" s="58"/>
      <c r="E95" s="58"/>
      <c r="F95" s="58"/>
      <c r="G95" s="58"/>
      <c r="H95" s="58"/>
      <c r="I95" s="58"/>
      <c r="J95" s="58"/>
    </row>
    <row r="96" spans="2:10" x14ac:dyDescent="0.3">
      <c r="B96" s="58"/>
      <c r="C96" s="58"/>
      <c r="D96" s="58"/>
      <c r="E96" s="58"/>
      <c r="F96" s="58"/>
      <c r="G96" s="58"/>
      <c r="H96" s="58"/>
      <c r="I96" s="58"/>
      <c r="J96" s="58"/>
    </row>
    <row r="97" spans="2:5" x14ac:dyDescent="0.3">
      <c r="D97" s="3"/>
      <c r="E97" s="3"/>
    </row>
    <row r="98" spans="2:5" x14ac:dyDescent="0.3">
      <c r="B98" s="2" t="s">
        <v>20</v>
      </c>
    </row>
  </sheetData>
  <mergeCells count="72">
    <mergeCell ref="C83:D83"/>
    <mergeCell ref="C84:D84"/>
    <mergeCell ref="C85:D85"/>
    <mergeCell ref="B45:C45"/>
    <mergeCell ref="D45:G45"/>
    <mergeCell ref="H45:I45"/>
    <mergeCell ref="B95:J96"/>
    <mergeCell ref="B46:C46"/>
    <mergeCell ref="D46:G46"/>
    <mergeCell ref="H46:I46"/>
    <mergeCell ref="B47:C47"/>
    <mergeCell ref="D47:G47"/>
    <mergeCell ref="H47:I47"/>
    <mergeCell ref="B62:C62"/>
    <mergeCell ref="B63:C63"/>
    <mergeCell ref="B64:C64"/>
    <mergeCell ref="B65:C65"/>
    <mergeCell ref="B66:C66"/>
    <mergeCell ref="C82:D82"/>
    <mergeCell ref="B40:C40"/>
    <mergeCell ref="D40:G40"/>
    <mergeCell ref="B44:C44"/>
    <mergeCell ref="D44:G44"/>
    <mergeCell ref="H44:I44"/>
    <mergeCell ref="C88:D88"/>
    <mergeCell ref="C89:D89"/>
    <mergeCell ref="C90:D90"/>
    <mergeCell ref="B5:J5"/>
    <mergeCell ref="B6:J6"/>
    <mergeCell ref="D60:F60"/>
    <mergeCell ref="D58:F58"/>
    <mergeCell ref="D59:F59"/>
    <mergeCell ref="B56:C56"/>
    <mergeCell ref="B58:C58"/>
    <mergeCell ref="D56:F56"/>
    <mergeCell ref="H40:I40"/>
    <mergeCell ref="H41:I41"/>
    <mergeCell ref="D41:G41"/>
    <mergeCell ref="B41:C41"/>
    <mergeCell ref="B13:J36"/>
    <mergeCell ref="B91:D91"/>
    <mergeCell ref="D69:F69"/>
    <mergeCell ref="D66:F66"/>
    <mergeCell ref="B81:J81"/>
    <mergeCell ref="B78:C78"/>
    <mergeCell ref="B79:C79"/>
    <mergeCell ref="G79:H79"/>
    <mergeCell ref="G78:H78"/>
    <mergeCell ref="B77:H77"/>
    <mergeCell ref="B73:C73"/>
    <mergeCell ref="B74:C74"/>
    <mergeCell ref="D74:F74"/>
    <mergeCell ref="D73:F73"/>
    <mergeCell ref="D72:F72"/>
    <mergeCell ref="C86:D86"/>
    <mergeCell ref="C87:D87"/>
    <mergeCell ref="B61:F61"/>
    <mergeCell ref="B57:F57"/>
    <mergeCell ref="B59:C59"/>
    <mergeCell ref="B60:C60"/>
    <mergeCell ref="B72:C72"/>
    <mergeCell ref="D65:F65"/>
    <mergeCell ref="D64:F64"/>
    <mergeCell ref="D63:F63"/>
    <mergeCell ref="D62:F62"/>
    <mergeCell ref="B71:C71"/>
    <mergeCell ref="D71:F71"/>
    <mergeCell ref="B67:F67"/>
    <mergeCell ref="B70:F70"/>
    <mergeCell ref="B68:C68"/>
    <mergeCell ref="B69:C69"/>
    <mergeCell ref="D68:F68"/>
  </mergeCells>
  <pageMargins left="0.70866141732283472" right="0.70866141732283472" top="0.74803149606299213" bottom="0.74803149606299213" header="0.31496062992125984" footer="0.31496062992125984"/>
  <pageSetup scale="79" fitToHeight="4" orientation="landscape" horizontalDpi="1200" verticalDpi="1200" r:id="rId1"/>
  <rowBreaks count="2" manualBreakCount="2">
    <brk id="37" max="9" man="1"/>
    <brk id="74" max="16383" man="1"/>
  </rowBreaks>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J/Gztc8vlfanLvTr1zfZU5L9qpdLs18tC6xoBq8HqMU=</DigestValue>
    </Reference>
    <Reference Type="http://www.w3.org/2000/09/xmldsig#Object" URI="#idOfficeObject">
      <DigestMethod Algorithm="http://www.w3.org/2001/04/xmlenc#sha256"/>
      <DigestValue>mRdREYd5fwyb4r89UjQOB5CG8KxWLBB5Wga76VNLpmo=</DigestValue>
    </Reference>
    <Reference Type="http://uri.etsi.org/01903#SignedProperties" URI="#idSignedProperties">
      <Transforms>
        <Transform Algorithm="http://www.w3.org/TR/2001/REC-xml-c14n-20010315"/>
      </Transforms>
      <DigestMethod Algorithm="http://www.w3.org/2001/04/xmlenc#sha256"/>
      <DigestValue>rHFkLx9R6fJzu829w+JQjJY9WFZHu2/GVv2isVxNd18=</DigestValue>
    </Reference>
    <Reference Type="http://www.w3.org/2000/09/xmldsig#Object" URI="#idValidSigLnImg">
      <DigestMethod Algorithm="http://www.w3.org/2001/04/xmlenc#sha256"/>
      <DigestValue>si2E8APedLhhMedgLNe2RyczGde3hQ02TeT5aLwSxFU=</DigestValue>
    </Reference>
    <Reference Type="http://www.w3.org/2000/09/xmldsig#Object" URI="#idInvalidSigLnImg">
      <DigestMethod Algorithm="http://www.w3.org/2001/04/xmlenc#sha256"/>
      <DigestValue>Pz75U8in6wU/M2+z+f/gQWWu0juhGqAFcj009pwLppc=</DigestValue>
    </Reference>
  </SignedInfo>
  <SignatureValue>q9sqkR7TBoIJUfnLgc0F23rAhNjZ0xAI1f9Gk0CSg2xr2CtJn+/YknTsroCD6qO2hLnVshr3WpwN
5w82D+i7cI6wEN5Mnl2nzfztHZvk2zF7B2t3Fl3I17v1gf72R9JodBbBv+F68kirFOuHxR7tGls1
CMU3EH5ZGr8edvztWqr7OAWbEUAvxPgHN072apJH9Z+kjRHZg1YztV/Eof9RTqmYM4ccyEZM6MSr
bNE5BirbXn2/EwVd5vq17xbyx/9AoJ11P7phJSKpJ1C3/m2ru+9MpVIDK+dQ1Xn/zaNJNqTGHAU9
3CLKxCwXCZMJLqVAjHioObTbYbM4T7JZOJOrwA==</SignatureValue>
  <KeyInfo>
    <X509Data>
      <X509Certificate>MIIIizCCBnOgAwIBAgIIDis84GL3OFUwDQYJKoZIhvcNAQELBQAwWjEaMBgGA1UEAwwRQ0EtRE9DVU1FTlRBIFMuQS4xFjAUBgNVBAUTDVJVQzgwMDUwMTcyLTExFzAVBgNVBAoMDkRPQ1VNRU5UQSBTLkEuMQswCQYDVQQGEwJQWTAeFw0yNDA3MDQxMzUyMDBaFw0yNjA3MDQxMzUyMDBaMIHBMScwJQYDVQQDDB5KT1JHRSBBRFJJQU4gUklRVUVMTUUgQk9FVFRORVIxEjAQBgNVBAUTCUNJMjMxMjc2NTEVMBMGA1UEKgwMSk9SR0UgQURSSUFOMRowGAYDVQQEDBFSSVFVRUxNRSBCT0VUVE5FUjELMAkGA1UECwwCRjIxNTAzBgNVBAoMLENFUlRJRklDQURPIENVQUxJRklDQURPIERFIEZJUk1BIEVMRUNUUk9OSUNBMQswCQYDVQQGEwJQWTCCASIwDQYJKoZIhvcNAQEBBQADggEPADCCAQoCggEBALO33EUWpd8ljBY/0+jFAcefXg5FMBzor25m2bdWExiYPmyK9+NP9bVkaYnmx89b/APy7d2MwsCAWessCZvp38hREs9R1xR5iYvUHy1EyFAactSBUhCpRKmDE7n9w/14B0NoXzbMN+t27PoJuG8E05MqV5sy/6ClIlNHipcZWGHjffYVMQnLYGjtL5UW9jK6lwvuD7lVzpqdGM/4zNydwRv5Ove55+YAtei3JGGqvqQdmjlWoRM5fJfM7LDKFVymAorK//ljjhAh7cr5tUAeIkiiJAAqJHv0aitmi/Vhb6SYZxxbjiCG7np+gCff4nP8nb3Sl3END2Yl3G4BeX9knH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Q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sa9DLFZxl/NkXx4G2NuDME8+F0QwDgYDVR0PAQH/BAQDAgXgMA0GCSqGSIb3DQEBCwUAA4ICAQA9Yt2xpOVu18oGF7OfNcLiE2bVk6pj+1ZugQHchdvKWc3YT5HrvloAqWWrkAQ9oxsMKGNqKURHJwt3EReM4NZxEN1zzjs7WRN7hfLMIVMsG889PEixA+H8rVhvcPpL8kf8a2MgXH3juCsXat1ZzROmyu6X5LOawVoxEbE1hLgr7/vK9QKyimMrD9uN0v2DRMqmqJtOMbkPC0CVrci+mUSWbWf8zdBOweWrLeoM41NLRmN9wDwKCo0veH9Ury3//TDkb0Xrjrg6jvhzB91YcRKl2OaTZNrISUatLfjKtsQT2hoDRgvNkatnp58fbs33+k+/pO/bnc65wLJNxtf0pYTIFfCrIZjGRAKVDSDGF2ICtR12Po1hTywRfQJ6/oBzZK4mMb2nrls8yTlfnLHssKXejBCW3k4iFJkZ4b9j/l02JEMUTZS9IS8/n1w175J80g0E1IStzPe+YFZ1SIAztqf1uEn2eNgFHBCdWsAYzh7n+OFA7KiR6VtEOTI3W0zGewXuJOUuCir+fDGGw7xcoPKwPc5QMaa9JGEUHDH92xzeN/zvIzGfBOZEcLVOctbHxCKO7CXf8MsBRwfqYP43BGjbfrZ0K/piq2+8v4HsUk6jvZj3wCbYV7581K8nLSv1UKd1ftYN7E/UGJJDPZcSlN/+jDQK8QpnRISd7Bk/Zu9U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wcptrs1ECTApHrdlOq7azLCg4aDpYAW6OCyyFHPOcnU=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hAwXGVpepBaXM2K8XbdcKPWBqdCnKoTfjK/EHYO8BDs=</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veBqEXCklNceB6bvk3jMIELtyoTz79wfaup71w0qgEM=</DigestValue>
      </Reference>
      <Reference URI="/xl/media/image3.emf?ContentType=image/x-emf">
        <DigestMethod Algorithm="http://www.w3.org/2001/04/xmlenc#sha256"/>
        <DigestValue>iV1cEiIYJf6ypyqQ06jHZgA+u+lMPgcFDHw6J+NuFCY=</DigestValue>
      </Reference>
      <Reference URI="/xl/printerSettings/printerSettings1.bin?ContentType=application/vnd.openxmlformats-officedocument.spreadsheetml.printerSettings">
        <DigestMethod Algorithm="http://www.w3.org/2001/04/xmlenc#sha256"/>
        <DigestValue>BIicUB7xWwAjKZhx/3wRqDWeP4PxNZFByahlYRczgpM=</DigestValue>
      </Reference>
      <Reference URI="/xl/sharedStrings.xml?ContentType=application/vnd.openxmlformats-officedocument.spreadsheetml.sharedStrings+xml">
        <DigestMethod Algorithm="http://www.w3.org/2001/04/xmlenc#sha256"/>
        <DigestValue>P+a2B3v/SiQsEJ9Z0y6+z142shDXXmACFw6FOyGjErg=</DigestValue>
      </Reference>
      <Reference URI="/xl/styles.xml?ContentType=application/vnd.openxmlformats-officedocument.spreadsheetml.styles+xml">
        <DigestMethod Algorithm="http://www.w3.org/2001/04/xmlenc#sha256"/>
        <DigestValue>MEYMKKhjXgP61LuQwlwUcXop75S9vuxFZ9GfPWzBsu4=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pUPfcQMJRtRp9+BXgw/dzz4Hdil78EikG4KzuZstDCs=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Gi+abAvllKgx595JpzbInugkTgRTROMzcgd14FfrzzM=</DigestValue>
      </Reference>
    </Manifest>
    <SignatureProperties>
      <SignatureProperty Id="idSignatureTime" Target="#idPackageSignature">
        <mdssi:SignatureTime xmlns:mdssi="http://schemas.openxmlformats.org/package/2006/digital-signature">
          <mdssi:Format>YYYY-MM-DDThh:mm:ssTZD</mdssi:Format>
          <mdssi:Value>2025-03-27T15:47:54Z</mdssi:Value>
        </mdssi:SignatureTime>
      </SignatureProperty>
    </SignatureProperties>
  </Object>
  <Object Id="idOfficeObject">
    <SignatureProperties>
      <SignatureProperty Id="idOfficeV1Details" Target="#idPackageSignature">
        <SignatureInfoV1 xmlns="http://schemas.microsoft.com/office/2006/digsig">
          <SetupID>{B021213E-9F4D-480D-A2A2-B52572DB13F6}</SetupID>
          <SignatureText>Jorge Adrian Riquelme</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2025-03-27T15:47:54Z</xd:SigningTime>
          <xd:SigningCertificate>
            <xd:Cert>
              <xd:CertDigest>
                <DigestMethod Algorithm="http://www.w3.org/2001/04/xmlenc#sha256"/>
                <DigestValue>NAeEHHpk3VlFYx3pFnHR/wDXqnGeB7EdOUQBvgkM27k=</DigestValue>
              </xd:CertDigest>
              <xd:IssuerSerial>
                <X509IssuerName>C=PY, O=DOCUMENTA S.A., SERIALNUMBER=RUC80050172-1, CN=CA-DOCUMENTA S.A.</X509IssuerName>
                <X509SerialNumber>1020976674960259157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J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U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cAAABWAAAAMAAAADsAAAD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gAAABXAAAAJQAAAAwAAAAEAAAAVAAAAMwAAAAxAAAAOwAAAPYAAABWAAAAAQAAAFVVj0EmtI9BMQAAADsAAAAVAAAATAAAAAAAAAAAAAAAAAAAAP//////////eAAAAEoAbwByAGcAZQAgAEEAZAByAGkAYQBuACAAUgBpAHEAdQBlAGwAbQBlAHAABwAAAAwAAAAHAAAADAAAAAoAAAAFAAAADQAAAAwAAAAHAAAABQAAAAoAAAALAAAABQAAAAwAAAAFAAAADAAAAAsAAAAKAAAABQAAABEAAAAK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MwAAAAPAAAAYQAAAJMAAABxAAAAAQAAAFVVj0EmtI9BDwAAAGEAAAAVAAAATAAAAAAAAAAAAAAAAAAAAP//////////eAAAAEoAbwByAGcAZQAgAEEAZAByAGkA4QBuACAAUgBpAHEAdQBlAGwAbQBlAGsABQAAAAgAAAAFAAAACAAAAAcAAAAEAAAACAAAAAgAAAAFAAAAAwAAAAcAAAAHAAAABAAAAAgAAAADAAAACAAAAAcAAAAHAAAAAwAAAAsAAAAHAAAASwAAAEAAAAAwAAAABQAAACAAAAABAAAAAQAAABAAAAAAAAAAAAAAAEwBAACgAAAAAAAAAAAAAABMAQAAoAAAACUAAAAMAAAAAgAAACcAAAAYAAAABQAAAAAAAAD///8AAAAAACUAAAAMAAAABQAAAEwAAABkAAAADgAAAHYAAAA9AQAAhgAAAA4AAAB2AAAAMAEAABEAAAAhAPAAAAAAAAAAAAAAAIA/AAAAAAAAAAAAAIA/AAAAAAAAAAAAAAAAAAAAAAAAAAAAAAAAAAAAAAAAAAAlAAAADAAAAAAAAIAoAAAADAAAAAUAAAAlAAAADAAAAAEAAAAYAAAADAAAAAAAAAASAAAADAAAAAEAAAAeAAAAGAAAAA4AAAB2AAAAP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wBAACgAAAAAAAAAAAAAABMAQAAoAAAACUAAAAMAAAAAgAAACcAAAAYAAAABQAAAAAAAAD///8AAAAAACUAAAAMAAAABQAAAEwAAABkAAAADgAAAIsAAAA9AQAAmwAAAA4AAACLAAAAMAEAABEAAAAhAPAAAAAAAAAAAAAAAIA/AAAAAAAAAAAAAIA/AAAAAAAAAAAAAAAAAAAAAAAAAAAAAAAAAAAAAAAAAAAlAAAADAAAAAAAAIAoAAAADAAAAAUAAAAlAAAADAAAAAEAAAAYAAAADAAAAAAAAAASAAAADAAAAAEAAAAWAAAADAAAAAAAAABUAAAAUAEAAA8AAACLAAAAPAEAAJsAAAABAAAAVVWPQSa0j0EPAAAAiwAAACsAAABMAAAABAAAAA4AAACLAAAAPgEAAJwAAACkAAAARgBpAHIAbQBhAGQAbwAgAHAAbwByADoAIABKAE8AUgBHAEUAIABBAEQAUgBJAEEATgAgAFIASQBRAFUARQBMAE0ARQAgAEIATwBFAFQAVABOAEUAUgBnAAYAAAADAAAABQAAAAsAAAAHAAAACAAAAAgAAAAEAAAACAAAAAgAAAAFAAAAAwAAAAQAAAAFAAAACgAAAAgAAAAJAAAABwAAAAQAAAAIAAAACQAAAAgAAAADAAAACAAAAAoAAAAEAAAACAAAAAMAAAAKAAAACQAAAAcAAAAGAAAADAAAAAcAAAAEAAAABwAAAAoAAAAHAAAABwAAAAcAAAAKAAAABwAAAAgAAAAWAAAADAAAAAAAAAAlAAAADAAAAAIAAAAOAAAAFAAAAAAAAAAQAAAAFAAAAA==</Object>
  <Object Id="idInvalidSigLnImg">AQAAAGwAAAAAAAAAAAAAAEsBAACfAAAAAAAAAAAAAAA9FwAAOwsAACBFTUYAAAEAp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wAAAFYAAAAwAAAAOwAAAM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zAAAADEAAAA7AAAA9gAAAFYAAAABAAAAVVWPQSa0j0ExAAAAOwAAABUAAABMAAAAAAAAAAAAAAAAAAAA//////////94AAAASgBvAHIAZwBlACAAQQBkAHIAaQBhAG4AIABSAGkAcQB1AGUAbABtAGUARQAHAAAADAAAAAcAAAAMAAAACgAAAAUAAAANAAAADAAAAAcAAAAFAAAACgAAAAsAAAAFAAAADAAAAAUAAAAMAAAACwAAAAoAAAAFAAAAEQAAAAoAAABLAAAAQAAAADAAAAAFAAAAIAAAAAEAAAABAAAAEAAAAAAAAAAAAAAATAEAAKAAAAAAAAAAAAAAAEwBAACgAAAAJQAAAAwAAAACAAAAJwAAABgAAAAFAAAAAAAAAP///wAAAAAAJQAAAAwAAAAFAAAATAAAAGQAAAAAAAAAYQAAAEsBAACbAAAAAAAAAGEAAABMAQAAOwAAACEA8AAAAAAAAAAAAAAAgD8AAAAAAAAAAAAAgD8AAAAAAAAAAAAAAAAAAAAAAAAAAAAAAAAAAAAAAAAAACUAAAAMAAAAAAAAgCgAAAAMAAAABQAAACcAAAAYAAAABQAAAAAAAAD///8AAAAAACUAAAAMAAAABQAAAEwAAABkAAAADgAAAGEAAAA9AQAAcQAAAA4AAABhAAAAMAEAABEAAAAhAPAAAAAAAAAAAAAAAIA/AAAAAAAAAAAAAIA/AAAAAAAAAAAAAAAAAAAAAAAAAAAAAAAAAAAAAAAAAAAlAAAADAAAAAAAAIAoAAAADAAAAAUAAAAlAAAADAAAAAEAAAAYAAAADAAAAAAAAAASAAAADAAAAAEAAAAeAAAAGAAAAA4AAABhAAAAPgEAAHIAAAAlAAAADAAAAAEAAABUAAAAzAAAAA8AAABhAAAAkwAAAHEAAAABAAAAVVWPQSa0j0EPAAAAYQAAABUAAABMAAAAAAAAAAAAAAAAAAAA//////////94AAAASgBvAHIAZwBlACAAQQBkAHIAaQDhAG4AIABSAGkAcQB1AGUAbABtAGUAVAAFAAAACAAAAAUAAAAIAAAABwAAAAQAAAAIAAAACAAAAAUAAAADAAAABwAAAAcAAAAEAAAACAAAAAMAAAAIAAAABwAAAAcAAAADAAAACwAAAAc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QAQAADwAAAIsAAAA8AQAAmwAAAAEAAABVVY9BJrSPQQ8AAACLAAAAKwAAAEwAAAAEAAAADgAAAIsAAAA+AQAAnAAAAKQAAABGAGkAcgBtAGEAZABvACAAcABvAHIAOgAgAEoATwBSAEcARQAgAEEARABSAEkAQQBOACAAUgBJAFEAVQBFAEwATQBFACAAQgBPAEUAVABUAE4ARQBSAHMABgAAAAMAAAAFAAAACwAAAAcAAAAIAAAACAAAAAQAAAAIAAAACAAAAAUAAAADAAAABAAAAAUAAAAKAAAACAAAAAkAAAAHAAAABAAAAAgAAAAJAAAACAAAAAMAAAAIAAAACgAAAAQAAAAIAAAAAwAAAAoAAAAJAAAABwAAAAYAAAAMAAAABwAAAAQAAAAHAAAACgAAAAcAAAAHAAAABwAAAAo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giznLuWYJ0ZokKuUtQbSae9gBLC4JHagqI3z+uHHGcc=</DigestValue>
    </Reference>
    <Reference Type="http://www.w3.org/2000/09/xmldsig#Object" URI="#idOfficeObject">
      <DigestMethod Algorithm="http://www.w3.org/2001/04/xmlenc#sha256"/>
      <DigestValue>Hv00mVcphQg32TQIgZJt7/dA0JF6V7zkb27yzClIBSA=</DigestValue>
    </Reference>
    <Reference Type="http://uri.etsi.org/01903#SignedProperties" URI="#idSignedProperties">
      <Transforms>
        <Transform Algorithm="http://www.w3.org/TR/2001/REC-xml-c14n-20010315"/>
      </Transforms>
      <DigestMethod Algorithm="http://www.w3.org/2001/04/xmlenc#sha256"/>
      <DigestValue>ZTWYVQpGcv8KOPfahAWiQgIAlFbif1D2cWSP9DSIWuM=</DigestValue>
    </Reference>
    <Reference Type="http://www.w3.org/2000/09/xmldsig#Object" URI="#idValidSigLnImg">
      <DigestMethod Algorithm="http://www.w3.org/2001/04/xmlenc#sha256"/>
      <DigestValue>sHnZ1rQKctYEFtm/7eJH1cMJpPh9yWeAhHDiJArsfQM=</DigestValue>
    </Reference>
    <Reference Type="http://www.w3.org/2000/09/xmldsig#Object" URI="#idInvalidSigLnImg">
      <DigestMethod Algorithm="http://www.w3.org/2001/04/xmlenc#sha256"/>
      <DigestValue>9dpTiCfjYx5vdwxCODJ3PrDdAfPUOdenrs5qMsxcEok=</DigestValue>
    </Reference>
  </SignedInfo>
  <SignatureValue>Rm99uZdIhFdL84TzBwg38U0AMWYQxqNGHysMtxQpLmCrU4VaUpuukYqOS+wvkOCTWSLEFZnGB59N
9UAVdFffcTibCH4lxq6Q0FGi0OiMIcpM8ih4q1zef7cjuEDZwJM9U65bg8pE+QfhAMJnUpKrxY4d
vuNVZkAFzCRxjDoiEQw4obLSIGsraDMLBckkGdgTdAjQPgLfO5IT51eSCSiovQGhyHD4kHUfQIlA
5h/NLR03LAH7bFHOP4/tHKd5zOi3YoJUQx3o2nHzUiKBp8lNQGwuc+/1QOM79ITCNnbdiSbSzHt6
kG+vFxqfHFAKLUWKTSNhJhyrTjlseMt8OBoCWw==</SignatureValue>
  <KeyInfo>
    <X509Data>
      <X509Certificate>MIID8jCCAtqgAwIBAgIQDtQAseIyBIhG/LFCc0DvjTANBgkqhkiG9w0BAQsFADB4MXYwEQYKCZImiZPyLGQBGRYDbmV0MBUGCgmSJomT8ixkARkWB3dpbmRvd3MwHQYDVQQDExZNUy1Pcmdhbml6YXRpb24tQWNjZXNzMCsGA1UECxMkODJkYmFjYTQtM2U4MS00NmNhLTljNzMtMDk1MGMxZWFjYTk3MB4XDTI1MDMyOTIyMDA0MVoXDTM1MDMyOTIyMzA0MVowLzEtMCsGA1UEAxMkMTNiOTJmZjQtODFkMy00ZmIyLWEzZDMtZDU3YWZlOWI2ZWIwMIIBIjANBgkqhkiG9w0BAQEFAAOCAQ8AMIIBCgKCAQEAsdROGiI+Dyr/SyxuiA4J5AamKYbFIKtiTga1e4xtL+CagYy8I4El/DeuTZDD2QKhi1Kw/SWr/r9UMtV91N6tdS4S3csoX3SMqAn95cK1O8Dvs+PZ7vDh5p1yWCuxduwyJRdgRdKbpK6JTOvPgAWtXS1Y+exb/Hi1N10V2DBnlQzc5bs3PDCE6pij2pP71wsF+umLwDK/Xrk6suVSdamy91TfkhVvEPBdiT7ijLNhb2qOHJGL2jVw3AfY6IOGVucGYLHQYUYdyud11sKGXp742pcRo9HzejcJ81iZ+qgfe1T4QqVhZGcnfe4IGfS+EaMFJq2r7oiFYA/9muqk/IuMpQIDAQABo4HAMIG9MAwGA1UdEwEB/wQCMAAwFgYDVR0lAQH/BAwwCgYIKwYBBQUHAwIwIgYLKoZIhvcUAQWCHAIEEwSBEPQvuRPTgbJPo9PVev6bbrAwIgYLKoZIhvcUAQWCHAMEEwSBEK8zWxig/yNLg86MbSxUwoUwIgYLKoZIhvcUAQWCHAUEEwSBEGpBRjEfyAJCupEHjk5GzyAwFAYLKoZIhvcUAQWCHAgEBQSBAlNBMBMGCyqGSIb3FAEFghwHBAQEgQEwMA0GCSqGSIb3DQEBCwUAA4IBAQBfm6xaz2Im4ioJXXc02qaVGSg2oA5YYJOSby9Ctf46QkuIoOY+cVBqx0nlZIkFSHatBUFNq6i1oryoN2N03xGp5UE5on5YwubT7AMNLRqqi4QEwopamcNf1mCv71R1AP6wnmuscX1byPuvDdNxySzaynLe7cu892Tsu0JMa0XYnAkjKSIdLMWKwXppA8MgKybdFemFVqt3t8Ql892gaQzoSw+JFv/NiesAigoQpHav3F8NkCZHKYRm0L0KQMXMxuYyzZIAa+TXSuvmFeBFOCFgjcDj4JI2oMgts7MWYqFSJsCMV9ESxsimbFmMh5tM12r3oVnBp7LnRBDQKcaGwoa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wcptrs1ECTApHrdlOq7azLCg4aDpYAW6OCyyFHPOcnU=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hAwXGVpepBaXM2K8XbdcKPWBqdCnKoTfjK/EHYO8BDs=</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veBqEXCklNceB6bvk3jMIELtyoTz79wfaup71w0qgEM=</DigestValue>
      </Reference>
      <Reference URI="/xl/media/image3.emf?ContentType=image/x-emf">
        <DigestMethod Algorithm="http://www.w3.org/2001/04/xmlenc#sha256"/>
        <DigestValue>iV1cEiIYJf6ypyqQ06jHZgA+u+lMPgcFDHw6J+NuFCY=</DigestValue>
      </Reference>
      <Reference URI="/xl/printerSettings/printerSettings1.bin?ContentType=application/vnd.openxmlformats-officedocument.spreadsheetml.printerSettings">
        <DigestMethod Algorithm="http://www.w3.org/2001/04/xmlenc#sha256"/>
        <DigestValue>BIicUB7xWwAjKZhx/3wRqDWeP4PxNZFByahlYRczgpM=</DigestValue>
      </Reference>
      <Reference URI="/xl/sharedStrings.xml?ContentType=application/vnd.openxmlformats-officedocument.spreadsheetml.sharedStrings+xml">
        <DigestMethod Algorithm="http://www.w3.org/2001/04/xmlenc#sha256"/>
        <DigestValue>P+a2B3v/SiQsEJ9Z0y6+z142shDXXmACFw6FOyGjErg=</DigestValue>
      </Reference>
      <Reference URI="/xl/styles.xml?ContentType=application/vnd.openxmlformats-officedocument.spreadsheetml.styles+xml">
        <DigestMethod Algorithm="http://www.w3.org/2001/04/xmlenc#sha256"/>
        <DigestValue>MEYMKKhjXgP61LuQwlwUcXop75S9vuxFZ9GfPWzBsu4=</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pUPfcQMJRtRp9+BXgw/dzz4Hdil78EikG4KzuZstDCs=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Gi+abAvllKgx595JpzbInugkTgRTROMzcgd14FfrzzM=</DigestValue>
      </Reference>
    </Manifest>
    <SignatureProperties>
      <SignatureProperty Id="idSignatureTime" Target="#idPackageSignature">
        <mdssi:SignatureTime xmlns:mdssi="http://schemas.openxmlformats.org/package/2006/digital-signature">
          <mdssi:Format>YYYY-MM-DDThh:mm:ssTZD</mdssi:Format>
          <mdssi:Value>2025-03-30T06:47:56Z</mdssi:Value>
        </mdssi:SignatureTime>
      </SignatureProperty>
    </SignatureProperties>
  </Object>
  <Object Id="idOfficeObject">
    <SignatureProperties>
      <SignatureProperty Id="idOfficeV1Details" Target="#idPackageSignature">
        <SignatureInfoV1 xmlns="http://schemas.microsoft.com/office/2006/digsig">
          <SetupID>{A8557426-382D-45A0-BCFA-7B05F74EC7FE}</SetupID>
          <SignatureText>Jorge Riquelme</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2025-03-30T06:47:56Z</xd:SigningTime>
          <xd:SigningCertificate>
            <xd:Cert>
              <xd:CertDigest>
                <DigestMethod Algorithm="http://www.w3.org/2001/04/xmlenc#sha256"/>
                <DigestValue>mWY4tVyBjb48ZqeUY8g7I8HJL6Tbine311wbigWv+jE=</DigestValue>
              </xd:CertDigest>
              <xd:IssuerSerial>
                <X509IssuerName>DC=net + DC=windows + CN=MS-Organization-Access + OU=82dbaca4-3e81-46ca-9c73-0950c1eaca97</X509IssuerName>
                <X509SerialNumber>19709972968387050616632518792360030093</X509SerialNumber>
              </xd:IssuerSerial>
            </xd:Cert>
          </xd:SigningCertificate>
          <xd:SignaturePolicyIdentifier>
            <xd:SignaturePolicyImplied/>
          </xd:SignaturePolicyIdentifier>
        </xd:SignedSignatureProperties>
      </xd:SignedProperties>
    </xd:QualifyingProperties>
  </Object>
  <Object Id="idValidSigLnImg">AQAAAGwAAAAAAAAAAAAAABsBAAB/AAAAAAAAAAAAAAAZGQAARAsAACBFTUYAAAEA2BsAAKoAAAAGAAAAAAAAAAAAAAAAAAAAVgUAAAADAAA1AQAArQAAAAAAAAAAAAAAAAAAAAi3BADIow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vADMAMAAvADIAMAAyADUAAAAGAAAABAAAAAYAAAAGAAAABAAAAAYAAAAGAAAABg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GH3tEFVNbRBKgAAADMAAAAOAAAATAAAAAAAAAAAAAAAAAAAAP//////////aAAAAEoAbwByAGcAZQAgAFIAaQBxAHUAZQBsAG0AZQAGAAAACQAAAAYAAAAJAAAACAAAAAQAAAAKAAAABAAAAAkAAAAJAAAACAAAAAQAAAAO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qAAAAXAAAAAEAAABh97RBVTW0QQoAAABQAAAAEgAAAEwAAAAAAAAAAAAAAAAAAAD//////////3AAAABEAHIALgAgAEoAbwByAGcAZQAgAFIAaQBxAHUAZQBsAG0AZQAIAAAABAAAAAMAAAADAAAABAAAAAcAAAAEAAAABwAAAAYAAAADAAAABwAAAAMAAAAHAAAABwAAAAYAAAADAAAACQ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h97RBVTW0QQoAAABgAAAACgAAAEwAAAAAAAAAAAAAAAAAAAD//////////2AAAABQAHIAZQBzAGkAZABlAG4AdABlAAYAAAAEAAAABgAAAAUAAAADAAAABwAAAAYAAAAHAAAABAAAAAY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oAQAACgAAAHAAAAARAQAAfAAAAAEAAABh97RBVTW0QQoAAABwAAAALwAAAEwAAAAEAAAACQAAAHAAAAATAQAAfQAAAKwAAABTAGkAZwBuAGUAZAAgAGIAeQA6ACAAMQAzAGIAOQAyAGYAZgA0AC0AOAAxAGQAMwAtADQAZgBiADIALQBhADMAZAAzAC0AZAA1ADcAYQBmAGUAOQBiADYAZQBiADAAAAAGAAAAAwAAAAcAAAAHAAAABgAAAAcAAAADAAAABwAAAAUAAAADAAAAAwAAAAYAAAAGAAAABwAAAAYAAAAGAAAABAAAAAQAAAAGAAAABAAAAAYAAAAGAAAABwAAAAYAAAAEAAAABgAAAAQAAAAHAAAABgAAAAQAAAAGAAAABgAAAAcAAAAGAAAABAAAAAcAAAAGAAAABgAAAAYAAAAEAAAABgAAAAYAAAAHAAAABgAAAAYAAAAHAAAABgAAABYAAAAMAAAAAAAAACUAAAAMAAAAAgAAAA4AAAAUAAAAAAAAABAAAAAUAAAA</Object>
  <Object Id="idInvalidSigLnImg">AQAAAGwAAAAAAAAAAAAAABsBAAB/AAAAAAAAAAAAAAAZGQAARAsAACBFTUYAAAEAZCAAALEAAAAGAAAAAAAAAAAAAAAAAAAAVgUAAAADAAA1AQAArQAAAAAAAAAAAAAAAAAAAAi3BADIowIACgAAABAAAAAAAAAAAAAAAEsAAAAQAAAAAAAAAAUAAAAeAAAAGAAAAAAAAAAAAAAAHAEAAIAAAAAnAAAAGAAAAAEAAAAAAAAAAAAAAAAAAAAlAAAADAAAAAEAAABMAAAAZAAAAAAAAAAAAAAAGwEAAH8AAAAAAAAAAAAAAB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8PDwAAAAAAAlAAAADAAAAAEAAABMAAAAZAAAAAAAAAAAAAAAGwEAAH8AAAAAAAAAAAAAABwBAACAAAAAIQDwAAAAAAAAAAAAAACAPwAAAAAAAAAAAACAPwAAAAAAAAAAAAAAAAAAAAAAAAAAAAAAAAAAAAAAAAAAJQAAAAwAAAAAAACAKAAAAAwAAAABAAAAJwAAABgAAAABAAAAAAAAAPDw8AAAAAAAJQAAAAwAAAABAAAATAAAAGQAAAAAAAAAAAAAABsBAAB/AAAAAAAAAAAAAAAcAQAAgAAAACEA8AAAAAAAAAAAAAAAgD8AAAAAAAAAAAAAgD8AAAAAAAAAAAAAAAAAAAAAAAAAAAAAAAAAAAAAAAAAACUAAAAMAAAAAAAAgCgAAAAMAAAAAQAAACcAAAAYAAAAAQAAAAAAAADw8PAAAAAAACUAAAAMAAAAAQAAAEwAAABkAAAAAAAAAAAAAAAbAQAAfwAAAAAAAAAAAAAAHAEAAIAAAAAhAPAAAAAAAAAAAAAAAIA/AAAAAAAAAAAAAIA/AAAAAAAAAAAAAAAAAAAAAAAAAAAAAAAAAAAAAAAAAAAlAAAADAAAAAAAAIAoAAAADAAAAAEAAAAnAAAAGAAAAAEAAAAAAAAA////AAAAAAAlAAAADAAAAAEAAABMAAAAZAAAAAAAAAAAAAAAGwEAAH8AAAAAAAAAAAAAABwBAACAAAAAIQDwAAAAAAAAAAAAAACAPwAAAAAAAAAAAACAPwAAAAAAAAAAAAAAAAAAAAAAAAAAAAAAAAAAAAAAAAAAJQAAAAwAAAAAAACAKAAAAAwAAAABAAAAJwAAABgAAAABAAAAAAAAAP///wAAAAAAJQAAAAwAAAABAAAATAAAAGQAAAAAAAAAAAAAABsBAAB/AAAAAAAAAAAAAAAc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Yfe0QVU1tEEjAAAABAAAABEAAABMAAAAAAAAAAAAAAAAAAAA//////////9wAAAASQBuAHYAYQBsAGkAZAAgAHMAaQBnAG4AYQB0AHUAcgBlAAAAAwAAAAcAAAAFAAAABgAAAAMAAAADAAAABwAAAAMAAAAFAAAAAwAAAAcAAAAHAAAABgAAAAQAAAAHAAAABAAAAAYAAABLAAAAQAAAADAAAAAFAAAAIAAAAAEAAAABAAAAEAAAAAAAAAAAAAAAHAEAAIAAAAAAAAAAAAAAAB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cAAABIAAAAJQAAAAwAAAAEAAAAVAAAAKAAAAAqAAAAMwAAAJUAAABHAAAAAQAAAGH3tEFVNbRBKgAAADMAAAAOAAAATAAAAAAAAAAAAAAAAAAAAP//////////aAAAAEoAbwByAGcAZQAgAFIAaQBxAHUAZQBsAG0AZQAGAAAACQAAAAYAAAAJAAAACAAAAAQAAAAKAAAABAAAAAkAAAAJAAAACAAAAAQAAAAOAAAACAAAAEsAAABAAAAAMAAAAAUAAAAgAAAAAQAAAAEAAAAQAAAAAAAAAAAAAAAcAQAAgAAAAAAAAAAAAAAAHAEAAIAAAAAlAAAADAAAAAIAAAAnAAAAGAAAAAUAAAAAAAAA////AAAAAAAlAAAADAAAAAUAAABMAAAAZAAAAAAAAABQAAAAGwEAAHwAAAAAAAAAUAAAAB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qAAAAXAAAAAEAAABh97RBVTW0QQoAAABQAAAAEgAAAEwAAAAAAAAAAAAAAAAAAAD//////////3AAAABEAHIALgAgAEoAbwByAGcAZQAgAFIAaQBxAHUAZQBsAG0AZQAIAAAABAAAAAMAAAADAAAABAAAAAcAAAAEAAAABwAAAAYAAAADAAAABwAAAAMAAAAHAAAABwAAAAYAAAADAAAACQAAAAYAAABLAAAAQAAAADAAAAAFAAAAIAAAAAEAAAABAAAAEAAAAAAAAAAAAAAAHAEAAIAAAAAAAAAAAAAAAB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Bh97RBVTW0QQoAAABgAAAACgAAAEwAAAAAAAAAAAAAAAAAAAD//////////2AAAABQAHIAZQBzAGkAZABlAG4AdABlAAYAAAAEAAAABgAAAAUAAAADAAAABwAAAAYAAAAHAAAABAAAAAYAAABLAAAAQAAAADAAAAAFAAAAIAAAAAEAAAABAAAAEAAAAAAAAAAAAAAAHAEAAIAAAAAAAAAAAAAAABwBAACAAAAAJQAAAAwAAAACAAAAJwAAABgAAAAFAAAAAAAAAP///wAAAAAAJQAAAAwAAAAFAAAATAAAAGQAAAAJAAAAcAAAABIBAAB8AAAACQAAAHAAAAAKAQAADQAAACEA8AAAAAAAAAAAAAAAgD8AAAAAAAAAAAAAgD8AAAAAAAAAAAAAAAAAAAAAAAAAAAAAAAAAAAAAAAAAACUAAAAMAAAAAAAAgCgAAAAMAAAABQAAACUAAAAMAAAAAQAAABgAAAAMAAAAAAAAABIAAAAMAAAAAQAAABYAAAAMAAAAAAAAAFQAAABoAQAACgAAAHAAAAARAQAAfAAAAAEAAABh97RBVTW0QQoAAABwAAAALwAAAEwAAAAEAAAACQAAAHAAAAATAQAAfQAAAKwAAABTAGkAZwBuAGUAZAAgAGIAeQA6ACAAMQAzAGIAOQAyAGYAZgA0AC0AOAAxAGQAMwAtADQAZgBiADIALQBhADMAZAAzAC0AZAA1ADcAYQBmAGUAOQBiADYAZQBiADAAAAAGAAAAAwAAAAcAAAAHAAAABgAAAAcAAAADAAAABwAAAAUAAAADAAAAAwAAAAYAAAAGAAAABwAAAAYAAAAGAAAABAAAAAQAAAAGAAAABAAAAAYAAAAGAAAABwAAAAYAAAAEAAAABgAAAAQAAAAHAAAABgAAAAQAAAAGAAAABgAAAAcAAAAGAAAABAAAAAcAAAAGAAAABgAAAAYAAAAEAAAABgAAAAYAAAAHAAAABgAAAAYAAAAH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Estigarribia</dc:creator>
  <cp:lastModifiedBy>Gladys Estigarribia</cp:lastModifiedBy>
  <cp:lastPrinted>2025-03-16T23:40:58Z</cp:lastPrinted>
  <dcterms:created xsi:type="dcterms:W3CDTF">2025-03-13T23:04:33Z</dcterms:created>
  <dcterms:modified xsi:type="dcterms:W3CDTF">2025-03-27T15:47:34Z</dcterms:modified>
</cp:coreProperties>
</file>