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4/SUPERINTENDENCIA DE VALORES/4TO TRIMESTRE/Informe presentado/EEFF-EM-80030229-20241231/"/>
    </mc:Choice>
  </mc:AlternateContent>
  <xr:revisionPtr revIDLastSave="0" documentId="8_{CBE869BA-91F6-440A-A4CE-00136D46835E}" xr6:coauthVersionLast="47" xr6:coauthVersionMax="47" xr10:uidLastSave="{00000000-0000-0000-0000-000000000000}"/>
  <bookViews>
    <workbookView xWindow="-120" yWindow="-120" windowWidth="29040" windowHeight="15720" xr2:uid="{4953EC51-2DEF-4C49-AD6A-F6D13690CA06}"/>
  </bookViews>
  <sheets>
    <sheet name="31-12-2024" sheetId="1" r:id="rId1"/>
  </sheets>
  <definedNames>
    <definedName name="_xlnm._FilterDatabase" localSheetId="0" hidden="1">'31-12-2024'!$B$4:$P$152</definedName>
    <definedName name="_xlnm.Print_Area" localSheetId="0">'31-12-2024'!$C$1:$P$152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4" i="1" l="1"/>
  <c r="G151" i="1" l="1"/>
  <c r="L150" i="1"/>
  <c r="H150" i="1" s="1"/>
  <c r="D149" i="1"/>
  <c r="L149" i="1" s="1"/>
  <c r="H149" i="1" s="1"/>
  <c r="P148" i="1"/>
  <c r="O148" i="1"/>
  <c r="G148" i="1"/>
  <c r="D147" i="1"/>
  <c r="L147" i="1" s="1"/>
  <c r="H147" i="1" s="1"/>
  <c r="D146" i="1"/>
  <c r="L146" i="1" s="1"/>
  <c r="H146" i="1" s="1"/>
  <c r="O146" i="1" s="1"/>
  <c r="D145" i="1"/>
  <c r="L145" i="1" s="1"/>
  <c r="H145" i="1" s="1"/>
  <c r="D144" i="1"/>
  <c r="L144" i="1" s="1"/>
  <c r="H144" i="1" s="1"/>
  <c r="G142" i="1"/>
  <c r="H141" i="1"/>
  <c r="D141" i="1"/>
  <c r="H140" i="1"/>
  <c r="O140" i="1" s="1"/>
  <c r="D140" i="1"/>
  <c r="H139" i="1"/>
  <c r="O139" i="1" s="1"/>
  <c r="D139" i="1"/>
  <c r="H138" i="1"/>
  <c r="I138" i="1" s="1"/>
  <c r="D138" i="1"/>
  <c r="P137" i="1"/>
  <c r="O137" i="1"/>
  <c r="G137" i="1"/>
  <c r="D137" i="1"/>
  <c r="L136" i="1"/>
  <c r="H136" i="1" s="1"/>
  <c r="L135" i="1"/>
  <c r="H135" i="1" s="1"/>
  <c r="L134" i="1"/>
  <c r="H134" i="1" s="1"/>
  <c r="L133" i="1"/>
  <c r="H133" i="1" s="1"/>
  <c r="L132" i="1"/>
  <c r="H132" i="1" s="1"/>
  <c r="L131" i="1"/>
  <c r="H131" i="1" s="1"/>
  <c r="L130" i="1"/>
  <c r="H130" i="1" s="1"/>
  <c r="I130" i="1" s="1"/>
  <c r="L129" i="1"/>
  <c r="H129" i="1" s="1"/>
  <c r="L128" i="1"/>
  <c r="H128" i="1" s="1"/>
  <c r="L127" i="1"/>
  <c r="H127" i="1" s="1"/>
  <c r="H126" i="1"/>
  <c r="D126" i="1"/>
  <c r="H125" i="1"/>
  <c r="I125" i="1" s="1"/>
  <c r="J125" i="1" s="1"/>
  <c r="H124" i="1"/>
  <c r="H123" i="1"/>
  <c r="I123" i="1" s="1"/>
  <c r="H122" i="1"/>
  <c r="H121" i="1"/>
  <c r="I121" i="1" s="1"/>
  <c r="H120" i="1"/>
  <c r="D120" i="1"/>
  <c r="D121" i="1" s="1"/>
  <c r="D122" i="1" s="1"/>
  <c r="D123" i="1" s="1"/>
  <c r="D124" i="1" s="1"/>
  <c r="D125" i="1" s="1"/>
  <c r="H119" i="1"/>
  <c r="I119" i="1" s="1"/>
  <c r="H118" i="1"/>
  <c r="I118" i="1" s="1"/>
  <c r="J118" i="1" s="1"/>
  <c r="H117" i="1"/>
  <c r="G116" i="1"/>
  <c r="H115" i="1"/>
  <c r="D115" i="1"/>
  <c r="H114" i="1"/>
  <c r="D114" i="1"/>
  <c r="H113" i="1"/>
  <c r="D113" i="1"/>
  <c r="H112" i="1"/>
  <c r="D112" i="1"/>
  <c r="H111" i="1"/>
  <c r="D111" i="1"/>
  <c r="D110" i="1"/>
  <c r="D109" i="1"/>
  <c r="L109" i="1" s="1"/>
  <c r="H109" i="1" s="1"/>
  <c r="H108" i="1"/>
  <c r="D108" i="1"/>
  <c r="H107" i="1"/>
  <c r="D107" i="1"/>
  <c r="G106" i="1"/>
  <c r="H105" i="1"/>
  <c r="H104" i="1"/>
  <c r="D104" i="1"/>
  <c r="G103" i="1"/>
  <c r="H102" i="1"/>
  <c r="O102" i="1" s="1"/>
  <c r="H101" i="1"/>
  <c r="O101" i="1" s="1"/>
  <c r="D101" i="1"/>
  <c r="G100" i="1"/>
  <c r="D98" i="1"/>
  <c r="D97" i="1"/>
  <c r="L97" i="1" s="1"/>
  <c r="H97" i="1" s="1"/>
  <c r="G95" i="1"/>
  <c r="H94" i="1"/>
  <c r="O94" i="1" s="1"/>
  <c r="D94" i="1"/>
  <c r="H93" i="1"/>
  <c r="I93" i="1" s="1"/>
  <c r="J93" i="1" s="1"/>
  <c r="D93" i="1"/>
  <c r="H92" i="1"/>
  <c r="D92" i="1"/>
  <c r="H91" i="1"/>
  <c r="I91" i="1" s="1"/>
  <c r="D91" i="1"/>
  <c r="D90" i="1"/>
  <c r="L90" i="1" s="1"/>
  <c r="H90" i="1" s="1"/>
  <c r="D89" i="1"/>
  <c r="L89" i="1" s="1"/>
  <c r="H89" i="1" s="1"/>
  <c r="P88" i="1"/>
  <c r="O88" i="1"/>
  <c r="G88" i="1"/>
  <c r="G96" i="1" s="1"/>
  <c r="H87" i="1"/>
  <c r="H86" i="1"/>
  <c r="J86" i="1" s="1"/>
  <c r="H85" i="1"/>
  <c r="I85" i="1" s="1"/>
  <c r="H84" i="1"/>
  <c r="I84" i="1" s="1"/>
  <c r="H83" i="1"/>
  <c r="H82" i="1"/>
  <c r="J82" i="1" s="1"/>
  <c r="H81" i="1"/>
  <c r="I81" i="1" s="1"/>
  <c r="H80" i="1"/>
  <c r="I80" i="1" s="1"/>
  <c r="H79" i="1"/>
  <c r="H78" i="1"/>
  <c r="J78" i="1" s="1"/>
  <c r="H77" i="1"/>
  <c r="I77" i="1" s="1"/>
  <c r="H76" i="1"/>
  <c r="I76" i="1" s="1"/>
  <c r="H75" i="1"/>
  <c r="J74" i="1"/>
  <c r="I74" i="1"/>
  <c r="D74" i="1"/>
  <c r="D75" i="1" s="1"/>
  <c r="H73" i="1"/>
  <c r="I73" i="1" s="1"/>
  <c r="H72" i="1"/>
  <c r="H71" i="1"/>
  <c r="G70" i="1"/>
  <c r="H69" i="1"/>
  <c r="O69" i="1" s="1"/>
  <c r="H68" i="1"/>
  <c r="O68" i="1" s="1"/>
  <c r="D68" i="1"/>
  <c r="D69" i="1" s="1"/>
  <c r="H67" i="1"/>
  <c r="O67" i="1" s="1"/>
  <c r="D67" i="1"/>
  <c r="H66" i="1" a="1"/>
  <c r="H66" i="1" s="1"/>
  <c r="I66" i="1" s="1"/>
  <c r="H65" i="1" a="1"/>
  <c r="H65" i="1" s="1"/>
  <c r="D65" i="1"/>
  <c r="D66" i="1" s="1"/>
  <c r="H64" i="1"/>
  <c r="O64" i="1" s="1"/>
  <c r="D64" i="1"/>
  <c r="H63" i="1"/>
  <c r="I63" i="1" s="1"/>
  <c r="J63" i="1" s="1"/>
  <c r="D63" i="1"/>
  <c r="H62" i="1"/>
  <c r="O62" i="1" s="1"/>
  <c r="D62" i="1"/>
  <c r="H61" i="1"/>
  <c r="D61" i="1"/>
  <c r="H60" i="1"/>
  <c r="O60" i="1" s="1"/>
  <c r="D60" i="1"/>
  <c r="G58" i="1"/>
  <c r="G59" i="1" s="1"/>
  <c r="H57" i="1"/>
  <c r="H56" i="1"/>
  <c r="I56" i="1" s="1"/>
  <c r="J56" i="1" s="1"/>
  <c r="H55" i="1"/>
  <c r="I55" i="1" s="1"/>
  <c r="H54" i="1"/>
  <c r="I54" i="1" s="1"/>
  <c r="J54" i="1" s="1"/>
  <c r="H53" i="1"/>
  <c r="H52" i="1"/>
  <c r="I52" i="1" s="1"/>
  <c r="J52" i="1" s="1"/>
  <c r="H51" i="1"/>
  <c r="I51" i="1" s="1"/>
  <c r="H50" i="1"/>
  <c r="I50" i="1" s="1"/>
  <c r="J50" i="1" s="1"/>
  <c r="H49" i="1"/>
  <c r="I49" i="1" s="1"/>
  <c r="H48" i="1"/>
  <c r="O48" i="1" s="1"/>
  <c r="D48" i="1"/>
  <c r="D49" i="1" s="1"/>
  <c r="D50" i="1" s="1"/>
  <c r="D51" i="1" s="1"/>
  <c r="D52" i="1" s="1"/>
  <c r="D53" i="1" s="1"/>
  <c r="D54" i="1" s="1"/>
  <c r="D55" i="1" s="1"/>
  <c r="D56" i="1" s="1"/>
  <c r="D57" i="1" s="1"/>
  <c r="L47" i="1"/>
  <c r="H47" i="1" s="1"/>
  <c r="H46" i="1"/>
  <c r="O46" i="1" s="1"/>
  <c r="H45" i="1"/>
  <c r="C43" i="1"/>
  <c r="L43" i="1" s="1"/>
  <c r="H43" i="1" s="1"/>
  <c r="L42" i="1"/>
  <c r="H42" i="1" s="1"/>
  <c r="H41" i="1"/>
  <c r="O41" i="1" s="1"/>
  <c r="D41" i="1"/>
  <c r="H40" i="1"/>
  <c r="O40" i="1" s="1"/>
  <c r="D40" i="1"/>
  <c r="H39" i="1"/>
  <c r="I39" i="1" s="1"/>
  <c r="J39" i="1" s="1"/>
  <c r="D39" i="1"/>
  <c r="H38" i="1"/>
  <c r="D38" i="1"/>
  <c r="G36" i="1"/>
  <c r="H35" i="1"/>
  <c r="I35" i="1" s="1"/>
  <c r="J35" i="1" s="1"/>
  <c r="H34" i="1"/>
  <c r="I34" i="1" s="1"/>
  <c r="H33" i="1"/>
  <c r="H32" i="1"/>
  <c r="H31" i="1"/>
  <c r="H30" i="1"/>
  <c r="I30" i="1" s="1"/>
  <c r="J30" i="1" s="1"/>
  <c r="H29" i="1"/>
  <c r="I29" i="1" s="1"/>
  <c r="H28" i="1"/>
  <c r="I28" i="1" s="1"/>
  <c r="H27" i="1"/>
  <c r="I27" i="1" s="1"/>
  <c r="J27" i="1" s="1"/>
  <c r="H26" i="1"/>
  <c r="I26" i="1" s="1"/>
  <c r="H25" i="1"/>
  <c r="H24" i="1"/>
  <c r="H23" i="1"/>
  <c r="I23" i="1" s="1"/>
  <c r="H22" i="1"/>
  <c r="H21" i="1"/>
  <c r="I21" i="1" s="1"/>
  <c r="H20" i="1"/>
  <c r="I20" i="1" s="1"/>
  <c r="J20" i="1" s="1"/>
  <c r="H19" i="1"/>
  <c r="I19" i="1" s="1"/>
  <c r="H18" i="1"/>
  <c r="I18" i="1" s="1"/>
  <c r="H17" i="1"/>
  <c r="I17" i="1" s="1"/>
  <c r="J17" i="1" s="1"/>
  <c r="H16" i="1"/>
  <c r="I16" i="1" s="1"/>
  <c r="H15" i="1"/>
  <c r="H14" i="1"/>
  <c r="H13" i="1"/>
  <c r="I13" i="1" s="1"/>
  <c r="H12" i="1"/>
  <c r="I12" i="1" s="1"/>
  <c r="J12" i="1" s="1"/>
  <c r="H11" i="1"/>
  <c r="I11" i="1" s="1"/>
  <c r="H10" i="1"/>
  <c r="P9" i="1"/>
  <c r="O9" i="1"/>
  <c r="G9" i="1"/>
  <c r="L7" i="1"/>
  <c r="H7" i="1" s="1"/>
  <c r="H6" i="1"/>
  <c r="D6" i="1"/>
  <c r="L8" i="1" s="1"/>
  <c r="H8" i="1" s="1"/>
  <c r="I8" i="1" s="1"/>
  <c r="H5" i="1"/>
  <c r="I5" i="1" s="1"/>
  <c r="J5" i="1" s="1"/>
  <c r="L3" i="1"/>
  <c r="M93" i="1" s="1"/>
  <c r="O38" i="1" l="1"/>
  <c r="H44" i="1"/>
  <c r="I44" i="1" s="1"/>
  <c r="K88" i="1"/>
  <c r="K137" i="1"/>
  <c r="H95" i="1"/>
  <c r="I95" i="1" s="1"/>
  <c r="I96" i="1" s="1"/>
  <c r="J85" i="1"/>
  <c r="J18" i="1"/>
  <c r="J121" i="1"/>
  <c r="I48" i="1"/>
  <c r="J48" i="1" s="1"/>
  <c r="O93" i="1"/>
  <c r="J119" i="1"/>
  <c r="J123" i="1"/>
  <c r="K148" i="1"/>
  <c r="I62" i="1"/>
  <c r="J62" i="1" s="1"/>
  <c r="J81" i="1"/>
  <c r="I60" i="1"/>
  <c r="J60" i="1" s="1"/>
  <c r="J28" i="1"/>
  <c r="I41" i="1"/>
  <c r="J41" i="1" s="1"/>
  <c r="J77" i="1"/>
  <c r="I82" i="1"/>
  <c r="J91" i="1"/>
  <c r="G143" i="1"/>
  <c r="I139" i="1"/>
  <c r="I142" i="1" s="1"/>
  <c r="I6" i="1"/>
  <c r="J6" i="1" s="1"/>
  <c r="I64" i="1"/>
  <c r="J64" i="1" s="1"/>
  <c r="J11" i="1"/>
  <c r="O91" i="1"/>
  <c r="I101" i="1"/>
  <c r="J49" i="1"/>
  <c r="J76" i="1"/>
  <c r="J61" i="1"/>
  <c r="J13" i="1"/>
  <c r="J34" i="1"/>
  <c r="O39" i="1"/>
  <c r="I61" i="1"/>
  <c r="O63" i="1"/>
  <c r="I69" i="1"/>
  <c r="J69" i="1" s="1"/>
  <c r="I78" i="1"/>
  <c r="I40" i="1"/>
  <c r="J40" i="1" s="1"/>
  <c r="I53" i="1"/>
  <c r="J53" i="1" s="1"/>
  <c r="J21" i="1"/>
  <c r="I31" i="1"/>
  <c r="J31" i="1" s="1"/>
  <c r="I86" i="1"/>
  <c r="J23" i="1"/>
  <c r="I57" i="1"/>
  <c r="J57" i="1" s="1"/>
  <c r="O61" i="1"/>
  <c r="I102" i="1"/>
  <c r="J102" i="1" s="1"/>
  <c r="M90" i="1"/>
  <c r="M73" i="1"/>
  <c r="M92" i="1"/>
  <c r="P3" i="1"/>
  <c r="N74" i="1" s="1"/>
  <c r="M71" i="1"/>
  <c r="M89" i="1"/>
  <c r="O97" i="1"/>
  <c r="I97" i="1"/>
  <c r="J97" i="1" s="1"/>
  <c r="O115" i="1"/>
  <c r="I115" i="1"/>
  <c r="J115" i="1" s="1"/>
  <c r="I136" i="1"/>
  <c r="J136" i="1" s="1"/>
  <c r="O104" i="1"/>
  <c r="H106" i="1"/>
  <c r="I104" i="1"/>
  <c r="I106" i="1" s="1"/>
  <c r="J16" i="1"/>
  <c r="J130" i="1"/>
  <c r="I7" i="1"/>
  <c r="J7" i="1" s="1"/>
  <c r="H88" i="1"/>
  <c r="D102" i="1"/>
  <c r="I131" i="1"/>
  <c r="J131" i="1" s="1"/>
  <c r="I144" i="1"/>
  <c r="H148" i="1"/>
  <c r="O144" i="1"/>
  <c r="H58" i="1"/>
  <c r="I58" i="1" s="1"/>
  <c r="O45" i="1"/>
  <c r="I45" i="1"/>
  <c r="J45" i="1" s="1"/>
  <c r="I90" i="1"/>
  <c r="J90" i="1" s="1"/>
  <c r="O90" i="1"/>
  <c r="O108" i="1"/>
  <c r="I108" i="1"/>
  <c r="J108" i="1" s="1"/>
  <c r="O113" i="1"/>
  <c r="I113" i="1"/>
  <c r="J113" i="1" s="1"/>
  <c r="I42" i="1"/>
  <c r="J42" i="1" s="1"/>
  <c r="H70" i="1"/>
  <c r="L98" i="1"/>
  <c r="H98" i="1" s="1"/>
  <c r="H100" i="1" s="1"/>
  <c r="O22" i="1"/>
  <c r="I22" i="1"/>
  <c r="J22" i="1" s="1"/>
  <c r="I32" i="1"/>
  <c r="J32" i="1" s="1"/>
  <c r="O42" i="1"/>
  <c r="J66" i="1"/>
  <c r="O111" i="1"/>
  <c r="I111" i="1"/>
  <c r="J111" i="1" s="1"/>
  <c r="H137" i="1"/>
  <c r="I117" i="1"/>
  <c r="I132" i="1"/>
  <c r="J132" i="1" s="1"/>
  <c r="O145" i="1"/>
  <c r="I145" i="1"/>
  <c r="J145" i="1" s="1"/>
  <c r="I129" i="1"/>
  <c r="J129" i="1" s="1"/>
  <c r="K9" i="1"/>
  <c r="G37" i="1"/>
  <c r="G152" i="1" s="1"/>
  <c r="O36" i="1"/>
  <c r="O43" i="1"/>
  <c r="I43" i="1"/>
  <c r="J43" i="1" s="1"/>
  <c r="O47" i="1"/>
  <c r="I47" i="1"/>
  <c r="J47" i="1" s="1"/>
  <c r="O109" i="1"/>
  <c r="I109" i="1"/>
  <c r="J109" i="1" s="1"/>
  <c r="O114" i="1"/>
  <c r="I114" i="1"/>
  <c r="J114" i="1" s="1"/>
  <c r="I133" i="1"/>
  <c r="J133" i="1" s="1"/>
  <c r="O149" i="1"/>
  <c r="I149" i="1"/>
  <c r="J149" i="1" s="1"/>
  <c r="J83" i="1"/>
  <c r="I83" i="1"/>
  <c r="O147" i="1"/>
  <c r="I147" i="1"/>
  <c r="J147" i="1" s="1"/>
  <c r="J87" i="1"/>
  <c r="I87" i="1"/>
  <c r="O103" i="1"/>
  <c r="K103" i="1" s="1"/>
  <c r="J138" i="1"/>
  <c r="O65" i="1"/>
  <c r="I65" i="1"/>
  <c r="J65" i="1" s="1"/>
  <c r="D76" i="1"/>
  <c r="J84" i="1"/>
  <c r="I120" i="1"/>
  <c r="J120" i="1" s="1"/>
  <c r="J8" i="1"/>
  <c r="J19" i="1"/>
  <c r="J29" i="1"/>
  <c r="J51" i="1"/>
  <c r="J55" i="1"/>
  <c r="O66" i="1"/>
  <c r="I72" i="1"/>
  <c r="J72" i="1" s="1"/>
  <c r="J75" i="1"/>
  <c r="I75" i="1"/>
  <c r="I122" i="1"/>
  <c r="J122" i="1" s="1"/>
  <c r="I127" i="1"/>
  <c r="J127" i="1" s="1"/>
  <c r="I134" i="1"/>
  <c r="J134" i="1" s="1"/>
  <c r="I150" i="1"/>
  <c r="I151" i="1" s="1"/>
  <c r="H151" i="1"/>
  <c r="O150" i="1"/>
  <c r="L110" i="1"/>
  <c r="H110" i="1" s="1"/>
  <c r="J80" i="1"/>
  <c r="I124" i="1"/>
  <c r="J124" i="1" s="1"/>
  <c r="J26" i="1"/>
  <c r="H36" i="1"/>
  <c r="I14" i="1"/>
  <c r="J14" i="1" s="1"/>
  <c r="I24" i="1"/>
  <c r="J24" i="1" s="1"/>
  <c r="J73" i="1"/>
  <c r="J79" i="1"/>
  <c r="I79" i="1"/>
  <c r="I89" i="1"/>
  <c r="J89" i="1" s="1"/>
  <c r="O89" i="1"/>
  <c r="O107" i="1"/>
  <c r="I107" i="1"/>
  <c r="O112" i="1"/>
  <c r="I112" i="1"/>
  <c r="J112" i="1" s="1"/>
  <c r="I128" i="1"/>
  <c r="J128" i="1"/>
  <c r="I135" i="1"/>
  <c r="J135" i="1" s="1"/>
  <c r="M77" i="1"/>
  <c r="M81" i="1"/>
  <c r="M85" i="1"/>
  <c r="M91" i="1"/>
  <c r="O92" i="1"/>
  <c r="H103" i="1"/>
  <c r="O138" i="1"/>
  <c r="I141" i="1"/>
  <c r="J141" i="1" s="1"/>
  <c r="H9" i="1"/>
  <c r="I9" i="1" s="1"/>
  <c r="M76" i="1"/>
  <c r="M80" i="1"/>
  <c r="M84" i="1"/>
  <c r="M104" i="1"/>
  <c r="M107" i="1"/>
  <c r="M108" i="1"/>
  <c r="I126" i="1"/>
  <c r="J126" i="1" s="1"/>
  <c r="I140" i="1"/>
  <c r="J140" i="1" s="1"/>
  <c r="O141" i="1"/>
  <c r="I146" i="1"/>
  <c r="J146" i="1" s="1"/>
  <c r="I68" i="1"/>
  <c r="I94" i="1"/>
  <c r="J94" i="1" s="1"/>
  <c r="M97" i="1"/>
  <c r="M101" i="1"/>
  <c r="M102" i="1"/>
  <c r="M109" i="1"/>
  <c r="M72" i="1"/>
  <c r="M75" i="1"/>
  <c r="M79" i="1"/>
  <c r="M83" i="1"/>
  <c r="M87" i="1"/>
  <c r="M98" i="1"/>
  <c r="M110" i="1"/>
  <c r="M111" i="1"/>
  <c r="M112" i="1"/>
  <c r="M113" i="1"/>
  <c r="M114" i="1"/>
  <c r="M115" i="1"/>
  <c r="I15" i="1"/>
  <c r="J15" i="1" s="1"/>
  <c r="I25" i="1"/>
  <c r="J25" i="1" s="1"/>
  <c r="I33" i="1"/>
  <c r="J33" i="1" s="1"/>
  <c r="I38" i="1"/>
  <c r="J38" i="1" s="1"/>
  <c r="I46" i="1"/>
  <c r="J46" i="1" s="1"/>
  <c r="I67" i="1"/>
  <c r="J67" i="1" s="1"/>
  <c r="I71" i="1"/>
  <c r="J71" i="1" s="1"/>
  <c r="I92" i="1"/>
  <c r="J92" i="1" s="1"/>
  <c r="M94" i="1"/>
  <c r="H142" i="1"/>
  <c r="I10" i="1"/>
  <c r="M74" i="1"/>
  <c r="M78" i="1"/>
  <c r="M82" i="1"/>
  <c r="M86" i="1"/>
  <c r="N71" i="1" l="1"/>
  <c r="P108" i="1"/>
  <c r="N101" i="1"/>
  <c r="P48" i="1"/>
  <c r="P92" i="1"/>
  <c r="J44" i="1"/>
  <c r="J139" i="1"/>
  <c r="I59" i="1"/>
  <c r="O44" i="1"/>
  <c r="K44" i="1" s="1"/>
  <c r="J104" i="1"/>
  <c r="J106" i="1" s="1"/>
  <c r="J142" i="1"/>
  <c r="J9" i="1"/>
  <c r="I103" i="1"/>
  <c r="J101" i="1"/>
  <c r="J103" i="1" s="1"/>
  <c r="I148" i="1"/>
  <c r="J95" i="1"/>
  <c r="H59" i="1"/>
  <c r="P22" i="1"/>
  <c r="P90" i="1"/>
  <c r="P67" i="1"/>
  <c r="N111" i="1"/>
  <c r="N112" i="1"/>
  <c r="P60" i="1"/>
  <c r="P114" i="1"/>
  <c r="P36" i="1"/>
  <c r="P37" i="1" s="1"/>
  <c r="P145" i="1"/>
  <c r="P68" i="1"/>
  <c r="P101" i="1"/>
  <c r="N73" i="1"/>
  <c r="P94" i="1"/>
  <c r="P112" i="1"/>
  <c r="P64" i="1"/>
  <c r="N75" i="1"/>
  <c r="P46" i="1"/>
  <c r="P41" i="1"/>
  <c r="N115" i="1"/>
  <c r="P47" i="1"/>
  <c r="P139" i="1"/>
  <c r="P141" i="1"/>
  <c r="P140" i="1"/>
  <c r="N107" i="1"/>
  <c r="N97" i="1"/>
  <c r="P39" i="1"/>
  <c r="P147" i="1"/>
  <c r="P111" i="1"/>
  <c r="P93" i="1"/>
  <c r="N104" i="1"/>
  <c r="N113" i="1"/>
  <c r="N98" i="1"/>
  <c r="N110" i="1"/>
  <c r="N114" i="1"/>
  <c r="N102" i="1"/>
  <c r="P149" i="1"/>
  <c r="N109" i="1"/>
  <c r="P65" i="1"/>
  <c r="P43" i="1"/>
  <c r="P102" i="1"/>
  <c r="P113" i="1"/>
  <c r="P144" i="1"/>
  <c r="P115" i="1"/>
  <c r="P40" i="1"/>
  <c r="P66" i="1"/>
  <c r="P109" i="1"/>
  <c r="P63" i="1"/>
  <c r="P61" i="1"/>
  <c r="N108" i="1"/>
  <c r="P69" i="1"/>
  <c r="P42" i="1"/>
  <c r="P146" i="1"/>
  <c r="N72" i="1"/>
  <c r="P38" i="1"/>
  <c r="P62" i="1"/>
  <c r="P91" i="1"/>
  <c r="J58" i="1"/>
  <c r="J59" i="1"/>
  <c r="O70" i="1"/>
  <c r="K70" i="1" s="1"/>
  <c r="O142" i="1"/>
  <c r="P138" i="1"/>
  <c r="P142" i="1" s="1"/>
  <c r="P143" i="1" s="1"/>
  <c r="P107" i="1"/>
  <c r="D77" i="1"/>
  <c r="N76" i="1"/>
  <c r="J117" i="1"/>
  <c r="I137" i="1"/>
  <c r="I143" i="1" s="1"/>
  <c r="O58" i="1"/>
  <c r="K58" i="1" s="1"/>
  <c r="P45" i="1"/>
  <c r="I36" i="1"/>
  <c r="I37" i="1" s="1"/>
  <c r="J10" i="1"/>
  <c r="J36" i="1" s="1"/>
  <c r="J37" i="1" s="1"/>
  <c r="J144" i="1"/>
  <c r="J148" i="1" s="1"/>
  <c r="J107" i="1"/>
  <c r="O95" i="1"/>
  <c r="P89" i="1"/>
  <c r="O110" i="1"/>
  <c r="P110" i="1" s="1"/>
  <c r="I110" i="1"/>
  <c r="I116" i="1" s="1"/>
  <c r="H143" i="1"/>
  <c r="O98" i="1"/>
  <c r="P98" i="1" s="1"/>
  <c r="I98" i="1"/>
  <c r="J98" i="1" s="1"/>
  <c r="J100" i="1" s="1"/>
  <c r="P97" i="1"/>
  <c r="J150" i="1"/>
  <c r="J151" i="1" s="1"/>
  <c r="H116" i="1"/>
  <c r="J68" i="1"/>
  <c r="J70" i="1" s="1"/>
  <c r="I70" i="1"/>
  <c r="H37" i="1"/>
  <c r="H96" i="1"/>
  <c r="J88" i="1"/>
  <c r="P104" i="1"/>
  <c r="P106" i="1" s="1"/>
  <c r="O106" i="1"/>
  <c r="K106" i="1" s="1"/>
  <c r="P150" i="1"/>
  <c r="O151" i="1"/>
  <c r="K151" i="1" s="1"/>
  <c r="O37" i="1"/>
  <c r="K37" i="1" s="1"/>
  <c r="K36" i="1"/>
  <c r="P44" i="1" l="1"/>
  <c r="O100" i="1"/>
  <c r="K100" i="1" s="1"/>
  <c r="J96" i="1"/>
  <c r="P151" i="1"/>
  <c r="P103" i="1"/>
  <c r="J110" i="1"/>
  <c r="J116" i="1" s="1"/>
  <c r="P70" i="1"/>
  <c r="I100" i="1"/>
  <c r="P100" i="1"/>
  <c r="P116" i="1"/>
  <c r="P58" i="1"/>
  <c r="P95" i="1"/>
  <c r="P96" i="1" s="1"/>
  <c r="O116" i="1"/>
  <c r="K116" i="1" s="1"/>
  <c r="O96" i="1"/>
  <c r="K96" i="1" s="1"/>
  <c r="K95" i="1"/>
  <c r="K142" i="1"/>
  <c r="O143" i="1"/>
  <c r="O59" i="1"/>
  <c r="K59" i="1" s="1"/>
  <c r="J137" i="1"/>
  <c r="J143" i="1" s="1"/>
  <c r="H152" i="1"/>
  <c r="D78" i="1"/>
  <c r="N77" i="1"/>
  <c r="P59" i="1" l="1"/>
  <c r="P152" i="1" s="1"/>
  <c r="O152" i="1"/>
  <c r="K152" i="1" s="1"/>
  <c r="K143" i="1"/>
  <c r="D79" i="1"/>
  <c r="N78" i="1"/>
  <c r="J152" i="1"/>
  <c r="D80" i="1" l="1"/>
  <c r="N79" i="1"/>
  <c r="D81" i="1" l="1"/>
  <c r="N80" i="1"/>
  <c r="D82" i="1" l="1"/>
  <c r="N81" i="1"/>
  <c r="D83" i="1" l="1"/>
  <c r="N82" i="1"/>
  <c r="D84" i="1" l="1"/>
  <c r="N83" i="1"/>
  <c r="D85" i="1" l="1"/>
  <c r="N84" i="1"/>
  <c r="D86" i="1" l="1"/>
  <c r="N85" i="1"/>
  <c r="D87" i="1" l="1"/>
  <c r="N87" i="1" s="1"/>
  <c r="N8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<sst xmlns="http://schemas.openxmlformats.org/spreadsheetml/2006/main" count="291" uniqueCount="56">
  <si>
    <t>Proveedor</t>
  </si>
  <si>
    <t>Fecha de desembolso</t>
  </si>
  <si>
    <t>Vencimiento</t>
  </si>
  <si>
    <t>ENTIDAD BANCARIA</t>
  </si>
  <si>
    <t>Tipo de Garantía</t>
  </si>
  <si>
    <t>Capital</t>
  </si>
  <si>
    <t>INTERESES</t>
  </si>
  <si>
    <t>Impuestos</t>
  </si>
  <si>
    <t>MONTO A PAGAR</t>
  </si>
  <si>
    <t>TASA</t>
  </si>
  <si>
    <t>DÍAS</t>
  </si>
  <si>
    <t>Dias Trascur.</t>
  </si>
  <si>
    <t>Saldo</t>
  </si>
  <si>
    <t>COSTO DIARIO</t>
  </si>
  <si>
    <t>COSTO MENSUAL</t>
  </si>
  <si>
    <t>Sudameris Bank SAECA (1213)</t>
  </si>
  <si>
    <t>Sudameris Bank</t>
  </si>
  <si>
    <t>Codeudoría Corto Plazo</t>
  </si>
  <si>
    <t>Codeudoría Largo Plazo</t>
  </si>
  <si>
    <t>TOTAL GENERAL SUDAMERIS BANK SAECA</t>
  </si>
  <si>
    <t>Banco Atlas SA (3458)</t>
  </si>
  <si>
    <t>Banco Atlas SA</t>
  </si>
  <si>
    <t>Warrant</t>
  </si>
  <si>
    <t>TOTAL GENERAL BANCO ATLAS SA</t>
  </si>
  <si>
    <t>BANCO GNB PARAGUAY SA (1760)</t>
  </si>
  <si>
    <t>Banco GNB SA (FUSIÓN)</t>
  </si>
  <si>
    <t>TOTAL BANCO GNB PARAGUAY SA</t>
  </si>
  <si>
    <t>Banco Continental SAECA (1940)</t>
  </si>
  <si>
    <t>Banco Continental SAECA</t>
  </si>
  <si>
    <t>Hipoteca Largo Plazo</t>
  </si>
  <si>
    <t>TOTAL GENERAL BANCO CONTINENTAL SAECA</t>
  </si>
  <si>
    <t>Bancop SA (3948)</t>
  </si>
  <si>
    <t>Bancop SA</t>
  </si>
  <si>
    <t>TOTAL GENERAL BANCOP SA</t>
  </si>
  <si>
    <t>Interfisa Banco SAECA</t>
  </si>
  <si>
    <t>TOTAL GENERAL INTERFISA BANCO SAECA</t>
  </si>
  <si>
    <t>Banco BASA</t>
  </si>
  <si>
    <t>Banco Basa</t>
  </si>
  <si>
    <t>TOTAL GENERAL BANCO BASA</t>
  </si>
  <si>
    <t>Banco Familiar SAECA (1839)</t>
  </si>
  <si>
    <t>Banco Familiar SAECA</t>
  </si>
  <si>
    <t>A sola firma</t>
  </si>
  <si>
    <t>TOTAL GENERAL BANCO FAMILIAR SAECA</t>
  </si>
  <si>
    <t>Banco Itaú Paraguay SA (267)</t>
  </si>
  <si>
    <t>Banco Itau</t>
  </si>
  <si>
    <t>TOTAL GENERAL BANCO ITAÚ PARAGUAY SA</t>
  </si>
  <si>
    <t>TRANSAGRO SA</t>
  </si>
  <si>
    <t>Transagro SA</t>
  </si>
  <si>
    <t>TOTAL GENERAL TRANSAGRO SA</t>
  </si>
  <si>
    <t>BOLSA DE VALORES  (417)</t>
  </si>
  <si>
    <t>Bolsa de Valores</t>
  </si>
  <si>
    <t>Bonos Corto Plazo</t>
  </si>
  <si>
    <t>Bonos Largo Plazo</t>
  </si>
  <si>
    <t>TOTAL GENERAL BOLSA DE VALORES</t>
  </si>
  <si>
    <t>Total general PYG</t>
  </si>
  <si>
    <t>Detalle de deudas Hilagro SA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</si>
</sst>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_-* #,##0\ _€_-;\-* #,##0\ _€_-;_-* &quot;-&quot;??\ _€_-;_-@_-"/>
    <numFmt numFmtId="166" formatCode="_-* #,##0\ _€_-;\-* #,##0\ _€_-;_-* &quot;-&quot;\ _€_-;_-@_-"/>
    <numFmt numFmtId="167" formatCode="_-[$USD]\ * #,##0_-;\-[$USD]\ * #,##0_-;_-[$USD]\ * &quot;-&quot;??_-;_-@_-"/>
    <numFmt numFmtId="168" formatCode="_ * #,##0_ ;_ * \-#,##0_ ;_ * &quot;-&quot;??_ ;_ @_ "/>
    <numFmt numFmtId="169" formatCode="_-* #,##0\ _P_t_a_-;\-* #,##0\ _P_t_a_-;_-* &quot;-&quot;??\ _P_t_a_-;_-@_-"/>
    <numFmt numFmtId="170" formatCode="_-&quot;PYG&quot;* #,##0_-;\-&quot;PYG&quot;* #,##0_-;_-&quot;PYG&quot;* &quot;-&quot;_-;_-@_-"/>
    <numFmt numFmtId="171" formatCode="0.0%"/>
    <numFmt numFmtId="172" formatCode="[$$-540A]#,##0.00"/>
    <numFmt numFmtId="173" formatCode="_-[$USD]\ * #,##0.00_-;\-[$USD]\ * #,##0.00_-;_-[$USD]\ * &quot;-&quot;??_-;_-@_-"/>
  </numFmts>
  <fonts count="10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4"/>
      <color theme="1"/>
      <name val="Arial"/>
      <family val="2"/>
    </font>
    <font>
      <sz val="11"/>
      <color rgb="FF00B05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">
    <xf numFmtId="0" fontId="0" fillId="0" borderId="0" xfId="0"/>
    <xf numFmtId="0" fontId="2" fillId="2" borderId="0" xfId="0" applyFont="1" applyFill="1"/>
    <xf numFmtId="165" fontId="2" fillId="2" borderId="0" xfId="1" applyNumberFormat="1" applyFont="1" applyFill="1"/>
    <xf numFmtId="3" fontId="2" fillId="2" borderId="0" xfId="0" applyNumberFormat="1" applyFont="1" applyFill="1"/>
    <xf numFmtId="167" fontId="3" fillId="2" borderId="0" xfId="2" applyNumberFormat="1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167" fontId="5" fillId="2" borderId="0" xfId="2" applyNumberFormat="1" applyFont="1" applyFill="1" applyBorder="1" applyAlignment="1">
      <alignment horizontal="left"/>
    </xf>
    <xf numFmtId="0" fontId="6" fillId="2" borderId="0" xfId="0" applyFont="1" applyFill="1"/>
    <xf numFmtId="0" fontId="2" fillId="2" borderId="0" xfId="0" applyFont="1" applyFill="1" applyAlignment="1">
      <alignment horizontal="center"/>
    </xf>
    <xf numFmtId="168" fontId="2" fillId="2" borderId="0" xfId="1" applyNumberFormat="1" applyFont="1" applyFill="1" applyBorder="1"/>
    <xf numFmtId="169" fontId="2" fillId="2" borderId="0" xfId="1" applyNumberFormat="1" applyFont="1" applyFill="1" applyBorder="1"/>
    <xf numFmtId="164" fontId="2" fillId="2" borderId="0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/>
    <xf numFmtId="14" fontId="2" fillId="2" borderId="0" xfId="1" applyNumberFormat="1" applyFont="1" applyFill="1" applyBorder="1"/>
    <xf numFmtId="3" fontId="7" fillId="2" borderId="0" xfId="0" applyNumberFormat="1" applyFont="1" applyFill="1"/>
    <xf numFmtId="166" fontId="6" fillId="2" borderId="1" xfId="2" applyFont="1" applyFill="1" applyBorder="1"/>
    <xf numFmtId="0" fontId="6" fillId="2" borderId="1" xfId="0" applyFont="1" applyFill="1" applyBorder="1" applyAlignment="1">
      <alignment horizontal="center"/>
    </xf>
    <xf numFmtId="168" fontId="6" fillId="2" borderId="1" xfId="1" applyNumberFormat="1" applyFont="1" applyFill="1" applyBorder="1" applyAlignment="1">
      <alignment horizontal="center"/>
    </xf>
    <xf numFmtId="169" fontId="6" fillId="2" borderId="1" xfId="1" applyNumberFormat="1" applyFont="1" applyFill="1" applyBorder="1" applyAlignment="1">
      <alignment horizontal="center"/>
    </xf>
    <xf numFmtId="164" fontId="6" fillId="2" borderId="1" xfId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/>
    </xf>
    <xf numFmtId="3" fontId="2" fillId="2" borderId="1" xfId="0" applyNumberFormat="1" applyFont="1" applyFill="1" applyBorder="1"/>
    <xf numFmtId="14" fontId="2" fillId="2" borderId="1" xfId="0" applyNumberFormat="1" applyFont="1" applyFill="1" applyBorder="1"/>
    <xf numFmtId="0" fontId="7" fillId="2" borderId="1" xfId="0" applyFont="1" applyFill="1" applyBorder="1" applyAlignment="1">
      <alignment horizontal="center"/>
    </xf>
    <xf numFmtId="170" fontId="7" fillId="0" borderId="1" xfId="1" applyNumberFormat="1" applyFont="1" applyFill="1" applyBorder="1"/>
    <xf numFmtId="170" fontId="7" fillId="2" borderId="1" xfId="1" applyNumberFormat="1" applyFont="1" applyFill="1" applyBorder="1"/>
    <xf numFmtId="10" fontId="7" fillId="2" borderId="1" xfId="3" applyNumberFormat="1" applyFont="1" applyFill="1" applyBorder="1" applyAlignment="1">
      <alignment horizontal="center"/>
    </xf>
    <xf numFmtId="169" fontId="7" fillId="2" borderId="1" xfId="1" applyNumberFormat="1" applyFont="1" applyFill="1" applyBorder="1" applyAlignment="1">
      <alignment horizontal="center"/>
    </xf>
    <xf numFmtId="3" fontId="7" fillId="2" borderId="1" xfId="0" applyNumberFormat="1" applyFont="1" applyFill="1" applyBorder="1"/>
    <xf numFmtId="170" fontId="7" fillId="2" borderId="1" xfId="1" applyNumberFormat="1" applyFont="1" applyFill="1" applyBorder="1" applyAlignment="1">
      <alignment horizontal="center"/>
    </xf>
    <xf numFmtId="170" fontId="7" fillId="2" borderId="1" xfId="1" applyNumberFormat="1" applyFont="1" applyFill="1" applyBorder="1" applyAlignment="1">
      <alignment horizontal="right"/>
    </xf>
    <xf numFmtId="171" fontId="7" fillId="2" borderId="1" xfId="3" applyNumberFormat="1" applyFont="1" applyFill="1" applyBorder="1" applyAlignment="1">
      <alignment horizontal="left"/>
    </xf>
    <xf numFmtId="0" fontId="6" fillId="2" borderId="2" xfId="0" applyFont="1" applyFill="1" applyBorder="1"/>
    <xf numFmtId="0" fontId="6" fillId="2" borderId="3" xfId="0" applyFont="1" applyFill="1" applyBorder="1"/>
    <xf numFmtId="0" fontId="6" fillId="2" borderId="4" xfId="0" applyFont="1" applyFill="1" applyBorder="1"/>
    <xf numFmtId="170" fontId="6" fillId="0" borderId="1" xfId="1" applyNumberFormat="1" applyFont="1" applyFill="1" applyBorder="1"/>
    <xf numFmtId="170" fontId="6" fillId="2" borderId="1" xfId="1" applyNumberFormat="1" applyFont="1" applyFill="1" applyBorder="1"/>
    <xf numFmtId="10" fontId="6" fillId="2" borderId="1" xfId="3" applyNumberFormat="1" applyFont="1" applyFill="1" applyBorder="1" applyAlignment="1">
      <alignment horizontal="center"/>
    </xf>
    <xf numFmtId="3" fontId="7" fillId="0" borderId="1" xfId="1" applyNumberFormat="1" applyFont="1" applyFill="1" applyBorder="1"/>
    <xf numFmtId="0" fontId="7" fillId="2" borderId="2" xfId="0" applyFont="1" applyFill="1" applyBorder="1"/>
    <xf numFmtId="0" fontId="7" fillId="2" borderId="3" xfId="0" applyFont="1" applyFill="1" applyBorder="1"/>
    <xf numFmtId="0" fontId="7" fillId="2" borderId="4" xfId="0" applyFont="1" applyFill="1" applyBorder="1"/>
    <xf numFmtId="0" fontId="8" fillId="3" borderId="2" xfId="0" applyFont="1" applyFill="1" applyBorder="1"/>
    <xf numFmtId="0" fontId="8" fillId="3" borderId="3" xfId="0" applyFont="1" applyFill="1" applyBorder="1"/>
    <xf numFmtId="0" fontId="8" fillId="3" borderId="4" xfId="0" applyFont="1" applyFill="1" applyBorder="1"/>
    <xf numFmtId="170" fontId="8" fillId="3" borderId="1" xfId="1" applyNumberFormat="1" applyFont="1" applyFill="1" applyBorder="1"/>
    <xf numFmtId="10" fontId="8" fillId="3" borderId="1" xfId="3" applyNumberFormat="1" applyFont="1" applyFill="1" applyBorder="1" applyAlignment="1">
      <alignment horizontal="center"/>
    </xf>
    <xf numFmtId="169" fontId="8" fillId="3" borderId="1" xfId="1" applyNumberFormat="1" applyFont="1" applyFill="1" applyBorder="1" applyAlignment="1">
      <alignment horizontal="center"/>
    </xf>
    <xf numFmtId="0" fontId="7" fillId="2" borderId="1" xfId="0" applyFont="1" applyFill="1" applyBorder="1"/>
    <xf numFmtId="14" fontId="2" fillId="0" borderId="1" xfId="0" applyNumberFormat="1" applyFont="1" applyBorder="1"/>
    <xf numFmtId="0" fontId="9" fillId="2" borderId="1" xfId="0" applyFont="1" applyFill="1" applyBorder="1" applyAlignment="1">
      <alignment horizontal="center"/>
    </xf>
    <xf numFmtId="170" fontId="9" fillId="0" borderId="1" xfId="1" applyNumberFormat="1" applyFont="1" applyFill="1" applyBorder="1"/>
    <xf numFmtId="170" fontId="9" fillId="2" borderId="1" xfId="1" applyNumberFormat="1" applyFont="1" applyFill="1" applyBorder="1"/>
    <xf numFmtId="10" fontId="7" fillId="0" borderId="1" xfId="3" applyNumberFormat="1" applyFont="1" applyFill="1" applyBorder="1" applyAlignment="1">
      <alignment horizontal="center"/>
    </xf>
    <xf numFmtId="172" fontId="9" fillId="0" borderId="1" xfId="1" applyNumberFormat="1" applyFont="1" applyFill="1" applyBorder="1"/>
    <xf numFmtId="166" fontId="2" fillId="2" borderId="1" xfId="2" applyFont="1" applyFill="1" applyBorder="1"/>
    <xf numFmtId="0" fontId="7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4" fontId="2" fillId="2" borderId="3" xfId="0" applyNumberFormat="1" applyFont="1" applyFill="1" applyBorder="1"/>
    <xf numFmtId="0" fontId="7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1" fontId="7" fillId="2" borderId="1" xfId="0" applyNumberFormat="1" applyFont="1" applyFill="1" applyBorder="1"/>
    <xf numFmtId="170" fontId="2" fillId="2" borderId="1" xfId="0" applyNumberFormat="1" applyFont="1" applyFill="1" applyBorder="1"/>
    <xf numFmtId="164" fontId="7" fillId="2" borderId="3" xfId="1" applyFont="1" applyFill="1" applyBorder="1"/>
    <xf numFmtId="170" fontId="2" fillId="2" borderId="2" xfId="0" applyNumberFormat="1" applyFont="1" applyFill="1" applyBorder="1"/>
    <xf numFmtId="14" fontId="7" fillId="2" borderId="1" xfId="0" applyNumberFormat="1" applyFont="1" applyFill="1" applyBorder="1" applyAlignment="1">
      <alignment horizontal="center"/>
    </xf>
    <xf numFmtId="9" fontId="7" fillId="2" borderId="1" xfId="3" applyFont="1" applyFill="1" applyBorder="1" applyAlignment="1">
      <alignment horizontal="left"/>
    </xf>
    <xf numFmtId="173" fontId="7" fillId="2" borderId="1" xfId="2" applyNumberFormat="1" applyFont="1" applyFill="1" applyBorder="1"/>
    <xf numFmtId="0" fontId="4" fillId="2" borderId="0" xfId="0" applyFont="1" applyFill="1" applyAlignment="1">
      <alignment horizontal="center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left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D2B15-7005-4ED9-972B-D37194723835}">
  <sheetPr>
    <tabColor theme="3" tint="0.39997558519241921"/>
    <pageSetUpPr fitToPage="1"/>
  </sheetPr>
  <dimension ref="A1:Q152"/>
  <sheetViews>
    <sheetView showGridLines="0" tabSelected="1" zoomScale="90" zoomScaleNormal="90" zoomScaleSheetLayoutView="80" workbookViewId="0">
      <pane ySplit="4" topLeftCell="A5" activePane="bottomLeft" state="frozen"/>
      <selection activeCell="D6" sqref="D6"/>
      <selection pane="bottomLeft" activeCell="V30" sqref="V30"/>
    </sheetView>
  </sheetViews>
  <sheetFormatPr baseColWidth="10" defaultColWidth="11.42578125" defaultRowHeight="12.75" x14ac:dyDescent="0.2"/>
  <cols>
    <col min="1" max="1" width="9" style="1" bestFit="1" customWidth="1"/>
    <col min="2" max="2" width="35.140625" style="1" bestFit="1" customWidth="1"/>
    <col min="3" max="3" width="23" style="1" customWidth="1"/>
    <col min="4" max="4" width="19" style="1" customWidth="1"/>
    <col min="5" max="5" width="25.7109375" style="1" bestFit="1" customWidth="1"/>
    <col min="6" max="6" width="23.7109375" style="1" bestFit="1" customWidth="1"/>
    <col min="7" max="7" width="24.140625" style="1" bestFit="1" customWidth="1"/>
    <col min="8" max="8" width="25.140625" style="1" hidden="1" customWidth="1"/>
    <col min="9" max="9" width="23.140625" style="1" hidden="1" customWidth="1"/>
    <col min="10" max="10" width="24.7109375" style="1" hidden="1" customWidth="1"/>
    <col min="11" max="11" width="12.28515625" style="1" hidden="1" customWidth="1"/>
    <col min="12" max="12" width="12.42578125" style="1" hidden="1" customWidth="1"/>
    <col min="13" max="13" width="20.42578125" style="1" hidden="1" customWidth="1"/>
    <col min="14" max="14" width="12" style="1" hidden="1" customWidth="1"/>
    <col min="15" max="15" width="20.28515625" style="2" hidden="1" customWidth="1"/>
    <col min="16" max="16" width="23" style="2" hidden="1" customWidth="1"/>
    <col min="17" max="17" width="15.42578125" style="3" bestFit="1" customWidth="1"/>
    <col min="18" max="16384" width="11.42578125" style="1"/>
  </cols>
  <sheetData>
    <row r="1" spans="1:16" ht="14.1" customHeight="1" x14ac:dyDescent="0.2">
      <c r="A1" s="1">
        <v>7843.41</v>
      </c>
    </row>
    <row r="2" spans="1:16" ht="24.75" customHeight="1" x14ac:dyDescent="0.25">
      <c r="B2" s="4"/>
      <c r="C2" s="69" t="s">
        <v>55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</row>
    <row r="3" spans="1:16" ht="14.1" customHeight="1" x14ac:dyDescent="0.25">
      <c r="B3" s="5"/>
      <c r="C3" s="6"/>
      <c r="D3" s="7"/>
      <c r="E3" s="8"/>
      <c r="F3" s="8"/>
      <c r="G3" s="9"/>
      <c r="H3" s="9"/>
      <c r="I3" s="9"/>
      <c r="J3" s="10"/>
      <c r="K3" s="11"/>
      <c r="L3" s="12">
        <f ca="1">TODAY()</f>
        <v>45740</v>
      </c>
      <c r="O3" s="13"/>
      <c r="P3" s="14">
        <f ca="1">+L3+29</f>
        <v>45769</v>
      </c>
    </row>
    <row r="4" spans="1:16" s="15" customFormat="1" ht="15" x14ac:dyDescent="0.25">
      <c r="B4" s="16" t="s">
        <v>0</v>
      </c>
      <c r="C4" s="17" t="s">
        <v>1</v>
      </c>
      <c r="D4" s="17" t="s">
        <v>2</v>
      </c>
      <c r="E4" s="17" t="s">
        <v>3</v>
      </c>
      <c r="F4" s="17" t="s">
        <v>4</v>
      </c>
      <c r="G4" s="18" t="s">
        <v>5</v>
      </c>
      <c r="H4" s="18" t="s">
        <v>6</v>
      </c>
      <c r="I4" s="18" t="s">
        <v>7</v>
      </c>
      <c r="J4" s="19" t="s">
        <v>8</v>
      </c>
      <c r="K4" s="20" t="s">
        <v>9</v>
      </c>
      <c r="L4" s="19" t="s">
        <v>10</v>
      </c>
      <c r="M4" s="19" t="s">
        <v>11</v>
      </c>
      <c r="N4" s="19" t="s">
        <v>12</v>
      </c>
      <c r="O4" s="21" t="s">
        <v>13</v>
      </c>
      <c r="P4" s="21" t="s">
        <v>14</v>
      </c>
    </row>
    <row r="5" spans="1:16" s="3" customFormat="1" ht="14.1" customHeight="1" x14ac:dyDescent="0.2">
      <c r="B5" s="22" t="s">
        <v>15</v>
      </c>
      <c r="C5" s="23">
        <v>45587</v>
      </c>
      <c r="D5" s="23">
        <v>45768</v>
      </c>
      <c r="E5" s="24" t="s">
        <v>16</v>
      </c>
      <c r="F5" s="24" t="s">
        <v>17</v>
      </c>
      <c r="G5" s="25"/>
      <c r="H5" s="25">
        <f>((SUM(G5:$G$6))*K5/365*L5)</f>
        <v>406849315.06849319</v>
      </c>
      <c r="I5" s="26">
        <f t="shared" ref="I5:I35" si="0">+H5*0.1</f>
        <v>40684931.506849319</v>
      </c>
      <c r="J5" s="26">
        <f t="shared" ref="J5:J8" si="1">+H5+G5+I5</f>
        <v>447534246.57534254</v>
      </c>
      <c r="K5" s="27">
        <v>8.2500000000000004E-2</v>
      </c>
      <c r="L5" s="28">
        <v>180</v>
      </c>
      <c r="M5" s="29"/>
      <c r="N5" s="29"/>
      <c r="O5" s="30"/>
      <c r="P5" s="31"/>
    </row>
    <row r="6" spans="1:16" s="3" customFormat="1" ht="14.1" customHeight="1" x14ac:dyDescent="0.2">
      <c r="B6" s="32"/>
      <c r="C6" s="23">
        <v>45587</v>
      </c>
      <c r="D6" s="23">
        <f>+D5+L6</f>
        <v>45798</v>
      </c>
      <c r="E6" s="24" t="s">
        <v>16</v>
      </c>
      <c r="F6" s="24" t="s">
        <v>17</v>
      </c>
      <c r="G6" s="25">
        <v>10000000000</v>
      </c>
      <c r="H6" s="26">
        <f>G6*K6/365*L6</f>
        <v>67808219.178082198</v>
      </c>
      <c r="I6" s="26">
        <f t="shared" si="0"/>
        <v>6780821.9178082198</v>
      </c>
      <c r="J6" s="26">
        <f t="shared" si="1"/>
        <v>10074589041.09589</v>
      </c>
      <c r="K6" s="27">
        <v>8.2500000000000004E-2</v>
      </c>
      <c r="L6" s="28">
        <v>30</v>
      </c>
      <c r="M6" s="29"/>
      <c r="N6" s="29"/>
      <c r="O6" s="30"/>
      <c r="P6" s="31"/>
    </row>
    <row r="7" spans="1:16" s="3" customFormat="1" ht="14.1" customHeight="1" x14ac:dyDescent="0.2">
      <c r="B7" s="32"/>
      <c r="C7" s="23">
        <v>45646</v>
      </c>
      <c r="D7" s="23">
        <v>45826</v>
      </c>
      <c r="E7" s="24" t="s">
        <v>16</v>
      </c>
      <c r="F7" s="24" t="s">
        <v>17</v>
      </c>
      <c r="G7" s="25">
        <v>0</v>
      </c>
      <c r="H7" s="26" t="e">
        <f>(G7+#REF!)*K7/365*L7</f>
        <v>#REF!</v>
      </c>
      <c r="I7" s="26" t="e">
        <f t="shared" si="0"/>
        <v>#REF!</v>
      </c>
      <c r="J7" s="26" t="e">
        <f t="shared" si="1"/>
        <v>#REF!</v>
      </c>
      <c r="K7" s="27">
        <v>8.5000000000000006E-2</v>
      </c>
      <c r="L7" s="28">
        <f>+D7-C7</f>
        <v>180</v>
      </c>
      <c r="M7" s="29"/>
      <c r="N7" s="29"/>
      <c r="O7" s="30"/>
      <c r="P7" s="31"/>
    </row>
    <row r="8" spans="1:16" s="3" customFormat="1" ht="14.1" customHeight="1" x14ac:dyDescent="0.2">
      <c r="B8" s="22"/>
      <c r="C8" s="23">
        <v>45646</v>
      </c>
      <c r="D8" s="23">
        <v>45856</v>
      </c>
      <c r="E8" s="24" t="s">
        <v>16</v>
      </c>
      <c r="F8" s="24" t="s">
        <v>17</v>
      </c>
      <c r="G8" s="25">
        <v>5000000000</v>
      </c>
      <c r="H8" s="26">
        <f>G8*K8/365*L8</f>
        <v>67534246.575342476</v>
      </c>
      <c r="I8" s="26">
        <f t="shared" si="0"/>
        <v>6753424.6575342482</v>
      </c>
      <c r="J8" s="26">
        <f t="shared" si="1"/>
        <v>5074287671.2328768</v>
      </c>
      <c r="K8" s="27">
        <v>8.5000000000000006E-2</v>
      </c>
      <c r="L8" s="28">
        <f>+D8-D6</f>
        <v>58</v>
      </c>
      <c r="M8" s="29"/>
      <c r="N8" s="29"/>
      <c r="O8" s="30"/>
      <c r="P8" s="31"/>
    </row>
    <row r="9" spans="1:16" s="3" customFormat="1" ht="14.1" customHeight="1" x14ac:dyDescent="0.25">
      <c r="B9" s="33"/>
      <c r="C9" s="34"/>
      <c r="D9" s="34"/>
      <c r="E9" s="34"/>
      <c r="F9" s="35"/>
      <c r="G9" s="36">
        <f>+SUM(G5:G8)</f>
        <v>15000000000</v>
      </c>
      <c r="H9" s="37" t="e">
        <f>+SUM(H5:H8)</f>
        <v>#REF!</v>
      </c>
      <c r="I9" s="37" t="e">
        <f t="shared" si="0"/>
        <v>#REF!</v>
      </c>
      <c r="J9" s="37" t="e">
        <f>+SUM(J5:J8)</f>
        <v>#REF!</v>
      </c>
      <c r="K9" s="38">
        <f>IFERROR((O9*365)/G9,0)</f>
        <v>0</v>
      </c>
      <c r="L9" s="28"/>
      <c r="M9" s="28"/>
      <c r="N9" s="28"/>
      <c r="O9" s="26">
        <f>+SUM(O5:O8)</f>
        <v>0</v>
      </c>
      <c r="P9" s="26">
        <f>+SUM(P5:P8)</f>
        <v>0</v>
      </c>
    </row>
    <row r="10" spans="1:16" s="3" customFormat="1" ht="14.1" customHeight="1" x14ac:dyDescent="0.2">
      <c r="B10" s="22"/>
      <c r="C10" s="23">
        <v>45446</v>
      </c>
      <c r="D10" s="23">
        <v>45805</v>
      </c>
      <c r="E10" s="24" t="s">
        <v>16</v>
      </c>
      <c r="F10" s="24" t="s">
        <v>18</v>
      </c>
      <c r="G10" s="25"/>
      <c r="H10" s="25">
        <f>((SUM(G10:$G$21))*K10/365*L10)</f>
        <v>2002191780.821918</v>
      </c>
      <c r="I10" s="26">
        <f t="shared" si="0"/>
        <v>200219178.08219182</v>
      </c>
      <c r="J10" s="26">
        <f t="shared" ref="J10:J46" si="2">+H10+G10+I10</f>
        <v>2202410958.90411</v>
      </c>
      <c r="K10" s="27">
        <v>0.10150000000000001</v>
      </c>
      <c r="L10" s="28">
        <v>180</v>
      </c>
      <c r="M10" s="29"/>
      <c r="N10" s="29"/>
      <c r="O10" s="30"/>
      <c r="P10" s="31"/>
    </row>
    <row r="11" spans="1:16" s="3" customFormat="1" ht="14.1" customHeight="1" x14ac:dyDescent="0.2">
      <c r="B11" s="22"/>
      <c r="C11" s="23">
        <v>45446</v>
      </c>
      <c r="D11" s="23">
        <v>45985</v>
      </c>
      <c r="E11" s="24" t="s">
        <v>16</v>
      </c>
      <c r="F11" s="24" t="s">
        <v>18</v>
      </c>
      <c r="G11" s="25">
        <v>6500000000</v>
      </c>
      <c r="H11" s="25">
        <f>((SUM(G11:$G$21))*K11/365*L11)</f>
        <v>2002191780.821918</v>
      </c>
      <c r="I11" s="26">
        <f t="shared" si="0"/>
        <v>200219178.08219182</v>
      </c>
      <c r="J11" s="26">
        <f t="shared" si="2"/>
        <v>8702410958.90411</v>
      </c>
      <c r="K11" s="27">
        <v>0.10150000000000001</v>
      </c>
      <c r="L11" s="28">
        <v>180</v>
      </c>
      <c r="M11" s="29"/>
      <c r="N11" s="29"/>
      <c r="O11" s="30"/>
      <c r="P11" s="31"/>
    </row>
    <row r="12" spans="1:16" s="3" customFormat="1" ht="14.1" customHeight="1" x14ac:dyDescent="0.2">
      <c r="B12" s="22"/>
      <c r="C12" s="23">
        <v>45446</v>
      </c>
      <c r="D12" s="23">
        <v>46167</v>
      </c>
      <c r="E12" s="24" t="s">
        <v>16</v>
      </c>
      <c r="F12" s="24" t="s">
        <v>18</v>
      </c>
      <c r="G12" s="25"/>
      <c r="H12" s="25">
        <f>((SUM(G12:$G$21))*K12/365*L12)</f>
        <v>1695467123.2876713</v>
      </c>
      <c r="I12" s="26">
        <f t="shared" si="0"/>
        <v>169546712.32876715</v>
      </c>
      <c r="J12" s="26">
        <f t="shared" si="2"/>
        <v>1865013835.6164384</v>
      </c>
      <c r="K12" s="27">
        <v>0.10150000000000001</v>
      </c>
      <c r="L12" s="28">
        <v>182</v>
      </c>
      <c r="M12" s="29"/>
      <c r="N12" s="29"/>
      <c r="O12" s="30"/>
      <c r="P12" s="31"/>
    </row>
    <row r="13" spans="1:16" s="3" customFormat="1" ht="14.1" customHeight="1" x14ac:dyDescent="0.2">
      <c r="B13" s="22"/>
      <c r="C13" s="23">
        <v>45446</v>
      </c>
      <c r="D13" s="23">
        <v>46345</v>
      </c>
      <c r="E13" s="24" t="s">
        <v>16</v>
      </c>
      <c r="F13" s="24" t="s">
        <v>18</v>
      </c>
      <c r="G13" s="25">
        <v>6500000000</v>
      </c>
      <c r="H13" s="25">
        <f>((SUM(G13:$G$21))*K13/365*L13)</f>
        <v>1658204109.5890412</v>
      </c>
      <c r="I13" s="26">
        <f t="shared" si="0"/>
        <v>165820410.95890415</v>
      </c>
      <c r="J13" s="26">
        <f t="shared" si="2"/>
        <v>8324024520.547945</v>
      </c>
      <c r="K13" s="27">
        <v>0.10150000000000001</v>
      </c>
      <c r="L13" s="28">
        <v>178</v>
      </c>
      <c r="M13" s="29"/>
      <c r="N13" s="29"/>
      <c r="O13" s="30"/>
      <c r="P13" s="31"/>
    </row>
    <row r="14" spans="1:16" s="3" customFormat="1" ht="14.1" customHeight="1" x14ac:dyDescent="0.2">
      <c r="B14" s="22"/>
      <c r="C14" s="23">
        <v>45446</v>
      </c>
      <c r="D14" s="23">
        <v>46525</v>
      </c>
      <c r="E14" s="24" t="s">
        <v>16</v>
      </c>
      <c r="F14" s="24" t="s">
        <v>18</v>
      </c>
      <c r="G14" s="25"/>
      <c r="H14" s="25">
        <f>((SUM(G14:$G$21))*K14/365*L14)</f>
        <v>1351479452.0547945</v>
      </c>
      <c r="I14" s="26">
        <f t="shared" si="0"/>
        <v>135147945.20547947</v>
      </c>
      <c r="J14" s="26">
        <f t="shared" si="2"/>
        <v>1486627397.2602739</v>
      </c>
      <c r="K14" s="27">
        <v>0.10150000000000001</v>
      </c>
      <c r="L14" s="28">
        <v>180</v>
      </c>
      <c r="M14" s="29"/>
      <c r="N14" s="29"/>
      <c r="O14" s="30"/>
      <c r="P14" s="31"/>
    </row>
    <row r="15" spans="1:16" s="3" customFormat="1" ht="14.1" customHeight="1" x14ac:dyDescent="0.2">
      <c r="B15" s="22"/>
      <c r="C15" s="23">
        <v>45446</v>
      </c>
      <c r="D15" s="23">
        <v>46706</v>
      </c>
      <c r="E15" s="24" t="s">
        <v>16</v>
      </c>
      <c r="F15" s="24" t="s">
        <v>18</v>
      </c>
      <c r="G15" s="25">
        <v>6500000000</v>
      </c>
      <c r="H15" s="25">
        <f>((SUM(G15:$G$21))*K15/365*L15)</f>
        <v>1358987671.2328765</v>
      </c>
      <c r="I15" s="26">
        <f t="shared" si="0"/>
        <v>135898767.12328765</v>
      </c>
      <c r="J15" s="26">
        <f t="shared" si="2"/>
        <v>7994886438.356164</v>
      </c>
      <c r="K15" s="27">
        <v>0.10150000000000001</v>
      </c>
      <c r="L15" s="28">
        <v>181</v>
      </c>
      <c r="M15" s="29"/>
      <c r="N15" s="29"/>
      <c r="O15" s="30"/>
      <c r="P15" s="31"/>
    </row>
    <row r="16" spans="1:16" s="3" customFormat="1" ht="14.1" customHeight="1" x14ac:dyDescent="0.2">
      <c r="B16" s="22"/>
      <c r="C16" s="23">
        <v>45446</v>
      </c>
      <c r="D16" s="23">
        <v>46885</v>
      </c>
      <c r="E16" s="24" t="s">
        <v>16</v>
      </c>
      <c r="F16" s="24" t="s">
        <v>18</v>
      </c>
      <c r="G16" s="25"/>
      <c r="H16" s="25">
        <f>((SUM(G16:$G$21))*K16/365*L16)</f>
        <v>1020422602.7397261</v>
      </c>
      <c r="I16" s="26">
        <f t="shared" si="0"/>
        <v>102042260.27397262</v>
      </c>
      <c r="J16" s="26">
        <f t="shared" si="2"/>
        <v>1122464863.0136986</v>
      </c>
      <c r="K16" s="27">
        <v>0.10150000000000001</v>
      </c>
      <c r="L16" s="28">
        <v>179</v>
      </c>
      <c r="M16" s="29"/>
      <c r="N16" s="29"/>
      <c r="O16" s="30"/>
      <c r="P16" s="31"/>
    </row>
    <row r="17" spans="2:16" s="3" customFormat="1" ht="14.1" customHeight="1" x14ac:dyDescent="0.2">
      <c r="B17" s="22"/>
      <c r="C17" s="23">
        <v>45446</v>
      </c>
      <c r="D17" s="23">
        <v>47065</v>
      </c>
      <c r="E17" s="24" t="s">
        <v>16</v>
      </c>
      <c r="F17" s="24" t="s">
        <v>18</v>
      </c>
      <c r="G17" s="25">
        <v>6500000000</v>
      </c>
      <c r="H17" s="25">
        <f>((SUM(G17:$G$21))*K17/365*L17)</f>
        <v>1026123287.6712329</v>
      </c>
      <c r="I17" s="26">
        <f t="shared" si="0"/>
        <v>102612328.7671233</v>
      </c>
      <c r="J17" s="26">
        <f t="shared" si="2"/>
        <v>7628735616.4383564</v>
      </c>
      <c r="K17" s="27">
        <v>0.10150000000000001</v>
      </c>
      <c r="L17" s="28">
        <v>180</v>
      </c>
      <c r="M17" s="29"/>
      <c r="N17" s="29"/>
      <c r="O17" s="30"/>
      <c r="P17" s="31"/>
    </row>
    <row r="18" spans="2:16" s="3" customFormat="1" ht="14.1" customHeight="1" x14ac:dyDescent="0.2">
      <c r="B18" s="22"/>
      <c r="C18" s="23">
        <v>45446</v>
      </c>
      <c r="D18" s="23">
        <v>47245</v>
      </c>
      <c r="E18" s="24" t="s">
        <v>16</v>
      </c>
      <c r="F18" s="24" t="s">
        <v>18</v>
      </c>
      <c r="G18" s="25"/>
      <c r="H18" s="25">
        <f>((SUM(G18:$G$21))*K18/365*L18)</f>
        <v>700767123.28767121</v>
      </c>
      <c r="I18" s="26">
        <f t="shared" si="0"/>
        <v>70076712.328767121</v>
      </c>
      <c r="J18" s="26">
        <f t="shared" si="2"/>
        <v>770843835.61643839</v>
      </c>
      <c r="K18" s="27">
        <v>0.10150000000000001</v>
      </c>
      <c r="L18" s="28">
        <v>180</v>
      </c>
      <c r="M18" s="29"/>
      <c r="N18" s="29"/>
      <c r="O18" s="30"/>
      <c r="P18" s="31"/>
    </row>
    <row r="19" spans="2:16" s="3" customFormat="1" ht="14.1" customHeight="1" x14ac:dyDescent="0.2">
      <c r="B19" s="22"/>
      <c r="C19" s="23">
        <v>45446</v>
      </c>
      <c r="D19" s="23">
        <v>47427</v>
      </c>
      <c r="E19" s="24" t="s">
        <v>16</v>
      </c>
      <c r="F19" s="24" t="s">
        <v>18</v>
      </c>
      <c r="G19" s="25">
        <v>7000000000</v>
      </c>
      <c r="H19" s="25">
        <f>((SUM(G19:$G$21))*K19/365*L19)</f>
        <v>708553424.65753424</v>
      </c>
      <c r="I19" s="26">
        <f t="shared" si="0"/>
        <v>70855342.465753421</v>
      </c>
      <c r="J19" s="26">
        <f t="shared" si="2"/>
        <v>7779408767.1232882</v>
      </c>
      <c r="K19" s="27">
        <v>0.10150000000000001</v>
      </c>
      <c r="L19" s="28">
        <v>182</v>
      </c>
      <c r="M19" s="29"/>
      <c r="N19" s="29"/>
      <c r="O19" s="30"/>
      <c r="P19" s="31"/>
    </row>
    <row r="20" spans="2:16" s="3" customFormat="1" ht="14.1" customHeight="1" x14ac:dyDescent="0.2">
      <c r="B20" s="22"/>
      <c r="C20" s="23">
        <v>45446</v>
      </c>
      <c r="D20" s="23">
        <v>47605</v>
      </c>
      <c r="E20" s="24" t="s">
        <v>16</v>
      </c>
      <c r="F20" s="24" t="s">
        <v>18</v>
      </c>
      <c r="G20" s="25"/>
      <c r="H20" s="25">
        <f>((SUM(G20:$G$21))*K20/365*L20)</f>
        <v>346490410.95890409</v>
      </c>
      <c r="I20" s="26">
        <f t="shared" si="0"/>
        <v>34649041.09589041</v>
      </c>
      <c r="J20" s="26">
        <f t="shared" si="2"/>
        <v>381139452.05479449</v>
      </c>
      <c r="K20" s="27">
        <v>0.10150000000000001</v>
      </c>
      <c r="L20" s="28">
        <v>178</v>
      </c>
      <c r="M20" s="29"/>
      <c r="N20" s="29"/>
      <c r="O20" s="30"/>
      <c r="P20" s="31"/>
    </row>
    <row r="21" spans="2:16" s="3" customFormat="1" ht="14.1" customHeight="1" x14ac:dyDescent="0.2">
      <c r="B21" s="22"/>
      <c r="C21" s="23">
        <v>45446</v>
      </c>
      <c r="D21" s="23">
        <v>47785</v>
      </c>
      <c r="E21" s="24" t="s">
        <v>16</v>
      </c>
      <c r="F21" s="24" t="s">
        <v>18</v>
      </c>
      <c r="G21" s="25">
        <v>7000000000</v>
      </c>
      <c r="H21" s="25">
        <f>((SUM(G21:$G$21))*K21/365*L21)</f>
        <v>350383561.6438356</v>
      </c>
      <c r="I21" s="26">
        <f t="shared" si="0"/>
        <v>35038356.16438356</v>
      </c>
      <c r="J21" s="26">
        <f t="shared" si="2"/>
        <v>7385421917.8082199</v>
      </c>
      <c r="K21" s="27">
        <v>0.10150000000000001</v>
      </c>
      <c r="L21" s="28">
        <v>180</v>
      </c>
      <c r="M21" s="29"/>
      <c r="N21" s="29"/>
      <c r="O21" s="30"/>
      <c r="P21" s="31"/>
    </row>
    <row r="22" spans="2:16" s="3" customFormat="1" ht="14.1" customHeight="1" x14ac:dyDescent="0.2">
      <c r="B22" s="22"/>
      <c r="C22" s="23">
        <v>45593</v>
      </c>
      <c r="D22" s="23">
        <v>45775</v>
      </c>
      <c r="E22" s="24" t="s">
        <v>16</v>
      </c>
      <c r="F22" s="24" t="s">
        <v>18</v>
      </c>
      <c r="G22" s="25"/>
      <c r="H22" s="39">
        <f>((SUM($G22:G$35))*K22/365*L22)</f>
        <v>1795068493.1506851</v>
      </c>
      <c r="I22" s="39">
        <f t="shared" si="0"/>
        <v>179506849.31506851</v>
      </c>
      <c r="J22" s="26">
        <f t="shared" si="2"/>
        <v>1974575342.4657536</v>
      </c>
      <c r="K22" s="27">
        <v>0.09</v>
      </c>
      <c r="L22" s="28">
        <v>182</v>
      </c>
      <c r="M22" s="29"/>
      <c r="N22" s="29"/>
      <c r="O22" s="31">
        <f>+H22/L22</f>
        <v>9863013.6986301374</v>
      </c>
      <c r="P22" s="31">
        <f ca="1">+O22*($P$3-$L$3+1)</f>
        <v>295890410.95890415</v>
      </c>
    </row>
    <row r="23" spans="2:16" s="3" customFormat="1" ht="14.1" customHeight="1" x14ac:dyDescent="0.2">
      <c r="B23" s="22"/>
      <c r="C23" s="23">
        <v>45593</v>
      </c>
      <c r="D23" s="23">
        <v>45953</v>
      </c>
      <c r="E23" s="24" t="s">
        <v>16</v>
      </c>
      <c r="F23" s="24" t="s">
        <v>18</v>
      </c>
      <c r="G23" s="25"/>
      <c r="H23" s="39">
        <f>((SUM($G23:G$35))*K23/365*L23)</f>
        <v>1755616438.3561645</v>
      </c>
      <c r="I23" s="39">
        <f t="shared" si="0"/>
        <v>175561643.83561647</v>
      </c>
      <c r="J23" s="26">
        <f t="shared" si="2"/>
        <v>1931178082.191781</v>
      </c>
      <c r="K23" s="27">
        <v>0.09</v>
      </c>
      <c r="L23" s="28">
        <v>178</v>
      </c>
      <c r="M23" s="29"/>
      <c r="N23" s="29"/>
      <c r="O23" s="30"/>
      <c r="P23" s="31"/>
    </row>
    <row r="24" spans="2:16" s="3" customFormat="1" ht="14.1" customHeight="1" x14ac:dyDescent="0.2">
      <c r="B24" s="22"/>
      <c r="C24" s="23">
        <v>45593</v>
      </c>
      <c r="D24" s="23">
        <v>46133</v>
      </c>
      <c r="E24" s="24" t="s">
        <v>16</v>
      </c>
      <c r="F24" s="24" t="s">
        <v>18</v>
      </c>
      <c r="G24" s="25"/>
      <c r="H24" s="39">
        <f>((SUM($G24:G$35))*K24/365*L24)</f>
        <v>1775342465.7534246</v>
      </c>
      <c r="I24" s="39">
        <f t="shared" si="0"/>
        <v>177534246.57534248</v>
      </c>
      <c r="J24" s="26">
        <f>+H24+I24</f>
        <v>1952876712.3287671</v>
      </c>
      <c r="K24" s="27">
        <v>0.09</v>
      </c>
      <c r="L24" s="28">
        <v>180</v>
      </c>
      <c r="M24" s="29"/>
      <c r="N24" s="29"/>
      <c r="O24" s="30"/>
      <c r="P24" s="31"/>
    </row>
    <row r="25" spans="2:16" s="3" customFormat="1" ht="14.1" customHeight="1" x14ac:dyDescent="0.2">
      <c r="B25" s="22"/>
      <c r="C25" s="23">
        <v>45593</v>
      </c>
      <c r="D25" s="23">
        <v>46311</v>
      </c>
      <c r="E25" s="24" t="s">
        <v>16</v>
      </c>
      <c r="F25" s="24" t="s">
        <v>18</v>
      </c>
      <c r="G25" s="25">
        <v>6000000000</v>
      </c>
      <c r="H25" s="39">
        <f>((SUM($G25:G$35))*K25/365*L25)</f>
        <v>1755616438.3561645</v>
      </c>
      <c r="I25" s="39">
        <f t="shared" si="0"/>
        <v>175561643.83561647</v>
      </c>
      <c r="J25" s="26">
        <f>+H25+G25+I25</f>
        <v>7931178082.191781</v>
      </c>
      <c r="K25" s="27">
        <v>0.09</v>
      </c>
      <c r="L25" s="28">
        <v>178</v>
      </c>
      <c r="M25" s="29"/>
      <c r="N25" s="29"/>
      <c r="O25" s="30"/>
      <c r="P25" s="31"/>
    </row>
    <row r="26" spans="2:16" s="3" customFormat="1" ht="14.1" customHeight="1" x14ac:dyDescent="0.2">
      <c r="B26" s="22"/>
      <c r="C26" s="23">
        <v>45593</v>
      </c>
      <c r="D26" s="23">
        <v>46493</v>
      </c>
      <c r="E26" s="24" t="s">
        <v>16</v>
      </c>
      <c r="F26" s="24" t="s">
        <v>18</v>
      </c>
      <c r="G26" s="25"/>
      <c r="H26" s="39">
        <f>((SUM($G26:G$35))*K26/365*L26)</f>
        <v>1525808219.1780822</v>
      </c>
      <c r="I26" s="39">
        <f t="shared" si="0"/>
        <v>152580821.91780823</v>
      </c>
      <c r="J26" s="26">
        <f t="shared" si="2"/>
        <v>1678389041.0958905</v>
      </c>
      <c r="K26" s="27">
        <v>0.09</v>
      </c>
      <c r="L26" s="28">
        <v>182</v>
      </c>
      <c r="M26" s="29"/>
      <c r="N26" s="29"/>
      <c r="O26" s="30"/>
      <c r="P26" s="31"/>
    </row>
    <row r="27" spans="2:16" s="3" customFormat="1" ht="14.1" customHeight="1" x14ac:dyDescent="0.2">
      <c r="B27" s="22"/>
      <c r="C27" s="23">
        <v>45593</v>
      </c>
      <c r="D27" s="23">
        <v>46671</v>
      </c>
      <c r="E27" s="24" t="s">
        <v>16</v>
      </c>
      <c r="F27" s="24" t="s">
        <v>18</v>
      </c>
      <c r="G27" s="25">
        <v>6000000000</v>
      </c>
      <c r="H27" s="39">
        <f>((SUM($G27:G$35))*K27/365*L27)</f>
        <v>1492273972.6027398</v>
      </c>
      <c r="I27" s="39">
        <f t="shared" si="0"/>
        <v>149227397.26027399</v>
      </c>
      <c r="J27" s="26">
        <f t="shared" si="2"/>
        <v>7641501369.8630133</v>
      </c>
      <c r="K27" s="27">
        <v>0.09</v>
      </c>
      <c r="L27" s="28">
        <v>178</v>
      </c>
      <c r="M27" s="29"/>
      <c r="N27" s="29"/>
      <c r="O27" s="30"/>
      <c r="P27" s="31"/>
    </row>
    <row r="28" spans="2:16" s="3" customFormat="1" ht="14.1" customHeight="1" x14ac:dyDescent="0.2">
      <c r="B28" s="22"/>
      <c r="C28" s="23">
        <v>45593</v>
      </c>
      <c r="D28" s="23">
        <v>46853</v>
      </c>
      <c r="E28" s="24" t="s">
        <v>16</v>
      </c>
      <c r="F28" s="24" t="s">
        <v>18</v>
      </c>
      <c r="G28" s="25"/>
      <c r="H28" s="39">
        <f>((SUM($G28:G$35))*K28/365*L28)</f>
        <v>1256547945.2054794</v>
      </c>
      <c r="I28" s="39">
        <f t="shared" si="0"/>
        <v>125654794.52054794</v>
      </c>
      <c r="J28" s="26">
        <f t="shared" si="2"/>
        <v>1382202739.7260273</v>
      </c>
      <c r="K28" s="27">
        <v>0.09</v>
      </c>
      <c r="L28" s="28">
        <v>182</v>
      </c>
      <c r="M28" s="29"/>
      <c r="N28" s="29"/>
      <c r="O28" s="30"/>
      <c r="P28" s="31"/>
    </row>
    <row r="29" spans="2:16" s="3" customFormat="1" ht="14.1" customHeight="1" x14ac:dyDescent="0.2">
      <c r="B29" s="22"/>
      <c r="C29" s="23">
        <v>45593</v>
      </c>
      <c r="D29" s="23">
        <v>47031</v>
      </c>
      <c r="E29" s="24" t="s">
        <v>16</v>
      </c>
      <c r="F29" s="24" t="s">
        <v>18</v>
      </c>
      <c r="G29" s="25">
        <v>6000000000</v>
      </c>
      <c r="H29" s="39">
        <f>((SUM($G29:G$35))*K29/365*L29)</f>
        <v>1228931506.8493152</v>
      </c>
      <c r="I29" s="39">
        <f t="shared" si="0"/>
        <v>122893150.68493152</v>
      </c>
      <c r="J29" s="26">
        <f t="shared" si="2"/>
        <v>7351824657.5342474</v>
      </c>
      <c r="K29" s="27">
        <v>0.09</v>
      </c>
      <c r="L29" s="28">
        <v>178</v>
      </c>
      <c r="M29" s="29"/>
      <c r="N29" s="29"/>
      <c r="O29" s="30"/>
      <c r="P29" s="31"/>
    </row>
    <row r="30" spans="2:16" s="3" customFormat="1" ht="14.1" customHeight="1" x14ac:dyDescent="0.2">
      <c r="B30" s="22"/>
      <c r="C30" s="23">
        <v>45593</v>
      </c>
      <c r="D30" s="23">
        <v>47213</v>
      </c>
      <c r="E30" s="24" t="s">
        <v>16</v>
      </c>
      <c r="F30" s="24" t="s">
        <v>18</v>
      </c>
      <c r="G30" s="25"/>
      <c r="H30" s="39">
        <f>((SUM($G30:G$35))*K30/365*L30)</f>
        <v>987287671.23287666</v>
      </c>
      <c r="I30" s="39">
        <f t="shared" si="0"/>
        <v>98728767.123287678</v>
      </c>
      <c r="J30" s="26">
        <f t="shared" si="2"/>
        <v>1086016438.3561645</v>
      </c>
      <c r="K30" s="27">
        <v>0.09</v>
      </c>
      <c r="L30" s="28">
        <v>182</v>
      </c>
      <c r="M30" s="29"/>
      <c r="N30" s="29"/>
      <c r="O30" s="30"/>
      <c r="P30" s="31"/>
    </row>
    <row r="31" spans="2:16" s="3" customFormat="1" ht="14.1" customHeight="1" x14ac:dyDescent="0.2">
      <c r="B31" s="22"/>
      <c r="C31" s="23">
        <v>45593</v>
      </c>
      <c r="D31" s="23">
        <v>47392</v>
      </c>
      <c r="E31" s="24" t="s">
        <v>16</v>
      </c>
      <c r="F31" s="24" t="s">
        <v>18</v>
      </c>
      <c r="G31" s="25">
        <v>6000000000</v>
      </c>
      <c r="H31" s="39">
        <f>((SUM($G31:G$35))*K31/365*L31)</f>
        <v>971013698.63013697</v>
      </c>
      <c r="I31" s="39">
        <f t="shared" si="0"/>
        <v>97101369.8630137</v>
      </c>
      <c r="J31" s="26">
        <f t="shared" si="2"/>
        <v>7068115068.4931498</v>
      </c>
      <c r="K31" s="27">
        <v>0.09</v>
      </c>
      <c r="L31" s="28">
        <v>179</v>
      </c>
      <c r="M31" s="29"/>
      <c r="N31" s="29"/>
      <c r="O31" s="30"/>
      <c r="P31" s="31"/>
    </row>
    <row r="32" spans="2:16" s="3" customFormat="1" ht="14.1" customHeight="1" x14ac:dyDescent="0.2">
      <c r="B32" s="22"/>
      <c r="C32" s="23">
        <v>45593</v>
      </c>
      <c r="D32" s="23">
        <v>47574</v>
      </c>
      <c r="E32" s="24" t="s">
        <v>16</v>
      </c>
      <c r="F32" s="24" t="s">
        <v>18</v>
      </c>
      <c r="G32" s="25"/>
      <c r="H32" s="39">
        <f>((SUM($G32:G$35))*K32/365*L32)</f>
        <v>718027397.26027405</v>
      </c>
      <c r="I32" s="39">
        <f t="shared" si="0"/>
        <v>71802739.726027414</v>
      </c>
      <c r="J32" s="26">
        <f t="shared" si="2"/>
        <v>789830136.98630142</v>
      </c>
      <c r="K32" s="27">
        <v>0.09</v>
      </c>
      <c r="L32" s="28">
        <v>182</v>
      </c>
      <c r="M32" s="29"/>
      <c r="N32" s="29"/>
      <c r="O32" s="30"/>
      <c r="P32" s="31"/>
    </row>
    <row r="33" spans="2:16" s="3" customFormat="1" ht="14.1" customHeight="1" x14ac:dyDescent="0.2">
      <c r="B33" s="22"/>
      <c r="C33" s="23">
        <v>45593</v>
      </c>
      <c r="D33" s="23">
        <v>47751</v>
      </c>
      <c r="E33" s="24" t="s">
        <v>16</v>
      </c>
      <c r="F33" s="24" t="s">
        <v>18</v>
      </c>
      <c r="G33" s="25">
        <v>8000000000</v>
      </c>
      <c r="H33" s="39">
        <f>((SUM($G33:G$35))*K33/365*L33)</f>
        <v>698301369.86301374</v>
      </c>
      <c r="I33" s="39">
        <f t="shared" si="0"/>
        <v>69830136.986301377</v>
      </c>
      <c r="J33" s="26">
        <f t="shared" si="2"/>
        <v>8768131506.8493156</v>
      </c>
      <c r="K33" s="27">
        <v>0.09</v>
      </c>
      <c r="L33" s="28">
        <v>177</v>
      </c>
      <c r="M33" s="29"/>
      <c r="N33" s="29"/>
      <c r="O33" s="30"/>
      <c r="P33" s="31"/>
    </row>
    <row r="34" spans="2:16" s="3" customFormat="1" ht="14.1" customHeight="1" x14ac:dyDescent="0.2">
      <c r="B34" s="22"/>
      <c r="C34" s="23">
        <v>45593</v>
      </c>
      <c r="D34" s="23">
        <v>47933</v>
      </c>
      <c r="E34" s="24" t="s">
        <v>16</v>
      </c>
      <c r="F34" s="24" t="s">
        <v>18</v>
      </c>
      <c r="G34" s="25"/>
      <c r="H34" s="39">
        <f>((SUM($G34:G$35))*K34/365*L34)</f>
        <v>359013698.63013703</v>
      </c>
      <c r="I34" s="39">
        <f t="shared" si="0"/>
        <v>35901369.863013707</v>
      </c>
      <c r="J34" s="26">
        <f t="shared" si="2"/>
        <v>394915068.49315071</v>
      </c>
      <c r="K34" s="27">
        <v>0.09</v>
      </c>
      <c r="L34" s="28">
        <v>182</v>
      </c>
      <c r="M34" s="29"/>
      <c r="N34" s="29"/>
      <c r="O34" s="30"/>
      <c r="P34" s="31"/>
    </row>
    <row r="35" spans="2:16" s="3" customFormat="1" ht="14.1" customHeight="1" x14ac:dyDescent="0.2">
      <c r="B35" s="22"/>
      <c r="C35" s="23">
        <v>45593</v>
      </c>
      <c r="D35" s="23">
        <v>48113</v>
      </c>
      <c r="E35" s="24" t="s">
        <v>16</v>
      </c>
      <c r="F35" s="24" t="s">
        <v>18</v>
      </c>
      <c r="G35" s="25">
        <v>8000000000</v>
      </c>
      <c r="H35" s="39">
        <f>((SUM($G35:G$35))*K35/365*L35)</f>
        <v>355068493.15068495</v>
      </c>
      <c r="I35" s="39">
        <f t="shared" si="0"/>
        <v>35506849.315068498</v>
      </c>
      <c r="J35" s="26">
        <f t="shared" si="2"/>
        <v>8390575342.4657536</v>
      </c>
      <c r="K35" s="27">
        <v>0.09</v>
      </c>
      <c r="L35" s="28">
        <v>180</v>
      </c>
      <c r="M35" s="29"/>
      <c r="N35" s="29"/>
      <c r="O35" s="30"/>
      <c r="P35" s="31"/>
    </row>
    <row r="36" spans="2:16" s="3" customFormat="1" ht="14.1" customHeight="1" x14ac:dyDescent="0.25">
      <c r="B36" s="40"/>
      <c r="C36" s="41"/>
      <c r="D36" s="41"/>
      <c r="E36" s="41"/>
      <c r="F36" s="42"/>
      <c r="G36" s="37">
        <f>+SUM(G10:G35)</f>
        <v>80000000000</v>
      </c>
      <c r="H36" s="37">
        <f>+SUM(H10:H35)</f>
        <v>30895180136.986298</v>
      </c>
      <c r="I36" s="37">
        <f>+SUM(I10:I35)</f>
        <v>3089518013.6986303</v>
      </c>
      <c r="J36" s="37">
        <f>+SUM(J10:J35)</f>
        <v>113984698150.68492</v>
      </c>
      <c r="K36" s="38">
        <f>+((O36*365)/G36)</f>
        <v>0</v>
      </c>
      <c r="L36" s="28"/>
      <c r="M36" s="28"/>
      <c r="N36" s="28"/>
      <c r="O36" s="26">
        <f>+SUM(O10:O21)</f>
        <v>0</v>
      </c>
      <c r="P36" s="26">
        <f>+SUM(P10:P21)</f>
        <v>0</v>
      </c>
    </row>
    <row r="37" spans="2:16" s="3" customFormat="1" ht="14.1" customHeight="1" x14ac:dyDescent="0.2">
      <c r="B37" s="43" t="s">
        <v>19</v>
      </c>
      <c r="C37" s="44"/>
      <c r="D37" s="44"/>
      <c r="E37" s="44"/>
      <c r="F37" s="45"/>
      <c r="G37" s="46">
        <f>+G36+G9</f>
        <v>95000000000</v>
      </c>
      <c r="H37" s="46" t="e">
        <f>+H36+H9</f>
        <v>#REF!</v>
      </c>
      <c r="I37" s="46" t="e">
        <f>+I36+I9</f>
        <v>#REF!</v>
      </c>
      <c r="J37" s="46" t="e">
        <f>+J36+J9</f>
        <v>#REF!</v>
      </c>
      <c r="K37" s="47">
        <f>+((O37*365)/G37)</f>
        <v>0</v>
      </c>
      <c r="L37" s="48"/>
      <c r="M37" s="48"/>
      <c r="N37" s="48"/>
      <c r="O37" s="46">
        <f>+O36</f>
        <v>0</v>
      </c>
      <c r="P37" s="46">
        <f>+P36</f>
        <v>0</v>
      </c>
    </row>
    <row r="38" spans="2:16" s="3" customFormat="1" ht="14.1" customHeight="1" x14ac:dyDescent="0.2">
      <c r="B38" s="49" t="s">
        <v>20</v>
      </c>
      <c r="C38" s="50">
        <v>45555</v>
      </c>
      <c r="D38" s="23">
        <f>+C38+L38</f>
        <v>45740</v>
      </c>
      <c r="E38" s="24" t="s">
        <v>21</v>
      </c>
      <c r="F38" s="24" t="s">
        <v>17</v>
      </c>
      <c r="G38" s="26">
        <v>6001100000</v>
      </c>
      <c r="H38" s="26">
        <f>(G38*K38/365*L38)</f>
        <v>217478219.86301368</v>
      </c>
      <c r="I38" s="26">
        <f t="shared" ref="I38:I55" si="3">+H38*0.1</f>
        <v>21747821.98630137</v>
      </c>
      <c r="J38" s="26">
        <f>+H38+G38+I38</f>
        <v>6240326041.8493147</v>
      </c>
      <c r="K38" s="27">
        <v>7.1499999999999994E-2</v>
      </c>
      <c r="L38" s="28">
        <v>185</v>
      </c>
      <c r="M38" s="29"/>
      <c r="N38" s="29"/>
      <c r="O38" s="31">
        <f t="shared" ref="O38:O43" si="4">+H38/L38</f>
        <v>1175557.9452054794</v>
      </c>
      <c r="P38" s="31">
        <f t="shared" ref="P38:P43" ca="1" si="5">+O38*($P$3-$L$3+1)</f>
        <v>35266738.356164381</v>
      </c>
    </row>
    <row r="39" spans="2:16" s="3" customFormat="1" ht="14.1" customHeight="1" x14ac:dyDescent="0.2">
      <c r="B39" s="32"/>
      <c r="C39" s="50">
        <v>45555</v>
      </c>
      <c r="D39" s="23">
        <f>+C39+L39</f>
        <v>45750</v>
      </c>
      <c r="E39" s="24" t="s">
        <v>21</v>
      </c>
      <c r="F39" s="24" t="s">
        <v>17</v>
      </c>
      <c r="G39" s="26">
        <v>6001100000</v>
      </c>
      <c r="H39" s="26">
        <f>(G39*K39/365*L39)</f>
        <v>230195619.45205477</v>
      </c>
      <c r="I39" s="26">
        <f t="shared" si="3"/>
        <v>23019561.94520548</v>
      </c>
      <c r="J39" s="26">
        <f>+H39+G39+I39</f>
        <v>6254315181.3972607</v>
      </c>
      <c r="K39" s="27">
        <v>7.1800000000000003E-2</v>
      </c>
      <c r="L39" s="28">
        <v>195</v>
      </c>
      <c r="M39" s="29"/>
      <c r="N39" s="29"/>
      <c r="O39" s="31">
        <f t="shared" si="4"/>
        <v>1180490.3561643835</v>
      </c>
      <c r="P39" s="31">
        <f t="shared" ca="1" si="5"/>
        <v>35414710.684931502</v>
      </c>
    </row>
    <row r="40" spans="2:16" s="3" customFormat="1" ht="14.1" customHeight="1" x14ac:dyDescent="0.2">
      <c r="B40" s="22"/>
      <c r="C40" s="50">
        <v>45555</v>
      </c>
      <c r="D40" s="23">
        <f>+C40+L40</f>
        <v>45755</v>
      </c>
      <c r="E40" s="24" t="s">
        <v>21</v>
      </c>
      <c r="F40" s="24" t="s">
        <v>17</v>
      </c>
      <c r="G40" s="26">
        <v>5001100000</v>
      </c>
      <c r="H40" s="26">
        <f>(G40*K40/365*L40)</f>
        <v>196755605.47945207</v>
      </c>
      <c r="I40" s="26">
        <f t="shared" si="3"/>
        <v>19675560.547945209</v>
      </c>
      <c r="J40" s="26">
        <f t="shared" ref="J40:J41" si="6">+H40+G40+I40</f>
        <v>5217531166.0273972</v>
      </c>
      <c r="K40" s="27">
        <v>7.1800000000000003E-2</v>
      </c>
      <c r="L40" s="28">
        <v>200</v>
      </c>
      <c r="M40" s="29"/>
      <c r="N40" s="29"/>
      <c r="O40" s="31">
        <f t="shared" si="4"/>
        <v>983778.02739726042</v>
      </c>
      <c r="P40" s="31">
        <f t="shared" ca="1" si="5"/>
        <v>29513340.821917813</v>
      </c>
    </row>
    <row r="41" spans="2:16" s="3" customFormat="1" ht="14.1" customHeight="1" x14ac:dyDescent="0.2">
      <c r="B41" s="22"/>
      <c r="C41" s="50">
        <v>45575</v>
      </c>
      <c r="D41" s="23">
        <f>+C41+L41</f>
        <v>45785</v>
      </c>
      <c r="E41" s="24" t="s">
        <v>21</v>
      </c>
      <c r="F41" s="24" t="s">
        <v>17</v>
      </c>
      <c r="G41" s="26">
        <v>4501100000</v>
      </c>
      <c r="H41" s="26">
        <f>(G41*K41/365*L41)</f>
        <v>211058428.76712328</v>
      </c>
      <c r="I41" s="26">
        <f t="shared" si="3"/>
        <v>21105842.87671233</v>
      </c>
      <c r="J41" s="26">
        <f t="shared" si="6"/>
        <v>4733264271.643836</v>
      </c>
      <c r="K41" s="27">
        <v>8.1500000000000003E-2</v>
      </c>
      <c r="L41" s="28">
        <v>210</v>
      </c>
      <c r="M41" s="29"/>
      <c r="N41" s="29"/>
      <c r="O41" s="31">
        <f t="shared" si="4"/>
        <v>1005040.1369863014</v>
      </c>
      <c r="P41" s="31">
        <f t="shared" ca="1" si="5"/>
        <v>30151204.10958904</v>
      </c>
    </row>
    <row r="42" spans="2:16" s="3" customFormat="1" ht="14.1" customHeight="1" x14ac:dyDescent="0.2">
      <c r="B42" s="22"/>
      <c r="C42" s="50">
        <v>45580</v>
      </c>
      <c r="D42" s="23">
        <v>45602</v>
      </c>
      <c r="E42" s="24" t="s">
        <v>21</v>
      </c>
      <c r="F42" s="24" t="s">
        <v>22</v>
      </c>
      <c r="G42" s="26"/>
      <c r="H42" s="26">
        <f>((G42)*K42/365*L42)</f>
        <v>0</v>
      </c>
      <c r="I42" s="26">
        <f t="shared" si="3"/>
        <v>0</v>
      </c>
      <c r="J42" s="26">
        <f>+H42+G42+I42</f>
        <v>0</v>
      </c>
      <c r="K42" s="27">
        <v>0.08</v>
      </c>
      <c r="L42" s="28">
        <f>+D42-C42</f>
        <v>22</v>
      </c>
      <c r="M42" s="29"/>
      <c r="N42" s="29"/>
      <c r="O42" s="31">
        <f t="shared" si="4"/>
        <v>0</v>
      </c>
      <c r="P42" s="31">
        <f t="shared" ca="1" si="5"/>
        <v>0</v>
      </c>
    </row>
    <row r="43" spans="2:16" s="3" customFormat="1" ht="14.1" customHeight="1" x14ac:dyDescent="0.2">
      <c r="B43" s="22"/>
      <c r="C43" s="50">
        <f>+D42</f>
        <v>45602</v>
      </c>
      <c r="D43" s="23">
        <v>45670</v>
      </c>
      <c r="E43" s="24" t="s">
        <v>21</v>
      </c>
      <c r="F43" s="24" t="s">
        <v>22</v>
      </c>
      <c r="G43" s="26">
        <v>7854100000</v>
      </c>
      <c r="H43" s="26">
        <f>((G43)*K43/365*L43)</f>
        <v>117058367.12328766</v>
      </c>
      <c r="I43" s="26">
        <f t="shared" si="3"/>
        <v>11705836.712328767</v>
      </c>
      <c r="J43" s="26">
        <f>+H43+G43+I43</f>
        <v>7982864203.8356161</v>
      </c>
      <c r="K43" s="27">
        <v>0.08</v>
      </c>
      <c r="L43" s="28">
        <f>+D43-C43</f>
        <v>68</v>
      </c>
      <c r="M43" s="29"/>
      <c r="N43" s="29"/>
      <c r="O43" s="31">
        <f t="shared" si="4"/>
        <v>1721446.5753424657</v>
      </c>
      <c r="P43" s="31">
        <f t="shared" ca="1" si="5"/>
        <v>51643397.260273971</v>
      </c>
    </row>
    <row r="44" spans="2:16" s="3" customFormat="1" ht="14.1" customHeight="1" x14ac:dyDescent="0.25">
      <c r="B44" s="40"/>
      <c r="C44" s="41"/>
      <c r="D44" s="41"/>
      <c r="E44" s="41"/>
      <c r="F44" s="42"/>
      <c r="G44" s="37">
        <f>SUM(G38:G43)</f>
        <v>29358500000</v>
      </c>
      <c r="H44" s="37">
        <f>SUM(H38:H43)</f>
        <v>972546240.68493152</v>
      </c>
      <c r="I44" s="37">
        <f t="shared" si="3"/>
        <v>97254624.068493158</v>
      </c>
      <c r="J44" s="37">
        <f>SUM(J38:J43)</f>
        <v>30428300864.753426</v>
      </c>
      <c r="K44" s="38">
        <f>+((O44*365)/G44)</f>
        <v>7.5419529608120303E-2</v>
      </c>
      <c r="L44" s="28"/>
      <c r="M44" s="28"/>
      <c r="N44" s="28"/>
      <c r="O44" s="26">
        <f>SUM(O38:O43)</f>
        <v>6066313.0410958901</v>
      </c>
      <c r="P44" s="26">
        <f ca="1">SUM(P38:P43)</f>
        <v>181989391.23287672</v>
      </c>
    </row>
    <row r="45" spans="2:16" s="3" customFormat="1" ht="14.1" customHeight="1" x14ac:dyDescent="0.2">
      <c r="B45" s="22"/>
      <c r="C45" s="23">
        <v>44285</v>
      </c>
      <c r="D45" s="23">
        <v>45715</v>
      </c>
      <c r="E45" s="24" t="s">
        <v>21</v>
      </c>
      <c r="F45" s="24" t="s">
        <v>18</v>
      </c>
      <c r="G45" s="26">
        <v>1750962500</v>
      </c>
      <c r="H45" s="26">
        <f>((SUM(G45:$G$47))*K45/365*L45)</f>
        <v>108799532.87671232</v>
      </c>
      <c r="I45" s="26">
        <f t="shared" si="3"/>
        <v>10879953.287671233</v>
      </c>
      <c r="J45" s="26">
        <f t="shared" si="2"/>
        <v>1870641986.1643836</v>
      </c>
      <c r="K45" s="27">
        <v>6.3E-2</v>
      </c>
      <c r="L45" s="28">
        <v>180</v>
      </c>
      <c r="M45" s="29"/>
      <c r="N45" s="29"/>
      <c r="O45" s="31">
        <f>+H45/L45</f>
        <v>604441.84931506845</v>
      </c>
      <c r="P45" s="31">
        <f ca="1">+O45*($P$3-$L$3+1)</f>
        <v>18133255.479452055</v>
      </c>
    </row>
    <row r="46" spans="2:16" s="3" customFormat="1" ht="14.1" customHeight="1" x14ac:dyDescent="0.2">
      <c r="B46" s="22"/>
      <c r="C46" s="23">
        <v>44285</v>
      </c>
      <c r="D46" s="23">
        <v>45895</v>
      </c>
      <c r="E46" s="24" t="s">
        <v>21</v>
      </c>
      <c r="F46" s="24" t="s">
        <v>18</v>
      </c>
      <c r="G46" s="26"/>
      <c r="H46" s="26">
        <f>((SUM(G46:$G$47))*K46/365*L46)</f>
        <v>54399766.438356161</v>
      </c>
      <c r="I46" s="26">
        <f t="shared" si="3"/>
        <v>5439976.6438356163</v>
      </c>
      <c r="J46" s="26">
        <f t="shared" si="2"/>
        <v>59839743.08219178</v>
      </c>
      <c r="K46" s="27">
        <v>6.3E-2</v>
      </c>
      <c r="L46" s="28">
        <v>180</v>
      </c>
      <c r="M46" s="29"/>
      <c r="N46" s="29"/>
      <c r="O46" s="31">
        <f>+H46/L46</f>
        <v>302220.92465753423</v>
      </c>
      <c r="P46" s="31">
        <f ca="1">+O46*($P$3-$L$3+1)</f>
        <v>9066627.7397260275</v>
      </c>
    </row>
    <row r="47" spans="2:16" s="3" customFormat="1" ht="14.1" customHeight="1" x14ac:dyDescent="0.2">
      <c r="B47" s="22"/>
      <c r="C47" s="23">
        <v>44285</v>
      </c>
      <c r="D47" s="23">
        <v>46085</v>
      </c>
      <c r="E47" s="24" t="s">
        <v>21</v>
      </c>
      <c r="F47" s="24" t="s">
        <v>18</v>
      </c>
      <c r="G47" s="26">
        <v>1750962500</v>
      </c>
      <c r="H47" s="26">
        <f>((SUM(G47:$G$47))*K47/365*L47)</f>
        <v>69726684.760273978</v>
      </c>
      <c r="I47" s="26">
        <f t="shared" si="3"/>
        <v>6972668.4760273984</v>
      </c>
      <c r="J47" s="26">
        <f>+H47+G47+I47</f>
        <v>1827661853.2363014</v>
      </c>
      <c r="K47" s="27">
        <v>7.6499999999999999E-2</v>
      </c>
      <c r="L47" s="28">
        <f>+D47-D46</f>
        <v>190</v>
      </c>
      <c r="M47" s="29"/>
      <c r="N47" s="29"/>
      <c r="O47" s="31">
        <f>+H47/L47</f>
        <v>366982.55136986304</v>
      </c>
      <c r="P47" s="31">
        <f ca="1">+O47*($P$3-$L$3+1)</f>
        <v>11009476.541095892</v>
      </c>
    </row>
    <row r="48" spans="2:16" s="3" customFormat="1" ht="14.1" customHeight="1" x14ac:dyDescent="0.2">
      <c r="B48" s="22"/>
      <c r="C48" s="23">
        <v>45502</v>
      </c>
      <c r="D48" s="23">
        <f>+C48+L48</f>
        <v>45682</v>
      </c>
      <c r="E48" s="24" t="s">
        <v>21</v>
      </c>
      <c r="F48" s="24" t="s">
        <v>18</v>
      </c>
      <c r="G48" s="26">
        <v>0</v>
      </c>
      <c r="H48" s="26">
        <f>((SUM(G48:$G$57))*K48/365*L48)</f>
        <v>1509207090.410959</v>
      </c>
      <c r="I48" s="26">
        <f t="shared" si="3"/>
        <v>150920709.04109591</v>
      </c>
      <c r="J48" s="26">
        <f t="shared" ref="J48:J55" si="7">+H48+G48+I48</f>
        <v>1660127799.452055</v>
      </c>
      <c r="K48" s="27">
        <v>7.6499999999999999E-2</v>
      </c>
      <c r="L48" s="28">
        <v>180</v>
      </c>
      <c r="M48" s="29"/>
      <c r="N48" s="29"/>
      <c r="O48" s="31">
        <f>+H48/L48</f>
        <v>8384483.8356164386</v>
      </c>
      <c r="P48" s="31">
        <f ca="1">+O48*($P$3-$L$3+1)</f>
        <v>251534515.06849316</v>
      </c>
    </row>
    <row r="49" spans="2:16" s="3" customFormat="1" ht="14.1" customHeight="1" x14ac:dyDescent="0.2">
      <c r="B49" s="22"/>
      <c r="C49" s="23">
        <v>45502</v>
      </c>
      <c r="D49" s="23">
        <f>+D48+L49</f>
        <v>45862</v>
      </c>
      <c r="E49" s="24" t="s">
        <v>21</v>
      </c>
      <c r="F49" s="24" t="s">
        <v>18</v>
      </c>
      <c r="G49" s="26">
        <v>2000000000</v>
      </c>
      <c r="H49" s="26">
        <f>((SUM(G49:$G$57))*K49/365*L49)</f>
        <v>1509207090.410959</v>
      </c>
      <c r="I49" s="26">
        <f t="shared" si="3"/>
        <v>150920709.04109591</v>
      </c>
      <c r="J49" s="26">
        <f t="shared" si="7"/>
        <v>3660127799.452055</v>
      </c>
      <c r="K49" s="27">
        <v>7.6499999999999999E-2</v>
      </c>
      <c r="L49" s="28">
        <v>180</v>
      </c>
      <c r="M49" s="29"/>
      <c r="N49" s="29"/>
      <c r="O49" s="31"/>
      <c r="P49" s="31"/>
    </row>
    <row r="50" spans="2:16" s="3" customFormat="1" ht="14.1" customHeight="1" x14ac:dyDescent="0.2">
      <c r="B50" s="22"/>
      <c r="C50" s="23">
        <v>45502</v>
      </c>
      <c r="D50" s="23">
        <f t="shared" ref="D50:D57" si="8">+D49+L50</f>
        <v>46042</v>
      </c>
      <c r="E50" s="24" t="s">
        <v>21</v>
      </c>
      <c r="F50" s="24" t="s">
        <v>18</v>
      </c>
      <c r="G50" s="26">
        <v>0</v>
      </c>
      <c r="H50" s="26">
        <f>((SUM(G50:$G$57))*K50/365*L50)</f>
        <v>1433755035.6164384</v>
      </c>
      <c r="I50" s="26">
        <f t="shared" si="3"/>
        <v>143375503.56164384</v>
      </c>
      <c r="J50" s="26">
        <f t="shared" si="7"/>
        <v>1577130539.1780822</v>
      </c>
      <c r="K50" s="27">
        <v>7.6499999999999999E-2</v>
      </c>
      <c r="L50" s="28">
        <v>180</v>
      </c>
      <c r="M50" s="29"/>
      <c r="N50" s="29"/>
      <c r="O50" s="31"/>
      <c r="P50" s="31"/>
    </row>
    <row r="51" spans="2:16" s="3" customFormat="1" ht="14.1" customHeight="1" x14ac:dyDescent="0.2">
      <c r="B51" s="22"/>
      <c r="C51" s="23">
        <v>45502</v>
      </c>
      <c r="D51" s="23">
        <f t="shared" si="8"/>
        <v>46222</v>
      </c>
      <c r="E51" s="24" t="s">
        <v>21</v>
      </c>
      <c r="F51" s="24" t="s">
        <v>18</v>
      </c>
      <c r="G51" s="26">
        <v>4000000000</v>
      </c>
      <c r="H51" s="26">
        <f>((SUM(G51:$G$57))*K51/365*L51)</f>
        <v>1433755035.6164384</v>
      </c>
      <c r="I51" s="26">
        <f t="shared" si="3"/>
        <v>143375503.56164384</v>
      </c>
      <c r="J51" s="26">
        <f t="shared" si="7"/>
        <v>5577130539.1780815</v>
      </c>
      <c r="K51" s="27">
        <v>7.6499999999999999E-2</v>
      </c>
      <c r="L51" s="28">
        <v>180</v>
      </c>
      <c r="M51" s="29"/>
      <c r="N51" s="29"/>
      <c r="O51" s="31"/>
      <c r="P51" s="31"/>
    </row>
    <row r="52" spans="2:16" s="3" customFormat="1" ht="14.1" customHeight="1" x14ac:dyDescent="0.2">
      <c r="B52" s="22"/>
      <c r="C52" s="23">
        <v>45502</v>
      </c>
      <c r="D52" s="23">
        <f t="shared" si="8"/>
        <v>46402</v>
      </c>
      <c r="E52" s="24" t="s">
        <v>21</v>
      </c>
      <c r="F52" s="24" t="s">
        <v>18</v>
      </c>
      <c r="G52" s="26">
        <v>0</v>
      </c>
      <c r="H52" s="26">
        <f>((SUM(G52:$G$57))*K52/365*L52)</f>
        <v>1282850926.0273974</v>
      </c>
      <c r="I52" s="26">
        <f t="shared" si="3"/>
        <v>128285092.60273975</v>
      </c>
      <c r="J52" s="26">
        <f t="shared" si="7"/>
        <v>1411136018.6301372</v>
      </c>
      <c r="K52" s="27">
        <v>7.6499999999999999E-2</v>
      </c>
      <c r="L52" s="28">
        <v>180</v>
      </c>
      <c r="M52" s="29"/>
      <c r="N52" s="29"/>
      <c r="O52" s="31"/>
      <c r="P52" s="31"/>
    </row>
    <row r="53" spans="2:16" s="3" customFormat="1" ht="14.1" customHeight="1" x14ac:dyDescent="0.2">
      <c r="B53" s="22"/>
      <c r="C53" s="23">
        <v>45502</v>
      </c>
      <c r="D53" s="23">
        <f t="shared" si="8"/>
        <v>46582</v>
      </c>
      <c r="E53" s="24" t="s">
        <v>21</v>
      </c>
      <c r="F53" s="24" t="s">
        <v>18</v>
      </c>
      <c r="G53" s="26">
        <v>10000000000</v>
      </c>
      <c r="H53" s="26">
        <f>((SUM(G53:$G$57))*K53/365*L53)</f>
        <v>1282850926.0273974</v>
      </c>
      <c r="I53" s="26">
        <f t="shared" si="3"/>
        <v>128285092.60273975</v>
      </c>
      <c r="J53" s="26">
        <f t="shared" si="7"/>
        <v>11411136018.630136</v>
      </c>
      <c r="K53" s="27">
        <v>7.6499999999999999E-2</v>
      </c>
      <c r="L53" s="28">
        <v>180</v>
      </c>
      <c r="M53" s="29"/>
      <c r="N53" s="29"/>
      <c r="O53" s="31"/>
      <c r="P53" s="31"/>
    </row>
    <row r="54" spans="2:16" s="3" customFormat="1" ht="14.1" customHeight="1" x14ac:dyDescent="0.2">
      <c r="B54" s="22"/>
      <c r="C54" s="23">
        <v>45502</v>
      </c>
      <c r="D54" s="23">
        <f t="shared" si="8"/>
        <v>46762</v>
      </c>
      <c r="E54" s="24" t="s">
        <v>21</v>
      </c>
      <c r="F54" s="24" t="s">
        <v>18</v>
      </c>
      <c r="G54" s="26">
        <v>0</v>
      </c>
      <c r="H54" s="26">
        <f>((SUM(G54:$G$57))*K54/365*L54)</f>
        <v>905590652.05479443</v>
      </c>
      <c r="I54" s="26">
        <f t="shared" si="3"/>
        <v>90559065.205479443</v>
      </c>
      <c r="J54" s="26">
        <f t="shared" si="7"/>
        <v>996149717.26027393</v>
      </c>
      <c r="K54" s="27">
        <v>7.6499999999999999E-2</v>
      </c>
      <c r="L54" s="28">
        <v>180</v>
      </c>
      <c r="M54" s="29"/>
      <c r="N54" s="29"/>
      <c r="O54" s="31"/>
      <c r="P54" s="31"/>
    </row>
    <row r="55" spans="2:16" s="3" customFormat="1" ht="14.1" customHeight="1" x14ac:dyDescent="0.2">
      <c r="B55" s="22"/>
      <c r="C55" s="23">
        <v>45502</v>
      </c>
      <c r="D55" s="23">
        <f t="shared" si="8"/>
        <v>46942</v>
      </c>
      <c r="E55" s="24" t="s">
        <v>21</v>
      </c>
      <c r="F55" s="24" t="s">
        <v>18</v>
      </c>
      <c r="G55" s="26">
        <v>10000000000</v>
      </c>
      <c r="H55" s="26">
        <f>((SUM(G55:$G$57))*K55/365*L55)</f>
        <v>905590652.05479443</v>
      </c>
      <c r="I55" s="26">
        <f t="shared" si="3"/>
        <v>90559065.205479443</v>
      </c>
      <c r="J55" s="26">
        <f t="shared" si="7"/>
        <v>10996149717.260273</v>
      </c>
      <c r="K55" s="27">
        <v>7.6499999999999999E-2</v>
      </c>
      <c r="L55" s="28">
        <v>180</v>
      </c>
      <c r="M55" s="29"/>
      <c r="N55" s="29"/>
      <c r="O55" s="31"/>
      <c r="P55" s="31"/>
    </row>
    <row r="56" spans="2:16" s="3" customFormat="1" ht="14.1" customHeight="1" x14ac:dyDescent="0.2">
      <c r="B56" s="22"/>
      <c r="C56" s="23">
        <v>45502</v>
      </c>
      <c r="D56" s="23">
        <f t="shared" si="8"/>
        <v>47122</v>
      </c>
      <c r="E56" s="24" t="s">
        <v>21</v>
      </c>
      <c r="F56" s="24" t="s">
        <v>18</v>
      </c>
      <c r="G56" s="26">
        <v>0</v>
      </c>
      <c r="H56" s="26">
        <f>((SUM(G56:$G$57))*K56/365*L56)</f>
        <v>528330378.08219177</v>
      </c>
      <c r="I56" s="26">
        <f>+H56*0.1</f>
        <v>52833037.80821918</v>
      </c>
      <c r="J56" s="26">
        <f>+H56+G56+I56</f>
        <v>581163415.8904109</v>
      </c>
      <c r="K56" s="27">
        <v>7.6499999999999999E-2</v>
      </c>
      <c r="L56" s="28">
        <v>180</v>
      </c>
      <c r="M56" s="29"/>
      <c r="N56" s="29"/>
      <c r="O56" s="31"/>
      <c r="P56" s="31"/>
    </row>
    <row r="57" spans="2:16" s="3" customFormat="1" ht="14.1" customHeight="1" x14ac:dyDescent="0.2">
      <c r="B57" s="22"/>
      <c r="C57" s="23">
        <v>45502</v>
      </c>
      <c r="D57" s="23">
        <f t="shared" si="8"/>
        <v>47302</v>
      </c>
      <c r="E57" s="24" t="s">
        <v>21</v>
      </c>
      <c r="F57" s="24" t="s">
        <v>18</v>
      </c>
      <c r="G57" s="26">
        <v>14004400000</v>
      </c>
      <c r="H57" s="26">
        <f>((SUM(G57:$G$57))*K57/365*L57)</f>
        <v>528330378.08219177</v>
      </c>
      <c r="I57" s="26">
        <f>+H57*0.1</f>
        <v>52833037.80821918</v>
      </c>
      <c r="J57" s="26">
        <f>+H57+G57+I57</f>
        <v>14585563415.890411</v>
      </c>
      <c r="K57" s="27">
        <v>7.6499999999999999E-2</v>
      </c>
      <c r="L57" s="28">
        <v>180</v>
      </c>
      <c r="M57" s="29"/>
      <c r="N57" s="29"/>
      <c r="O57" s="31"/>
      <c r="P57" s="31"/>
    </row>
    <row r="58" spans="2:16" s="3" customFormat="1" ht="14.1" customHeight="1" x14ac:dyDescent="0.25">
      <c r="B58" s="40"/>
      <c r="C58" s="41"/>
      <c r="D58" s="41"/>
      <c r="E58" s="41"/>
      <c r="F58" s="42"/>
      <c r="G58" s="37">
        <f>+SUM(G45:G57)</f>
        <v>43506325000</v>
      </c>
      <c r="H58" s="37">
        <f>+SUM(H45:H57)</f>
        <v>11552394148.458902</v>
      </c>
      <c r="I58" s="37">
        <f>+H58*0.1</f>
        <v>1155239414.8458903</v>
      </c>
      <c r="J58" s="37">
        <f>+SUM(J45:J57)</f>
        <v>56213958563.304794</v>
      </c>
      <c r="K58" s="38">
        <f>+((O58*365)/G58)</f>
        <v>8.1027692956139152E-2</v>
      </c>
      <c r="L58" s="28"/>
      <c r="M58" s="28"/>
      <c r="N58" s="28"/>
      <c r="O58" s="26">
        <f>+SUM(O45:O57)</f>
        <v>9658129.1609589048</v>
      </c>
      <c r="P58" s="26">
        <f ca="1">+SUM(P45:P57)</f>
        <v>289743874.82876712</v>
      </c>
    </row>
    <row r="59" spans="2:16" s="3" customFormat="1" ht="14.25" x14ac:dyDescent="0.2">
      <c r="B59" s="43" t="s">
        <v>23</v>
      </c>
      <c r="C59" s="44"/>
      <c r="D59" s="44"/>
      <c r="E59" s="44"/>
      <c r="F59" s="45"/>
      <c r="G59" s="46">
        <f>+G44+G58</f>
        <v>72864825000</v>
      </c>
      <c r="H59" s="46">
        <f>+H44+H58</f>
        <v>12524940389.143833</v>
      </c>
      <c r="I59" s="46">
        <f>+I44+I58</f>
        <v>1252494038.9143834</v>
      </c>
      <c r="J59" s="46">
        <f>+J44+J58</f>
        <v>86642259428.058228</v>
      </c>
      <c r="K59" s="47">
        <f>+((O59*365)/G59)</f>
        <v>7.8768066810700504E-2</v>
      </c>
      <c r="L59" s="48"/>
      <c r="M59" s="48"/>
      <c r="N59" s="48"/>
      <c r="O59" s="46">
        <f>+O44+O58</f>
        <v>15724442.202054795</v>
      </c>
      <c r="P59" s="46">
        <f ca="1">+P44+P58</f>
        <v>471733266.06164384</v>
      </c>
    </row>
    <row r="60" spans="2:16" s="3" customFormat="1" ht="14.1" customHeight="1" x14ac:dyDescent="0.2">
      <c r="B60" s="49" t="s">
        <v>24</v>
      </c>
      <c r="C60" s="23">
        <v>45518</v>
      </c>
      <c r="D60" s="23">
        <f t="shared" ref="D60:D65" si="9">+C60+L60</f>
        <v>45698</v>
      </c>
      <c r="E60" s="24" t="s">
        <v>25</v>
      </c>
      <c r="F60" s="51" t="s">
        <v>17</v>
      </c>
      <c r="G60" s="52">
        <v>5000000000</v>
      </c>
      <c r="H60" s="52">
        <f>(G60*K60/365*L60)</f>
        <v>165205479.4520548</v>
      </c>
      <c r="I60" s="53">
        <f t="shared" ref="I60:I64" si="10">+H60*0.1</f>
        <v>16520547.94520548</v>
      </c>
      <c r="J60" s="53">
        <f t="shared" ref="J60:J69" si="11">+H60+G60+I60</f>
        <v>5181726027.3972607</v>
      </c>
      <c r="K60" s="54">
        <v>6.7000000000000004E-2</v>
      </c>
      <c r="L60" s="28">
        <v>180</v>
      </c>
      <c r="M60" s="29"/>
      <c r="N60" s="29"/>
      <c r="O60" s="31">
        <f t="shared" ref="O60:O64" si="12">+H60/L60</f>
        <v>917808.21917808219</v>
      </c>
      <c r="P60" s="31">
        <f t="shared" ref="P60:P64" ca="1" si="13">+O60*($P$3-$L$3+1)</f>
        <v>27534246.575342465</v>
      </c>
    </row>
    <row r="61" spans="2:16" s="3" customFormat="1" ht="14.1" customHeight="1" x14ac:dyDescent="0.2">
      <c r="B61" s="32"/>
      <c r="C61" s="23">
        <v>45518</v>
      </c>
      <c r="D61" s="23">
        <f t="shared" si="9"/>
        <v>45708</v>
      </c>
      <c r="E61" s="24" t="s">
        <v>25</v>
      </c>
      <c r="F61" s="51" t="s">
        <v>17</v>
      </c>
      <c r="G61" s="52">
        <v>5000000000</v>
      </c>
      <c r="H61" s="52">
        <f>(G61*K61/365*L61)</f>
        <v>175684931.50684932</v>
      </c>
      <c r="I61" s="53">
        <f t="shared" si="10"/>
        <v>17568493.150684934</v>
      </c>
      <c r="J61" s="53">
        <f t="shared" si="11"/>
        <v>5193253424.6575346</v>
      </c>
      <c r="K61" s="54">
        <v>6.7500000000000004E-2</v>
      </c>
      <c r="L61" s="28">
        <v>190</v>
      </c>
      <c r="M61" s="29"/>
      <c r="N61" s="29"/>
      <c r="O61" s="31">
        <f t="shared" si="12"/>
        <v>924657.53424657532</v>
      </c>
      <c r="P61" s="31">
        <f t="shared" ca="1" si="13"/>
        <v>27739726.02739726</v>
      </c>
    </row>
    <row r="62" spans="2:16" s="3" customFormat="1" ht="14.1" customHeight="1" x14ac:dyDescent="0.2">
      <c r="B62" s="22"/>
      <c r="C62" s="23">
        <v>45518</v>
      </c>
      <c r="D62" s="23">
        <f t="shared" si="9"/>
        <v>45718</v>
      </c>
      <c r="E62" s="24" t="s">
        <v>25</v>
      </c>
      <c r="F62" s="51" t="s">
        <v>17</v>
      </c>
      <c r="G62" s="52">
        <v>5000000000</v>
      </c>
      <c r="H62" s="52">
        <f>(G62*K62/365*L62)</f>
        <v>186301369.86301368</v>
      </c>
      <c r="I62" s="53">
        <f t="shared" si="10"/>
        <v>18630136.98630137</v>
      </c>
      <c r="J62" s="53">
        <f t="shared" si="11"/>
        <v>5204931506.8493147</v>
      </c>
      <c r="K62" s="54">
        <v>6.8000000000000005E-2</v>
      </c>
      <c r="L62" s="28">
        <v>200</v>
      </c>
      <c r="M62" s="29"/>
      <c r="N62" s="29"/>
      <c r="O62" s="31">
        <f t="shared" si="12"/>
        <v>931506.84931506845</v>
      </c>
      <c r="P62" s="31">
        <f t="shared" ca="1" si="13"/>
        <v>27945205.479452055</v>
      </c>
    </row>
    <row r="63" spans="2:16" s="3" customFormat="1" ht="14.1" customHeight="1" x14ac:dyDescent="0.2">
      <c r="B63" s="22"/>
      <c r="C63" s="23">
        <v>45518</v>
      </c>
      <c r="D63" s="23">
        <f t="shared" si="9"/>
        <v>45728</v>
      </c>
      <c r="E63" s="24" t="s">
        <v>25</v>
      </c>
      <c r="F63" s="51" t="s">
        <v>17</v>
      </c>
      <c r="G63" s="52">
        <v>5000000000</v>
      </c>
      <c r="H63" s="52">
        <f>(G63*K63/365*L63)</f>
        <v>197054794.52054796</v>
      </c>
      <c r="I63" s="53">
        <f t="shared" si="10"/>
        <v>19705479.452054795</v>
      </c>
      <c r="J63" s="53">
        <f t="shared" si="11"/>
        <v>5216760273.9726028</v>
      </c>
      <c r="K63" s="54">
        <v>6.8500000000000005E-2</v>
      </c>
      <c r="L63" s="28">
        <v>210</v>
      </c>
      <c r="M63" s="29"/>
      <c r="N63" s="29"/>
      <c r="O63" s="31">
        <f t="shared" si="12"/>
        <v>938356.1643835617</v>
      </c>
      <c r="P63" s="31">
        <f t="shared" ca="1" si="13"/>
        <v>28150684.93150685</v>
      </c>
    </row>
    <row r="64" spans="2:16" s="3" customFormat="1" ht="14.1" customHeight="1" x14ac:dyDescent="0.2">
      <c r="B64" s="22"/>
      <c r="C64" s="23">
        <v>45527</v>
      </c>
      <c r="D64" s="23">
        <f t="shared" si="9"/>
        <v>45707</v>
      </c>
      <c r="E64" s="24" t="s">
        <v>25</v>
      </c>
      <c r="F64" s="51" t="s">
        <v>17</v>
      </c>
      <c r="G64" s="52">
        <v>5000000000</v>
      </c>
      <c r="H64" s="52">
        <f>(G64*K64/365*L64)</f>
        <v>165205479.4520548</v>
      </c>
      <c r="I64" s="53">
        <f t="shared" si="10"/>
        <v>16520547.94520548</v>
      </c>
      <c r="J64" s="53">
        <f t="shared" si="11"/>
        <v>5181726027.3972607</v>
      </c>
      <c r="K64" s="54">
        <v>6.7000000000000004E-2</v>
      </c>
      <c r="L64" s="28">
        <v>180</v>
      </c>
      <c r="M64" s="29"/>
      <c r="N64" s="29"/>
      <c r="O64" s="31">
        <f t="shared" si="12"/>
        <v>917808.21917808219</v>
      </c>
      <c r="P64" s="31">
        <f t="shared" ca="1" si="13"/>
        <v>27534246.575342465</v>
      </c>
    </row>
    <row r="65" spans="1:17" s="3" customFormat="1" ht="14.1" customHeight="1" x14ac:dyDescent="0.2">
      <c r="B65" s="22"/>
      <c r="C65" s="23">
        <v>45568</v>
      </c>
      <c r="D65" s="23">
        <f t="shared" si="9"/>
        <v>45750</v>
      </c>
      <c r="E65" s="24" t="s">
        <v>25</v>
      </c>
      <c r="F65" s="51" t="s">
        <v>17</v>
      </c>
      <c r="G65" s="52"/>
      <c r="H65" s="52" cm="1">
        <f t="array" ref="H65">SUM((G65:G66)*K65/365*L65)</f>
        <v>321043013.69863015</v>
      </c>
      <c r="I65" s="53">
        <f>+H65*0.1</f>
        <v>32104301.369863018</v>
      </c>
      <c r="J65" s="53">
        <f t="shared" si="11"/>
        <v>353147315.06849319</v>
      </c>
      <c r="K65" s="54">
        <v>8.1500000000000003E-2</v>
      </c>
      <c r="L65" s="28">
        <v>182</v>
      </c>
      <c r="M65" s="29"/>
      <c r="N65" s="29"/>
      <c r="O65" s="31">
        <f>+H65/L65</f>
        <v>1763972.6027397262</v>
      </c>
      <c r="P65" s="31">
        <f ca="1">+O65*($P$3-$L$3+1)</f>
        <v>52919178.082191788</v>
      </c>
    </row>
    <row r="66" spans="1:17" s="3" customFormat="1" ht="14.1" customHeight="1" x14ac:dyDescent="0.2">
      <c r="B66" s="22"/>
      <c r="C66" s="23">
        <v>45568</v>
      </c>
      <c r="D66" s="23">
        <f>+D65+L66</f>
        <v>45778</v>
      </c>
      <c r="E66" s="24" t="s">
        <v>25</v>
      </c>
      <c r="F66" s="51" t="s">
        <v>17</v>
      </c>
      <c r="G66" s="52">
        <v>7900000000</v>
      </c>
      <c r="H66" s="52" cm="1">
        <f t="array" ref="H66">SUM((G65:G66)*K66/365*L66)</f>
        <v>49391232.87671233</v>
      </c>
      <c r="I66" s="53">
        <f>+H66*0.1</f>
        <v>4939123.2876712335</v>
      </c>
      <c r="J66" s="53">
        <f t="shared" si="11"/>
        <v>7954330356.1643839</v>
      </c>
      <c r="K66" s="54">
        <v>8.1500000000000003E-2</v>
      </c>
      <c r="L66" s="28">
        <v>28</v>
      </c>
      <c r="M66" s="29"/>
      <c r="N66" s="29"/>
      <c r="O66" s="31">
        <f>+H66/L66</f>
        <v>1763972.602739726</v>
      </c>
      <c r="P66" s="31">
        <f ca="1">+O66*($P$3-$L$3+1)</f>
        <v>52919178.08219178</v>
      </c>
    </row>
    <row r="67" spans="1:17" s="3" customFormat="1" ht="14.1" customHeight="1" x14ac:dyDescent="0.2">
      <c r="B67" s="22"/>
      <c r="C67" s="23">
        <v>45646</v>
      </c>
      <c r="D67" s="23">
        <f>+C67+L67</f>
        <v>45826</v>
      </c>
      <c r="E67" s="24" t="s">
        <v>25</v>
      </c>
      <c r="F67" s="51" t="s">
        <v>17</v>
      </c>
      <c r="G67" s="52">
        <v>6000000000</v>
      </c>
      <c r="H67" s="52">
        <f>SUM((G67)*K67/365*L67)</f>
        <v>251506849.31506851</v>
      </c>
      <c r="I67" s="53">
        <f>+H67*0.1</f>
        <v>25150684.931506854</v>
      </c>
      <c r="J67" s="53">
        <f t="shared" si="11"/>
        <v>6276657534.2465754</v>
      </c>
      <c r="K67" s="54">
        <v>8.5000000000000006E-2</v>
      </c>
      <c r="L67" s="28">
        <v>180</v>
      </c>
      <c r="M67" s="29"/>
      <c r="N67" s="29"/>
      <c r="O67" s="31">
        <f>+H67/L67</f>
        <v>1397260.2739726028</v>
      </c>
      <c r="P67" s="31">
        <f ca="1">+O67*($P$3-$L$3+1)</f>
        <v>41917808.219178081</v>
      </c>
    </row>
    <row r="68" spans="1:17" s="3" customFormat="1" ht="14.1" customHeight="1" x14ac:dyDescent="0.2">
      <c r="B68" s="22"/>
      <c r="C68" s="23">
        <v>45558</v>
      </c>
      <c r="D68" s="23">
        <f>+C68+L68</f>
        <v>45738</v>
      </c>
      <c r="E68" s="24" t="s">
        <v>25</v>
      </c>
      <c r="F68" s="51" t="s">
        <v>17</v>
      </c>
      <c r="G68" s="55"/>
      <c r="H68" s="55">
        <f>(G69*K68/365*L68)</f>
        <v>64109.589041095889</v>
      </c>
      <c r="I68" s="55">
        <f t="shared" ref="I68" si="14">+H68*0.1</f>
        <v>6410.9589041095896</v>
      </c>
      <c r="J68" s="55">
        <f t="shared" si="11"/>
        <v>70520.547945205471</v>
      </c>
      <c r="K68" s="54">
        <v>6.5000000000000002E-2</v>
      </c>
      <c r="L68" s="28">
        <v>180</v>
      </c>
      <c r="M68" s="29"/>
      <c r="N68" s="29"/>
      <c r="O68" s="31">
        <f t="shared" ref="O68" si="15">+H68/L68</f>
        <v>356.16438356164383</v>
      </c>
      <c r="P68" s="31">
        <f t="shared" ref="P68" ca="1" si="16">+O68*($P$3-$L$3+1)</f>
        <v>10684.931506849314</v>
      </c>
    </row>
    <row r="69" spans="1:17" s="3" customFormat="1" ht="14.1" customHeight="1" x14ac:dyDescent="0.2">
      <c r="B69" s="22"/>
      <c r="C69" s="23">
        <v>45558</v>
      </c>
      <c r="D69" s="23">
        <f>+D68+L69</f>
        <v>45768</v>
      </c>
      <c r="E69" s="24" t="s">
        <v>25</v>
      </c>
      <c r="F69" s="51" t="s">
        <v>17</v>
      </c>
      <c r="G69" s="55">
        <v>2000000</v>
      </c>
      <c r="H69" s="55">
        <f>(G69*K69/365*L69)</f>
        <v>10684.931506849314</v>
      </c>
      <c r="I69" s="55">
        <f>+H69*0.1</f>
        <v>1068.4931506849314</v>
      </c>
      <c r="J69" s="55">
        <f t="shared" si="11"/>
        <v>2011753.4246575343</v>
      </c>
      <c r="K69" s="54">
        <v>6.5000000000000002E-2</v>
      </c>
      <c r="L69" s="28">
        <v>30</v>
      </c>
      <c r="M69" s="29"/>
      <c r="N69" s="29"/>
      <c r="O69" s="31">
        <f>+H69/L69</f>
        <v>356.16438356164383</v>
      </c>
      <c r="P69" s="31">
        <f ca="1">+O69*($P$3-$L$3+1)</f>
        <v>10684.931506849314</v>
      </c>
    </row>
    <row r="70" spans="1:17" s="3" customFormat="1" ht="14.25" x14ac:dyDescent="0.2">
      <c r="B70" s="43" t="s">
        <v>26</v>
      </c>
      <c r="C70" s="44"/>
      <c r="D70" s="44"/>
      <c r="E70" s="44"/>
      <c r="F70" s="45"/>
      <c r="G70" s="46">
        <f>SUM(G60:G67)+(G69*$A$1)</f>
        <v>54586820000</v>
      </c>
      <c r="H70" s="46">
        <f>SUM(H60:H67)+((H68+H69)*$A$1)</f>
        <v>2098037241.0958905</v>
      </c>
      <c r="I70" s="46">
        <f>SUM(I60:I67)+((I68+I69)*$A$1)</f>
        <v>209803724.10958904</v>
      </c>
      <c r="J70" s="46">
        <f>SUM(J60:J67)+((J68+J69)*$A$1)</f>
        <v>56894660965.205482</v>
      </c>
      <c r="K70" s="47">
        <f>+((O70*365)/G70)</f>
        <v>6.3897475617740701E-2</v>
      </c>
      <c r="L70" s="48"/>
      <c r="M70" s="48"/>
      <c r="N70" s="48"/>
      <c r="O70" s="46">
        <f>SUM(O60:O69)</f>
        <v>9556054.7945205495</v>
      </c>
      <c r="P70" s="46">
        <f ca="1">SUM(P60:P69)</f>
        <v>286681643.83561653</v>
      </c>
    </row>
    <row r="71" spans="1:17" ht="14.1" customHeight="1" x14ac:dyDescent="0.2">
      <c r="B71" s="49" t="s">
        <v>27</v>
      </c>
      <c r="C71" s="50">
        <v>44162</v>
      </c>
      <c r="D71" s="23">
        <v>45714</v>
      </c>
      <c r="E71" s="24" t="s">
        <v>28</v>
      </c>
      <c r="F71" s="24" t="s">
        <v>29</v>
      </c>
      <c r="G71" s="26">
        <v>1500000000</v>
      </c>
      <c r="H71" s="26">
        <f>(SUM(G71:$G$73))*K71/365*L71</f>
        <v>112191780.82191782</v>
      </c>
      <c r="I71" s="26">
        <f t="shared" ref="I71:I87" si="17">+H71*0.1</f>
        <v>11219178.082191782</v>
      </c>
      <c r="J71" s="26">
        <f>+H71+G71+I71</f>
        <v>1623410958.9041095</v>
      </c>
      <c r="K71" s="27">
        <v>7.4999999999999997E-2</v>
      </c>
      <c r="L71" s="28">
        <v>182</v>
      </c>
      <c r="M71" s="29">
        <f t="shared" ref="M71:M87" ca="1" si="18">+$L$3-C71-1</f>
        <v>1577</v>
      </c>
      <c r="N71" s="29">
        <f t="shared" ref="N71:N87" ca="1" si="19">+D71-$P$3-1</f>
        <v>-56</v>
      </c>
      <c r="O71" s="30"/>
      <c r="P71" s="31"/>
      <c r="Q71" s="1"/>
    </row>
    <row r="72" spans="1:17" ht="14.1" customHeight="1" x14ac:dyDescent="0.2">
      <c r="B72" s="32"/>
      <c r="C72" s="50">
        <v>44162</v>
      </c>
      <c r="D72" s="23">
        <v>45896</v>
      </c>
      <c r="E72" s="24" t="s">
        <v>28</v>
      </c>
      <c r="F72" s="24" t="s">
        <v>29</v>
      </c>
      <c r="G72" s="26"/>
      <c r="H72" s="26">
        <f>(SUM(G72:$G$73))*K72/365*L72</f>
        <v>56095890.410958908</v>
      </c>
      <c r="I72" s="26">
        <f t="shared" si="17"/>
        <v>5609589.041095891</v>
      </c>
      <c r="J72" s="26">
        <f>+H72+G72+I72</f>
        <v>61705479.452054799</v>
      </c>
      <c r="K72" s="27">
        <v>7.4999999999999997E-2</v>
      </c>
      <c r="L72" s="28">
        <v>182</v>
      </c>
      <c r="M72" s="29">
        <f t="shared" ca="1" si="18"/>
        <v>1577</v>
      </c>
      <c r="N72" s="29">
        <f t="shared" ca="1" si="19"/>
        <v>126</v>
      </c>
      <c r="O72" s="30"/>
      <c r="P72" s="31"/>
      <c r="Q72" s="1"/>
    </row>
    <row r="73" spans="1:17" ht="14.1" customHeight="1" x14ac:dyDescent="0.2">
      <c r="B73" s="56"/>
      <c r="C73" s="50">
        <v>44162</v>
      </c>
      <c r="D73" s="23">
        <v>46078</v>
      </c>
      <c r="E73" s="24" t="s">
        <v>28</v>
      </c>
      <c r="F73" s="24" t="s">
        <v>29</v>
      </c>
      <c r="G73" s="26">
        <v>1500000000</v>
      </c>
      <c r="H73" s="26">
        <f>(SUM(G73:$G$73))*K73/365*L73</f>
        <v>56095890.410958908</v>
      </c>
      <c r="I73" s="26">
        <f t="shared" si="17"/>
        <v>5609589.041095891</v>
      </c>
      <c r="J73" s="26">
        <f>+H73+G73+I73</f>
        <v>1561705479.452055</v>
      </c>
      <c r="K73" s="27">
        <v>7.4999999999999997E-2</v>
      </c>
      <c r="L73" s="28">
        <v>182</v>
      </c>
      <c r="M73" s="29">
        <f t="shared" ca="1" si="18"/>
        <v>1577</v>
      </c>
      <c r="N73" s="29">
        <f t="shared" ca="1" si="19"/>
        <v>308</v>
      </c>
      <c r="O73" s="30"/>
      <c r="P73" s="31"/>
    </row>
    <row r="74" spans="1:17" ht="14.1" customHeight="1" x14ac:dyDescent="0.2">
      <c r="B74" s="56"/>
      <c r="C74" s="50">
        <v>45488</v>
      </c>
      <c r="D74" s="23">
        <f>+C74+180</f>
        <v>45668</v>
      </c>
      <c r="E74" s="57" t="s">
        <v>28</v>
      </c>
      <c r="F74" s="24" t="s">
        <v>29</v>
      </c>
      <c r="G74" s="26">
        <v>0</v>
      </c>
      <c r="H74" s="26"/>
      <c r="I74" s="26">
        <f t="shared" si="17"/>
        <v>0</v>
      </c>
      <c r="J74" s="26">
        <f>+H74+G74</f>
        <v>0</v>
      </c>
      <c r="K74" s="27">
        <v>8.6499999999999994E-2</v>
      </c>
      <c r="L74" s="28">
        <v>180</v>
      </c>
      <c r="M74" s="29">
        <f t="shared" ca="1" si="18"/>
        <v>251</v>
      </c>
      <c r="N74" s="29">
        <f t="shared" ca="1" si="19"/>
        <v>-102</v>
      </c>
      <c r="O74" s="30"/>
      <c r="P74" s="31"/>
    </row>
    <row r="75" spans="1:17" ht="14.1" customHeight="1" x14ac:dyDescent="0.2">
      <c r="B75" s="56"/>
      <c r="C75" s="50">
        <v>45488</v>
      </c>
      <c r="D75" s="23">
        <f t="shared" ref="D75:D87" si="20">+D74+L75</f>
        <v>45850</v>
      </c>
      <c r="E75" s="57" t="s">
        <v>28</v>
      </c>
      <c r="F75" s="24" t="s">
        <v>29</v>
      </c>
      <c r="G75" s="26">
        <v>0</v>
      </c>
      <c r="H75" s="26">
        <f>(SUM($G75:$G$87))*K75/365*L75</f>
        <v>1509602739.7260273</v>
      </c>
      <c r="I75" s="26">
        <f t="shared" si="17"/>
        <v>150960273.97260273</v>
      </c>
      <c r="J75" s="26">
        <f t="shared" ref="J75:J87" si="21">+H75+G75</f>
        <v>1509602739.7260273</v>
      </c>
      <c r="K75" s="27">
        <v>8.6499999999999994E-2</v>
      </c>
      <c r="L75" s="28">
        <v>182</v>
      </c>
      <c r="M75" s="29">
        <f t="shared" ca="1" si="18"/>
        <v>251</v>
      </c>
      <c r="N75" s="29">
        <f t="shared" ca="1" si="19"/>
        <v>80</v>
      </c>
      <c r="O75" s="30"/>
      <c r="P75" s="31"/>
    </row>
    <row r="76" spans="1:17" ht="14.1" customHeight="1" x14ac:dyDescent="0.2">
      <c r="B76" s="56"/>
      <c r="C76" s="50">
        <v>45488</v>
      </c>
      <c r="D76" s="23">
        <f t="shared" si="20"/>
        <v>46032</v>
      </c>
      <c r="E76" s="57" t="s">
        <v>28</v>
      </c>
      <c r="F76" s="24" t="s">
        <v>29</v>
      </c>
      <c r="G76" s="26">
        <v>0</v>
      </c>
      <c r="H76" s="26">
        <f>(SUM($G76:$G$87))*K76/365*L76</f>
        <v>1509602739.7260273</v>
      </c>
      <c r="I76" s="26">
        <f t="shared" si="17"/>
        <v>150960273.97260273</v>
      </c>
      <c r="J76" s="26">
        <f t="shared" si="21"/>
        <v>1509602739.7260273</v>
      </c>
      <c r="K76" s="27">
        <v>8.6499999999999994E-2</v>
      </c>
      <c r="L76" s="28">
        <v>182</v>
      </c>
      <c r="M76" s="29">
        <f t="shared" ca="1" si="18"/>
        <v>251</v>
      </c>
      <c r="N76" s="29">
        <f t="shared" ca="1" si="19"/>
        <v>262</v>
      </c>
      <c r="O76" s="30"/>
      <c r="P76" s="31"/>
    </row>
    <row r="77" spans="1:17" s="3" customFormat="1" ht="14.1" customHeight="1" x14ac:dyDescent="0.2">
      <c r="A77" s="1"/>
      <c r="B77" s="56"/>
      <c r="C77" s="50">
        <v>45488</v>
      </c>
      <c r="D77" s="23">
        <f t="shared" si="20"/>
        <v>46214</v>
      </c>
      <c r="E77" s="57" t="s">
        <v>28</v>
      </c>
      <c r="F77" s="24" t="s">
        <v>29</v>
      </c>
      <c r="G77" s="26">
        <v>5830000000</v>
      </c>
      <c r="H77" s="26">
        <f>(SUM($G77:$G$87))*K77/365*L77</f>
        <v>1509602739.7260273</v>
      </c>
      <c r="I77" s="26">
        <f t="shared" si="17"/>
        <v>150960273.97260273</v>
      </c>
      <c r="J77" s="26">
        <f t="shared" si="21"/>
        <v>7339602739.7260275</v>
      </c>
      <c r="K77" s="27">
        <v>8.6499999999999994E-2</v>
      </c>
      <c r="L77" s="28">
        <v>182</v>
      </c>
      <c r="M77" s="29">
        <f t="shared" ca="1" si="18"/>
        <v>251</v>
      </c>
      <c r="N77" s="29">
        <f t="shared" ca="1" si="19"/>
        <v>444</v>
      </c>
      <c r="O77" s="30"/>
      <c r="P77" s="31"/>
    </row>
    <row r="78" spans="1:17" s="3" customFormat="1" ht="14.1" customHeight="1" x14ac:dyDescent="0.2">
      <c r="A78" s="1"/>
      <c r="B78" s="56"/>
      <c r="C78" s="50">
        <v>45488</v>
      </c>
      <c r="D78" s="23">
        <f t="shared" si="20"/>
        <v>46396</v>
      </c>
      <c r="E78" s="57" t="s">
        <v>28</v>
      </c>
      <c r="F78" s="24" t="s">
        <v>29</v>
      </c>
      <c r="G78" s="26">
        <v>0</v>
      </c>
      <c r="H78" s="26">
        <f>(SUM($G78:$G$87))*K78/365*L78</f>
        <v>1258146054.7945206</v>
      </c>
      <c r="I78" s="26">
        <f t="shared" si="17"/>
        <v>125814605.47945207</v>
      </c>
      <c r="J78" s="26">
        <f t="shared" si="21"/>
        <v>1258146054.7945206</v>
      </c>
      <c r="K78" s="27">
        <v>8.6499999999999994E-2</v>
      </c>
      <c r="L78" s="28">
        <v>182</v>
      </c>
      <c r="M78" s="29">
        <f t="shared" ca="1" si="18"/>
        <v>251</v>
      </c>
      <c r="N78" s="29">
        <f t="shared" ca="1" si="19"/>
        <v>626</v>
      </c>
      <c r="O78" s="30"/>
      <c r="P78" s="31"/>
    </row>
    <row r="79" spans="1:17" s="3" customFormat="1" ht="14.1" customHeight="1" x14ac:dyDescent="0.2">
      <c r="A79" s="1"/>
      <c r="B79" s="56"/>
      <c r="C79" s="50">
        <v>45488</v>
      </c>
      <c r="D79" s="23">
        <f t="shared" si="20"/>
        <v>46578</v>
      </c>
      <c r="E79" s="57" t="s">
        <v>28</v>
      </c>
      <c r="F79" s="24" t="s">
        <v>29</v>
      </c>
      <c r="G79" s="26">
        <v>5830000000</v>
      </c>
      <c r="H79" s="26">
        <f>(SUM($G79:$G$87))*K79/365*L79</f>
        <v>1258146054.7945206</v>
      </c>
      <c r="I79" s="26">
        <f t="shared" si="17"/>
        <v>125814605.47945207</v>
      </c>
      <c r="J79" s="26">
        <f t="shared" si="21"/>
        <v>7088146054.7945204</v>
      </c>
      <c r="K79" s="27">
        <v>8.6499999999999994E-2</v>
      </c>
      <c r="L79" s="28">
        <v>182</v>
      </c>
      <c r="M79" s="29">
        <f t="shared" ca="1" si="18"/>
        <v>251</v>
      </c>
      <c r="N79" s="29">
        <f t="shared" ca="1" si="19"/>
        <v>808</v>
      </c>
      <c r="O79" s="30"/>
      <c r="P79" s="31"/>
    </row>
    <row r="80" spans="1:17" s="3" customFormat="1" ht="14.1" customHeight="1" x14ac:dyDescent="0.2">
      <c r="A80" s="1"/>
      <c r="B80" s="56"/>
      <c r="C80" s="50">
        <v>45488</v>
      </c>
      <c r="D80" s="23">
        <f t="shared" si="20"/>
        <v>46760</v>
      </c>
      <c r="E80" s="57" t="s">
        <v>28</v>
      </c>
      <c r="F80" s="24" t="s">
        <v>29</v>
      </c>
      <c r="G80" s="26">
        <v>0</v>
      </c>
      <c r="H80" s="26">
        <f>(SUM($G80:$G$87))*K80/365*L80</f>
        <v>1006689369.8630135</v>
      </c>
      <c r="I80" s="26">
        <f t="shared" si="17"/>
        <v>100668936.98630136</v>
      </c>
      <c r="J80" s="26">
        <f t="shared" si="21"/>
        <v>1006689369.8630135</v>
      </c>
      <c r="K80" s="27">
        <v>8.6499999999999994E-2</v>
      </c>
      <c r="L80" s="28">
        <v>182</v>
      </c>
      <c r="M80" s="29">
        <f t="shared" ca="1" si="18"/>
        <v>251</v>
      </c>
      <c r="N80" s="29">
        <f t="shared" ca="1" si="19"/>
        <v>990</v>
      </c>
      <c r="O80" s="30"/>
      <c r="P80" s="31"/>
    </row>
    <row r="81" spans="1:16" s="3" customFormat="1" ht="14.1" customHeight="1" x14ac:dyDescent="0.2">
      <c r="A81" s="1"/>
      <c r="B81" s="56"/>
      <c r="C81" s="50">
        <v>45488</v>
      </c>
      <c r="D81" s="23">
        <f t="shared" si="20"/>
        <v>46942</v>
      </c>
      <c r="E81" s="57" t="s">
        <v>28</v>
      </c>
      <c r="F81" s="24" t="s">
        <v>29</v>
      </c>
      <c r="G81" s="26">
        <v>5830000000</v>
      </c>
      <c r="H81" s="26">
        <f>(SUM($G81:$G$87))*K81/365*L81</f>
        <v>1006689369.8630135</v>
      </c>
      <c r="I81" s="26">
        <f t="shared" si="17"/>
        <v>100668936.98630136</v>
      </c>
      <c r="J81" s="26">
        <f t="shared" si="21"/>
        <v>6836689369.8630133</v>
      </c>
      <c r="K81" s="27">
        <v>8.6499999999999994E-2</v>
      </c>
      <c r="L81" s="28">
        <v>182</v>
      </c>
      <c r="M81" s="29">
        <f t="shared" ca="1" si="18"/>
        <v>251</v>
      </c>
      <c r="N81" s="29">
        <f t="shared" ca="1" si="19"/>
        <v>1172</v>
      </c>
      <c r="O81" s="30"/>
      <c r="P81" s="31"/>
    </row>
    <row r="82" spans="1:16" s="3" customFormat="1" ht="14.1" customHeight="1" x14ac:dyDescent="0.2">
      <c r="A82" s="1"/>
      <c r="B82" s="56"/>
      <c r="C82" s="50">
        <v>45488</v>
      </c>
      <c r="D82" s="23">
        <f t="shared" si="20"/>
        <v>47124</v>
      </c>
      <c r="E82" s="57" t="s">
        <v>28</v>
      </c>
      <c r="F82" s="24" t="s">
        <v>29</v>
      </c>
      <c r="G82" s="26">
        <v>0</v>
      </c>
      <c r="H82" s="26">
        <f>(SUM($G82:$G$87))*K82/365*L82</f>
        <v>755232684.93150687</v>
      </c>
      <c r="I82" s="26">
        <f t="shared" si="17"/>
        <v>75523268.493150696</v>
      </c>
      <c r="J82" s="26">
        <f t="shared" si="21"/>
        <v>755232684.93150687</v>
      </c>
      <c r="K82" s="27">
        <v>8.6499999999999994E-2</v>
      </c>
      <c r="L82" s="28">
        <v>182</v>
      </c>
      <c r="M82" s="29">
        <f t="shared" ca="1" si="18"/>
        <v>251</v>
      </c>
      <c r="N82" s="29">
        <f t="shared" ca="1" si="19"/>
        <v>1354</v>
      </c>
      <c r="O82" s="30"/>
      <c r="P82" s="31"/>
    </row>
    <row r="83" spans="1:16" s="3" customFormat="1" ht="14.1" customHeight="1" x14ac:dyDescent="0.2">
      <c r="A83" s="1"/>
      <c r="B83" s="56"/>
      <c r="C83" s="50">
        <v>45488</v>
      </c>
      <c r="D83" s="23">
        <f t="shared" si="20"/>
        <v>47306</v>
      </c>
      <c r="E83" s="57" t="s">
        <v>28</v>
      </c>
      <c r="F83" s="24" t="s">
        <v>29</v>
      </c>
      <c r="G83" s="26">
        <v>5830000000</v>
      </c>
      <c r="H83" s="26">
        <f>(SUM($G83:$G$87))*K83/365*L83</f>
        <v>755232684.93150687</v>
      </c>
      <c r="I83" s="26">
        <f t="shared" si="17"/>
        <v>75523268.493150696</v>
      </c>
      <c r="J83" s="26">
        <f t="shared" si="21"/>
        <v>6585232684.9315071</v>
      </c>
      <c r="K83" s="27">
        <v>8.6499999999999994E-2</v>
      </c>
      <c r="L83" s="28">
        <v>182</v>
      </c>
      <c r="M83" s="29">
        <f t="shared" ca="1" si="18"/>
        <v>251</v>
      </c>
      <c r="N83" s="29">
        <f t="shared" ca="1" si="19"/>
        <v>1536</v>
      </c>
      <c r="O83" s="30"/>
      <c r="P83" s="31"/>
    </row>
    <row r="84" spans="1:16" s="3" customFormat="1" ht="14.1" customHeight="1" x14ac:dyDescent="0.2">
      <c r="A84" s="1"/>
      <c r="B84" s="56"/>
      <c r="C84" s="50">
        <v>45488</v>
      </c>
      <c r="D84" s="23">
        <f t="shared" si="20"/>
        <v>47488</v>
      </c>
      <c r="E84" s="57" t="s">
        <v>28</v>
      </c>
      <c r="F84" s="24" t="s">
        <v>29</v>
      </c>
      <c r="G84" s="26">
        <v>0</v>
      </c>
      <c r="H84" s="26">
        <f>(SUM($G84:$G$87))*K84/365*L84</f>
        <v>503775999.99999994</v>
      </c>
      <c r="I84" s="26">
        <f t="shared" si="17"/>
        <v>50377600</v>
      </c>
      <c r="J84" s="26">
        <f t="shared" si="21"/>
        <v>503775999.99999994</v>
      </c>
      <c r="K84" s="27">
        <v>8.6499999999999994E-2</v>
      </c>
      <c r="L84" s="28">
        <v>182</v>
      </c>
      <c r="M84" s="29">
        <f t="shared" ca="1" si="18"/>
        <v>251</v>
      </c>
      <c r="N84" s="29">
        <f t="shared" ca="1" si="19"/>
        <v>1718</v>
      </c>
      <c r="O84" s="30"/>
      <c r="P84" s="31"/>
    </row>
    <row r="85" spans="1:16" s="3" customFormat="1" ht="14.1" customHeight="1" x14ac:dyDescent="0.2">
      <c r="A85" s="1"/>
      <c r="B85" s="56"/>
      <c r="C85" s="50">
        <v>45488</v>
      </c>
      <c r="D85" s="23">
        <f t="shared" si="20"/>
        <v>47670</v>
      </c>
      <c r="E85" s="57" t="s">
        <v>28</v>
      </c>
      <c r="F85" s="24" t="s">
        <v>29</v>
      </c>
      <c r="G85" s="26">
        <v>5830000000</v>
      </c>
      <c r="H85" s="26">
        <f>(SUM($G85:$G$87))*K85/365*L85</f>
        <v>503775999.99999994</v>
      </c>
      <c r="I85" s="26">
        <f t="shared" si="17"/>
        <v>50377600</v>
      </c>
      <c r="J85" s="26">
        <f t="shared" si="21"/>
        <v>6333776000</v>
      </c>
      <c r="K85" s="27">
        <v>8.6499999999999994E-2</v>
      </c>
      <c r="L85" s="28">
        <v>182</v>
      </c>
      <c r="M85" s="29">
        <f t="shared" ca="1" si="18"/>
        <v>251</v>
      </c>
      <c r="N85" s="29">
        <f t="shared" ca="1" si="19"/>
        <v>1900</v>
      </c>
      <c r="O85" s="30"/>
      <c r="P85" s="31"/>
    </row>
    <row r="86" spans="1:16" s="3" customFormat="1" ht="14.1" customHeight="1" x14ac:dyDescent="0.2">
      <c r="A86" s="1"/>
      <c r="B86" s="56"/>
      <c r="C86" s="50">
        <v>45488</v>
      </c>
      <c r="D86" s="23">
        <f t="shared" si="20"/>
        <v>47852</v>
      </c>
      <c r="E86" s="57" t="s">
        <v>28</v>
      </c>
      <c r="F86" s="24" t="s">
        <v>29</v>
      </c>
      <c r="G86" s="26">
        <v>0</v>
      </c>
      <c r="H86" s="26">
        <f>(SUM($G86:$G$87))*K86/365*L86</f>
        <v>252319315.06849313</v>
      </c>
      <c r="I86" s="26">
        <f t="shared" si="17"/>
        <v>25231931.506849315</v>
      </c>
      <c r="J86" s="26">
        <f t="shared" si="21"/>
        <v>252319315.06849313</v>
      </c>
      <c r="K86" s="27">
        <v>8.6499999999999994E-2</v>
      </c>
      <c r="L86" s="28">
        <v>182</v>
      </c>
      <c r="M86" s="29">
        <f t="shared" ca="1" si="18"/>
        <v>251</v>
      </c>
      <c r="N86" s="29">
        <f t="shared" ca="1" si="19"/>
        <v>2082</v>
      </c>
      <c r="O86" s="30"/>
      <c r="P86" s="31"/>
    </row>
    <row r="87" spans="1:16" s="3" customFormat="1" ht="14.1" customHeight="1" x14ac:dyDescent="0.2">
      <c r="A87" s="1"/>
      <c r="B87" s="56"/>
      <c r="C87" s="50">
        <v>45488</v>
      </c>
      <c r="D87" s="23">
        <f t="shared" si="20"/>
        <v>48034</v>
      </c>
      <c r="E87" s="57" t="s">
        <v>28</v>
      </c>
      <c r="F87" s="24" t="s">
        <v>29</v>
      </c>
      <c r="G87" s="26">
        <v>5850000000</v>
      </c>
      <c r="H87" s="26">
        <f>(SUM($G87:$G$87))*K87/365*L87</f>
        <v>252319315.06849313</v>
      </c>
      <c r="I87" s="26">
        <f t="shared" si="17"/>
        <v>25231931.506849315</v>
      </c>
      <c r="J87" s="26">
        <f t="shared" si="21"/>
        <v>6102319315.0684929</v>
      </c>
      <c r="K87" s="27">
        <v>8.6499999999999994E-2</v>
      </c>
      <c r="L87" s="28">
        <v>182</v>
      </c>
      <c r="M87" s="29">
        <f t="shared" ca="1" si="18"/>
        <v>251</v>
      </c>
      <c r="N87" s="29">
        <f t="shared" ca="1" si="19"/>
        <v>2264</v>
      </c>
      <c r="O87" s="30"/>
      <c r="P87" s="31"/>
    </row>
    <row r="88" spans="1:16" s="3" customFormat="1" ht="15" x14ac:dyDescent="0.25">
      <c r="A88" s="1"/>
      <c r="B88" s="40"/>
      <c r="C88" s="41"/>
      <c r="D88" s="41"/>
      <c r="E88" s="41"/>
      <c r="F88" s="42"/>
      <c r="G88" s="37">
        <f>+SUM(G71:G87)</f>
        <v>38000000000</v>
      </c>
      <c r="H88" s="37">
        <f>+SUM(H71:H87)</f>
        <v>12305518630.136986</v>
      </c>
      <c r="I88" s="37"/>
      <c r="J88" s="37">
        <f t="shared" ref="J88:J95" si="22">+H88+G88+I88</f>
        <v>50305518630.136986</v>
      </c>
      <c r="K88" s="38">
        <f>+((O88*365)/G88)</f>
        <v>0</v>
      </c>
      <c r="L88" s="28"/>
      <c r="M88" s="28"/>
      <c r="N88" s="28"/>
      <c r="O88" s="26">
        <f>+SUM(O71:O73)</f>
        <v>0</v>
      </c>
      <c r="P88" s="26">
        <f>+SUM(P71:P73)</f>
        <v>0</v>
      </c>
    </row>
    <row r="89" spans="1:16" s="3" customFormat="1" ht="14.1" customHeight="1" x14ac:dyDescent="0.2">
      <c r="A89" s="1"/>
      <c r="B89" s="56"/>
      <c r="C89" s="50">
        <v>45534</v>
      </c>
      <c r="D89" s="23">
        <f>+C89+180</f>
        <v>45714</v>
      </c>
      <c r="E89" s="57" t="s">
        <v>28</v>
      </c>
      <c r="F89" s="58" t="s">
        <v>17</v>
      </c>
      <c r="G89" s="52">
        <v>6000000000</v>
      </c>
      <c r="H89" s="52">
        <f t="shared" ref="H89:H94" si="23">G89*K89/365*L89</f>
        <v>214520547.94520548</v>
      </c>
      <c r="I89" s="53">
        <f t="shared" ref="I89:I95" si="24">+H89*0.1</f>
        <v>21452054.794520549</v>
      </c>
      <c r="J89" s="53">
        <f t="shared" si="22"/>
        <v>6235972602.7397261</v>
      </c>
      <c r="K89" s="54">
        <v>7.2499999999999995E-2</v>
      </c>
      <c r="L89" s="28">
        <f>+D89-C89</f>
        <v>180</v>
      </c>
      <c r="M89" s="29">
        <f t="shared" ref="M89:M94" ca="1" si="25">+$L$3-C89-1</f>
        <v>205</v>
      </c>
      <c r="N89" s="29">
        <v>266</v>
      </c>
      <c r="O89" s="30">
        <f t="shared" ref="O89:O94" si="26">+H89/L89</f>
        <v>1191780.8219178081</v>
      </c>
      <c r="P89" s="31">
        <f t="shared" ref="P89:P94" ca="1" si="27">+O89*($P$3-$L$3+1)</f>
        <v>35753424.657534242</v>
      </c>
    </row>
    <row r="90" spans="1:16" s="3" customFormat="1" ht="14.1" customHeight="1" x14ac:dyDescent="0.2">
      <c r="A90" s="1"/>
      <c r="B90" s="56"/>
      <c r="C90" s="50">
        <v>45537</v>
      </c>
      <c r="D90" s="50">
        <f>+C90+180</f>
        <v>45717</v>
      </c>
      <c r="E90" s="57" t="s">
        <v>28</v>
      </c>
      <c r="F90" s="58" t="s">
        <v>17</v>
      </c>
      <c r="G90" s="52">
        <v>10750000000</v>
      </c>
      <c r="H90" s="52">
        <f t="shared" si="23"/>
        <v>384349315.06849319</v>
      </c>
      <c r="I90" s="53">
        <f t="shared" si="24"/>
        <v>38434931.506849319</v>
      </c>
      <c r="J90" s="53">
        <f t="shared" si="22"/>
        <v>11172784246.575342</v>
      </c>
      <c r="K90" s="54">
        <v>7.2499999999999995E-2</v>
      </c>
      <c r="L90" s="28">
        <f>+D90-C90</f>
        <v>180</v>
      </c>
      <c r="M90" s="29">
        <f t="shared" ca="1" si="25"/>
        <v>202</v>
      </c>
      <c r="N90" s="29">
        <v>266</v>
      </c>
      <c r="O90" s="30">
        <f t="shared" si="26"/>
        <v>2135273.9726027399</v>
      </c>
      <c r="P90" s="31">
        <f t="shared" ca="1" si="27"/>
        <v>64058219.178082198</v>
      </c>
    </row>
    <row r="91" spans="1:16" s="3" customFormat="1" ht="14.1" customHeight="1" x14ac:dyDescent="0.2">
      <c r="A91" s="1"/>
      <c r="B91" s="56"/>
      <c r="C91" s="50">
        <v>45572</v>
      </c>
      <c r="D91" s="50">
        <f>+C91+L91</f>
        <v>45742</v>
      </c>
      <c r="E91" s="57" t="s">
        <v>28</v>
      </c>
      <c r="F91" s="58" t="s">
        <v>17</v>
      </c>
      <c r="G91" s="52">
        <v>5000000000</v>
      </c>
      <c r="H91" s="52">
        <f t="shared" si="23"/>
        <v>186301369.86301368</v>
      </c>
      <c r="I91" s="53">
        <f t="shared" si="24"/>
        <v>18630136.98630137</v>
      </c>
      <c r="J91" s="53">
        <f t="shared" si="22"/>
        <v>5204931506.8493147</v>
      </c>
      <c r="K91" s="54">
        <v>0.08</v>
      </c>
      <c r="L91" s="28">
        <v>170</v>
      </c>
      <c r="M91" s="29">
        <f t="shared" ca="1" si="25"/>
        <v>167</v>
      </c>
      <c r="N91" s="29">
        <v>266</v>
      </c>
      <c r="O91" s="30">
        <f t="shared" si="26"/>
        <v>1095890.4109589041</v>
      </c>
      <c r="P91" s="31">
        <f t="shared" ca="1" si="27"/>
        <v>32876712.328767121</v>
      </c>
    </row>
    <row r="92" spans="1:16" s="3" customFormat="1" ht="14.1" customHeight="1" x14ac:dyDescent="0.2">
      <c r="A92" s="1"/>
      <c r="B92" s="56"/>
      <c r="C92" s="50">
        <v>45572</v>
      </c>
      <c r="D92" s="50">
        <f>+C92+L92</f>
        <v>45751</v>
      </c>
      <c r="E92" s="57" t="s">
        <v>28</v>
      </c>
      <c r="F92" s="58" t="s">
        <v>17</v>
      </c>
      <c r="G92" s="52">
        <v>5000000000</v>
      </c>
      <c r="H92" s="52">
        <f t="shared" si="23"/>
        <v>196164383.56164384</v>
      </c>
      <c r="I92" s="53">
        <f t="shared" si="24"/>
        <v>19616438.356164385</v>
      </c>
      <c r="J92" s="53">
        <f t="shared" si="22"/>
        <v>5215780821.9178076</v>
      </c>
      <c r="K92" s="54">
        <v>0.08</v>
      </c>
      <c r="L92" s="28">
        <v>179</v>
      </c>
      <c r="M92" s="29">
        <f t="shared" ca="1" si="25"/>
        <v>167</v>
      </c>
      <c r="N92" s="29">
        <v>266</v>
      </c>
      <c r="O92" s="30">
        <f t="shared" si="26"/>
        <v>1095890.4109589041</v>
      </c>
      <c r="P92" s="31">
        <f t="shared" ca="1" si="27"/>
        <v>32876712.328767121</v>
      </c>
    </row>
    <row r="93" spans="1:16" s="3" customFormat="1" ht="14.1" customHeight="1" x14ac:dyDescent="0.2">
      <c r="A93" s="1"/>
      <c r="B93" s="56"/>
      <c r="C93" s="50">
        <v>45572</v>
      </c>
      <c r="D93" s="50">
        <f>+C93+L93</f>
        <v>45752</v>
      </c>
      <c r="E93" s="57" t="s">
        <v>28</v>
      </c>
      <c r="F93" s="58" t="s">
        <v>17</v>
      </c>
      <c r="G93" s="52">
        <v>14000000000</v>
      </c>
      <c r="H93" s="52">
        <f t="shared" si="23"/>
        <v>552328767.12328768</v>
      </c>
      <c r="I93" s="53">
        <f t="shared" si="24"/>
        <v>55232876.712328769</v>
      </c>
      <c r="J93" s="53">
        <f t="shared" si="22"/>
        <v>14607561643.835615</v>
      </c>
      <c r="K93" s="54">
        <v>0.08</v>
      </c>
      <c r="L93" s="28">
        <v>180</v>
      </c>
      <c r="M93" s="29">
        <f t="shared" ca="1" si="25"/>
        <v>167</v>
      </c>
      <c r="N93" s="29">
        <v>266</v>
      </c>
      <c r="O93" s="30">
        <f t="shared" si="26"/>
        <v>3068493.1506849313</v>
      </c>
      <c r="P93" s="31">
        <f t="shared" ca="1" si="27"/>
        <v>92054794.520547941</v>
      </c>
    </row>
    <row r="94" spans="1:16" s="3" customFormat="1" ht="14.1" customHeight="1" x14ac:dyDescent="0.2">
      <c r="A94" s="1"/>
      <c r="B94" s="56"/>
      <c r="C94" s="50">
        <v>45574</v>
      </c>
      <c r="D94" s="50">
        <f>+C94+L94</f>
        <v>45754</v>
      </c>
      <c r="E94" s="57" t="s">
        <v>28</v>
      </c>
      <c r="F94" s="58" t="s">
        <v>17</v>
      </c>
      <c r="G94" s="52">
        <v>7000000000</v>
      </c>
      <c r="H94" s="52">
        <f t="shared" si="23"/>
        <v>276164383.56164384</v>
      </c>
      <c r="I94" s="53">
        <f t="shared" si="24"/>
        <v>27616438.356164385</v>
      </c>
      <c r="J94" s="53">
        <f t="shared" si="22"/>
        <v>7303780821.9178076</v>
      </c>
      <c r="K94" s="54">
        <v>0.08</v>
      </c>
      <c r="L94" s="28">
        <v>180</v>
      </c>
      <c r="M94" s="29">
        <f t="shared" ca="1" si="25"/>
        <v>165</v>
      </c>
      <c r="N94" s="29">
        <v>266</v>
      </c>
      <c r="O94" s="30">
        <f t="shared" si="26"/>
        <v>1534246.5753424657</v>
      </c>
      <c r="P94" s="31">
        <f t="shared" ca="1" si="27"/>
        <v>46027397.260273971</v>
      </c>
    </row>
    <row r="95" spans="1:16" s="3" customFormat="1" ht="14.1" customHeight="1" x14ac:dyDescent="0.25">
      <c r="A95" s="1"/>
      <c r="B95" s="40"/>
      <c r="C95" s="41"/>
      <c r="D95" s="41"/>
      <c r="E95" s="41"/>
      <c r="F95" s="42"/>
      <c r="G95" s="37">
        <f>+SUM(G89:G94)</f>
        <v>47750000000</v>
      </c>
      <c r="H95" s="37">
        <f>+SUM(H89:H94)</f>
        <v>1809828767.1232877</v>
      </c>
      <c r="I95" s="37">
        <f t="shared" si="24"/>
        <v>180982876.71232879</v>
      </c>
      <c r="J95" s="37">
        <f t="shared" si="22"/>
        <v>49740811643.835617</v>
      </c>
      <c r="K95" s="27">
        <f>+((O95*365)/G95)</f>
        <v>7.7369109947643969E-2</v>
      </c>
      <c r="L95" s="28"/>
      <c r="M95" s="29"/>
      <c r="N95" s="29"/>
      <c r="O95" s="26">
        <f>+SUM(O89:O94)</f>
        <v>10121575.342465753</v>
      </c>
      <c r="P95" s="26">
        <f ca="1">+SUM(P89:P94)</f>
        <v>303647260.27397263</v>
      </c>
    </row>
    <row r="96" spans="1:16" s="3" customFormat="1" ht="14.1" customHeight="1" x14ac:dyDescent="0.2">
      <c r="A96" s="1"/>
      <c r="B96" s="43" t="s">
        <v>30</v>
      </c>
      <c r="C96" s="44"/>
      <c r="D96" s="44"/>
      <c r="E96" s="44"/>
      <c r="F96" s="45"/>
      <c r="G96" s="46">
        <f>+G88+G95</f>
        <v>85750000000</v>
      </c>
      <c r="H96" s="46" t="e">
        <f>+#REF!+H88+H95</f>
        <v>#REF!</v>
      </c>
      <c r="I96" s="46" t="e">
        <f>+#REF!+I88+I95</f>
        <v>#REF!</v>
      </c>
      <c r="J96" s="46" t="e">
        <f>+#REF!+J88+J95</f>
        <v>#REF!</v>
      </c>
      <c r="K96" s="47" t="e">
        <f>+((O96*365)/G96)</f>
        <v>#REF!</v>
      </c>
      <c r="L96" s="48"/>
      <c r="M96" s="48"/>
      <c r="N96" s="48"/>
      <c r="O96" s="46" t="e">
        <f>+#REF!+O88+O95</f>
        <v>#REF!</v>
      </c>
      <c r="P96" s="46" t="e">
        <f ca="1">+#REF!+P88+P95</f>
        <v>#REF!</v>
      </c>
    </row>
    <row r="97" spans="1:16" s="3" customFormat="1" ht="14.1" customHeight="1" x14ac:dyDescent="0.2">
      <c r="B97" s="49" t="s">
        <v>31</v>
      </c>
      <c r="C97" s="23">
        <v>45546</v>
      </c>
      <c r="D97" s="23">
        <f>+C97+160</f>
        <v>45706</v>
      </c>
      <c r="E97" s="24" t="s">
        <v>32</v>
      </c>
      <c r="F97" s="24" t="s">
        <v>17</v>
      </c>
      <c r="G97" s="25">
        <v>7000000000</v>
      </c>
      <c r="H97" s="25">
        <f>(G97*K97/365*L97)</f>
        <v>222465753.42465752</v>
      </c>
      <c r="I97" s="26">
        <f>+H97*0.1</f>
        <v>22246575.342465755</v>
      </c>
      <c r="J97" s="26">
        <f>+H97+G97+I97</f>
        <v>7244712328.7671232</v>
      </c>
      <c r="K97" s="54">
        <v>7.2499999999999995E-2</v>
      </c>
      <c r="L97" s="28">
        <f>+D97-C97</f>
        <v>160</v>
      </c>
      <c r="M97" s="29">
        <f ca="1">+$L$3-C97-1</f>
        <v>193</v>
      </c>
      <c r="N97" s="29">
        <f ca="1">+D97-$P$3</f>
        <v>-63</v>
      </c>
      <c r="O97" s="30">
        <f>+H97/L97</f>
        <v>1390410.9589041094</v>
      </c>
      <c r="P97" s="26">
        <f ca="1">+O97*($P$3-$L$3+1)</f>
        <v>41712328.767123282</v>
      </c>
    </row>
    <row r="98" spans="1:16" s="3" customFormat="1" ht="14.1" customHeight="1" x14ac:dyDescent="0.2">
      <c r="B98" s="32"/>
      <c r="C98" s="23">
        <v>45545</v>
      </c>
      <c r="D98" s="23">
        <f>+C98+190</f>
        <v>45735</v>
      </c>
      <c r="E98" s="24" t="s">
        <v>32</v>
      </c>
      <c r="F98" s="24" t="s">
        <v>17</v>
      </c>
      <c r="G98" s="25">
        <v>7000000000</v>
      </c>
      <c r="H98" s="25">
        <f>(G98*K98/365*L98)</f>
        <v>264178082.19178081</v>
      </c>
      <c r="I98" s="26">
        <f>+H98*0.1</f>
        <v>26417808.219178081</v>
      </c>
      <c r="J98" s="26">
        <f>+H98+G98+I98</f>
        <v>7290595890.4109592</v>
      </c>
      <c r="K98" s="54">
        <v>7.2499999999999995E-2</v>
      </c>
      <c r="L98" s="28">
        <f>+D98-C98</f>
        <v>190</v>
      </c>
      <c r="M98" s="29">
        <f ca="1">+$L$3-C98-1</f>
        <v>194</v>
      </c>
      <c r="N98" s="29">
        <f ca="1">+D98-$P$3</f>
        <v>-34</v>
      </c>
      <c r="O98" s="30">
        <f>+H98/L98</f>
        <v>1390410.9589041094</v>
      </c>
      <c r="P98" s="26">
        <f ca="1">+O98*($P$3-$L$3+1)</f>
        <v>41712328.767123282</v>
      </c>
    </row>
    <row r="99" spans="1:16" s="3" customFormat="1" ht="14.1" customHeight="1" x14ac:dyDescent="0.2">
      <c r="B99" s="32"/>
      <c r="C99" s="59"/>
      <c r="D99" s="59"/>
      <c r="E99" s="60"/>
      <c r="F99" s="61"/>
      <c r="G99" s="25"/>
      <c r="H99" s="25"/>
      <c r="I99" s="25"/>
      <c r="J99" s="25"/>
      <c r="K99" s="54"/>
      <c r="L99" s="28"/>
      <c r="M99" s="29"/>
      <c r="N99" s="29"/>
      <c r="O99" s="30"/>
      <c r="P99" s="26"/>
    </row>
    <row r="100" spans="1:16" s="3" customFormat="1" ht="14.1" customHeight="1" x14ac:dyDescent="0.2">
      <c r="A100" s="1"/>
      <c r="B100" s="43" t="s">
        <v>33</v>
      </c>
      <c r="C100" s="44"/>
      <c r="D100" s="44"/>
      <c r="E100" s="44"/>
      <c r="F100" s="45"/>
      <c r="G100" s="46">
        <f>+SUM(G97:G98)</f>
        <v>14000000000</v>
      </c>
      <c r="H100" s="46">
        <f>+SUM(H97:H98)</f>
        <v>486643835.61643833</v>
      </c>
      <c r="I100" s="46">
        <f>+SUM(I97:I98)</f>
        <v>48664383.561643839</v>
      </c>
      <c r="J100" s="46">
        <f>+SUM(J97:J98)</f>
        <v>14535308219.178082</v>
      </c>
      <c r="K100" s="47">
        <f>+((O100*365)/G100)</f>
        <v>7.2499999999999995E-2</v>
      </c>
      <c r="L100" s="48"/>
      <c r="M100" s="48"/>
      <c r="N100" s="48"/>
      <c r="O100" s="46">
        <f>+SUM(O97:O99)</f>
        <v>2780821.9178082189</v>
      </c>
      <c r="P100" s="46">
        <f ca="1">+SUM(P97:P99)</f>
        <v>83424657.534246564</v>
      </c>
    </row>
    <row r="101" spans="1:16" s="3" customFormat="1" ht="14.1" customHeight="1" x14ac:dyDescent="0.2">
      <c r="B101" s="49" t="s">
        <v>34</v>
      </c>
      <c r="C101" s="23">
        <v>45596</v>
      </c>
      <c r="D101" s="23">
        <f>+C101+L101</f>
        <v>45776</v>
      </c>
      <c r="E101" s="24" t="s">
        <v>34</v>
      </c>
      <c r="F101" s="24" t="s">
        <v>17</v>
      </c>
      <c r="G101" s="25"/>
      <c r="H101" s="25">
        <f>(SUM($G101:G$102)*K101/365*L101)</f>
        <v>443882485.47945195</v>
      </c>
      <c r="I101" s="26">
        <f>+H101*0.1</f>
        <v>44388248.547945201</v>
      </c>
      <c r="J101" s="26">
        <f>+H101+G101+I101</f>
        <v>488270734.02739716</v>
      </c>
      <c r="K101" s="54">
        <v>7.1999999999999995E-2</v>
      </c>
      <c r="L101" s="28">
        <v>180</v>
      </c>
      <c r="M101" s="29">
        <f ca="1">+$L$3-C101-1</f>
        <v>143</v>
      </c>
      <c r="N101" s="29">
        <f ca="1">+D101-$P$3</f>
        <v>7</v>
      </c>
      <c r="O101" s="30">
        <f>+H101/L101</f>
        <v>2466013.8082191776</v>
      </c>
      <c r="P101" s="26">
        <f ca="1">+O101*($P$3-$L$3+1)</f>
        <v>73980414.246575326</v>
      </c>
    </row>
    <row r="102" spans="1:16" s="3" customFormat="1" ht="14.1" customHeight="1" x14ac:dyDescent="0.2">
      <c r="B102" s="32"/>
      <c r="C102" s="23">
        <v>45596</v>
      </c>
      <c r="D102" s="23">
        <f>+D101+L102</f>
        <v>45806</v>
      </c>
      <c r="E102" s="24" t="s">
        <v>34</v>
      </c>
      <c r="F102" s="24" t="s">
        <v>17</v>
      </c>
      <c r="G102" s="25">
        <v>12501320000</v>
      </c>
      <c r="H102" s="25">
        <f>(SUM($G102:G$102)*K102/365*L102)</f>
        <v>73980414.246575326</v>
      </c>
      <c r="I102" s="26">
        <f>+H102*0.1</f>
        <v>7398041.4246575329</v>
      </c>
      <c r="J102" s="26">
        <f>+H102+G102+I102</f>
        <v>12582698455.671232</v>
      </c>
      <c r="K102" s="54">
        <v>7.1999999999999995E-2</v>
      </c>
      <c r="L102" s="28">
        <v>30</v>
      </c>
      <c r="M102" s="29">
        <f ca="1">+$L$3-C102-1</f>
        <v>143</v>
      </c>
      <c r="N102" s="29">
        <f ca="1">+D102-$P$3</f>
        <v>37</v>
      </c>
      <c r="O102" s="30">
        <f>+H102/L102</f>
        <v>2466013.8082191776</v>
      </c>
      <c r="P102" s="26">
        <f ca="1">+O102*($P$3-$L$3+1)</f>
        <v>73980414.246575326</v>
      </c>
    </row>
    <row r="103" spans="1:16" s="3" customFormat="1" ht="14.1" customHeight="1" x14ac:dyDescent="0.2">
      <c r="A103" s="1"/>
      <c r="B103" s="43" t="s">
        <v>35</v>
      </c>
      <c r="C103" s="44"/>
      <c r="D103" s="44"/>
      <c r="E103" s="44"/>
      <c r="F103" s="45"/>
      <c r="G103" s="46">
        <f>+SUM(G101:G102)</f>
        <v>12501320000</v>
      </c>
      <c r="H103" s="46">
        <f>+SUM(H101:H102)</f>
        <v>517862899.72602725</v>
      </c>
      <c r="I103" s="46">
        <f>+SUM(I101:I102)</f>
        <v>51786289.972602732</v>
      </c>
      <c r="J103" s="46">
        <f>+SUM(J101:J102)</f>
        <v>13070969189.698629</v>
      </c>
      <c r="K103" s="47">
        <f>IFERROR((O103*365)/G103,0)</f>
        <v>0.14399999999999999</v>
      </c>
      <c r="L103" s="48"/>
      <c r="M103" s="48"/>
      <c r="N103" s="48"/>
      <c r="O103" s="46">
        <f>+SUM(O101:O102)</f>
        <v>4932027.6164383553</v>
      </c>
      <c r="P103" s="46">
        <f ca="1">+SUM(P101:P102)</f>
        <v>147960828.49315065</v>
      </c>
    </row>
    <row r="104" spans="1:16" s="3" customFormat="1" ht="14.1" customHeight="1" x14ac:dyDescent="0.2">
      <c r="B104" s="49" t="s">
        <v>36</v>
      </c>
      <c r="C104" s="23">
        <v>45572</v>
      </c>
      <c r="D104" s="23">
        <f>+C104+L104</f>
        <v>45681</v>
      </c>
      <c r="E104" s="24" t="s">
        <v>37</v>
      </c>
      <c r="F104" s="24" t="s">
        <v>17</v>
      </c>
      <c r="G104" s="25">
        <v>35000000000</v>
      </c>
      <c r="H104" s="25">
        <f>(G104*K104/365*L104)</f>
        <v>851842465.75342464</v>
      </c>
      <c r="I104" s="26">
        <f>+H104*0.1</f>
        <v>85184246.575342476</v>
      </c>
      <c r="J104" s="26">
        <f>+H104+G104+I104</f>
        <v>35937026712.328766</v>
      </c>
      <c r="K104" s="54">
        <v>8.1500000000000003E-2</v>
      </c>
      <c r="L104" s="28">
        <v>109</v>
      </c>
      <c r="M104" s="29">
        <f ca="1">+$L$3-C104-1</f>
        <v>167</v>
      </c>
      <c r="N104" s="29">
        <f ca="1">+D104-$P$3</f>
        <v>-88</v>
      </c>
      <c r="O104" s="30">
        <f>+H104/L104</f>
        <v>7815068.493150685</v>
      </c>
      <c r="P104" s="26">
        <f ca="1">+O104*($P$3-$L$3+1)</f>
        <v>234452054.79452056</v>
      </c>
    </row>
    <row r="105" spans="1:16" s="3" customFormat="1" ht="14.1" customHeight="1" x14ac:dyDescent="0.2">
      <c r="B105" s="32"/>
      <c r="C105" s="23"/>
      <c r="D105" s="23"/>
      <c r="E105" s="24"/>
      <c r="F105" s="24"/>
      <c r="G105" s="25"/>
      <c r="H105" s="25">
        <f>+J105-I105</f>
        <v>-7383561.6438369751</v>
      </c>
      <c r="I105" s="26">
        <v>35627602739.726028</v>
      </c>
      <c r="J105" s="26">
        <v>35620219178.082191</v>
      </c>
      <c r="K105" s="54"/>
      <c r="L105" s="28"/>
      <c r="M105" s="29"/>
      <c r="N105" s="29"/>
      <c r="O105" s="30"/>
      <c r="P105" s="26"/>
    </row>
    <row r="106" spans="1:16" s="3" customFormat="1" ht="14.1" customHeight="1" x14ac:dyDescent="0.2">
      <c r="A106" s="1"/>
      <c r="B106" s="43" t="s">
        <v>38</v>
      </c>
      <c r="C106" s="44"/>
      <c r="D106" s="44"/>
      <c r="E106" s="44"/>
      <c r="F106" s="45"/>
      <c r="G106" s="46">
        <f>+SUM(G104:G105)</f>
        <v>35000000000</v>
      </c>
      <c r="H106" s="46">
        <f>+SUM(H104:H105)</f>
        <v>844458904.10958767</v>
      </c>
      <c r="I106" s="46">
        <f>+SUM(I104:I105)</f>
        <v>35712786986.301369</v>
      </c>
      <c r="J106" s="46">
        <f>+SUM(J104:J105)</f>
        <v>71557245890.41095</v>
      </c>
      <c r="K106" s="47">
        <f>IFERROR((O106*365)/G106,0)</f>
        <v>8.1500000000000003E-2</v>
      </c>
      <c r="L106" s="48"/>
      <c r="M106" s="48"/>
      <c r="N106" s="48"/>
      <c r="O106" s="46">
        <f>+SUM(O104:O105)</f>
        <v>7815068.493150685</v>
      </c>
      <c r="P106" s="46">
        <f ca="1">+SUM(P104:P105)</f>
        <v>234452054.79452056</v>
      </c>
    </row>
    <row r="107" spans="1:16" s="3" customFormat="1" ht="14.25" x14ac:dyDescent="0.2">
      <c r="B107" s="49" t="s">
        <v>39</v>
      </c>
      <c r="C107" s="23">
        <v>45489</v>
      </c>
      <c r="D107" s="23">
        <f>+C107+L107</f>
        <v>45699</v>
      </c>
      <c r="E107" s="24" t="s">
        <v>40</v>
      </c>
      <c r="F107" s="24" t="s">
        <v>41</v>
      </c>
      <c r="G107" s="25">
        <v>6727812654</v>
      </c>
      <c r="H107" s="26">
        <f t="shared" ref="H107:H115" si="28">(G107*K107/365*L107)</f>
        <v>274826538.82504112</v>
      </c>
      <c r="I107" s="26">
        <f t="shared" ref="I107:I115" si="29">+H107*0.1</f>
        <v>27482653.882504113</v>
      </c>
      <c r="J107" s="26">
        <f t="shared" ref="J107:J115" si="30">+H107+G107+I107</f>
        <v>7030121846.7075453</v>
      </c>
      <c r="K107" s="27">
        <v>7.0999999999999994E-2</v>
      </c>
      <c r="L107" s="28">
        <v>210</v>
      </c>
      <c r="M107" s="29">
        <f t="shared" ref="M107:M115" ca="1" si="31">+$L$3-C107-1</f>
        <v>250</v>
      </c>
      <c r="N107" s="29">
        <f t="shared" ref="N107:N115" ca="1" si="32">+D107-$P$3</f>
        <v>-70</v>
      </c>
      <c r="O107" s="30">
        <f t="shared" ref="O107:O115" si="33">+H107/L107</f>
        <v>1308697.8039287673</v>
      </c>
      <c r="P107" s="26">
        <f t="shared" ref="P107:P115" ca="1" si="34">+O107*($P$3-$L$3+1)</f>
        <v>39260934.117863022</v>
      </c>
    </row>
    <row r="108" spans="1:16" s="3" customFormat="1" ht="14.25" x14ac:dyDescent="0.2">
      <c r="B108" s="32"/>
      <c r="C108" s="23">
        <v>45544</v>
      </c>
      <c r="D108" s="23">
        <f>+C108+L108</f>
        <v>45724</v>
      </c>
      <c r="E108" s="24" t="s">
        <v>40</v>
      </c>
      <c r="F108" s="24" t="s">
        <v>41</v>
      </c>
      <c r="G108" s="25">
        <v>7024579232</v>
      </c>
      <c r="H108" s="26">
        <f t="shared" si="28"/>
        <v>242492324.17315072</v>
      </c>
      <c r="I108" s="26">
        <f t="shared" si="29"/>
        <v>24249232.417315073</v>
      </c>
      <c r="J108" s="26">
        <f t="shared" si="30"/>
        <v>7291320788.5904665</v>
      </c>
      <c r="K108" s="27">
        <v>7.0000000000000007E-2</v>
      </c>
      <c r="L108" s="28">
        <v>180</v>
      </c>
      <c r="M108" s="29">
        <f t="shared" ca="1" si="31"/>
        <v>195</v>
      </c>
      <c r="N108" s="29">
        <f t="shared" ca="1" si="32"/>
        <v>-45</v>
      </c>
      <c r="O108" s="30">
        <f t="shared" si="33"/>
        <v>1347179.5787397262</v>
      </c>
      <c r="P108" s="26">
        <f t="shared" ca="1" si="34"/>
        <v>40415387.362191789</v>
      </c>
    </row>
    <row r="109" spans="1:16" s="3" customFormat="1" ht="13.5" customHeight="1" x14ac:dyDescent="0.2">
      <c r="B109" s="32"/>
      <c r="C109" s="23">
        <v>45537</v>
      </c>
      <c r="D109" s="23">
        <f>+C109+210</f>
        <v>45747</v>
      </c>
      <c r="E109" s="24" t="s">
        <v>40</v>
      </c>
      <c r="F109" s="24" t="s">
        <v>41</v>
      </c>
      <c r="G109" s="25">
        <v>7531094003</v>
      </c>
      <c r="H109" s="26">
        <f t="shared" si="28"/>
        <v>307640031.73898625</v>
      </c>
      <c r="I109" s="26">
        <f t="shared" si="29"/>
        <v>30764003.173898626</v>
      </c>
      <c r="J109" s="26">
        <f t="shared" si="30"/>
        <v>7869498037.9128847</v>
      </c>
      <c r="K109" s="27">
        <v>7.0999999999999994E-2</v>
      </c>
      <c r="L109" s="28">
        <f>+D109-C109</f>
        <v>210</v>
      </c>
      <c r="M109" s="29">
        <f t="shared" ca="1" si="31"/>
        <v>202</v>
      </c>
      <c r="N109" s="29">
        <f t="shared" ca="1" si="32"/>
        <v>-22</v>
      </c>
      <c r="O109" s="30">
        <f t="shared" si="33"/>
        <v>1464952.5320904108</v>
      </c>
      <c r="P109" s="26">
        <f t="shared" ca="1" si="34"/>
        <v>43948575.962712325</v>
      </c>
    </row>
    <row r="110" spans="1:16" s="3" customFormat="1" ht="13.5" customHeight="1" x14ac:dyDescent="0.2">
      <c r="B110" s="32"/>
      <c r="C110" s="23">
        <v>45567</v>
      </c>
      <c r="D110" s="23">
        <f>+C110+210</f>
        <v>45777</v>
      </c>
      <c r="E110" s="24" t="s">
        <v>40</v>
      </c>
      <c r="F110" s="24" t="s">
        <v>41</v>
      </c>
      <c r="G110" s="25">
        <v>7331120707</v>
      </c>
      <c r="H110" s="26">
        <f t="shared" si="28"/>
        <v>307907069.69399995</v>
      </c>
      <c r="I110" s="26">
        <f t="shared" si="29"/>
        <v>30790706.969399996</v>
      </c>
      <c r="J110" s="26">
        <f t="shared" si="30"/>
        <v>7669818483.6634007</v>
      </c>
      <c r="K110" s="27">
        <v>7.2999999999999995E-2</v>
      </c>
      <c r="L110" s="28">
        <f>+D110-C110</f>
        <v>210</v>
      </c>
      <c r="M110" s="29">
        <f t="shared" ca="1" si="31"/>
        <v>172</v>
      </c>
      <c r="N110" s="29">
        <f t="shared" ca="1" si="32"/>
        <v>8</v>
      </c>
      <c r="O110" s="30">
        <f t="shared" si="33"/>
        <v>1466224.1413999998</v>
      </c>
      <c r="P110" s="26">
        <f t="shared" ca="1" si="34"/>
        <v>43986724.241999999</v>
      </c>
    </row>
    <row r="111" spans="1:16" s="3" customFormat="1" ht="13.5" customHeight="1" x14ac:dyDescent="0.2">
      <c r="B111" s="32"/>
      <c r="C111" s="23">
        <v>45580</v>
      </c>
      <c r="D111" s="23">
        <f>+C111+L111</f>
        <v>45700</v>
      </c>
      <c r="E111" s="24" t="s">
        <v>40</v>
      </c>
      <c r="F111" s="24" t="s">
        <v>22</v>
      </c>
      <c r="G111" s="25">
        <v>3000000000</v>
      </c>
      <c r="H111" s="26">
        <f t="shared" si="28"/>
        <v>70520547.945205465</v>
      </c>
      <c r="I111" s="26">
        <f t="shared" si="29"/>
        <v>7052054.7945205467</v>
      </c>
      <c r="J111" s="26">
        <f t="shared" si="30"/>
        <v>3077572602.7397261</v>
      </c>
      <c r="K111" s="27">
        <v>7.1499999999999994E-2</v>
      </c>
      <c r="L111" s="28">
        <v>120</v>
      </c>
      <c r="M111" s="29">
        <f t="shared" ca="1" si="31"/>
        <v>159</v>
      </c>
      <c r="N111" s="29">
        <f t="shared" ca="1" si="32"/>
        <v>-69</v>
      </c>
      <c r="O111" s="30">
        <f t="shared" si="33"/>
        <v>587671.23287671222</v>
      </c>
      <c r="P111" s="26">
        <f t="shared" ca="1" si="34"/>
        <v>17630136.986301366</v>
      </c>
    </row>
    <row r="112" spans="1:16" s="3" customFormat="1" ht="13.5" customHeight="1" x14ac:dyDescent="0.2">
      <c r="B112" s="32"/>
      <c r="C112" s="23">
        <v>45580</v>
      </c>
      <c r="D112" s="23">
        <f>+C112+L112</f>
        <v>45700</v>
      </c>
      <c r="E112" s="24" t="s">
        <v>40</v>
      </c>
      <c r="F112" s="24" t="s">
        <v>22</v>
      </c>
      <c r="G112" s="25">
        <v>3000000000</v>
      </c>
      <c r="H112" s="26">
        <f t="shared" si="28"/>
        <v>70520547.945205465</v>
      </c>
      <c r="I112" s="26">
        <f t="shared" si="29"/>
        <v>7052054.7945205467</v>
      </c>
      <c r="J112" s="26">
        <f t="shared" si="30"/>
        <v>3077572602.7397261</v>
      </c>
      <c r="K112" s="27">
        <v>7.1499999999999994E-2</v>
      </c>
      <c r="L112" s="28">
        <v>120</v>
      </c>
      <c r="M112" s="29">
        <f t="shared" ca="1" si="31"/>
        <v>159</v>
      </c>
      <c r="N112" s="29">
        <f t="shared" ca="1" si="32"/>
        <v>-69</v>
      </c>
      <c r="O112" s="30">
        <f t="shared" si="33"/>
        <v>587671.23287671222</v>
      </c>
      <c r="P112" s="26">
        <f t="shared" ca="1" si="34"/>
        <v>17630136.986301366</v>
      </c>
    </row>
    <row r="113" spans="2:16" s="3" customFormat="1" ht="13.5" customHeight="1" x14ac:dyDescent="0.2">
      <c r="B113" s="32"/>
      <c r="C113" s="23">
        <v>45580</v>
      </c>
      <c r="D113" s="23">
        <f>+C113+L113</f>
        <v>45700</v>
      </c>
      <c r="E113" s="24" t="s">
        <v>40</v>
      </c>
      <c r="F113" s="24" t="s">
        <v>22</v>
      </c>
      <c r="G113" s="25">
        <v>3000000000</v>
      </c>
      <c r="H113" s="26">
        <f t="shared" si="28"/>
        <v>70520547.945205465</v>
      </c>
      <c r="I113" s="26">
        <f t="shared" si="29"/>
        <v>7052054.7945205467</v>
      </c>
      <c r="J113" s="26">
        <f t="shared" si="30"/>
        <v>3077572602.7397261</v>
      </c>
      <c r="K113" s="27">
        <v>7.1499999999999994E-2</v>
      </c>
      <c r="L113" s="28">
        <v>120</v>
      </c>
      <c r="M113" s="29">
        <f t="shared" ca="1" si="31"/>
        <v>159</v>
      </c>
      <c r="N113" s="29">
        <f t="shared" ca="1" si="32"/>
        <v>-69</v>
      </c>
      <c r="O113" s="30">
        <f t="shared" si="33"/>
        <v>587671.23287671222</v>
      </c>
      <c r="P113" s="26">
        <f t="shared" ca="1" si="34"/>
        <v>17630136.986301366</v>
      </c>
    </row>
    <row r="114" spans="2:16" s="3" customFormat="1" ht="13.5" customHeight="1" x14ac:dyDescent="0.2">
      <c r="B114" s="32"/>
      <c r="C114" s="23">
        <v>45580</v>
      </c>
      <c r="D114" s="23">
        <f>+C114+L114</f>
        <v>45700</v>
      </c>
      <c r="E114" s="24" t="s">
        <v>40</v>
      </c>
      <c r="F114" s="24" t="s">
        <v>22</v>
      </c>
      <c r="G114" s="25">
        <v>3000000000</v>
      </c>
      <c r="H114" s="26">
        <f t="shared" si="28"/>
        <v>70520547.945205465</v>
      </c>
      <c r="I114" s="26">
        <f t="shared" si="29"/>
        <v>7052054.7945205467</v>
      </c>
      <c r="J114" s="26">
        <f t="shared" si="30"/>
        <v>3077572602.7397261</v>
      </c>
      <c r="K114" s="27">
        <v>7.1499999999999994E-2</v>
      </c>
      <c r="L114" s="28">
        <v>120</v>
      </c>
      <c r="M114" s="29">
        <f t="shared" ca="1" si="31"/>
        <v>159</v>
      </c>
      <c r="N114" s="29">
        <f t="shared" ca="1" si="32"/>
        <v>-69</v>
      </c>
      <c r="O114" s="30">
        <f t="shared" si="33"/>
        <v>587671.23287671222</v>
      </c>
      <c r="P114" s="26">
        <f t="shared" ca="1" si="34"/>
        <v>17630136.986301366</v>
      </c>
    </row>
    <row r="115" spans="2:16" s="3" customFormat="1" ht="13.5" customHeight="1" x14ac:dyDescent="0.2">
      <c r="B115" s="32"/>
      <c r="C115" s="23">
        <v>45580</v>
      </c>
      <c r="D115" s="23">
        <f>+C115+L115</f>
        <v>45700</v>
      </c>
      <c r="E115" s="24" t="s">
        <v>40</v>
      </c>
      <c r="F115" s="24" t="s">
        <v>22</v>
      </c>
      <c r="G115" s="25">
        <v>3000000000</v>
      </c>
      <c r="H115" s="26">
        <f t="shared" si="28"/>
        <v>70520547.945205465</v>
      </c>
      <c r="I115" s="26">
        <f t="shared" si="29"/>
        <v>7052054.7945205467</v>
      </c>
      <c r="J115" s="26">
        <f t="shared" si="30"/>
        <v>3077572602.7397261</v>
      </c>
      <c r="K115" s="27">
        <v>7.1499999999999994E-2</v>
      </c>
      <c r="L115" s="28">
        <v>120</v>
      </c>
      <c r="M115" s="29">
        <f t="shared" ca="1" si="31"/>
        <v>159</v>
      </c>
      <c r="N115" s="29">
        <f t="shared" ca="1" si="32"/>
        <v>-69</v>
      </c>
      <c r="O115" s="30">
        <f t="shared" si="33"/>
        <v>587671.23287671222</v>
      </c>
      <c r="P115" s="26">
        <f t="shared" ca="1" si="34"/>
        <v>17630136.986301366</v>
      </c>
    </row>
    <row r="116" spans="2:16" s="3" customFormat="1" ht="14.25" x14ac:dyDescent="0.2">
      <c r="B116" s="43" t="s">
        <v>42</v>
      </c>
      <c r="C116" s="44"/>
      <c r="D116" s="44"/>
      <c r="E116" s="44"/>
      <c r="F116" s="45"/>
      <c r="G116" s="46">
        <f>+SUM(G107:G115)</f>
        <v>43614606596</v>
      </c>
      <c r="H116" s="46">
        <f>+SUM(H107:H115)</f>
        <v>1485468704.1572053</v>
      </c>
      <c r="I116" s="46">
        <f>+SUM(I107:I115)</f>
        <v>148546870.41572055</v>
      </c>
      <c r="J116" s="46">
        <f>+SUM(J107:J115)</f>
        <v>45248622170.572922</v>
      </c>
      <c r="K116" s="47">
        <f>+((O116*365)/G116)</f>
        <v>7.1347077810931997E-2</v>
      </c>
      <c r="L116" s="48"/>
      <c r="M116" s="48"/>
      <c r="N116" s="48"/>
      <c r="O116" s="46">
        <f>+SUM(O107:O115)</f>
        <v>8525410.2205424663</v>
      </c>
      <c r="P116" s="46">
        <f ca="1">+SUM(P107:P115)</f>
        <v>255762306.61627394</v>
      </c>
    </row>
    <row r="117" spans="2:16" s="3" customFormat="1" ht="14.1" customHeight="1" x14ac:dyDescent="0.2">
      <c r="B117" s="49" t="s">
        <v>43</v>
      </c>
      <c r="C117" s="50">
        <v>44188</v>
      </c>
      <c r="D117" s="23">
        <v>45808</v>
      </c>
      <c r="E117" s="24" t="s">
        <v>44</v>
      </c>
      <c r="F117" s="24" t="s">
        <v>29</v>
      </c>
      <c r="G117" s="26">
        <v>323000000</v>
      </c>
      <c r="H117" s="26">
        <f>((SUM(G117:$G$118))*K117/365*L117)*110%</f>
        <v>25406383.561643839</v>
      </c>
      <c r="I117" s="26">
        <f t="shared" ref="I117:I139" si="35">+H117*0.1</f>
        <v>2540638.3561643842</v>
      </c>
      <c r="J117" s="26">
        <f t="shared" ref="J117:J150" si="36">+H117+G117+I117</f>
        <v>350947021.91780823</v>
      </c>
      <c r="K117" s="27">
        <v>7.2499999999999995E-2</v>
      </c>
      <c r="L117" s="28">
        <v>180</v>
      </c>
      <c r="M117" s="62"/>
      <c r="N117" s="29"/>
      <c r="O117" s="26"/>
      <c r="P117" s="26"/>
    </row>
    <row r="118" spans="2:16" s="3" customFormat="1" ht="14.1" customHeight="1" x14ac:dyDescent="0.2">
      <c r="B118" s="63"/>
      <c r="C118" s="50">
        <v>44188</v>
      </c>
      <c r="D118" s="23">
        <v>45988</v>
      </c>
      <c r="E118" s="24" t="s">
        <v>44</v>
      </c>
      <c r="F118" s="24" t="s">
        <v>29</v>
      </c>
      <c r="G118" s="26">
        <v>323000000</v>
      </c>
      <c r="H118" s="26">
        <f>((SUM(G118:$G$118))*K118/365*L118)*110%</f>
        <v>12703191.780821919</v>
      </c>
      <c r="I118" s="26">
        <f t="shared" si="35"/>
        <v>1270319.1780821921</v>
      </c>
      <c r="J118" s="26">
        <f t="shared" si="36"/>
        <v>336973510.95890409</v>
      </c>
      <c r="K118" s="27">
        <v>7.2499999999999995E-2</v>
      </c>
      <c r="L118" s="28">
        <v>180</v>
      </c>
      <c r="M118" s="62"/>
      <c r="N118" s="29"/>
      <c r="O118" s="26"/>
      <c r="P118" s="26"/>
    </row>
    <row r="119" spans="2:16" s="3" customFormat="1" ht="14.1" customHeight="1" x14ac:dyDescent="0.2">
      <c r="B119" s="63"/>
      <c r="C119" s="50">
        <v>45446</v>
      </c>
      <c r="D119" s="23">
        <v>45806</v>
      </c>
      <c r="E119" s="24" t="s">
        <v>44</v>
      </c>
      <c r="F119" s="24" t="s">
        <v>29</v>
      </c>
      <c r="G119" s="26">
        <v>5571428000</v>
      </c>
      <c r="H119" s="26">
        <f>((SUM(G119:$G$125))*K119/365*L119)</f>
        <v>1567479452.0547945</v>
      </c>
      <c r="I119" s="26">
        <f t="shared" si="35"/>
        <v>156747945.20547947</v>
      </c>
      <c r="J119" s="26">
        <f t="shared" si="36"/>
        <v>7295655397.2602739</v>
      </c>
      <c r="K119" s="27">
        <v>8.1500000000000003E-2</v>
      </c>
      <c r="L119" s="28">
        <v>180</v>
      </c>
      <c r="M119" s="62"/>
      <c r="N119" s="29"/>
      <c r="O119" s="26"/>
      <c r="P119" s="26"/>
    </row>
    <row r="120" spans="2:16" s="3" customFormat="1" ht="14.1" customHeight="1" x14ac:dyDescent="0.2">
      <c r="B120" s="63"/>
      <c r="C120" s="50">
        <v>45446</v>
      </c>
      <c r="D120" s="23">
        <f t="shared" ref="D120:D125" si="37">+D119+L120</f>
        <v>45986</v>
      </c>
      <c r="E120" s="24" t="s">
        <v>44</v>
      </c>
      <c r="F120" s="24" t="s">
        <v>29</v>
      </c>
      <c r="G120" s="26">
        <v>5571428000</v>
      </c>
      <c r="H120" s="26">
        <f>((SUM(G120:$G$125))*K120/365*L120)</f>
        <v>1343553839.0136986</v>
      </c>
      <c r="I120" s="26">
        <f t="shared" si="35"/>
        <v>134355383.90136987</v>
      </c>
      <c r="J120" s="26">
        <f t="shared" si="36"/>
        <v>7049337222.9150686</v>
      </c>
      <c r="K120" s="27">
        <v>8.1500000000000003E-2</v>
      </c>
      <c r="L120" s="28">
        <v>180</v>
      </c>
      <c r="M120" s="62"/>
      <c r="N120" s="29"/>
      <c r="O120" s="26"/>
      <c r="P120" s="26"/>
    </row>
    <row r="121" spans="2:16" s="3" customFormat="1" ht="14.1" customHeight="1" x14ac:dyDescent="0.2">
      <c r="B121" s="63"/>
      <c r="C121" s="50">
        <v>45446</v>
      </c>
      <c r="D121" s="23">
        <f t="shared" si="37"/>
        <v>46166</v>
      </c>
      <c r="E121" s="24" t="s">
        <v>44</v>
      </c>
      <c r="F121" s="24" t="s">
        <v>29</v>
      </c>
      <c r="G121" s="26">
        <v>5571428000</v>
      </c>
      <c r="H121" s="26">
        <f>((SUM(G121:$G$125))*K121/365*L121)</f>
        <v>1119628225.9726028</v>
      </c>
      <c r="I121" s="26">
        <f t="shared" si="35"/>
        <v>111962822.5972603</v>
      </c>
      <c r="J121" s="26">
        <f t="shared" si="36"/>
        <v>6803019048.5698633</v>
      </c>
      <c r="K121" s="27">
        <v>8.1500000000000003E-2</v>
      </c>
      <c r="L121" s="28">
        <v>180</v>
      </c>
      <c r="M121" s="62"/>
      <c r="N121" s="29"/>
      <c r="O121" s="26"/>
      <c r="P121" s="26"/>
    </row>
    <row r="122" spans="2:16" s="3" customFormat="1" ht="14.1" customHeight="1" x14ac:dyDescent="0.2">
      <c r="B122" s="63"/>
      <c r="C122" s="50">
        <v>45446</v>
      </c>
      <c r="D122" s="23">
        <f t="shared" si="37"/>
        <v>46346</v>
      </c>
      <c r="E122" s="24" t="s">
        <v>44</v>
      </c>
      <c r="F122" s="24" t="s">
        <v>29</v>
      </c>
      <c r="G122" s="26">
        <v>5571428000</v>
      </c>
      <c r="H122" s="26">
        <f>((SUM(G122:$G$125))*K122/365*L122)</f>
        <v>895702612.93150687</v>
      </c>
      <c r="I122" s="26">
        <f t="shared" si="35"/>
        <v>89570261.293150693</v>
      </c>
      <c r="J122" s="26">
        <f t="shared" si="36"/>
        <v>6556700874.224658</v>
      </c>
      <c r="K122" s="27">
        <v>8.1500000000000003E-2</v>
      </c>
      <c r="L122" s="28">
        <v>180</v>
      </c>
      <c r="M122" s="62"/>
      <c r="N122" s="29"/>
      <c r="O122" s="26"/>
      <c r="P122" s="26"/>
    </row>
    <row r="123" spans="2:16" s="3" customFormat="1" ht="14.1" customHeight="1" x14ac:dyDescent="0.2">
      <c r="B123" s="63"/>
      <c r="C123" s="50">
        <v>45446</v>
      </c>
      <c r="D123" s="23">
        <f t="shared" si="37"/>
        <v>46526</v>
      </c>
      <c r="E123" s="24" t="s">
        <v>44</v>
      </c>
      <c r="F123" s="24" t="s">
        <v>29</v>
      </c>
      <c r="G123" s="26">
        <v>5571428000</v>
      </c>
      <c r="H123" s="26">
        <f>((SUM(G123:$G$125))*K123/365*L123)</f>
        <v>671776999.89041102</v>
      </c>
      <c r="I123" s="26">
        <f t="shared" si="35"/>
        <v>67177699.989041105</v>
      </c>
      <c r="J123" s="26">
        <f t="shared" si="36"/>
        <v>6310382699.8794527</v>
      </c>
      <c r="K123" s="27">
        <v>8.1500000000000003E-2</v>
      </c>
      <c r="L123" s="28">
        <v>180</v>
      </c>
      <c r="M123" s="62"/>
      <c r="N123" s="29"/>
      <c r="O123" s="26"/>
      <c r="P123" s="26"/>
    </row>
    <row r="124" spans="2:16" s="3" customFormat="1" ht="14.1" customHeight="1" x14ac:dyDescent="0.2">
      <c r="B124" s="63"/>
      <c r="C124" s="50">
        <v>45446</v>
      </c>
      <c r="D124" s="23">
        <f t="shared" si="37"/>
        <v>46706</v>
      </c>
      <c r="E124" s="24" t="s">
        <v>44</v>
      </c>
      <c r="F124" s="24" t="s">
        <v>29</v>
      </c>
      <c r="G124" s="26">
        <v>5571428000</v>
      </c>
      <c r="H124" s="26">
        <f>((SUM(G124:$G$125))*K124/365*L124)</f>
        <v>447851386.84931505</v>
      </c>
      <c r="I124" s="26">
        <f t="shared" si="35"/>
        <v>44785138.684931509</v>
      </c>
      <c r="J124" s="26">
        <f t="shared" si="36"/>
        <v>6064064525.5342464</v>
      </c>
      <c r="K124" s="27">
        <v>8.1500000000000003E-2</v>
      </c>
      <c r="L124" s="28">
        <v>180</v>
      </c>
      <c r="M124" s="62"/>
      <c r="N124" s="29"/>
      <c r="O124" s="26"/>
      <c r="P124" s="26"/>
    </row>
    <row r="125" spans="2:16" s="3" customFormat="1" ht="14.1" customHeight="1" x14ac:dyDescent="0.2">
      <c r="B125" s="63"/>
      <c r="C125" s="50">
        <v>45446</v>
      </c>
      <c r="D125" s="23">
        <f t="shared" si="37"/>
        <v>46887</v>
      </c>
      <c r="E125" s="24" t="s">
        <v>44</v>
      </c>
      <c r="F125" s="24" t="s">
        <v>29</v>
      </c>
      <c r="G125" s="26">
        <v>5571432000</v>
      </c>
      <c r="H125" s="26">
        <f>((SUM(G125:$G$125))*K125/365*L125)</f>
        <v>225169805.8849315</v>
      </c>
      <c r="I125" s="26">
        <f t="shared" si="35"/>
        <v>22516980.588493153</v>
      </c>
      <c r="J125" s="26">
        <f t="shared" si="36"/>
        <v>5819118786.4734249</v>
      </c>
      <c r="K125" s="27">
        <v>8.1500000000000003E-2</v>
      </c>
      <c r="L125" s="28">
        <v>181</v>
      </c>
      <c r="M125" s="62"/>
      <c r="N125" s="29"/>
      <c r="O125" s="26"/>
      <c r="P125" s="26"/>
    </row>
    <row r="126" spans="2:16" s="3" customFormat="1" ht="14.1" customHeight="1" x14ac:dyDescent="0.2">
      <c r="B126" s="63"/>
      <c r="C126" s="50">
        <v>45567</v>
      </c>
      <c r="D126" s="23">
        <f>+C126+L126</f>
        <v>45772</v>
      </c>
      <c r="E126" s="24" t="s">
        <v>44</v>
      </c>
      <c r="F126" s="24" t="s">
        <v>29</v>
      </c>
      <c r="G126" s="26">
        <v>4200000000</v>
      </c>
      <c r="H126" s="26">
        <f>((SUM(G126:$G$126))*K126/365*L126)</f>
        <v>172200000</v>
      </c>
      <c r="I126" s="26">
        <f>+H126*0.1</f>
        <v>17220000</v>
      </c>
      <c r="J126" s="26">
        <f>+H126+G126+I126</f>
        <v>4389420000</v>
      </c>
      <c r="K126" s="27">
        <v>7.2999999999999995E-2</v>
      </c>
      <c r="L126" s="28">
        <v>205</v>
      </c>
      <c r="M126" s="62"/>
      <c r="N126" s="29"/>
      <c r="O126" s="26"/>
      <c r="P126" s="26"/>
    </row>
    <row r="127" spans="2:16" s="3" customFormat="1" ht="14.1" customHeight="1" x14ac:dyDescent="0.2">
      <c r="B127" s="63"/>
      <c r="C127" s="50">
        <v>45617</v>
      </c>
      <c r="D127" s="23">
        <v>45797</v>
      </c>
      <c r="E127" s="24" t="s">
        <v>44</v>
      </c>
      <c r="F127" s="24" t="s">
        <v>29</v>
      </c>
      <c r="G127" s="26">
        <v>3500000000</v>
      </c>
      <c r="H127" s="26">
        <f>((SUM($G127:G$136))*K127/365*L127)</f>
        <v>1518904109.5890412</v>
      </c>
      <c r="I127" s="26">
        <f t="shared" ref="I127:I136" si="38">+H127*0.1</f>
        <v>151890410.95890412</v>
      </c>
      <c r="J127" s="26">
        <f t="shared" ref="J127:J136" si="39">+H127+G127+I127</f>
        <v>5170794520.547945</v>
      </c>
      <c r="K127" s="27">
        <v>8.7999999999999995E-2</v>
      </c>
      <c r="L127" s="28">
        <f>+D127-C127</f>
        <v>180</v>
      </c>
      <c r="M127" s="62"/>
      <c r="N127" s="29"/>
      <c r="O127" s="26"/>
      <c r="P127" s="26"/>
    </row>
    <row r="128" spans="2:16" s="3" customFormat="1" ht="14.1" customHeight="1" x14ac:dyDescent="0.2">
      <c r="B128" s="63"/>
      <c r="C128" s="50">
        <v>45617</v>
      </c>
      <c r="D128" s="23">
        <v>45977</v>
      </c>
      <c r="E128" s="24" t="s">
        <v>44</v>
      </c>
      <c r="F128" s="24" t="s">
        <v>29</v>
      </c>
      <c r="G128" s="26">
        <v>3500000000</v>
      </c>
      <c r="H128" s="26">
        <f>((SUM($G128:G$136))*K128/365*L128)</f>
        <v>1367013698.630137</v>
      </c>
      <c r="I128" s="26">
        <f t="shared" si="38"/>
        <v>136701369.86301371</v>
      </c>
      <c r="J128" s="26">
        <f t="shared" si="39"/>
        <v>5003715068.4931498</v>
      </c>
      <c r="K128" s="27">
        <v>8.7999999999999995E-2</v>
      </c>
      <c r="L128" s="28">
        <f>+D128-D127</f>
        <v>180</v>
      </c>
      <c r="M128" s="62"/>
      <c r="N128" s="29"/>
      <c r="O128" s="26"/>
      <c r="P128" s="26"/>
    </row>
    <row r="129" spans="2:16" s="3" customFormat="1" ht="14.1" customHeight="1" x14ac:dyDescent="0.2">
      <c r="B129" s="63"/>
      <c r="C129" s="50">
        <v>45617</v>
      </c>
      <c r="D129" s="23">
        <v>46157</v>
      </c>
      <c r="E129" s="24" t="s">
        <v>44</v>
      </c>
      <c r="F129" s="24" t="s">
        <v>29</v>
      </c>
      <c r="G129" s="26">
        <v>3500000000</v>
      </c>
      <c r="H129" s="26">
        <f>((SUM($G129:G$136))*K129/365*L129)</f>
        <v>1215123287.6712327</v>
      </c>
      <c r="I129" s="26">
        <f t="shared" si="38"/>
        <v>121512328.76712328</v>
      </c>
      <c r="J129" s="26">
        <f t="shared" si="39"/>
        <v>4836635616.4383554</v>
      </c>
      <c r="K129" s="27">
        <v>8.7999999999999995E-2</v>
      </c>
      <c r="L129" s="28">
        <f t="shared" ref="L129:L136" si="40">+D129-D128</f>
        <v>180</v>
      </c>
      <c r="M129" s="62"/>
      <c r="N129" s="29"/>
      <c r="O129" s="26"/>
      <c r="P129" s="26"/>
    </row>
    <row r="130" spans="2:16" s="3" customFormat="1" ht="14.1" customHeight="1" x14ac:dyDescent="0.2">
      <c r="B130" s="63"/>
      <c r="C130" s="50">
        <v>45617</v>
      </c>
      <c r="D130" s="23">
        <v>46337</v>
      </c>
      <c r="E130" s="24" t="s">
        <v>44</v>
      </c>
      <c r="F130" s="24" t="s">
        <v>29</v>
      </c>
      <c r="G130" s="26">
        <v>3500000000</v>
      </c>
      <c r="H130" s="26">
        <f>((SUM($G130:G$136))*K130/365*L130)</f>
        <v>1063232876.7123288</v>
      </c>
      <c r="I130" s="26">
        <f t="shared" si="38"/>
        <v>106323287.67123288</v>
      </c>
      <c r="J130" s="26">
        <f t="shared" si="39"/>
        <v>4669556164.3835621</v>
      </c>
      <c r="K130" s="27">
        <v>8.7999999999999995E-2</v>
      </c>
      <c r="L130" s="28">
        <f t="shared" si="40"/>
        <v>180</v>
      </c>
      <c r="M130" s="62"/>
      <c r="N130" s="29"/>
      <c r="O130" s="26"/>
      <c r="P130" s="26"/>
    </row>
    <row r="131" spans="2:16" s="3" customFormat="1" ht="14.1" customHeight="1" x14ac:dyDescent="0.2">
      <c r="B131" s="63"/>
      <c r="C131" s="50">
        <v>45617</v>
      </c>
      <c r="D131" s="23">
        <v>46517</v>
      </c>
      <c r="E131" s="24" t="s">
        <v>44</v>
      </c>
      <c r="F131" s="24" t="s">
        <v>29</v>
      </c>
      <c r="G131" s="26">
        <v>3500000000</v>
      </c>
      <c r="H131" s="26">
        <f>((SUM($G131:G$136))*K131/365*L131)</f>
        <v>911342465.75342476</v>
      </c>
      <c r="I131" s="26">
        <f t="shared" si="38"/>
        <v>91134246.575342476</v>
      </c>
      <c r="J131" s="26">
        <f t="shared" si="39"/>
        <v>4502476712.3287668</v>
      </c>
      <c r="K131" s="27">
        <v>8.7999999999999995E-2</v>
      </c>
      <c r="L131" s="28">
        <f t="shared" si="40"/>
        <v>180</v>
      </c>
      <c r="M131" s="62"/>
      <c r="N131" s="29"/>
      <c r="O131" s="26"/>
      <c r="P131" s="26"/>
    </row>
    <row r="132" spans="2:16" s="3" customFormat="1" ht="14.1" customHeight="1" x14ac:dyDescent="0.2">
      <c r="B132" s="63"/>
      <c r="C132" s="50">
        <v>45617</v>
      </c>
      <c r="D132" s="23">
        <v>46697</v>
      </c>
      <c r="E132" s="24" t="s">
        <v>44</v>
      </c>
      <c r="F132" s="24" t="s">
        <v>29</v>
      </c>
      <c r="G132" s="26">
        <v>3500000000</v>
      </c>
      <c r="H132" s="26">
        <f>((SUM($G132:G$136))*K132/365*L132)</f>
        <v>759452054.79452062</v>
      </c>
      <c r="I132" s="26">
        <f>+H132*0.1</f>
        <v>75945205.479452059</v>
      </c>
      <c r="J132" s="26">
        <f>+H132+G132+I132</f>
        <v>4335397260.2739725</v>
      </c>
      <c r="K132" s="27">
        <v>8.7999999999999995E-2</v>
      </c>
      <c r="L132" s="28">
        <f t="shared" si="40"/>
        <v>180</v>
      </c>
      <c r="M132" s="62"/>
      <c r="N132" s="29"/>
      <c r="O132" s="26"/>
      <c r="P132" s="26"/>
    </row>
    <row r="133" spans="2:16" s="3" customFormat="1" ht="14.1" customHeight="1" x14ac:dyDescent="0.2">
      <c r="B133" s="63"/>
      <c r="C133" s="50">
        <v>45617</v>
      </c>
      <c r="D133" s="23">
        <v>46877</v>
      </c>
      <c r="E133" s="24" t="s">
        <v>44</v>
      </c>
      <c r="F133" s="24" t="s">
        <v>29</v>
      </c>
      <c r="G133" s="26">
        <v>3500000000</v>
      </c>
      <c r="H133" s="26">
        <f>((SUM($G133:G$136))*K133/365*L133)</f>
        <v>607561643.83561635</v>
      </c>
      <c r="I133" s="26">
        <f t="shared" si="38"/>
        <v>60756164.383561641</v>
      </c>
      <c r="J133" s="26">
        <f t="shared" si="39"/>
        <v>4168317808.2191777</v>
      </c>
      <c r="K133" s="27">
        <v>8.7999999999999995E-2</v>
      </c>
      <c r="L133" s="28">
        <f t="shared" si="40"/>
        <v>180</v>
      </c>
      <c r="M133" s="62"/>
      <c r="N133" s="29"/>
      <c r="O133" s="26"/>
      <c r="P133" s="26"/>
    </row>
    <row r="134" spans="2:16" s="3" customFormat="1" ht="14.1" customHeight="1" x14ac:dyDescent="0.2">
      <c r="B134" s="63"/>
      <c r="C134" s="50">
        <v>45617</v>
      </c>
      <c r="D134" s="23">
        <v>47057</v>
      </c>
      <c r="E134" s="24" t="s">
        <v>44</v>
      </c>
      <c r="F134" s="24" t="s">
        <v>29</v>
      </c>
      <c r="G134" s="26">
        <v>3500000000</v>
      </c>
      <c r="H134" s="26">
        <f>((SUM($G134:G$136))*K134/365*L134)</f>
        <v>455671232.87671238</v>
      </c>
      <c r="I134" s="26">
        <f t="shared" si="38"/>
        <v>45567123.287671238</v>
      </c>
      <c r="J134" s="26">
        <f t="shared" si="39"/>
        <v>4001238356.1643834</v>
      </c>
      <c r="K134" s="27">
        <v>8.7999999999999995E-2</v>
      </c>
      <c r="L134" s="28">
        <f t="shared" si="40"/>
        <v>180</v>
      </c>
      <c r="M134" s="62"/>
      <c r="N134" s="29"/>
      <c r="O134" s="26"/>
      <c r="P134" s="26"/>
    </row>
    <row r="135" spans="2:16" s="3" customFormat="1" ht="14.1" customHeight="1" x14ac:dyDescent="0.2">
      <c r="B135" s="63"/>
      <c r="C135" s="50">
        <v>45617</v>
      </c>
      <c r="D135" s="23">
        <v>47237</v>
      </c>
      <c r="E135" s="24" t="s">
        <v>44</v>
      </c>
      <c r="F135" s="24" t="s">
        <v>29</v>
      </c>
      <c r="G135" s="26">
        <v>3500000000</v>
      </c>
      <c r="H135" s="26">
        <f>((SUM($G135:G$136))*K135/365*L135)</f>
        <v>303780821.91780818</v>
      </c>
      <c r="I135" s="26">
        <f>+H135*0.1</f>
        <v>30378082.19178082</v>
      </c>
      <c r="J135" s="26">
        <f>+H135+G135+I135</f>
        <v>3834158904.1095891</v>
      </c>
      <c r="K135" s="27">
        <v>8.7999999999999995E-2</v>
      </c>
      <c r="L135" s="28">
        <f t="shared" si="40"/>
        <v>180</v>
      </c>
      <c r="M135" s="62"/>
      <c r="N135" s="29"/>
      <c r="O135" s="26"/>
      <c r="P135" s="26"/>
    </row>
    <row r="136" spans="2:16" s="3" customFormat="1" ht="14.1" customHeight="1" x14ac:dyDescent="0.2">
      <c r="B136" s="63"/>
      <c r="C136" s="50">
        <v>45617</v>
      </c>
      <c r="D136" s="23">
        <v>47417</v>
      </c>
      <c r="E136" s="24" t="s">
        <v>44</v>
      </c>
      <c r="F136" s="24" t="s">
        <v>29</v>
      </c>
      <c r="G136" s="26">
        <v>3500000000</v>
      </c>
      <c r="H136" s="26">
        <f>((SUM($G136:G$136))*K136/365*L136)</f>
        <v>151890410.95890409</v>
      </c>
      <c r="I136" s="26">
        <f t="shared" si="38"/>
        <v>15189041.09589041</v>
      </c>
      <c r="J136" s="26">
        <f t="shared" si="39"/>
        <v>3667079452.0547948</v>
      </c>
      <c r="K136" s="27">
        <v>8.7999999999999995E-2</v>
      </c>
      <c r="L136" s="28">
        <f t="shared" si="40"/>
        <v>180</v>
      </c>
      <c r="M136" s="62"/>
      <c r="N136" s="29"/>
      <c r="O136" s="26"/>
      <c r="P136" s="26"/>
    </row>
    <row r="137" spans="2:16" s="3" customFormat="1" ht="14.1" customHeight="1" x14ac:dyDescent="0.25">
      <c r="B137" s="40"/>
      <c r="C137" s="41"/>
      <c r="D137" s="64">
        <f>+D136-C136</f>
        <v>1800</v>
      </c>
      <c r="E137" s="41"/>
      <c r="F137" s="42"/>
      <c r="G137" s="37">
        <f>+SUM(G117:G136)</f>
        <v>78846000000</v>
      </c>
      <c r="H137" s="37">
        <f>+SUM(H117:H125)</f>
        <v>6309271897.9397259</v>
      </c>
      <c r="I137" s="37">
        <f>+SUM(I117:I125)</f>
        <v>630927189.79397261</v>
      </c>
      <c r="J137" s="37">
        <f t="shared" si="36"/>
        <v>85786199087.733704</v>
      </c>
      <c r="K137" s="38">
        <f>+(((O137/1.1)*365)/G137)</f>
        <v>0</v>
      </c>
      <c r="L137" s="28"/>
      <c r="M137" s="28"/>
      <c r="N137" s="28"/>
      <c r="O137" s="26">
        <f>+SUM(O117:O125)</f>
        <v>0</v>
      </c>
      <c r="P137" s="26">
        <f>+SUM(P117:P125)</f>
        <v>0</v>
      </c>
    </row>
    <row r="138" spans="2:16" s="3" customFormat="1" ht="14.1" customHeight="1" x14ac:dyDescent="0.2">
      <c r="B138" s="63"/>
      <c r="C138" s="50">
        <v>45509</v>
      </c>
      <c r="D138" s="23">
        <f>+C138+180</f>
        <v>45689</v>
      </c>
      <c r="E138" s="24" t="s">
        <v>44</v>
      </c>
      <c r="F138" s="51" t="s">
        <v>17</v>
      </c>
      <c r="G138" s="53">
        <v>4100000000</v>
      </c>
      <c r="H138" s="53">
        <f>((SUM(G138:$G$138))*K138/365*L138)</f>
        <v>139512328.76712328</v>
      </c>
      <c r="I138" s="53">
        <f>+H138*0.1</f>
        <v>13951232.87671233</v>
      </c>
      <c r="J138" s="53">
        <f>+H138+G138+I138</f>
        <v>4253463561.6438355</v>
      </c>
      <c r="K138" s="27">
        <v>6.9000000000000006E-2</v>
      </c>
      <c r="L138" s="28">
        <v>180</v>
      </c>
      <c r="M138" s="62"/>
      <c r="N138" s="29"/>
      <c r="O138" s="26">
        <f>+H138/(L138)</f>
        <v>775068.49315068487</v>
      </c>
      <c r="P138" s="26">
        <f ca="1">+O138*($P$3-$L$3+1)</f>
        <v>23252054.794520546</v>
      </c>
    </row>
    <row r="139" spans="2:16" s="3" customFormat="1" ht="14.1" customHeight="1" x14ac:dyDescent="0.2">
      <c r="B139" s="63"/>
      <c r="C139" s="50">
        <v>45516</v>
      </c>
      <c r="D139" s="23">
        <f>+C139+180</f>
        <v>45696</v>
      </c>
      <c r="E139" s="24" t="s">
        <v>44</v>
      </c>
      <c r="F139" s="51" t="s">
        <v>17</v>
      </c>
      <c r="G139" s="53">
        <v>4100000000</v>
      </c>
      <c r="H139" s="53">
        <f>((SUM(G$139:$G139))*K139/365*L139)</f>
        <v>139512328.76712328</v>
      </c>
      <c r="I139" s="53">
        <f t="shared" si="35"/>
        <v>13951232.87671233</v>
      </c>
      <c r="J139" s="53">
        <f t="shared" si="36"/>
        <v>4253463561.6438355</v>
      </c>
      <c r="K139" s="27">
        <v>6.9000000000000006E-2</v>
      </c>
      <c r="L139" s="28">
        <v>180</v>
      </c>
      <c r="M139" s="62"/>
      <c r="N139" s="29"/>
      <c r="O139" s="26">
        <f>+H139/(L139)</f>
        <v>775068.49315068487</v>
      </c>
      <c r="P139" s="26">
        <f ca="1">+O139*($P$3-$L$3+1)</f>
        <v>23252054.794520546</v>
      </c>
    </row>
    <row r="140" spans="2:16" s="3" customFormat="1" ht="14.1" customHeight="1" x14ac:dyDescent="0.2">
      <c r="B140" s="63"/>
      <c r="C140" s="50">
        <v>45567</v>
      </c>
      <c r="D140" s="23">
        <f>+C140+L140</f>
        <v>45767</v>
      </c>
      <c r="E140" s="24" t="s">
        <v>44</v>
      </c>
      <c r="F140" s="51" t="s">
        <v>17</v>
      </c>
      <c r="G140" s="53">
        <v>3600000000</v>
      </c>
      <c r="H140" s="53">
        <f>((SUM(G140:$G$141))*K140/365*L140)</f>
        <v>424000000</v>
      </c>
      <c r="I140" s="53">
        <f>+H140*0.1</f>
        <v>42400000</v>
      </c>
      <c r="J140" s="53">
        <f>+H140+G140+I140</f>
        <v>4066400000</v>
      </c>
      <c r="K140" s="27">
        <v>7.2999999999999995E-2</v>
      </c>
      <c r="L140" s="28">
        <v>200</v>
      </c>
      <c r="M140" s="62"/>
      <c r="N140" s="29"/>
      <c r="O140" s="26">
        <f>+H140/(L140)</f>
        <v>2120000</v>
      </c>
      <c r="P140" s="26">
        <f ca="1">+O140*($P$3-$L$3+1)</f>
        <v>63600000</v>
      </c>
    </row>
    <row r="141" spans="2:16" s="3" customFormat="1" ht="14.1" customHeight="1" x14ac:dyDescent="0.2">
      <c r="B141" s="63"/>
      <c r="C141" s="50">
        <v>45576</v>
      </c>
      <c r="D141" s="23">
        <f>+C141+L141</f>
        <v>45756</v>
      </c>
      <c r="E141" s="24" t="s">
        <v>44</v>
      </c>
      <c r="F141" s="51" t="s">
        <v>17</v>
      </c>
      <c r="G141" s="53">
        <v>7000000000</v>
      </c>
      <c r="H141" s="53">
        <f>((SUM(G$141:$G141))*K141/365*L141)</f>
        <v>264082191.78082192</v>
      </c>
      <c r="I141" s="53">
        <f>+H141*0.1</f>
        <v>26408219.178082194</v>
      </c>
      <c r="J141" s="53">
        <f>+H141+G141+I141</f>
        <v>7290490410.9589043</v>
      </c>
      <c r="K141" s="27">
        <v>7.6499999999999999E-2</v>
      </c>
      <c r="L141" s="28">
        <v>180</v>
      </c>
      <c r="M141" s="62"/>
      <c r="N141" s="29"/>
      <c r="O141" s="26">
        <f>+H141/(L141)</f>
        <v>1467123.2876712328</v>
      </c>
      <c r="P141" s="26">
        <f ca="1">+O141*($P$3-$L$3+1)</f>
        <v>44013698.630136982</v>
      </c>
    </row>
    <row r="142" spans="2:16" s="3" customFormat="1" ht="14.1" customHeight="1" x14ac:dyDescent="0.25">
      <c r="B142" s="65"/>
      <c r="C142" s="59"/>
      <c r="D142" s="59"/>
      <c r="E142" s="60"/>
      <c r="F142" s="61"/>
      <c r="G142" s="37">
        <f>+SUM(G138:G141)</f>
        <v>18800000000</v>
      </c>
      <c r="H142" s="37">
        <f>+SUM(H138:H139)</f>
        <v>279024657.53424656</v>
      </c>
      <c r="I142" s="37">
        <f>+SUM(I138:I139)</f>
        <v>27902465.753424659</v>
      </c>
      <c r="J142" s="37">
        <f t="shared" si="36"/>
        <v>19106927123.287674</v>
      </c>
      <c r="K142" s="38">
        <f>+(((O142/1.1)*365)/G142)</f>
        <v>2.735976789168278E-2</v>
      </c>
      <c r="L142" s="28">
        <v>180</v>
      </c>
      <c r="M142" s="62"/>
      <c r="N142" s="29"/>
      <c r="O142" s="26">
        <f>+SUM(O138:O139)</f>
        <v>1550136.9863013697</v>
      </c>
      <c r="P142" s="26">
        <f ca="1">+SUM(P138:P139)</f>
        <v>46504109.589041092</v>
      </c>
    </row>
    <row r="143" spans="2:16" s="3" customFormat="1" ht="14.1" customHeight="1" x14ac:dyDescent="0.2">
      <c r="B143" s="70" t="s">
        <v>45</v>
      </c>
      <c r="C143" s="71"/>
      <c r="D143" s="71"/>
      <c r="E143" s="71"/>
      <c r="F143" s="45"/>
      <c r="G143" s="46">
        <f>+G137+G142</f>
        <v>97646000000</v>
      </c>
      <c r="H143" s="46">
        <f>+H137+H142</f>
        <v>6588296555.4739723</v>
      </c>
      <c r="I143" s="46">
        <f>+I137+I142</f>
        <v>658829655.54739726</v>
      </c>
      <c r="J143" s="46">
        <f>+J137+J142</f>
        <v>104893126211.02138</v>
      </c>
      <c r="K143" s="47">
        <f>+((O143*365)/G143)</f>
        <v>5.7944001802429186E-3</v>
      </c>
      <c r="L143" s="48"/>
      <c r="M143" s="48"/>
      <c r="N143" s="48"/>
      <c r="O143" s="46">
        <f>O137+O142</f>
        <v>1550136.9863013697</v>
      </c>
      <c r="P143" s="46">
        <f ca="1">P137+P142</f>
        <v>46504109.589041092</v>
      </c>
    </row>
    <row r="144" spans="2:16" s="3" customFormat="1" ht="14.1" customHeight="1" x14ac:dyDescent="0.2">
      <c r="B144" s="49" t="s">
        <v>46</v>
      </c>
      <c r="C144" s="23">
        <v>45523</v>
      </c>
      <c r="D144" s="23">
        <f>+C144+180</f>
        <v>45703</v>
      </c>
      <c r="E144" s="66" t="s">
        <v>47</v>
      </c>
      <c r="F144" s="24" t="s">
        <v>41</v>
      </c>
      <c r="G144" s="26">
        <v>10000000000</v>
      </c>
      <c r="H144" s="26">
        <f>(G144*K144/365*L144)</f>
        <v>345205479.45205486</v>
      </c>
      <c r="I144" s="26">
        <f>+H144*0.1</f>
        <v>34520547.945205487</v>
      </c>
      <c r="J144" s="26">
        <f>+H144+G144+I144</f>
        <v>10379726027.397261</v>
      </c>
      <c r="K144" s="27">
        <v>7.0000000000000007E-2</v>
      </c>
      <c r="L144" s="28">
        <f>+D144-C144</f>
        <v>180</v>
      </c>
      <c r="M144" s="29"/>
      <c r="N144" s="29"/>
      <c r="O144" s="31">
        <f>+H144/L144</f>
        <v>1917808.2191780827</v>
      </c>
      <c r="P144" s="31">
        <f ca="1">+O144*($P$3-$L$3+1)</f>
        <v>57534246.575342476</v>
      </c>
    </row>
    <row r="145" spans="2:16" s="3" customFormat="1" ht="14.1" customHeight="1" x14ac:dyDescent="0.2">
      <c r="B145" s="67"/>
      <c r="C145" s="23">
        <v>45537</v>
      </c>
      <c r="D145" s="23">
        <f>+C145+180</f>
        <v>45717</v>
      </c>
      <c r="E145" s="66" t="s">
        <v>47</v>
      </c>
      <c r="F145" s="24" t="s">
        <v>41</v>
      </c>
      <c r="G145" s="25">
        <v>7000000000</v>
      </c>
      <c r="H145" s="26">
        <f>(G145*K145/365*L145)</f>
        <v>248547945.20547944</v>
      </c>
      <c r="I145" s="26">
        <f>+H145*0.1</f>
        <v>24854794.520547945</v>
      </c>
      <c r="J145" s="26">
        <f>+H145+G145+I145</f>
        <v>7273402739.7260275</v>
      </c>
      <c r="K145" s="27">
        <v>7.1999999999999995E-2</v>
      </c>
      <c r="L145" s="28">
        <f>+D145-C145</f>
        <v>180</v>
      </c>
      <c r="M145" s="29"/>
      <c r="N145" s="29"/>
      <c r="O145" s="31">
        <f>+H145/L145</f>
        <v>1380821.9178082191</v>
      </c>
      <c r="P145" s="31">
        <f ca="1">+O145*($P$3-$L$3+1)</f>
        <v>41424657.534246571</v>
      </c>
    </row>
    <row r="146" spans="2:16" s="3" customFormat="1" ht="14.1" customHeight="1" x14ac:dyDescent="0.2">
      <c r="B146" s="32"/>
      <c r="C146" s="23">
        <v>45543</v>
      </c>
      <c r="D146" s="23">
        <f>+C146+180</f>
        <v>45723</v>
      </c>
      <c r="E146" s="66" t="s">
        <v>47</v>
      </c>
      <c r="F146" s="24" t="s">
        <v>41</v>
      </c>
      <c r="G146" s="25">
        <v>7000000000</v>
      </c>
      <c r="H146" s="26">
        <f>(G146*K146/365*L146)</f>
        <v>248547945.20547944</v>
      </c>
      <c r="I146" s="26">
        <f>+H146*0.1</f>
        <v>24854794.520547945</v>
      </c>
      <c r="J146" s="26">
        <f>+H146+G146+I146</f>
        <v>7273402739.7260275</v>
      </c>
      <c r="K146" s="27">
        <v>7.1999999999999995E-2</v>
      </c>
      <c r="L146" s="28">
        <f>+D146-C146</f>
        <v>180</v>
      </c>
      <c r="M146" s="29"/>
      <c r="N146" s="29"/>
      <c r="O146" s="31">
        <f>+H146/L146</f>
        <v>1380821.9178082191</v>
      </c>
      <c r="P146" s="31">
        <f ca="1">+O146*($P$3-$L$3+1)</f>
        <v>41424657.534246571</v>
      </c>
    </row>
    <row r="147" spans="2:16" s="3" customFormat="1" ht="14.1" customHeight="1" x14ac:dyDescent="0.2">
      <c r="B147" s="49"/>
      <c r="C147" s="23">
        <v>45642</v>
      </c>
      <c r="D147" s="23">
        <f>+C147+185</f>
        <v>45827</v>
      </c>
      <c r="E147" s="66" t="s">
        <v>47</v>
      </c>
      <c r="F147" s="24" t="s">
        <v>41</v>
      </c>
      <c r="G147" s="26">
        <v>45000000000</v>
      </c>
      <c r="H147" s="26">
        <f>(G147*K147/365*L147)</f>
        <v>1824657534.2465754</v>
      </c>
      <c r="I147" s="26">
        <f>+H147*0.1</f>
        <v>182465753.42465755</v>
      </c>
      <c r="J147" s="26">
        <f>+H147+G147+I147</f>
        <v>47007123287.671234</v>
      </c>
      <c r="K147" s="27">
        <v>0.08</v>
      </c>
      <c r="L147" s="28">
        <f>+D147-C147</f>
        <v>185</v>
      </c>
      <c r="M147" s="29"/>
      <c r="N147" s="29"/>
      <c r="O147" s="31">
        <f>+H147/L147</f>
        <v>9863013.6986301374</v>
      </c>
      <c r="P147" s="31">
        <f ca="1">+O147*($P$3-$L$3+1)</f>
        <v>295890410.95890415</v>
      </c>
    </row>
    <row r="148" spans="2:16" s="3" customFormat="1" ht="14.1" customHeight="1" x14ac:dyDescent="0.2">
      <c r="B148" s="70" t="s">
        <v>48</v>
      </c>
      <c r="C148" s="71"/>
      <c r="D148" s="71"/>
      <c r="E148" s="71"/>
      <c r="F148" s="45"/>
      <c r="G148" s="46">
        <f>+SUM(G144:G147)</f>
        <v>69000000000</v>
      </c>
      <c r="H148" s="46">
        <f>+SUM(H144:H147)</f>
        <v>2666958904.1095891</v>
      </c>
      <c r="I148" s="46">
        <f>+SUM(I144:I147)</f>
        <v>266695890.41095895</v>
      </c>
      <c r="J148" s="46">
        <f>+SUM(J144:J147)</f>
        <v>71933654794.520554</v>
      </c>
      <c r="K148" s="47" t="e">
        <f>+((O148*365)/G148)</f>
        <v>#REF!</v>
      </c>
      <c r="L148" s="48"/>
      <c r="M148" s="48"/>
      <c r="N148" s="48"/>
      <c r="O148" s="46" t="e">
        <f>+SUM(#REF!)</f>
        <v>#REF!</v>
      </c>
      <c r="P148" s="46" t="e">
        <f>+SUM(#REF!)</f>
        <v>#REF!</v>
      </c>
    </row>
    <row r="149" spans="2:16" s="3" customFormat="1" ht="14.1" customHeight="1" x14ac:dyDescent="0.2">
      <c r="B149" s="49" t="s">
        <v>49</v>
      </c>
      <c r="C149" s="23">
        <v>45589</v>
      </c>
      <c r="D149" s="23">
        <f>+C149+90</f>
        <v>45679</v>
      </c>
      <c r="E149" s="66" t="s">
        <v>50</v>
      </c>
      <c r="F149" s="24" t="s">
        <v>51</v>
      </c>
      <c r="G149" s="26">
        <v>15000000000</v>
      </c>
      <c r="H149" s="26">
        <f>(G149*K149/365*L149)</f>
        <v>281264999.91780823</v>
      </c>
      <c r="I149" s="26">
        <f>+H149*0.1*0</f>
        <v>0</v>
      </c>
      <c r="J149" s="26">
        <f>+H149+G149+I149</f>
        <v>15281264999.917809</v>
      </c>
      <c r="K149" s="27">
        <v>7.6045722199999999E-2</v>
      </c>
      <c r="L149" s="28">
        <f>+D149-C149</f>
        <v>90</v>
      </c>
      <c r="M149" s="29"/>
      <c r="N149" s="29"/>
      <c r="O149" s="31">
        <f>+H149/L149</f>
        <v>3125166.6657534246</v>
      </c>
      <c r="P149" s="31">
        <f ca="1">+O149*($P$3-$L$3+1)</f>
        <v>93754999.97260274</v>
      </c>
    </row>
    <row r="150" spans="2:16" s="3" customFormat="1" ht="14.1" customHeight="1" x14ac:dyDescent="0.2">
      <c r="B150" s="67"/>
      <c r="C150" s="23">
        <v>44651</v>
      </c>
      <c r="D150" s="23">
        <v>48291</v>
      </c>
      <c r="E150" s="66" t="s">
        <v>50</v>
      </c>
      <c r="F150" s="24" t="s">
        <v>52</v>
      </c>
      <c r="G150" s="68">
        <v>10000000</v>
      </c>
      <c r="H150" s="68">
        <f>(G150*K150/365*L150)</f>
        <v>5335342.4657534249</v>
      </c>
      <c r="I150" s="68">
        <f>+H150*0.1*0</f>
        <v>0</v>
      </c>
      <c r="J150" s="68">
        <f t="shared" si="36"/>
        <v>15335342.465753425</v>
      </c>
      <c r="K150" s="27">
        <v>5.3499999999999999E-2</v>
      </c>
      <c r="L150" s="28">
        <f>+D150-C150</f>
        <v>3640</v>
      </c>
      <c r="M150" s="29"/>
      <c r="N150" s="29"/>
      <c r="O150" s="68">
        <f>+H150/L150</f>
        <v>1465.7534246575344</v>
      </c>
      <c r="P150" s="68">
        <f ca="1">+O150*($P$3-$L$3+1)</f>
        <v>43972.602739726033</v>
      </c>
    </row>
    <row r="151" spans="2:16" s="3" customFormat="1" ht="14.1" customHeight="1" x14ac:dyDescent="0.2">
      <c r="B151" s="70" t="s">
        <v>53</v>
      </c>
      <c r="C151" s="71"/>
      <c r="D151" s="71"/>
      <c r="E151" s="71"/>
      <c r="F151" s="45"/>
      <c r="G151" s="46">
        <f>+SUM(G149:G149)+(G150*$A$1)</f>
        <v>93434100000</v>
      </c>
      <c r="H151" s="46">
        <f>+SUM(H149:H149)+(H150*$A$1)</f>
        <v>42128543449.23288</v>
      </c>
      <c r="I151" s="46" t="e">
        <f>+SUM(#REF!)+(I150*$A$1)</f>
        <v>#REF!</v>
      </c>
      <c r="J151" s="46">
        <f>+SUM(J149:J149)+(J150*$A$1)</f>
        <v>135562643449.23288</v>
      </c>
      <c r="K151" s="47">
        <f>+((O151*365)/G151)</f>
        <v>5.7119511859160629E-2</v>
      </c>
      <c r="L151" s="48"/>
      <c r="M151" s="48"/>
      <c r="N151" s="48"/>
      <c r="O151" s="46">
        <f>+SUM(O149:O149)+(O150*$A$1)</f>
        <v>14621671.734246576</v>
      </c>
      <c r="P151" s="46">
        <f ca="1">+SUM(P149:P149)+(P150*$A$1)</f>
        <v>438650152.02739727</v>
      </c>
    </row>
    <row r="152" spans="2:16" s="3" customFormat="1" ht="14.1" customHeight="1" x14ac:dyDescent="0.2">
      <c r="B152" s="70"/>
      <c r="C152" s="71"/>
      <c r="D152" s="71"/>
      <c r="E152" s="71" t="s">
        <v>54</v>
      </c>
      <c r="F152" s="72"/>
      <c r="G152" s="46">
        <f>+G143+G116+G100+G96+G70+G59+G148+G37+G103+G151+G106</f>
        <v>673397671596</v>
      </c>
      <c r="H152" s="46" t="e">
        <f>+H143+H116+H100+H96+H70+H59+H148+H37+H103+H151</f>
        <v>#REF!</v>
      </c>
      <c r="I152" s="46"/>
      <c r="J152" s="46" t="e">
        <f>+J143+J116+J100+J96+J70+J59+J148+J37+J103+J151</f>
        <v>#REF!</v>
      </c>
      <c r="K152" s="47" t="e">
        <f>+(O152*365)/G152</f>
        <v>#REF!</v>
      </c>
      <c r="L152" s="48"/>
      <c r="M152" s="48"/>
      <c r="N152" s="48"/>
      <c r="O152" s="46" t="e">
        <f>+O143+O116+O100+O96+O70+O59+O148+O37+O103+O151</f>
        <v>#REF!</v>
      </c>
      <c r="P152" s="46" t="e">
        <f ca="1">+P143+P116+P100+P96+P70+P59+P148+P37+P103+P151</f>
        <v>#REF!</v>
      </c>
    </row>
  </sheetData>
  <autoFilter ref="B4:P152" xr:uid="{00000000-0001-0000-0900-000000000000}"/>
  <mergeCells count="5">
    <mergeCell ref="C2:P2"/>
    <mergeCell ref="B143:E143"/>
    <mergeCell ref="B148:E148"/>
    <mergeCell ref="B151:E151"/>
    <mergeCell ref="B152:F152"/>
  </mergeCells>
  <conditionalFormatting sqref="K14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48 K37 K96 K59 K70 K100 K103 K116 K106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87" fitToHeight="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9b24HGFCbRLmdnLTJFz0RZdiSpqcqsxZQ8Y00Gkf7C2PP1YLVwkY5om3GIZUz2V84Bk0oI+GZTZg
yHcU+ppffg==</DigestValue>
    </Reference>
    <Reference Type="http://www.w3.org/2000/09/xmldsig#Object" URI="#idOfficeObject">
      <DigestMethod Algorithm="http://www.w3.org/2001/04/xmlenc#sha512"/>
      <DigestValue>BF6DQjFy/XFnF5IWBnkLmrdVv5k81SLkzNAG0wSYdjszv2JD45HN82MxhQ4wxvjFm08oD11W+uB4
n30FQoSAgg==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eVZNr4e+9iH5IhQfrl+gCRERQiDSv+Sx1I7jpU6FUImFLcsYmYx5GEexfhi1e8CwXKgmazulCKWO
KgkSdmuLMQ==</DigestValue>
    </Reference>
  </SignedInfo>
  <SignatureValue>gEYKAiSC4LnIg5IqpENQ/DEoPUWfdZC3kcN7OUGSvzegfYMyEKEFpLhaBEJk10tUADGLzZlMwTMM
D0jNK65IZMbnUOtkUzgfMv7h7tlwQrRJMUvMctdw3+rFmx9cPBxYMb2nZ2AIiO0mtLptxVyfzAZV
RfqGy8bAJ7wLWEqL1Rt92vBETOEZqderOWXi9QcikGMWfvcYhqPzWXXCzwbk/wCyq1bEXxijtkl0
KgkxxAqwqeACYCpUEkT5n0bbxwPgID54umDIhlWAjU4lwdXU+oC/hAkXGWFvb3Jpfl33Ue7NOrQQ
BWqyA5p2qY06FiZ1rRldjYxRw/PYgqQdzLIy9w==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Gk8gArgX29rqHCVAJGaCjvDC9PqF+ddUz56ouF0LqVnN+Gykkvd2svaRWcu4QLhubKdjomcjnD9yApWzSrUhdA==</DigestValue>
      </Reference>
      <Reference URI="/xl/calcChain.xml?ContentType=application/vnd.openxmlformats-officedocument.spreadsheetml.calcChain+xml">
        <DigestMethod Algorithm="http://www.w3.org/2001/04/xmlenc#sha512"/>
        <DigestValue>/qC+DZ6Kcgkr+zaLlfQRXc1T3fEPQMwDoOKqj5kb1PVi0NSN5+6MoQf59MwErwpnVsA7OAVIDczVF9eaBrtEPQ==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sharedStrings.xml?ContentType=application/vnd.openxmlformats-officedocument.spreadsheetml.sharedStrings+xml">
        <DigestMethod Algorithm="http://www.w3.org/2001/04/xmlenc#sha512"/>
        <DigestValue>J9NtiAGMhY0Kz/g2yhnmv0snmoVfvh1lLVMQqQ3b+FnNidlNseDJXB+y/UXhJzVcjpvIDDRHoj8TYUiFXI0fqA==</DigestValue>
      </Reference>
      <Reference URI="/xl/styles.xml?ContentType=application/vnd.openxmlformats-officedocument.spreadsheetml.styles+xml">
        <DigestMethod Algorithm="http://www.w3.org/2001/04/xmlenc#sha512"/>
        <DigestValue>0/RlBrEgaQCVIbqRP3hLtL2MmfKduVE2iCMfPHzddAUHx/3ASFVkUsWcMcEw98P0PCBnSVkhrLiHH9Ygy96dBA==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jVuc/xjEjj2fxP57kbEFinpnhfDMhTz8pgnON7hLzoeqT/ZucOz9H26U+jUT3JW4cDgmwnfAKKR8uiCWYfuZUA==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VMVtXc8YH+Ln1VbmAVDtLrWvv0VhO29Vd3UTSn7V+stbQzX/hH0Mn7c5THOqQ73BinvfEgEOUW/p/XNyyazX7Q==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2025-03-28T19:21:57Z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2025-03-28T19:21:57Z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31-12-2024</vt:lpstr>
      <vt:lpstr>'31-12-2024'!Área_de_impresión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HILDEBRAND PENNER</dc:creator>
  <cp:lastModifiedBy>JUAN ANTONIO BRASA QUEVEDO</cp:lastModifiedBy>
  <dcterms:created xsi:type="dcterms:W3CDTF">2025-03-24T17:42:47Z</dcterms:created>
  <dcterms:modified xsi:type="dcterms:W3CDTF">2025-03-24T18:04:59Z</dcterms:modified>
</cp:coreProperties>
</file>