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3.xml" ContentType="application/vnd.openxmlformats-package.digital-signature-xmlsignature+xml"/>
  <Override PartName="/_xmlsignatures/sig4.xml" ContentType="application/vnd.openxmlformats-package.digital-signature-xmlsignature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torales\Desktop\CNV 2023\"/>
    </mc:Choice>
  </mc:AlternateContent>
  <xr:revisionPtr revIDLastSave="0" documentId="13_ncr:1_{4341C852-19AA-4749-AFA2-919EB721D22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  <sheet name="Hoja4" sheetId="4" r:id="rId4"/>
    <sheet name="Hoja5" sheetId="5" r:id="rId5"/>
    <sheet name="Hoja6" sheetId="6" r:id="rId6"/>
    <sheet name="Hoja7" sheetId="7" r:id="rId7"/>
    <sheet name="Hoja8" sheetId="8" r:id="rId8"/>
    <sheet name="Hoja9" sheetId="9" r:id="rId9"/>
    <sheet name="Hoja10" sheetId="10" r:id="rId10"/>
    <sheet name="Hoja11" sheetId="11" r:id="rId11"/>
    <sheet name="Hoja12" sheetId="12" r:id="rId12"/>
    <sheet name="Hoja13" sheetId="13" r:id="rId13"/>
    <sheet name="Hoja14" sheetId="14" r:id="rId14"/>
    <sheet name="Hoja15" sheetId="15" r:id="rId15"/>
    <sheet name="Hoja16" sheetId="16" r:id="rId16"/>
  </sheets>
  <definedNames>
    <definedName name="_xlnm.Print_Area" localSheetId="0">Hoja1!$A$1:$H$291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7" i="1" l="1"/>
  <c r="G192" i="1"/>
  <c r="E192" i="1"/>
  <c r="C111" i="1"/>
  <c r="G111" i="1"/>
  <c r="C95" i="1"/>
  <c r="G95" i="1"/>
  <c r="G100" i="1"/>
  <c r="G99" i="1"/>
  <c r="G193" i="1" l="1"/>
  <c r="E193" i="1"/>
  <c r="G113" i="1" l="1"/>
  <c r="E113" i="1"/>
  <c r="D113" i="1"/>
  <c r="C113" i="1"/>
  <c r="H107" i="1"/>
  <c r="E128" i="1"/>
  <c r="H133" i="1"/>
  <c r="C128" i="1"/>
  <c r="C134" i="1" s="1"/>
  <c r="C119" i="1" s="1"/>
  <c r="H99" i="1" l="1"/>
  <c r="H97" i="1"/>
  <c r="H253" i="1" l="1"/>
  <c r="H251" i="1"/>
  <c r="H255" i="1" l="1"/>
  <c r="F184" i="1"/>
  <c r="F183" i="1"/>
  <c r="C183" i="1"/>
  <c r="C182" i="1"/>
  <c r="C179" i="1"/>
  <c r="G184" i="1"/>
  <c r="E184" i="1"/>
  <c r="D184" i="1"/>
  <c r="C184" i="1"/>
  <c r="G183" i="1"/>
  <c r="E183" i="1"/>
  <c r="D183" i="1"/>
  <c r="F181" i="1"/>
  <c r="F182" i="1"/>
  <c r="G182" i="1"/>
  <c r="E182" i="1"/>
  <c r="D182" i="1"/>
  <c r="E170" i="1"/>
  <c r="G77" i="1"/>
  <c r="H77" i="1" s="1"/>
  <c r="H68" i="1"/>
  <c r="G70" i="1"/>
  <c r="H70" i="1" s="1"/>
  <c r="H69" i="1"/>
  <c r="H184" i="1" l="1"/>
  <c r="H182" i="1"/>
  <c r="H128" i="1"/>
  <c r="H95" i="1" l="1"/>
  <c r="H181" i="1" l="1"/>
  <c r="H179" i="1"/>
  <c r="H148" i="1"/>
  <c r="H183" i="1" l="1"/>
  <c r="H261" i="1" l="1"/>
  <c r="H263" i="1" s="1"/>
  <c r="H111" i="1" l="1"/>
  <c r="C185" i="1" l="1"/>
  <c r="F170" i="1" l="1"/>
  <c r="G101" i="1" l="1"/>
  <c r="F150" i="1" l="1"/>
  <c r="G150" i="1"/>
  <c r="H140" i="1" l="1"/>
  <c r="H141" i="1"/>
  <c r="H145" i="1"/>
  <c r="H96" i="1" l="1"/>
  <c r="H142" i="1" l="1"/>
  <c r="H100" i="1"/>
  <c r="F78" i="1" l="1"/>
  <c r="H205" i="1" l="1"/>
  <c r="H180" i="1"/>
  <c r="H168" i="1" l="1"/>
  <c r="C101" i="1" l="1"/>
  <c r="H231" i="1" l="1"/>
  <c r="H219" i="1"/>
  <c r="D134" i="1" l="1"/>
  <c r="F134" i="1"/>
  <c r="F119" i="1" s="1"/>
  <c r="G83" i="1" l="1"/>
  <c r="H83" i="1" s="1"/>
  <c r="H85" i="1" s="1"/>
  <c r="G76" i="1"/>
  <c r="G78" i="1" s="1"/>
  <c r="H131" i="1"/>
  <c r="H76" i="1" l="1"/>
  <c r="H78" i="1" s="1"/>
  <c r="H147" i="1"/>
  <c r="H146" i="1"/>
  <c r="H150" i="1" l="1"/>
  <c r="H108" i="1"/>
  <c r="H169" i="1"/>
  <c r="H170" i="1" s="1"/>
  <c r="D185" i="1"/>
  <c r="E185" i="1"/>
  <c r="F185" i="1"/>
  <c r="G185" i="1"/>
  <c r="H202" i="1"/>
  <c r="F206" i="1"/>
  <c r="G206" i="1"/>
  <c r="H215" i="1"/>
  <c r="H216" i="1"/>
  <c r="H217" i="1"/>
  <c r="G85" i="1"/>
  <c r="H218" i="1"/>
  <c r="H220" i="1"/>
  <c r="E221" i="1"/>
  <c r="F221" i="1"/>
  <c r="G221" i="1"/>
  <c r="H98" i="1"/>
  <c r="H101" i="1" s="1"/>
  <c r="E194" i="1" s="1"/>
  <c r="E195" i="1" s="1"/>
  <c r="D101" i="1"/>
  <c r="E101" i="1"/>
  <c r="H109" i="1"/>
  <c r="H110" i="1"/>
  <c r="H112" i="1"/>
  <c r="H124" i="1"/>
  <c r="H126" i="1"/>
  <c r="H129" i="1"/>
  <c r="H130" i="1"/>
  <c r="H132" i="1"/>
  <c r="E134" i="1"/>
  <c r="E119" i="1" s="1"/>
  <c r="G134" i="1"/>
  <c r="G119" i="1" s="1"/>
  <c r="H157" i="1"/>
  <c r="H158" i="1"/>
  <c r="H159" i="1"/>
  <c r="H160" i="1"/>
  <c r="F161" i="1"/>
  <c r="G161" i="1"/>
  <c r="H113" i="1" l="1"/>
  <c r="G194" i="1" s="1"/>
  <c r="G195" i="1" s="1"/>
  <c r="H134" i="1"/>
  <c r="H119" i="1" s="1"/>
  <c r="H185" i="1"/>
  <c r="H221" i="1"/>
  <c r="H206" i="1"/>
  <c r="F85" i="1"/>
  <c r="H161" i="1"/>
  <c r="H194" i="1" l="1"/>
  <c r="F194" i="1"/>
  <c r="F193" i="1"/>
  <c r="F192" i="1"/>
  <c r="F191" i="1"/>
  <c r="H192" i="1"/>
  <c r="H191" i="1"/>
  <c r="H193" i="1"/>
  <c r="H195" i="1" l="1"/>
  <c r="F195" i="1"/>
</calcChain>
</file>

<file path=xl/sharedStrings.xml><?xml version="1.0" encoding="utf-8"?>
<sst xmlns="http://schemas.openxmlformats.org/spreadsheetml/2006/main" count="470" uniqueCount="310">
  <si>
    <t>B) Información Básica sobre la Entidad Financiera</t>
  </si>
  <si>
    <t xml:space="preserve">   b.1) Naturaleza Jurídica</t>
  </si>
  <si>
    <t xml:space="preserve">   b.2) Base de preparación de los Estados Contables</t>
  </si>
  <si>
    <t xml:space="preserve">   b.3) Sucursales en el Exterior</t>
  </si>
  <si>
    <t xml:space="preserve">          La Entidad no cuenta con Sucursales en el Exterior</t>
  </si>
  <si>
    <t xml:space="preserve">   b.4) Participación en otras Sociedades</t>
  </si>
  <si>
    <t xml:space="preserve">             </t>
  </si>
  <si>
    <t xml:space="preserve">   b.5) Composición del Capital y Característica de las Acciones</t>
  </si>
  <si>
    <t xml:space="preserve">   b.6) Nómina de la Dirección y el Personal Superior</t>
  </si>
  <si>
    <t xml:space="preserve">Presidente </t>
  </si>
  <si>
    <t>Cargos diferidos</t>
  </si>
  <si>
    <t>Vicepresidente</t>
  </si>
  <si>
    <t>Concepto</t>
  </si>
  <si>
    <t xml:space="preserve">Saldo </t>
  </si>
  <si>
    <t xml:space="preserve">Aumento </t>
  </si>
  <si>
    <t>Amortizaciones</t>
  </si>
  <si>
    <t>Saldo</t>
  </si>
  <si>
    <t>neto</t>
  </si>
  <si>
    <t>neto final</t>
  </si>
  <si>
    <t>inicial</t>
  </si>
  <si>
    <t>: Sr. Kazuki Endo</t>
  </si>
  <si>
    <t>: Lic. Maria Elena Matsumiya</t>
  </si>
  <si>
    <t>Director Suplente</t>
  </si>
  <si>
    <t>Material de escritorio y otros</t>
  </si>
  <si>
    <t>Sindico Titular</t>
  </si>
  <si>
    <t>TOTAL</t>
  </si>
  <si>
    <t xml:space="preserve">   c.11)</t>
  </si>
  <si>
    <t>: Lic. Ignacio C. Florentin M.</t>
  </si>
  <si>
    <t xml:space="preserve">   c.12)</t>
  </si>
  <si>
    <t>c) Información referente a los Activos y Pasivos</t>
  </si>
  <si>
    <t xml:space="preserve">   c.1) Valuación de la Moneda Extranjera</t>
  </si>
  <si>
    <t>Distribución de créditos y obligaciones por intermediación financiera según sus vencimientos</t>
  </si>
  <si>
    <t>Plazos que restan para su vencimiento</t>
  </si>
  <si>
    <t>De 31</t>
  </si>
  <si>
    <t>Más de 1 año</t>
  </si>
  <si>
    <t>Más de 3 años</t>
  </si>
  <si>
    <t>Total</t>
  </si>
  <si>
    <t xml:space="preserve">   c.2)</t>
  </si>
  <si>
    <t>Posición en Moneda Extranjera</t>
  </si>
  <si>
    <t>hasta 1 año</t>
  </si>
  <si>
    <t>hasta 3 años</t>
  </si>
  <si>
    <t xml:space="preserve">Importe arbitrado a </t>
  </si>
  <si>
    <t>Importe equival.</t>
  </si>
  <si>
    <t>dólares USA</t>
  </si>
  <si>
    <t>en Guaraníes</t>
  </si>
  <si>
    <t>Activos totales en mon.ext.</t>
  </si>
  <si>
    <t>Pasivos totales en mon.ext.</t>
  </si>
  <si>
    <t xml:space="preserve">Posición comprada en m/e. </t>
  </si>
  <si>
    <t xml:space="preserve">   c.4) Activos y Pasivos con cláusulas de reajuste</t>
  </si>
  <si>
    <t xml:space="preserve">         No existen Activos y Pasivos con cláusulas de reajuste</t>
  </si>
  <si>
    <t>Total de Obligaciones</t>
  </si>
  <si>
    <t xml:space="preserve">   c.5) Cartera de Crédito</t>
  </si>
  <si>
    <t>Crédito vigentes al Sector no Financiero</t>
  </si>
  <si>
    <t>Concentración de la Cartera por Número de Clientes</t>
  </si>
  <si>
    <t xml:space="preserve">Categoría de </t>
  </si>
  <si>
    <t>Saldo Contable</t>
  </si>
  <si>
    <t>Garantías</t>
  </si>
  <si>
    <t>Previsiones</t>
  </si>
  <si>
    <t xml:space="preserve">Saldo contable </t>
  </si>
  <si>
    <t xml:space="preserve">antes de </t>
  </si>
  <si>
    <t>Computables</t>
  </si>
  <si>
    <t xml:space="preserve">después de </t>
  </si>
  <si>
    <t>Vigente</t>
  </si>
  <si>
    <t>%</t>
  </si>
  <si>
    <t>Vencida</t>
  </si>
  <si>
    <t>previsiones</t>
  </si>
  <si>
    <t>% mínimo</t>
  </si>
  <si>
    <t>Constituidas</t>
  </si>
  <si>
    <t>10 Mayores Deudores</t>
  </si>
  <si>
    <t>1. Normal</t>
  </si>
  <si>
    <t>50 Mayores Deudores</t>
  </si>
  <si>
    <t>2. Potencial</t>
  </si>
  <si>
    <t>100 Mayores Deudores</t>
  </si>
  <si>
    <t>Otros</t>
  </si>
  <si>
    <t>TOTAL DE CARTERAS</t>
  </si>
  <si>
    <t>Créditos y contingencias con Personas y Empresas vinculadas</t>
  </si>
  <si>
    <t>Créditos vencidos</t>
  </si>
  <si>
    <t>antes de previsiones</t>
  </si>
  <si>
    <t>de previsiones</t>
  </si>
  <si>
    <t>Créditos vigentes Sector Financiero</t>
  </si>
  <si>
    <t>Créditos vigentes Sector no Financ.</t>
  </si>
  <si>
    <t>Créditos Diversos</t>
  </si>
  <si>
    <t>Contingencias</t>
  </si>
  <si>
    <t xml:space="preserve">   c.6) Previsiones sobre riesgos directos y contingentes</t>
  </si>
  <si>
    <t>D) Patrimonio</t>
  </si>
  <si>
    <t xml:space="preserve">Saldo al </t>
  </si>
  <si>
    <t>Constitución de</t>
  </si>
  <si>
    <t>Aplicación de</t>
  </si>
  <si>
    <t>Desafectación</t>
  </si>
  <si>
    <t xml:space="preserve">   d.1)</t>
  </si>
  <si>
    <t>Evolución del Patrimonio</t>
  </si>
  <si>
    <t xml:space="preserve">inicio del </t>
  </si>
  <si>
    <t xml:space="preserve">previsiones en </t>
  </si>
  <si>
    <t>previsiones en</t>
  </si>
  <si>
    <t xml:space="preserve">cierre del </t>
  </si>
  <si>
    <t>Saldo al inicio</t>
  </si>
  <si>
    <t>Saldo al cierre</t>
  </si>
  <si>
    <t>ejercicio</t>
  </si>
  <si>
    <t>el ejercicio</t>
  </si>
  <si>
    <t>del ejercicio</t>
  </si>
  <si>
    <t>Disminución</t>
  </si>
  <si>
    <t>del Ejercicio</t>
  </si>
  <si>
    <t>Capital integrado</t>
  </si>
  <si>
    <t>Aportes no Capitalizados</t>
  </si>
  <si>
    <t>Ajustes al Patrimonio</t>
  </si>
  <si>
    <t>Reservas</t>
  </si>
  <si>
    <t>Resultados acumulados</t>
  </si>
  <si>
    <t>Resultados del Ejercicio</t>
  </si>
  <si>
    <t>Disponible</t>
  </si>
  <si>
    <t>Crédito Vig.</t>
  </si>
  <si>
    <t>Sector Financ.</t>
  </si>
  <si>
    <t>E) Información referente a las contingencias</t>
  </si>
  <si>
    <t>Sector No Financ.</t>
  </si>
  <si>
    <t xml:space="preserve">   e.1)</t>
  </si>
  <si>
    <t>Líneas de Créditos</t>
  </si>
  <si>
    <t>Línea de Crédito</t>
  </si>
  <si>
    <t>Créditos Vencido</t>
  </si>
  <si>
    <t>Créd. a útil. en Cuentas Corrientes</t>
  </si>
  <si>
    <t>Otras</t>
  </si>
  <si>
    <t>Créd.a útil. mediante el uso de Trj.</t>
  </si>
  <si>
    <t>Otras líneas acordadas</t>
  </si>
  <si>
    <t xml:space="preserve">   c.7) </t>
  </si>
  <si>
    <t>Inversiones</t>
  </si>
  <si>
    <t>F) Información referente a los resultados</t>
  </si>
  <si>
    <t xml:space="preserve">Saldo Contable </t>
  </si>
  <si>
    <t xml:space="preserve">   f.1) Reconocimiento de las ganancias y pérdidas</t>
  </si>
  <si>
    <t>después de previs.</t>
  </si>
  <si>
    <t xml:space="preserve">Para el reconocimiento de las ganancias y las pérdidas se ha aplicado el principio </t>
  </si>
  <si>
    <t xml:space="preserve">contable de lo devengado, salvo en lo que se refiere a los productos financieros </t>
  </si>
  <si>
    <t xml:space="preserve">devengados y no percibidos correspondientes a los deudores clasificados en las </t>
  </si>
  <si>
    <t>Bienes desafectados del uso</t>
  </si>
  <si>
    <t xml:space="preserve"> categorías de Riesgo superior a la de Riesgo Normal . Estos productos, de acuerdo </t>
  </si>
  <si>
    <t>su percepción.</t>
  </si>
  <si>
    <t xml:space="preserve">   f.2) Diferencias de cambio en moneda extranjera</t>
  </si>
  <si>
    <t xml:space="preserve">                                                      Concepto</t>
  </si>
  <si>
    <t xml:space="preserve">   Importe en Gs.</t>
  </si>
  <si>
    <t xml:space="preserve">   c.8)</t>
  </si>
  <si>
    <t>Bienes de Uso</t>
  </si>
  <si>
    <t>Ganancias por valuación de act.y pasivos financieros</t>
  </si>
  <si>
    <t xml:space="preserve">Tasa de </t>
  </si>
  <si>
    <t xml:space="preserve">Valor de </t>
  </si>
  <si>
    <t>Depreciación</t>
  </si>
  <si>
    <t xml:space="preserve">Valor </t>
  </si>
  <si>
    <t>en moneda extranjera</t>
  </si>
  <si>
    <t>depreciación</t>
  </si>
  <si>
    <t>Costo</t>
  </si>
  <si>
    <t>Acumulada</t>
  </si>
  <si>
    <t>contable neto</t>
  </si>
  <si>
    <t>Pérdidas por valuación de pasivos y activos</t>
  </si>
  <si>
    <t>en % anual</t>
  </si>
  <si>
    <t>revaluado</t>
  </si>
  <si>
    <t>de depreciación</t>
  </si>
  <si>
    <t>financieros en moneda extranjera</t>
  </si>
  <si>
    <t>Propios</t>
  </si>
  <si>
    <t>Diferencia de cambio neto sobre activo y pasivo</t>
  </si>
  <si>
    <t>financiero en moneda extranjera</t>
  </si>
  <si>
    <t>Inmuebles - Edificios</t>
  </si>
  <si>
    <t>Ganancias por valuación de otros activos y pasivos</t>
  </si>
  <si>
    <t>Perdidas por valuación de otros pasivos y activos</t>
  </si>
  <si>
    <t>Equipos de Computación</t>
  </si>
  <si>
    <t>Diferencia de cambio neto sobre otros activos y</t>
  </si>
  <si>
    <t>Material de Transporte</t>
  </si>
  <si>
    <t>y pasivos en moneda extranjera</t>
  </si>
  <si>
    <t>Diferencia de cambio neto sobre el total de activos</t>
  </si>
  <si>
    <t xml:space="preserve">             No aplicable</t>
  </si>
  <si>
    <t>G) Hechos posteriores al cierre del Ejercicio</t>
  </si>
  <si>
    <t>H) Efecto inflacionario</t>
  </si>
  <si>
    <t>3. Real</t>
  </si>
  <si>
    <t>Saldo contable neto</t>
  </si>
  <si>
    <t>Valores Públicos y Privados</t>
  </si>
  <si>
    <t>a) Valores Públicos</t>
  </si>
  <si>
    <t>Moneda de emisión</t>
  </si>
  <si>
    <t>de Emisión</t>
  </si>
  <si>
    <t xml:space="preserve">Importe en Moneda </t>
  </si>
  <si>
    <t>Valor Nominal</t>
  </si>
  <si>
    <t>Valor Contable</t>
  </si>
  <si>
    <t>b) Valores Privados</t>
  </si>
  <si>
    <t>Limitaciones a la libre disponibilidad de los activos o del patrimonio y cualquier restricción al derecho de propiedad</t>
  </si>
  <si>
    <t>A) Consideración por la Asamblea de Accionistas</t>
  </si>
  <si>
    <t>: Lic. Katsuhiko Victor Maehara Ueda</t>
  </si>
  <si>
    <t>Genéricas</t>
  </si>
  <si>
    <t xml:space="preserve">     No han ocurrido hechos posteriores al cierre del ejercicio que afecten a la estructura patrimonial y los resultados del  periodo</t>
  </si>
  <si>
    <t>5. Alto</t>
  </si>
  <si>
    <t>4. Medio Alto</t>
  </si>
  <si>
    <t>6. Irrecuperable</t>
  </si>
  <si>
    <t>Riesgos</t>
  </si>
  <si>
    <t>realizar</t>
  </si>
  <si>
    <t xml:space="preserve"> Transferencias</t>
  </si>
  <si>
    <t xml:space="preserve">con la Resolución del Directorio del Banco Central del Paraguay Nro. 1/07, acta 60, del </t>
  </si>
  <si>
    <t xml:space="preserve"> 28 de setiembre de 2007, solamente pueden reconocerse como ganancia en el momento de </t>
  </si>
  <si>
    <t>: Sr. Adolfo Hayato Fuchiwaki Anzai</t>
  </si>
  <si>
    <t>: Ing. Yuichi Tanaka</t>
  </si>
  <si>
    <t>PERSONAL SUPERIOR</t>
  </si>
  <si>
    <t>Síndico Suplente</t>
  </si>
  <si>
    <t xml:space="preserve"> </t>
  </si>
  <si>
    <t xml:space="preserve">      Número de Clientes</t>
  </si>
  <si>
    <t xml:space="preserve">                                 Monto y Porcentaje de Cartera</t>
  </si>
  <si>
    <t>Mejoras en Propiedad de Terceros</t>
  </si>
  <si>
    <t>: Lic. Santiago Weiler Gustafson</t>
  </si>
  <si>
    <t>entre</t>
  </si>
  <si>
    <t>Cuentas</t>
  </si>
  <si>
    <t>Movimientos</t>
  </si>
  <si>
    <t>: Lic. Nelson Torales</t>
  </si>
  <si>
    <t>Contador General</t>
  </si>
  <si>
    <t>: Lic. Nieves Josefina Dentice López</t>
  </si>
  <si>
    <t>: Economista Blanca Liliana Britez de Nara</t>
  </si>
  <si>
    <t>DOCUMENTA S.A.</t>
  </si>
  <si>
    <t>LA RURAL S.A. DE SEGUROS</t>
  </si>
  <si>
    <t>BANCARD S.A.</t>
  </si>
  <si>
    <t>Inversiones especiales - Acciones Privadas</t>
  </si>
  <si>
    <t xml:space="preserve">   c.3)</t>
  </si>
  <si>
    <t xml:space="preserve">   c.9)</t>
  </si>
  <si>
    <t xml:space="preserve">   f.3) Otros </t>
  </si>
  <si>
    <t>Gerente de Marketing</t>
  </si>
  <si>
    <t>Gerente de Riesgo Operacional</t>
  </si>
  <si>
    <t>Auditor Interno</t>
  </si>
  <si>
    <t>Gerente Comercial</t>
  </si>
  <si>
    <t>Directora Titular Ejecutivo</t>
  </si>
  <si>
    <t>Director Titular Ejecutivo</t>
  </si>
  <si>
    <t>: Lic. Nestor Diaz Cáceres</t>
  </si>
  <si>
    <t>Transferencias</t>
  </si>
  <si>
    <t>: Lic. Elias Valiente Villalba</t>
  </si>
  <si>
    <t>Gs.</t>
  </si>
  <si>
    <t xml:space="preserve">     Los Estados Financieros serán considerados por la Asamblea General de Accionistas de conformidad al Art. Nro. 23 de los Estatutos Sociales y el Art. Nro. 1078 del Código Civil.</t>
  </si>
  <si>
    <t xml:space="preserve">          Sociedad Anónima Emisora de Capital Abierto</t>
  </si>
  <si>
    <t>En Guaraníes</t>
  </si>
  <si>
    <t xml:space="preserve">     Como se explica en la Nota b.2, los estados financieros se ajustan parcialmente reflejando los efectos inflacionarios en las cuentas de bienes de uso, y las variaciones</t>
  </si>
  <si>
    <t xml:space="preserve">     en el tipo de cambio de los activos y pasivos en moneda extranjera.</t>
  </si>
  <si>
    <t>Importe en Guaraníes</t>
  </si>
  <si>
    <t>Guaraníes</t>
  </si>
  <si>
    <t>Colocaciones en el Sector Financiero</t>
  </si>
  <si>
    <t>Ganancias por</t>
  </si>
  <si>
    <t xml:space="preserve">valuación a </t>
  </si>
  <si>
    <t>para previsiones</t>
  </si>
  <si>
    <t>Otros bienes</t>
  </si>
  <si>
    <t>Muebles , Útiles  e  Instalaciones</t>
  </si>
  <si>
    <t>No existen limitaciones a la libre disponibilidad de los activos o del patrimonio y cualquier restricción al derecho de propiedad</t>
  </si>
  <si>
    <t>De 181 días</t>
  </si>
  <si>
    <t xml:space="preserve">          La Entidad tiene participación accionaria en  :  </t>
  </si>
  <si>
    <t xml:space="preserve">          US$ 1 = Gs. </t>
  </si>
  <si>
    <t xml:space="preserve">   c.10)</t>
  </si>
  <si>
    <t xml:space="preserve">   c13)</t>
  </si>
  <si>
    <t>Gerente General</t>
  </si>
  <si>
    <t>: Abog. Liliana Patricia Vazquez Arsamendia</t>
  </si>
  <si>
    <t>: CP Jorge A. Rios Berbel</t>
  </si>
  <si>
    <t>Valores Publicos y Privados</t>
  </si>
  <si>
    <t>: Sra. Guadalupe  R. Brugada Oviedo</t>
  </si>
  <si>
    <t>: C.P. Paulo Javier Ortega Rojas</t>
  </si>
  <si>
    <t>: Lic. Edina Maybell Galeano Gini</t>
  </si>
  <si>
    <t xml:space="preserve">          establecia la siguiente relación :</t>
  </si>
  <si>
    <t xml:space="preserve">          La cotización utilizada para convertir a Moneda Nacional los saldos en Dólares Americanos es la brindada por el Banco Central del Paraguay, y que a la fecha de cierre </t>
  </si>
  <si>
    <t xml:space="preserve">          Los Estados Financieros expuestos han sido formulados de acuerdo con las normas contables e instrucciones dictadas por el B.C.P. Los Estados Financieros se hallan </t>
  </si>
  <si>
    <t xml:space="preserve">          las cuenta en moneda extranjera las que se exponen a valores actualizados.</t>
  </si>
  <si>
    <t xml:space="preserve">          valuados en base al costo histórico, reflejando parcialmente los efectos de las variaciones en el poder adquisitivo de la moneda nacional en las cuentas de Bienes de Uso y </t>
  </si>
  <si>
    <t>Fondos Mutuos</t>
  </si>
  <si>
    <t>Bienes recibidos en recuperación de Creditos</t>
  </si>
  <si>
    <t>Patente Profesional 37492</t>
  </si>
  <si>
    <t>: Sr. Narciso Sanabria Lugo</t>
  </si>
  <si>
    <t>Sub Gerente General</t>
  </si>
  <si>
    <t>Gerente Administrativo</t>
  </si>
  <si>
    <t>Gerente Financiero</t>
  </si>
  <si>
    <t>Gerente de Riesgos de Banca Personal</t>
  </si>
  <si>
    <t>: Sra. Natalia E. Calonga Nuñez</t>
  </si>
  <si>
    <t>Gerente de Cumplimiento</t>
  </si>
  <si>
    <t>Gerente de Sucursales</t>
  </si>
  <si>
    <t>: Sr. Eulalio Fariña Toledo</t>
  </si>
  <si>
    <t>Gerente de Riesgos de Banca Coporativa</t>
  </si>
  <si>
    <t>Gerente de Atención al Cliente y Aliados</t>
  </si>
  <si>
    <t>: Ing. Christian Vera</t>
  </si>
  <si>
    <t>: Sr. Anibal Marcelo Gonzalez Esquivel</t>
  </si>
  <si>
    <t>Jefa de Gestión de Personas</t>
  </si>
  <si>
    <t>Letra de Regulación Monetaria</t>
  </si>
  <si>
    <t>: Lic. Emilce Clerch</t>
  </si>
  <si>
    <t>La Rural de Seguros</t>
  </si>
  <si>
    <t>Bancard S.A.</t>
  </si>
  <si>
    <t>Documenta S.A.</t>
  </si>
  <si>
    <t>Derechos Fiduciarios</t>
  </si>
  <si>
    <t>Créditos vigentes Sector Financ</t>
  </si>
  <si>
    <t>Créditos vigentes Sector No Financ</t>
  </si>
  <si>
    <t>Obligaciones Sector no Financ</t>
  </si>
  <si>
    <t>Obligaciones Sector Financiero</t>
  </si>
  <si>
    <t>Hasta 30 dias</t>
  </si>
  <si>
    <t>Hasta 180 dias</t>
  </si>
  <si>
    <t>Bonos del Estado</t>
  </si>
  <si>
    <t>NOTAS A LOS ESTADOS CONTABLES AL 31 DE DICIEMBRE DEL 2023</t>
  </si>
  <si>
    <t xml:space="preserve">          Capital Integrado:  Gs.  94.291.000.000- Compuesto de 1.000 Acciones OVM , 55500 OVS,  y 37791 Acciones Preferidas, de GS 1.000.000 cada una, todas Nominativas. </t>
  </si>
  <si>
    <t>Gerente Juridico Interino</t>
  </si>
  <si>
    <t>: Lic. Oscar Amarilla</t>
  </si>
  <si>
    <t xml:space="preserve">          Capital Autorizado: Gs. 150.000.000.000.-  </t>
  </si>
  <si>
    <t>: Abog. Sergio Daniel Caballero Cabaña</t>
  </si>
  <si>
    <t xml:space="preserve">          Capital Emitido:      Gs. 150.000.000.000.-  </t>
  </si>
  <si>
    <t>Adscripta al Directorio</t>
  </si>
  <si>
    <t xml:space="preserve">: Sra. Damiana Bordon de Mujica </t>
  </si>
  <si>
    <t>Gerente de Cobranzas</t>
  </si>
  <si>
    <t xml:space="preserve">: Sra. Andrea Veronica Segovia </t>
  </si>
  <si>
    <t>Gerente de Informática</t>
  </si>
  <si>
    <t>: Sr. Eligio Daniel Galeano Garcia</t>
  </si>
  <si>
    <t>Gerente Corporativo de Personas</t>
  </si>
  <si>
    <t>Gerente Corporativo de Seguridad</t>
  </si>
  <si>
    <t>: Patricia Noemi Doldan Portillo</t>
  </si>
  <si>
    <t>: Jose Daniel Pistilli Maciel</t>
  </si>
  <si>
    <t>Gerente de Banca Corporativa</t>
  </si>
  <si>
    <t>: Srta. Eliana Rocio Villalba</t>
  </si>
  <si>
    <t>Lic. Nelson Torales</t>
  </si>
  <si>
    <t>Lic. Oscar Amarilla Cañete</t>
  </si>
  <si>
    <t>Lic. Gerardo R. Ruiz Godoy</t>
  </si>
  <si>
    <t xml:space="preserve">     Sindico</t>
  </si>
  <si>
    <t xml:space="preserve">         Director Titular</t>
  </si>
  <si>
    <t>Socio</t>
  </si>
  <si>
    <t>Lic. Ignacio C. Florentin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</si>
</sst>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1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u/>
      <sz val="15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8" fillId="0" borderId="0" applyFont="0" applyFill="0" applyBorder="0" applyAlignment="0" applyProtection="0"/>
  </cellStyleXfs>
  <cellXfs count="242">
    <xf numFmtId="0" fontId="0" fillId="0" borderId="0" xfId="0"/>
    <xf numFmtId="0" fontId="2" fillId="0" borderId="0" xfId="0" applyFont="1"/>
    <xf numFmtId="3" fontId="2" fillId="0" borderId="6" xfId="0" applyNumberFormat="1" applyFont="1" applyBorder="1"/>
    <xf numFmtId="0" fontId="2" fillId="0" borderId="22" xfId="0" applyFont="1" applyBorder="1"/>
    <xf numFmtId="3" fontId="2" fillId="0" borderId="12" xfId="0" applyNumberFormat="1" applyFont="1" applyBorder="1"/>
    <xf numFmtId="3" fontId="2" fillId="0" borderId="22" xfId="0" applyNumberFormat="1" applyFont="1" applyBorder="1"/>
    <xf numFmtId="0" fontId="2" fillId="0" borderId="5" xfId="0" applyFont="1" applyBorder="1"/>
    <xf numFmtId="0" fontId="2" fillId="0" borderId="0" xfId="0" applyFont="1" applyAlignment="1">
      <alignment horizontal="center"/>
    </xf>
    <xf numFmtId="0" fontId="2" fillId="0" borderId="2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53" xfId="0" applyFont="1" applyBorder="1"/>
    <xf numFmtId="0" fontId="2" fillId="0" borderId="8" xfId="0" applyFont="1" applyBorder="1"/>
    <xf numFmtId="0" fontId="2" fillId="0" borderId="9" xfId="0" applyFont="1" applyBorder="1"/>
    <xf numFmtId="0" fontId="2" fillId="0" borderId="1" xfId="0" applyFont="1" applyBorder="1"/>
    <xf numFmtId="3" fontId="2" fillId="0" borderId="3" xfId="0" applyNumberFormat="1" applyFont="1" applyBorder="1"/>
    <xf numFmtId="0" fontId="2" fillId="0" borderId="28" xfId="0" applyFont="1" applyBorder="1"/>
    <xf numFmtId="0" fontId="2" fillId="0" borderId="23" xfId="0" applyFont="1" applyBorder="1"/>
    <xf numFmtId="3" fontId="2" fillId="0" borderId="24" xfId="0" applyNumberFormat="1" applyFont="1" applyBorder="1"/>
    <xf numFmtId="3" fontId="2" fillId="0" borderId="7" xfId="0" applyNumberFormat="1" applyFont="1" applyBorder="1"/>
    <xf numFmtId="3" fontId="2" fillId="0" borderId="10" xfId="0" applyNumberFormat="1" applyFont="1" applyBorder="1"/>
    <xf numFmtId="3" fontId="2" fillId="0" borderId="11" xfId="0" applyNumberFormat="1" applyFont="1" applyBorder="1"/>
    <xf numFmtId="0" fontId="3" fillId="0" borderId="39" xfId="0" applyFont="1" applyBorder="1"/>
    <xf numFmtId="0" fontId="2" fillId="0" borderId="17" xfId="0" applyFont="1" applyBorder="1"/>
    <xf numFmtId="3" fontId="2" fillId="0" borderId="17" xfId="0" applyNumberFormat="1" applyFont="1" applyBorder="1"/>
    <xf numFmtId="3" fontId="2" fillId="0" borderId="18" xfId="0" applyNumberFormat="1" applyFont="1" applyBorder="1"/>
    <xf numFmtId="3" fontId="2" fillId="0" borderId="44" xfId="0" applyNumberFormat="1" applyFont="1" applyBorder="1"/>
    <xf numFmtId="0" fontId="2" fillId="0" borderId="32" xfId="0" applyFont="1" applyBorder="1"/>
    <xf numFmtId="3" fontId="2" fillId="0" borderId="0" xfId="0" applyNumberFormat="1" applyFont="1"/>
    <xf numFmtId="0" fontId="3" fillId="0" borderId="0" xfId="0" applyFont="1"/>
    <xf numFmtId="3" fontId="1" fillId="0" borderId="0" xfId="0" applyNumberFormat="1" applyFont="1"/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29" xfId="0" applyFont="1" applyBorder="1"/>
    <xf numFmtId="0" fontId="2" fillId="0" borderId="3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37" fontId="1" fillId="0" borderId="0" xfId="0" applyNumberFormat="1" applyFont="1"/>
    <xf numFmtId="3" fontId="1" fillId="0" borderId="22" xfId="0" applyNumberFormat="1" applyFont="1" applyBorder="1"/>
    <xf numFmtId="3" fontId="1" fillId="0" borderId="10" xfId="0" applyNumberFormat="1" applyFont="1" applyBorder="1"/>
    <xf numFmtId="3" fontId="1" fillId="0" borderId="12" xfId="0" applyNumberFormat="1" applyFont="1" applyBorder="1"/>
    <xf numFmtId="0" fontId="2" fillId="0" borderId="3" xfId="0" applyFont="1" applyBorder="1"/>
    <xf numFmtId="0" fontId="2" fillId="0" borderId="6" xfId="0" applyFont="1" applyBorder="1"/>
    <xf numFmtId="0" fontId="2" fillId="0" borderId="10" xfId="0" applyFont="1" applyBorder="1"/>
    <xf numFmtId="3" fontId="2" fillId="0" borderId="29" xfId="0" applyNumberFormat="1" applyFont="1" applyBorder="1"/>
    <xf numFmtId="3" fontId="2" fillId="0" borderId="15" xfId="0" applyNumberFormat="1" applyFont="1" applyBorder="1"/>
    <xf numFmtId="0" fontId="2" fillId="0" borderId="38" xfId="0" applyFont="1" applyBorder="1"/>
    <xf numFmtId="0" fontId="2" fillId="0" borderId="46" xfId="0" applyFont="1" applyBorder="1"/>
    <xf numFmtId="0" fontId="4" fillId="0" borderId="0" xfId="0" applyFont="1"/>
    <xf numFmtId="0" fontId="1" fillId="0" borderId="0" xfId="0" applyFont="1"/>
    <xf numFmtId="0" fontId="3" fillId="0" borderId="0" xfId="0" quotePrefix="1" applyFont="1" applyAlignment="1">
      <alignment horizontal="left"/>
    </xf>
    <xf numFmtId="0" fontId="2" fillId="0" borderId="0" xfId="0" quotePrefix="1" applyFont="1" applyAlignment="1">
      <alignment horizontal="lef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1" fillId="0" borderId="0" xfId="0" quotePrefix="1" applyFont="1" applyAlignment="1">
      <alignment horizontal="left"/>
    </xf>
    <xf numFmtId="0" fontId="1" fillId="0" borderId="0" xfId="0" applyFont="1" applyAlignment="1">
      <alignment horizontal="center"/>
    </xf>
    <xf numFmtId="4" fontId="2" fillId="0" borderId="0" xfId="0" applyNumberFormat="1" applyFont="1" applyAlignment="1">
      <alignment horizontal="left"/>
    </xf>
    <xf numFmtId="3" fontId="5" fillId="0" borderId="0" xfId="0" applyNumberFormat="1" applyFont="1"/>
    <xf numFmtId="0" fontId="3" fillId="0" borderId="9" xfId="0" applyFont="1" applyBorder="1"/>
    <xf numFmtId="0" fontId="2" fillId="0" borderId="24" xfId="0" applyFont="1" applyBorder="1"/>
    <xf numFmtId="3" fontId="4" fillId="0" borderId="0" xfId="0" applyNumberFormat="1" applyFont="1"/>
    <xf numFmtId="0" fontId="2" fillId="0" borderId="22" xfId="0" quotePrefix="1" applyFont="1" applyBorder="1" applyAlignment="1">
      <alignment horizontal="left"/>
    </xf>
    <xf numFmtId="4" fontId="2" fillId="0" borderId="22" xfId="0" applyNumberFormat="1" applyFont="1" applyBorder="1"/>
    <xf numFmtId="3" fontId="2" fillId="0" borderId="25" xfId="0" applyNumberFormat="1" applyFont="1" applyBorder="1"/>
    <xf numFmtId="0" fontId="2" fillId="0" borderId="26" xfId="0" applyFont="1" applyBorder="1"/>
    <xf numFmtId="4" fontId="2" fillId="0" borderId="26" xfId="0" applyNumberFormat="1" applyFont="1" applyBorder="1"/>
    <xf numFmtId="4" fontId="2" fillId="0" borderId="10" xfId="0" applyNumberFormat="1" applyFont="1" applyBorder="1"/>
    <xf numFmtId="3" fontId="2" fillId="0" borderId="43" xfId="0" applyNumberFormat="1" applyFont="1" applyBorder="1"/>
    <xf numFmtId="0" fontId="4" fillId="0" borderId="2" xfId="0" applyFont="1" applyBorder="1"/>
    <xf numFmtId="0" fontId="1" fillId="0" borderId="2" xfId="0" applyFont="1" applyBorder="1" applyAlignment="1">
      <alignment horizontal="left"/>
    </xf>
    <xf numFmtId="0" fontId="1" fillId="0" borderId="33" xfId="0" applyFont="1" applyBorder="1" applyAlignment="1">
      <alignment horizontal="center"/>
    </xf>
    <xf numFmtId="0" fontId="2" fillId="0" borderId="40" xfId="0" applyFont="1" applyBorder="1" applyAlignment="1">
      <alignment horizontal="center"/>
    </xf>
    <xf numFmtId="0" fontId="4" fillId="0" borderId="9" xfId="0" applyFont="1" applyBorder="1"/>
    <xf numFmtId="0" fontId="1" fillId="0" borderId="35" xfId="0" applyFont="1" applyBorder="1" applyAlignment="1">
      <alignment horizontal="center"/>
    </xf>
    <xf numFmtId="0" fontId="2" fillId="0" borderId="54" xfId="0" applyFont="1" applyBorder="1" applyAlignment="1">
      <alignment horizontal="center"/>
    </xf>
    <xf numFmtId="0" fontId="2" fillId="0" borderId="42" xfId="0" applyFont="1" applyBorder="1" applyAlignment="1">
      <alignment horizontal="center"/>
    </xf>
    <xf numFmtId="0" fontId="1" fillId="0" borderId="52" xfId="0" applyFont="1" applyBorder="1"/>
    <xf numFmtId="0" fontId="1" fillId="0" borderId="44" xfId="0" applyFont="1" applyBorder="1" applyAlignment="1">
      <alignment horizontal="center"/>
    </xf>
    <xf numFmtId="3" fontId="2" fillId="0" borderId="20" xfId="0" applyNumberFormat="1" applyFont="1" applyBorder="1"/>
    <xf numFmtId="0" fontId="1" fillId="0" borderId="28" xfId="0" applyFont="1" applyBorder="1"/>
    <xf numFmtId="0" fontId="1" fillId="0" borderId="8" xfId="0" applyFont="1" applyBorder="1"/>
    <xf numFmtId="0" fontId="1" fillId="0" borderId="27" xfId="0" applyFont="1" applyBorder="1" applyAlignment="1">
      <alignment horizontal="right"/>
    </xf>
    <xf numFmtId="3" fontId="1" fillId="0" borderId="9" xfId="0" applyNumberFormat="1" applyFont="1" applyBorder="1"/>
    <xf numFmtId="0" fontId="1" fillId="0" borderId="42" xfId="0" applyFont="1" applyBorder="1" applyAlignment="1">
      <alignment horizontal="right"/>
    </xf>
    <xf numFmtId="3" fontId="1" fillId="0" borderId="42" xfId="0" applyNumberFormat="1" applyFont="1" applyBorder="1" applyAlignment="1">
      <alignment horizontal="right"/>
    </xf>
    <xf numFmtId="3" fontId="2" fillId="0" borderId="42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3" fontId="1" fillId="0" borderId="19" xfId="0" applyNumberFormat="1" applyFont="1" applyBorder="1" applyAlignment="1">
      <alignment horizontal="center"/>
    </xf>
    <xf numFmtId="3" fontId="2" fillId="0" borderId="19" xfId="0" applyNumberFormat="1" applyFont="1" applyBorder="1"/>
    <xf numFmtId="0" fontId="1" fillId="0" borderId="10" xfId="0" applyFont="1" applyBorder="1" applyAlignment="1">
      <alignment horizontal="right"/>
    </xf>
    <xf numFmtId="0" fontId="2" fillId="0" borderId="4" xfId="0" applyFont="1" applyBorder="1"/>
    <xf numFmtId="0" fontId="2" fillId="0" borderId="22" xfId="0" applyFont="1" applyBorder="1" applyAlignment="1">
      <alignment horizontal="center"/>
    </xf>
    <xf numFmtId="0" fontId="2" fillId="0" borderId="30" xfId="0" applyFont="1" applyBorder="1"/>
    <xf numFmtId="0" fontId="2" fillId="0" borderId="15" xfId="0" applyFont="1" applyBorder="1"/>
    <xf numFmtId="37" fontId="2" fillId="0" borderId="0" xfId="0" applyNumberFormat="1" applyFont="1"/>
    <xf numFmtId="0" fontId="2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35" xfId="0" applyFont="1" applyBorder="1" applyAlignment="1">
      <alignment horizontal="center"/>
    </xf>
    <xf numFmtId="3" fontId="2" fillId="0" borderId="0" xfId="0" applyNumberFormat="1" applyFont="1" applyAlignment="1">
      <alignment horizontal="right"/>
    </xf>
    <xf numFmtId="3" fontId="2" fillId="0" borderId="0" xfId="0" applyNumberFormat="1" applyFont="1" applyAlignment="1">
      <alignment horizontal="center"/>
    </xf>
    <xf numFmtId="3" fontId="2" fillId="0" borderId="9" xfId="0" applyNumberFormat="1" applyFont="1" applyBorder="1"/>
    <xf numFmtId="3" fontId="2" fillId="0" borderId="13" xfId="0" applyNumberFormat="1" applyFont="1" applyBorder="1"/>
    <xf numFmtId="0" fontId="2" fillId="0" borderId="13" xfId="0" applyFont="1" applyBorder="1"/>
    <xf numFmtId="37" fontId="2" fillId="0" borderId="13" xfId="0" applyNumberFormat="1" applyFont="1" applyBorder="1"/>
    <xf numFmtId="0" fontId="2" fillId="0" borderId="45" xfId="0" applyFont="1" applyBorder="1"/>
    <xf numFmtId="37" fontId="1" fillId="0" borderId="32" xfId="0" applyNumberFormat="1" applyFont="1" applyBorder="1"/>
    <xf numFmtId="0" fontId="2" fillId="0" borderId="31" xfId="0" applyFont="1" applyBorder="1"/>
    <xf numFmtId="3" fontId="2" fillId="0" borderId="31" xfId="0" applyNumberFormat="1" applyFont="1" applyBorder="1"/>
    <xf numFmtId="0" fontId="3" fillId="0" borderId="28" xfId="0" applyFont="1" applyBorder="1"/>
    <xf numFmtId="0" fontId="2" fillId="0" borderId="16" xfId="0" applyFont="1" applyBorder="1"/>
    <xf numFmtId="0" fontId="4" fillId="0" borderId="0" xfId="0" applyFont="1" applyAlignment="1">
      <alignment horizontal="center"/>
    </xf>
    <xf numFmtId="0" fontId="2" fillId="0" borderId="56" xfId="0" applyFont="1" applyBorder="1" applyAlignment="1">
      <alignment horizontal="center"/>
    </xf>
    <xf numFmtId="0" fontId="2" fillId="0" borderId="48" xfId="0" applyFont="1" applyBorder="1" applyAlignment="1">
      <alignment horizontal="center"/>
    </xf>
    <xf numFmtId="0" fontId="2" fillId="0" borderId="58" xfId="0" applyFont="1" applyBorder="1" applyAlignment="1">
      <alignment horizontal="center"/>
    </xf>
    <xf numFmtId="3" fontId="2" fillId="0" borderId="27" xfId="0" applyNumberFormat="1" applyFont="1" applyBorder="1"/>
    <xf numFmtId="0" fontId="2" fillId="0" borderId="18" xfId="0" applyFont="1" applyBorder="1" applyAlignment="1">
      <alignment horizontal="center"/>
    </xf>
    <xf numFmtId="0" fontId="2" fillId="0" borderId="14" xfId="0" applyFont="1" applyBorder="1"/>
    <xf numFmtId="37" fontId="2" fillId="0" borderId="29" xfId="0" applyNumberFormat="1" applyFont="1" applyBorder="1"/>
    <xf numFmtId="0" fontId="4" fillId="0" borderId="0" xfId="0" applyFont="1" applyAlignment="1">
      <alignment horizontal="left" indent="2"/>
    </xf>
    <xf numFmtId="0" fontId="4" fillId="0" borderId="0" xfId="0" applyFont="1" applyAlignment="1">
      <alignment horizontal="left"/>
    </xf>
    <xf numFmtId="3" fontId="1" fillId="0" borderId="0" xfId="0" applyNumberFormat="1" applyFont="1" applyAlignment="1">
      <alignment horizontal="right"/>
    </xf>
    <xf numFmtId="3" fontId="2" fillId="0" borderId="21" xfId="0" applyNumberFormat="1" applyFont="1" applyBorder="1"/>
    <xf numFmtId="3" fontId="1" fillId="0" borderId="11" xfId="0" applyNumberFormat="1" applyFont="1" applyBorder="1"/>
    <xf numFmtId="0" fontId="1" fillId="0" borderId="6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2" fillId="0" borderId="56" xfId="0" applyFont="1" applyBorder="1"/>
    <xf numFmtId="0" fontId="2" fillId="0" borderId="50" xfId="0" applyFont="1" applyBorder="1"/>
    <xf numFmtId="3" fontId="2" fillId="0" borderId="16" xfId="0" applyNumberFormat="1" applyFont="1" applyBorder="1"/>
    <xf numFmtId="3" fontId="2" fillId="0" borderId="48" xfId="0" applyNumberFormat="1" applyFont="1" applyBorder="1"/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2" fillId="0" borderId="57" xfId="0" applyFont="1" applyBorder="1"/>
    <xf numFmtId="0" fontId="2" fillId="0" borderId="38" xfId="0" applyFont="1" applyBorder="1" applyAlignment="1">
      <alignment horizontal="left"/>
    </xf>
    <xf numFmtId="0" fontId="2" fillId="0" borderId="54" xfId="0" applyFont="1" applyBorder="1"/>
    <xf numFmtId="3" fontId="2" fillId="0" borderId="60" xfId="0" applyNumberFormat="1" applyFont="1" applyBorder="1"/>
    <xf numFmtId="3" fontId="2" fillId="0" borderId="54" xfId="0" applyNumberFormat="1" applyFont="1" applyBorder="1"/>
    <xf numFmtId="0" fontId="1" fillId="0" borderId="5" xfId="0" applyFont="1" applyBorder="1"/>
    <xf numFmtId="3" fontId="1" fillId="0" borderId="7" xfId="0" applyNumberFormat="1" applyFont="1" applyBorder="1"/>
    <xf numFmtId="3" fontId="2" fillId="0" borderId="40" xfId="0" applyNumberFormat="1" applyFont="1" applyBorder="1"/>
    <xf numFmtId="3" fontId="2" fillId="0" borderId="41" xfId="0" applyNumberFormat="1" applyFont="1" applyBorder="1"/>
    <xf numFmtId="0" fontId="1" fillId="0" borderId="46" xfId="0" applyFont="1" applyBorder="1"/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0" borderId="56" xfId="0" applyFont="1" applyBorder="1" applyAlignment="1">
      <alignment vertical="center"/>
    </xf>
    <xf numFmtId="0" fontId="1" fillId="0" borderId="48" xfId="0" applyFont="1" applyBorder="1" applyAlignment="1">
      <alignment vertical="center"/>
    </xf>
    <xf numFmtId="10" fontId="1" fillId="0" borderId="0" xfId="0" applyNumberFormat="1" applyFont="1"/>
    <xf numFmtId="0" fontId="1" fillId="0" borderId="0" xfId="0" applyFont="1" applyAlignment="1">
      <alignment horizontal="left"/>
    </xf>
    <xf numFmtId="0" fontId="2" fillId="0" borderId="31" xfId="0" applyFont="1" applyBorder="1" applyAlignment="1">
      <alignment horizontal="center"/>
    </xf>
    <xf numFmtId="3" fontId="2" fillId="0" borderId="32" xfId="0" applyNumberFormat="1" applyFont="1" applyBorder="1"/>
    <xf numFmtId="0" fontId="2" fillId="0" borderId="62" xfId="0" applyFont="1" applyBorder="1"/>
    <xf numFmtId="3" fontId="1" fillId="0" borderId="26" xfId="0" applyNumberFormat="1" applyFont="1" applyBorder="1"/>
    <xf numFmtId="3" fontId="2" fillId="0" borderId="26" xfId="0" applyNumberFormat="1" applyFont="1" applyBorder="1"/>
    <xf numFmtId="0" fontId="2" fillId="0" borderId="7" xfId="0" applyFont="1" applyBorder="1"/>
    <xf numFmtId="2" fontId="2" fillId="0" borderId="12" xfId="0" applyNumberFormat="1" applyFont="1" applyBorder="1"/>
    <xf numFmtId="2" fontId="2" fillId="0" borderId="24" xfId="0" applyNumberFormat="1" applyFont="1" applyBorder="1"/>
    <xf numFmtId="0" fontId="2" fillId="0" borderId="59" xfId="0" applyFont="1" applyBorder="1"/>
    <xf numFmtId="0" fontId="2" fillId="0" borderId="39" xfId="0" quotePrefix="1" applyFont="1" applyBorder="1" applyAlignment="1">
      <alignment horizontal="left"/>
    </xf>
    <xf numFmtId="3" fontId="1" fillId="0" borderId="17" xfId="0" applyNumberFormat="1" applyFont="1" applyBorder="1"/>
    <xf numFmtId="4" fontId="2" fillId="0" borderId="17" xfId="0" applyNumberFormat="1" applyFont="1" applyBorder="1"/>
    <xf numFmtId="0" fontId="2" fillId="0" borderId="1" xfId="0" quotePrefix="1" applyFont="1" applyBorder="1" applyAlignment="1">
      <alignment horizontal="left"/>
    </xf>
    <xf numFmtId="3" fontId="2" fillId="0" borderId="2" xfId="0" applyNumberFormat="1" applyFont="1" applyBorder="1"/>
    <xf numFmtId="3" fontId="2" fillId="0" borderId="4" xfId="0" applyNumberFormat="1" applyFont="1" applyBorder="1" applyAlignment="1">
      <alignment horizontal="center"/>
    </xf>
    <xf numFmtId="0" fontId="2" fillId="0" borderId="5" xfId="0" quotePrefix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1" fillId="0" borderId="40" xfId="0" applyFont="1" applyBorder="1" applyAlignment="1">
      <alignment vertical="center"/>
    </xf>
    <xf numFmtId="0" fontId="1" fillId="0" borderId="41" xfId="0" applyFont="1" applyBorder="1" applyAlignment="1">
      <alignment vertical="center"/>
    </xf>
    <xf numFmtId="0" fontId="1" fillId="0" borderId="26" xfId="0" applyFont="1" applyBorder="1"/>
    <xf numFmtId="3" fontId="3" fillId="0" borderId="0" xfId="0" applyNumberFormat="1" applyFont="1" applyAlignment="1">
      <alignment horizontal="left" indent="6"/>
    </xf>
    <xf numFmtId="0" fontId="1" fillId="0" borderId="22" xfId="0" applyFont="1" applyBorder="1" applyAlignment="1">
      <alignment horizontal="center"/>
    </xf>
    <xf numFmtId="0" fontId="7" fillId="0" borderId="5" xfId="0" applyFont="1" applyBorder="1"/>
    <xf numFmtId="0" fontId="1" fillId="0" borderId="61" xfId="0" applyFont="1" applyBorder="1"/>
    <xf numFmtId="0" fontId="2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3" fontId="2" fillId="0" borderId="22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2" fillId="0" borderId="33" xfId="0" applyFont="1" applyBorder="1"/>
    <xf numFmtId="0" fontId="2" fillId="0" borderId="34" xfId="0" applyFont="1" applyBorder="1"/>
    <xf numFmtId="0" fontId="2" fillId="0" borderId="34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2" fillId="0" borderId="35" xfId="0" quotePrefix="1" applyFont="1" applyBorder="1" applyAlignment="1">
      <alignment horizontal="left"/>
    </xf>
    <xf numFmtId="0" fontId="2" fillId="0" borderId="41" xfId="0" applyFont="1" applyBorder="1" applyAlignment="1">
      <alignment horizontal="center"/>
    </xf>
    <xf numFmtId="0" fontId="2" fillId="0" borderId="36" xfId="0" applyFont="1" applyBorder="1"/>
    <xf numFmtId="3" fontId="2" fillId="0" borderId="23" xfId="0" applyNumberFormat="1" applyFont="1" applyBorder="1"/>
    <xf numFmtId="0" fontId="2" fillId="0" borderId="37" xfId="0" applyFont="1" applyBorder="1"/>
    <xf numFmtId="37" fontId="2" fillId="0" borderId="24" xfId="0" applyNumberFormat="1" applyFont="1" applyBorder="1"/>
    <xf numFmtId="0" fontId="2" fillId="0" borderId="46" xfId="0" quotePrefix="1" applyFont="1" applyBorder="1" applyAlignment="1">
      <alignment horizontal="left"/>
    </xf>
    <xf numFmtId="0" fontId="2" fillId="0" borderId="38" xfId="0" quotePrefix="1" applyFont="1" applyBorder="1" applyAlignment="1">
      <alignment horizontal="left"/>
    </xf>
    <xf numFmtId="0" fontId="2" fillId="0" borderId="51" xfId="0" applyFont="1" applyBorder="1"/>
    <xf numFmtId="0" fontId="2" fillId="0" borderId="47" xfId="0" applyFont="1" applyBorder="1"/>
    <xf numFmtId="3" fontId="2" fillId="0" borderId="55" xfId="0" applyNumberFormat="1" applyFont="1" applyBorder="1"/>
    <xf numFmtId="3" fontId="2" fillId="0" borderId="49" xfId="0" applyNumberFormat="1" applyFont="1" applyBorder="1"/>
    <xf numFmtId="0" fontId="2" fillId="0" borderId="48" xfId="0" applyFont="1" applyBorder="1"/>
    <xf numFmtId="0" fontId="1" fillId="0" borderId="39" xfId="0" applyFont="1" applyBorder="1"/>
    <xf numFmtId="37" fontId="2" fillId="0" borderId="18" xfId="0" applyNumberFormat="1" applyFont="1" applyBorder="1"/>
    <xf numFmtId="37" fontId="2" fillId="0" borderId="16" xfId="0" applyNumberFormat="1" applyFont="1" applyBorder="1"/>
    <xf numFmtId="37" fontId="2" fillId="0" borderId="31" xfId="0" applyNumberFormat="1" applyFont="1" applyBorder="1"/>
    <xf numFmtId="37" fontId="2" fillId="0" borderId="42" xfId="0" applyNumberFormat="1" applyFont="1" applyBorder="1"/>
    <xf numFmtId="4" fontId="2" fillId="0" borderId="18" xfId="0" applyNumberFormat="1" applyFont="1" applyBorder="1"/>
    <xf numFmtId="41" fontId="4" fillId="0" borderId="0" xfId="1" applyFont="1"/>
    <xf numFmtId="41" fontId="1" fillId="0" borderId="0" xfId="1" applyFont="1"/>
    <xf numFmtId="41" fontId="2" fillId="0" borderId="0" xfId="1" applyFont="1"/>
    <xf numFmtId="0" fontId="1" fillId="0" borderId="19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5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6" fillId="0" borderId="0" xfId="0" quotePrefix="1" applyFont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56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2" fillId="0" borderId="57" xfId="0" applyFont="1" applyBorder="1" applyAlignment="1">
      <alignment horizontal="center"/>
    </xf>
    <xf numFmtId="0" fontId="2" fillId="0" borderId="0" xfId="0" applyFont="1" applyAlignment="1">
      <alignment horizontal="center"/>
    </xf>
    <xf numFmtId="3" fontId="9" fillId="0" borderId="0" xfId="0" applyNumberFormat="1" applyFont="1" applyAlignment="1">
      <alignment horizontal="left" indent="1"/>
    </xf>
    <xf numFmtId="0" fontId="10" fillId="0" borderId="0" xfId="0" applyFont="1"/>
    <xf numFmtId="3" fontId="9" fillId="0" borderId="0" xfId="0" applyNumberFormat="1" applyFont="1" applyAlignment="1">
      <alignment horizontal="left" indent="2"/>
    </xf>
    <xf numFmtId="3" fontId="9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left" indent="1"/>
    </xf>
    <xf numFmtId="3" fontId="9" fillId="0" borderId="0" xfId="0" applyNumberFormat="1" applyFont="1" applyAlignment="1">
      <alignment horizontal="left" indent="5"/>
    </xf>
    <xf numFmtId="3" fontId="10" fillId="0" borderId="0" xfId="0" applyNumberFormat="1" applyFont="1"/>
    <xf numFmtId="3" fontId="0" fillId="0" borderId="0" xfId="0" applyNumberFormat="1"/>
    <xf numFmtId="3" fontId="9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</cellXfs>
  <cellStyles count="2">
    <cellStyle name="Millares [0]" xfId="1" builtinId="6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44"/>
  <sheetViews>
    <sheetView tabSelected="1" topLeftCell="A263" zoomScale="90" zoomScaleNormal="90" zoomScaleSheetLayoutView="90" workbookViewId="0">
      <selection activeCell="I286" sqref="I286"/>
    </sheetView>
  </sheetViews>
  <sheetFormatPr baseColWidth="10" defaultColWidth="11.42578125" defaultRowHeight="12.75" x14ac:dyDescent="0.2"/>
  <cols>
    <col min="1" max="1" width="12.7109375" customWidth="1"/>
    <col min="2" max="2" width="19.42578125" customWidth="1"/>
    <col min="3" max="3" width="19" customWidth="1"/>
    <col min="4" max="4" width="20" customWidth="1"/>
    <col min="5" max="5" width="21.140625" customWidth="1"/>
    <col min="6" max="6" width="18.85546875" customWidth="1"/>
    <col min="7" max="7" width="19" customWidth="1"/>
    <col min="8" max="8" width="29" customWidth="1"/>
    <col min="9" max="9" width="5.140625" customWidth="1"/>
    <col min="10" max="10" width="9.28515625" customWidth="1"/>
    <col min="11" max="11" width="18.5703125" bestFit="1" customWidth="1"/>
    <col min="12" max="12" width="18.7109375" customWidth="1"/>
    <col min="13" max="13" width="18.5703125" customWidth="1"/>
    <col min="14" max="17" width="19.42578125" customWidth="1"/>
    <col min="18" max="18" width="17.5703125" customWidth="1"/>
    <col min="20" max="21" width="12.7109375" bestFit="1" customWidth="1"/>
  </cols>
  <sheetData>
    <row r="1" spans="1:20" ht="5.2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s="48" customFormat="1" ht="19.5" x14ac:dyDescent="0.3">
      <c r="A2" s="221" t="s">
        <v>284</v>
      </c>
      <c r="B2" s="221"/>
      <c r="C2" s="221"/>
      <c r="D2" s="221"/>
      <c r="E2" s="221"/>
      <c r="F2" s="221"/>
      <c r="G2" s="221"/>
      <c r="H2" s="22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s="48" customFormat="1" ht="4.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T3" s="1"/>
    </row>
    <row r="4" spans="1:20" s="48" customFormat="1" ht="15" x14ac:dyDescent="0.2">
      <c r="A4" s="29" t="s">
        <v>178</v>
      </c>
      <c r="B4" s="29"/>
      <c r="C4" s="29"/>
      <c r="D4" s="29"/>
      <c r="E4" s="29"/>
      <c r="F4" s="1"/>
      <c r="G4" s="1"/>
      <c r="H4" s="1"/>
      <c r="I4" s="1"/>
      <c r="J4" s="1"/>
      <c r="T4" s="1"/>
    </row>
    <row r="5" spans="1:20" s="48" customFormat="1" ht="15" x14ac:dyDescent="0.2">
      <c r="A5" s="220" t="s">
        <v>223</v>
      </c>
      <c r="B5" s="220"/>
      <c r="C5" s="220"/>
      <c r="D5" s="220"/>
      <c r="E5" s="220"/>
      <c r="F5" s="220"/>
      <c r="G5" s="220"/>
      <c r="H5" s="220"/>
      <c r="I5" s="1"/>
      <c r="J5" s="1"/>
      <c r="T5" s="1"/>
    </row>
    <row r="6" spans="1:20" s="48" customFormat="1" ht="9" customHeight="1" x14ac:dyDescent="0.2">
      <c r="A6" s="49"/>
      <c r="B6" s="1"/>
      <c r="C6" s="1"/>
      <c r="D6" s="1"/>
      <c r="E6" s="1"/>
      <c r="F6" s="1"/>
      <c r="G6" s="1"/>
      <c r="H6" s="1"/>
      <c r="I6" s="1"/>
      <c r="J6" s="1"/>
      <c r="T6" s="1"/>
    </row>
    <row r="7" spans="1:20" s="48" customFormat="1" ht="15" x14ac:dyDescent="0.2">
      <c r="A7" s="29" t="s">
        <v>0</v>
      </c>
      <c r="B7" s="29"/>
      <c r="C7" s="29"/>
      <c r="D7" s="29"/>
      <c r="E7" s="29"/>
      <c r="F7" s="1"/>
      <c r="G7" s="1"/>
      <c r="H7" s="1"/>
      <c r="I7" s="1"/>
      <c r="J7" s="1"/>
      <c r="T7" s="1"/>
    </row>
    <row r="8" spans="1:20" s="48" customFormat="1" ht="9" customHeight="1" x14ac:dyDescent="0.2">
      <c r="A8" s="29"/>
      <c r="B8" s="29"/>
      <c r="C8" s="29"/>
      <c r="D8" s="29"/>
      <c r="E8" s="29"/>
      <c r="F8" s="1"/>
      <c r="G8" s="1"/>
      <c r="H8" s="1"/>
      <c r="I8" s="1"/>
      <c r="J8" s="1"/>
      <c r="T8" s="1"/>
    </row>
    <row r="9" spans="1:20" s="48" customFormat="1" ht="15" x14ac:dyDescent="0.2">
      <c r="A9" s="29" t="s">
        <v>1</v>
      </c>
      <c r="B9" s="29"/>
      <c r="C9" s="1"/>
      <c r="D9" s="1"/>
      <c r="E9" s="1"/>
      <c r="F9" s="1"/>
      <c r="G9" s="30" t="s">
        <v>194</v>
      </c>
      <c r="H9" s="1"/>
      <c r="I9" s="1"/>
      <c r="J9" s="1"/>
      <c r="T9" s="1"/>
    </row>
    <row r="10" spans="1:20" s="48" customFormat="1" ht="15" x14ac:dyDescent="0.2">
      <c r="A10" s="49" t="s">
        <v>224</v>
      </c>
      <c r="B10" s="1"/>
      <c r="C10" s="1"/>
      <c r="D10" s="1"/>
      <c r="E10" s="1"/>
      <c r="F10" s="1"/>
      <c r="G10" s="30" t="s">
        <v>194</v>
      </c>
      <c r="H10" s="1"/>
      <c r="I10" s="1"/>
      <c r="J10" s="1"/>
      <c r="T10" s="1"/>
    </row>
    <row r="11" spans="1:20" s="48" customFormat="1" ht="15" x14ac:dyDescent="0.2">
      <c r="A11" s="50" t="s">
        <v>2</v>
      </c>
      <c r="B11" s="29"/>
      <c r="C11" s="29"/>
      <c r="D11" s="29"/>
      <c r="E11" s="29"/>
      <c r="F11" s="1"/>
      <c r="G11" s="30" t="s">
        <v>194</v>
      </c>
      <c r="H11" s="1"/>
      <c r="I11" s="1"/>
      <c r="J11" s="1"/>
      <c r="T11" s="1"/>
    </row>
    <row r="12" spans="1:20" s="48" customFormat="1" ht="15" x14ac:dyDescent="0.2">
      <c r="A12" s="54" t="s">
        <v>251</v>
      </c>
      <c r="B12" s="1"/>
      <c r="C12" s="1"/>
      <c r="D12" s="1"/>
      <c r="E12" s="1"/>
      <c r="F12" s="1"/>
      <c r="G12" s="49"/>
      <c r="H12" s="1"/>
      <c r="I12" s="1"/>
      <c r="J12" s="1"/>
      <c r="T12" s="1"/>
    </row>
    <row r="13" spans="1:20" s="48" customFormat="1" ht="15" x14ac:dyDescent="0.2">
      <c r="A13" s="49" t="s">
        <v>253</v>
      </c>
      <c r="B13" s="1"/>
      <c r="C13" s="1"/>
      <c r="D13" s="1"/>
      <c r="E13" s="1"/>
      <c r="F13" s="1"/>
      <c r="G13" s="1"/>
      <c r="H13" s="1"/>
      <c r="I13" s="1"/>
      <c r="J13" s="1"/>
      <c r="T13" s="1"/>
    </row>
    <row r="14" spans="1:20" s="48" customFormat="1" ht="15" x14ac:dyDescent="0.2">
      <c r="A14" s="54" t="s">
        <v>252</v>
      </c>
      <c r="B14" s="1"/>
      <c r="C14" s="1"/>
      <c r="D14" s="1"/>
      <c r="E14" s="1"/>
      <c r="F14" s="1"/>
      <c r="G14" s="1"/>
      <c r="H14" s="1"/>
      <c r="I14" s="1"/>
      <c r="J14" s="1"/>
      <c r="T14" s="1"/>
    </row>
    <row r="15" spans="1:20" s="48" customFormat="1" ht="15" x14ac:dyDescent="0.2">
      <c r="A15" s="50" t="s">
        <v>3</v>
      </c>
      <c r="B15" s="29"/>
      <c r="C15" s="29"/>
      <c r="D15" s="29"/>
      <c r="E15" s="1"/>
      <c r="F15" s="1"/>
      <c r="G15" s="1"/>
      <c r="H15" s="1"/>
      <c r="I15" s="1"/>
      <c r="J15" s="1"/>
      <c r="T15" s="1"/>
    </row>
    <row r="16" spans="1:20" s="48" customFormat="1" ht="15" x14ac:dyDescent="0.2">
      <c r="A16" s="49" t="s">
        <v>4</v>
      </c>
      <c r="B16" s="1"/>
      <c r="C16" s="1"/>
      <c r="D16" s="1"/>
      <c r="E16" s="1"/>
      <c r="F16" s="1"/>
      <c r="G16" s="1"/>
      <c r="H16" s="1"/>
      <c r="I16" s="1"/>
      <c r="J16" s="1"/>
      <c r="T16" s="1"/>
    </row>
    <row r="17" spans="1:20" s="48" customFormat="1" ht="15" x14ac:dyDescent="0.2">
      <c r="A17" s="29" t="s">
        <v>5</v>
      </c>
      <c r="B17" s="29"/>
      <c r="C17" s="29"/>
      <c r="D17" s="29"/>
      <c r="E17" s="1"/>
      <c r="F17" s="1"/>
      <c r="G17" s="1"/>
      <c r="H17" s="1"/>
      <c r="I17" s="1"/>
      <c r="J17" s="1"/>
      <c r="T17" s="1"/>
    </row>
    <row r="18" spans="1:20" s="48" customFormat="1" ht="15" x14ac:dyDescent="0.2">
      <c r="A18" s="152" t="s">
        <v>238</v>
      </c>
      <c r="B18" s="1"/>
      <c r="C18" s="1"/>
      <c r="D18" s="49" t="s">
        <v>207</v>
      </c>
      <c r="E18" s="1"/>
      <c r="F18" s="121" t="s">
        <v>222</v>
      </c>
      <c r="G18" s="28">
        <v>8568520000</v>
      </c>
      <c r="H18" s="151" t="s">
        <v>194</v>
      </c>
      <c r="I18" s="1"/>
      <c r="J18" s="1"/>
      <c r="T18" s="1"/>
    </row>
    <row r="19" spans="1:20" s="48" customFormat="1" ht="15" x14ac:dyDescent="0.2">
      <c r="A19" s="52" t="s">
        <v>6</v>
      </c>
      <c r="B19" s="1"/>
      <c r="C19" s="49" t="s">
        <v>194</v>
      </c>
      <c r="D19" s="49" t="s">
        <v>208</v>
      </c>
      <c r="F19" s="121" t="s">
        <v>222</v>
      </c>
      <c r="G19" s="28">
        <v>4891950729</v>
      </c>
      <c r="H19" s="1"/>
      <c r="I19" s="1"/>
      <c r="J19" s="1"/>
      <c r="T19" s="1"/>
    </row>
    <row r="20" spans="1:20" s="48" customFormat="1" ht="15" x14ac:dyDescent="0.2">
      <c r="A20" s="52"/>
      <c r="B20" s="1"/>
      <c r="C20" s="49" t="s">
        <v>194</v>
      </c>
      <c r="D20" s="49" t="s">
        <v>206</v>
      </c>
      <c r="F20" s="121" t="s">
        <v>222</v>
      </c>
      <c r="G20" s="28">
        <v>1256600000</v>
      </c>
      <c r="H20" s="1"/>
      <c r="I20" s="1"/>
      <c r="J20" s="1"/>
      <c r="T20" s="1"/>
    </row>
    <row r="21" spans="1:20" s="48" customFormat="1" ht="15" x14ac:dyDescent="0.2">
      <c r="A21" s="53" t="s">
        <v>7</v>
      </c>
      <c r="B21" s="29"/>
      <c r="C21" s="29"/>
      <c r="D21" s="29"/>
      <c r="E21" s="29"/>
      <c r="F21" s="1"/>
      <c r="G21" s="1"/>
      <c r="H21" s="1"/>
      <c r="I21" s="1"/>
      <c r="J21" s="1"/>
      <c r="T21" s="1"/>
    </row>
    <row r="22" spans="1:20" s="48" customFormat="1" ht="15" x14ac:dyDescent="0.2">
      <c r="A22" s="49" t="s">
        <v>288</v>
      </c>
      <c r="B22" s="1"/>
      <c r="C22" s="1"/>
      <c r="D22" s="1" t="s">
        <v>194</v>
      </c>
      <c r="E22" s="1"/>
      <c r="F22" s="1"/>
      <c r="G22" s="1"/>
      <c r="H22" s="1"/>
      <c r="I22" s="1"/>
      <c r="J22" s="1"/>
      <c r="T22" s="1"/>
    </row>
    <row r="23" spans="1:20" s="48" customFormat="1" ht="15" x14ac:dyDescent="0.2">
      <c r="A23" s="49" t="s">
        <v>290</v>
      </c>
      <c r="B23" s="1"/>
      <c r="C23" s="1"/>
      <c r="D23" s="1" t="s">
        <v>194</v>
      </c>
      <c r="E23" s="1"/>
      <c r="F23" s="1"/>
      <c r="G23" s="1"/>
      <c r="H23" s="1"/>
      <c r="I23" s="1"/>
      <c r="J23" s="1"/>
      <c r="T23" s="1"/>
    </row>
    <row r="24" spans="1:20" s="48" customFormat="1" ht="15" x14ac:dyDescent="0.2">
      <c r="A24" s="49" t="s">
        <v>285</v>
      </c>
      <c r="B24" s="1"/>
      <c r="C24" s="1"/>
      <c r="D24" s="1"/>
      <c r="E24" s="1"/>
      <c r="F24" s="1"/>
      <c r="G24" s="1"/>
      <c r="H24" s="1"/>
      <c r="I24" s="1"/>
      <c r="J24" s="1"/>
      <c r="T24" s="1"/>
    </row>
    <row r="25" spans="1:20" s="48" customFormat="1" ht="15" x14ac:dyDescent="0.2">
      <c r="A25" s="29" t="s">
        <v>8</v>
      </c>
      <c r="B25" s="1"/>
      <c r="C25" s="1"/>
      <c r="D25" s="1"/>
      <c r="E25" s="1"/>
      <c r="F25" s="1"/>
      <c r="G25" s="1"/>
      <c r="H25" s="1"/>
      <c r="I25" s="1"/>
      <c r="J25" s="1"/>
      <c r="T25" s="1"/>
    </row>
    <row r="26" spans="1:20" s="48" customFormat="1" ht="15" x14ac:dyDescent="0.2">
      <c r="A26" s="1"/>
      <c r="B26" s="1" t="s">
        <v>9</v>
      </c>
      <c r="C26" s="1"/>
      <c r="D26" s="1"/>
      <c r="E26" s="51"/>
      <c r="F26" s="1" t="s">
        <v>179</v>
      </c>
      <c r="G26" s="1"/>
      <c r="H26" s="1"/>
      <c r="I26" s="1"/>
      <c r="J26" s="1"/>
      <c r="T26" s="1"/>
    </row>
    <row r="27" spans="1:20" s="48" customFormat="1" ht="15" x14ac:dyDescent="0.2">
      <c r="A27" s="1"/>
      <c r="B27" s="1" t="s">
        <v>11</v>
      </c>
      <c r="C27" s="1"/>
      <c r="D27" s="1"/>
      <c r="E27" s="51"/>
      <c r="F27" s="1" t="s">
        <v>20</v>
      </c>
      <c r="G27" s="1"/>
      <c r="H27" s="1"/>
      <c r="I27" s="1"/>
      <c r="J27" s="1"/>
      <c r="T27" s="1"/>
    </row>
    <row r="28" spans="1:20" s="48" customFormat="1" ht="15" x14ac:dyDescent="0.2">
      <c r="A28" s="1"/>
      <c r="B28" s="49" t="s">
        <v>217</v>
      </c>
      <c r="C28" s="1"/>
      <c r="D28" s="1"/>
      <c r="E28" s="51"/>
      <c r="F28" s="52" t="s">
        <v>21</v>
      </c>
      <c r="G28" s="1"/>
      <c r="H28" s="1"/>
      <c r="I28" s="1"/>
      <c r="J28" s="1"/>
      <c r="T28" s="1"/>
    </row>
    <row r="29" spans="1:20" s="48" customFormat="1" ht="15" x14ac:dyDescent="0.2">
      <c r="A29" s="1"/>
      <c r="B29" s="49" t="s">
        <v>218</v>
      </c>
      <c r="C29" s="1"/>
      <c r="D29" s="1"/>
      <c r="E29" s="51"/>
      <c r="F29" s="152" t="s">
        <v>190</v>
      </c>
      <c r="H29" s="1"/>
      <c r="I29" s="1"/>
      <c r="J29" s="1"/>
      <c r="T29" s="1"/>
    </row>
    <row r="30" spans="1:20" s="48" customFormat="1" ht="15" x14ac:dyDescent="0.2">
      <c r="A30" s="1"/>
      <c r="B30" s="49" t="s">
        <v>218</v>
      </c>
      <c r="C30" s="1"/>
      <c r="D30" s="1"/>
      <c r="E30" s="51"/>
      <c r="F30" s="1" t="s">
        <v>27</v>
      </c>
      <c r="G30" s="1"/>
      <c r="H30" s="1"/>
      <c r="I30" s="1"/>
      <c r="J30" s="1"/>
      <c r="T30" s="1"/>
    </row>
    <row r="31" spans="1:20" s="48" customFormat="1" ht="15" x14ac:dyDescent="0.2">
      <c r="A31" s="1"/>
      <c r="B31" s="49" t="s">
        <v>218</v>
      </c>
      <c r="C31" s="1"/>
      <c r="D31" s="1"/>
      <c r="E31" s="51"/>
      <c r="F31" s="49" t="s">
        <v>219</v>
      </c>
      <c r="G31" s="1"/>
      <c r="H31" s="1"/>
      <c r="I31" s="1"/>
      <c r="J31" s="1"/>
      <c r="T31" s="1"/>
    </row>
    <row r="32" spans="1:20" s="48" customFormat="1" ht="15" x14ac:dyDescent="0.2">
      <c r="A32" s="1"/>
      <c r="B32" s="1" t="s">
        <v>22</v>
      </c>
      <c r="C32" s="1"/>
      <c r="D32" s="1"/>
      <c r="E32" s="51"/>
      <c r="F32" s="54" t="s">
        <v>191</v>
      </c>
      <c r="G32" s="1"/>
      <c r="H32" s="1"/>
      <c r="I32" s="1"/>
      <c r="J32" s="1"/>
      <c r="T32" s="1"/>
    </row>
    <row r="33" spans="1:20" s="48" customFormat="1" ht="15" x14ac:dyDescent="0.2">
      <c r="A33" s="1"/>
      <c r="B33" s="49" t="s">
        <v>291</v>
      </c>
      <c r="C33" s="1"/>
      <c r="D33" s="1"/>
      <c r="E33" s="51"/>
      <c r="F33" s="54" t="s">
        <v>292</v>
      </c>
      <c r="G33" s="1"/>
      <c r="H33" s="1"/>
      <c r="I33" s="1"/>
      <c r="J33" s="1"/>
      <c r="T33" s="1"/>
    </row>
    <row r="34" spans="1:20" s="48" customFormat="1" ht="15" x14ac:dyDescent="0.2">
      <c r="A34" s="1"/>
      <c r="B34" s="1" t="s">
        <v>24</v>
      </c>
      <c r="C34" s="1"/>
      <c r="D34" s="1"/>
      <c r="E34" s="1"/>
      <c r="F34" s="49" t="s">
        <v>287</v>
      </c>
      <c r="G34" s="1"/>
      <c r="H34" s="1"/>
      <c r="I34" s="1"/>
      <c r="J34" s="1"/>
      <c r="T34" s="1"/>
    </row>
    <row r="35" spans="1:20" s="48" customFormat="1" ht="15" x14ac:dyDescent="0.2">
      <c r="A35" s="1"/>
      <c r="B35" s="49" t="s">
        <v>193</v>
      </c>
      <c r="C35" s="1"/>
      <c r="D35" s="1"/>
      <c r="E35" s="1"/>
      <c r="F35" s="49" t="s">
        <v>257</v>
      </c>
      <c r="G35" s="1"/>
      <c r="H35" s="49" t="s">
        <v>194</v>
      </c>
      <c r="I35" s="1"/>
      <c r="J35" s="1"/>
      <c r="T35" s="1"/>
    </row>
    <row r="36" spans="1:20" s="48" customFormat="1" ht="15" x14ac:dyDescent="0.2">
      <c r="A36" s="1"/>
      <c r="B36" s="55" t="s">
        <v>192</v>
      </c>
      <c r="C36" s="49"/>
      <c r="D36" s="49" t="s">
        <v>194</v>
      </c>
      <c r="E36" s="49" t="s">
        <v>194</v>
      </c>
      <c r="F36" s="49" t="s">
        <v>194</v>
      </c>
      <c r="G36" s="49" t="s">
        <v>194</v>
      </c>
      <c r="I36" s="1"/>
      <c r="J36" s="1"/>
      <c r="T36" s="1"/>
    </row>
    <row r="37" spans="1:20" s="48" customFormat="1" ht="15" x14ac:dyDescent="0.2">
      <c r="A37" s="1"/>
      <c r="B37" s="49" t="s">
        <v>242</v>
      </c>
      <c r="F37" s="49" t="s">
        <v>205</v>
      </c>
      <c r="I37" s="1"/>
      <c r="J37" s="1"/>
      <c r="T37" s="1"/>
    </row>
    <row r="38" spans="1:20" s="48" customFormat="1" ht="15" x14ac:dyDescent="0.2">
      <c r="A38" s="1"/>
      <c r="B38" s="49" t="s">
        <v>258</v>
      </c>
      <c r="C38" s="1"/>
      <c r="D38" s="1"/>
      <c r="E38" s="1"/>
      <c r="F38" s="49" t="s">
        <v>221</v>
      </c>
      <c r="G38" s="1"/>
      <c r="I38" s="1"/>
      <c r="J38" s="1"/>
      <c r="T38" s="1"/>
    </row>
    <row r="39" spans="1:20" s="48" customFormat="1" ht="15" x14ac:dyDescent="0.2">
      <c r="A39" s="1"/>
      <c r="B39" s="49" t="s">
        <v>216</v>
      </c>
      <c r="C39" s="1"/>
      <c r="D39" s="1"/>
      <c r="E39" s="1"/>
      <c r="F39" s="49" t="s">
        <v>198</v>
      </c>
      <c r="G39" s="1"/>
      <c r="I39" s="1"/>
      <c r="J39" s="1"/>
      <c r="T39" s="1"/>
    </row>
    <row r="40" spans="1:20" s="48" customFormat="1" ht="15" x14ac:dyDescent="0.2">
      <c r="A40" s="1"/>
      <c r="B40" s="49" t="s">
        <v>301</v>
      </c>
      <c r="C40" s="1"/>
      <c r="D40" s="1"/>
      <c r="E40" s="1"/>
      <c r="F40" s="49" t="s">
        <v>302</v>
      </c>
      <c r="G40" s="1"/>
      <c r="I40" s="1"/>
      <c r="J40" s="1"/>
      <c r="T40" s="1"/>
    </row>
    <row r="41" spans="1:20" s="48" customFormat="1" ht="15" x14ac:dyDescent="0.2">
      <c r="A41" s="1"/>
      <c r="B41" s="49" t="s">
        <v>264</v>
      </c>
      <c r="C41" s="1"/>
      <c r="D41" s="1"/>
      <c r="E41" s="1"/>
      <c r="F41" s="49" t="s">
        <v>265</v>
      </c>
      <c r="G41" s="1"/>
      <c r="I41" s="1"/>
      <c r="J41" s="1"/>
      <c r="T41" s="1"/>
    </row>
    <row r="42" spans="1:20" s="48" customFormat="1" ht="15" x14ac:dyDescent="0.2">
      <c r="A42" s="1"/>
      <c r="B42" s="49" t="s">
        <v>259</v>
      </c>
      <c r="C42" s="1"/>
      <c r="D42" s="1"/>
      <c r="E42" s="1"/>
      <c r="F42" s="49" t="s">
        <v>204</v>
      </c>
      <c r="G42" s="1"/>
      <c r="I42" s="1"/>
      <c r="J42" s="1"/>
      <c r="T42" s="1"/>
    </row>
    <row r="43" spans="1:20" s="48" customFormat="1" ht="15" x14ac:dyDescent="0.2">
      <c r="A43" s="1"/>
      <c r="B43" s="49" t="s">
        <v>293</v>
      </c>
      <c r="C43" s="1"/>
      <c r="D43" s="1"/>
      <c r="E43" s="1"/>
      <c r="F43" s="49" t="s">
        <v>294</v>
      </c>
      <c r="G43" s="1"/>
      <c r="I43" s="1"/>
      <c r="J43" s="1"/>
      <c r="T43" s="1"/>
    </row>
    <row r="44" spans="1:20" s="48" customFormat="1" ht="15" x14ac:dyDescent="0.2">
      <c r="A44" s="1"/>
      <c r="B44" s="49" t="s">
        <v>260</v>
      </c>
      <c r="C44" s="1"/>
      <c r="D44" s="1"/>
      <c r="E44" s="1"/>
      <c r="F44" s="49" t="s">
        <v>296</v>
      </c>
      <c r="G44" s="1"/>
      <c r="I44" s="1"/>
      <c r="J44" s="1"/>
      <c r="T44" s="1"/>
    </row>
    <row r="45" spans="1:20" s="48" customFormat="1" ht="15" x14ac:dyDescent="0.2">
      <c r="A45" s="1"/>
      <c r="B45" s="49" t="s">
        <v>261</v>
      </c>
      <c r="C45" s="1"/>
      <c r="D45" s="1"/>
      <c r="E45" s="1"/>
      <c r="F45" s="49" t="s">
        <v>262</v>
      </c>
      <c r="G45" s="1"/>
      <c r="I45" s="1"/>
      <c r="J45" s="1"/>
      <c r="T45" s="1"/>
    </row>
    <row r="46" spans="1:20" s="48" customFormat="1" ht="15" x14ac:dyDescent="0.2">
      <c r="A46" s="1"/>
      <c r="B46" s="49" t="s">
        <v>266</v>
      </c>
      <c r="C46" s="1"/>
      <c r="D46" s="1"/>
      <c r="E46" s="1"/>
      <c r="F46" s="49" t="s">
        <v>244</v>
      </c>
      <c r="G46" s="1"/>
      <c r="I46" s="1"/>
      <c r="J46" s="1"/>
      <c r="T46" s="1"/>
    </row>
    <row r="47" spans="1:20" s="48" customFormat="1" ht="15" x14ac:dyDescent="0.2">
      <c r="A47" s="1"/>
      <c r="B47" s="49" t="s">
        <v>297</v>
      </c>
      <c r="C47" s="1"/>
      <c r="D47" s="1"/>
      <c r="E47" s="1"/>
      <c r="F47" s="49" t="s">
        <v>299</v>
      </c>
      <c r="G47" s="1"/>
      <c r="I47" s="1"/>
      <c r="J47" s="1"/>
      <c r="T47" s="1"/>
    </row>
    <row r="48" spans="1:20" s="48" customFormat="1" ht="15" x14ac:dyDescent="0.2">
      <c r="A48" s="1"/>
      <c r="B48" s="49" t="s">
        <v>298</v>
      </c>
      <c r="C48" s="1"/>
      <c r="D48" s="1"/>
      <c r="E48" s="1"/>
      <c r="F48" s="49" t="s">
        <v>300</v>
      </c>
      <c r="G48" s="1"/>
      <c r="I48" s="1"/>
      <c r="J48" s="1"/>
      <c r="T48" s="1"/>
    </row>
    <row r="49" spans="1:20" s="48" customFormat="1" ht="15" x14ac:dyDescent="0.2">
      <c r="A49" s="1"/>
      <c r="B49" s="49" t="s">
        <v>214</v>
      </c>
      <c r="F49" s="49" t="s">
        <v>248</v>
      </c>
      <c r="I49" s="1"/>
      <c r="J49" s="1"/>
      <c r="T49" s="1"/>
    </row>
    <row r="50" spans="1:20" s="48" customFormat="1" ht="15" x14ac:dyDescent="0.2">
      <c r="A50" s="1"/>
      <c r="B50" s="49" t="s">
        <v>270</v>
      </c>
      <c r="C50" s="49"/>
      <c r="D50" s="49"/>
      <c r="E50" s="49"/>
      <c r="F50" s="49" t="s">
        <v>272</v>
      </c>
      <c r="G50" s="49"/>
      <c r="I50" s="1"/>
      <c r="J50" s="1"/>
      <c r="T50" s="1"/>
    </row>
    <row r="51" spans="1:20" s="48" customFormat="1" ht="15" x14ac:dyDescent="0.2">
      <c r="A51" s="1"/>
      <c r="B51" s="49" t="s">
        <v>295</v>
      </c>
      <c r="C51" s="1"/>
      <c r="D51" s="1"/>
      <c r="E51" s="1"/>
      <c r="F51" s="49" t="s">
        <v>268</v>
      </c>
      <c r="G51" s="1"/>
      <c r="H51" s="1"/>
      <c r="I51" s="1"/>
      <c r="J51" s="1"/>
      <c r="T51" s="1"/>
    </row>
    <row r="52" spans="1:20" s="48" customFormat="1" ht="15" x14ac:dyDescent="0.2">
      <c r="A52" s="1"/>
      <c r="B52" s="49" t="s">
        <v>213</v>
      </c>
      <c r="C52" s="1"/>
      <c r="D52" s="1"/>
      <c r="E52" s="1"/>
      <c r="F52" s="49" t="s">
        <v>269</v>
      </c>
      <c r="G52" s="1"/>
      <c r="H52" s="1"/>
      <c r="I52" s="1"/>
      <c r="J52" s="1"/>
      <c r="T52" s="1"/>
    </row>
    <row r="53" spans="1:20" s="48" customFormat="1" ht="15" x14ac:dyDescent="0.2">
      <c r="A53" s="1"/>
      <c r="B53" s="49" t="s">
        <v>267</v>
      </c>
      <c r="C53" s="1"/>
      <c r="D53" s="1"/>
      <c r="E53" s="1"/>
      <c r="F53" s="49" t="s">
        <v>246</v>
      </c>
      <c r="G53" s="1"/>
      <c r="H53" s="1"/>
      <c r="I53" s="1"/>
      <c r="J53" s="1"/>
      <c r="T53" s="1"/>
    </row>
    <row r="54" spans="1:20" s="48" customFormat="1" ht="15" x14ac:dyDescent="0.2">
      <c r="A54" s="1"/>
      <c r="B54" s="49" t="s">
        <v>203</v>
      </c>
      <c r="F54" s="49" t="s">
        <v>202</v>
      </c>
      <c r="G54" s="49" t="s">
        <v>194</v>
      </c>
      <c r="H54" s="1"/>
      <c r="I54" s="1"/>
      <c r="J54" s="1"/>
      <c r="T54" s="1"/>
    </row>
    <row r="55" spans="1:20" s="48" customFormat="1" ht="15" x14ac:dyDescent="0.2">
      <c r="A55" s="1"/>
      <c r="B55" s="49" t="s">
        <v>215</v>
      </c>
      <c r="E55" s="48" t="s">
        <v>194</v>
      </c>
      <c r="F55" s="49" t="s">
        <v>247</v>
      </c>
      <c r="G55" s="49"/>
      <c r="H55" s="1"/>
      <c r="I55" s="1"/>
      <c r="J55" s="1"/>
      <c r="T55" s="1"/>
    </row>
    <row r="56" spans="1:20" s="48" customFormat="1" ht="15" x14ac:dyDescent="0.2">
      <c r="A56" s="1"/>
      <c r="B56" s="49" t="s">
        <v>263</v>
      </c>
      <c r="F56" s="49" t="s">
        <v>243</v>
      </c>
      <c r="G56" s="49"/>
      <c r="H56" s="1"/>
      <c r="I56" s="1"/>
      <c r="J56" s="1"/>
      <c r="T56" s="1"/>
    </row>
    <row r="57" spans="1:20" s="48" customFormat="1" ht="15" x14ac:dyDescent="0.2">
      <c r="A57" s="1"/>
      <c r="B57" s="49" t="s">
        <v>286</v>
      </c>
      <c r="F57" s="49" t="s">
        <v>289</v>
      </c>
      <c r="G57" s="1"/>
      <c r="H57" s="1"/>
      <c r="I57" s="1"/>
      <c r="J57" s="1"/>
      <c r="T57" s="1"/>
    </row>
    <row r="58" spans="1:20" s="48" customFormat="1" ht="9" customHeight="1" x14ac:dyDescent="0.2">
      <c r="A58" s="1"/>
      <c r="B58" s="49"/>
      <c r="F58" s="49"/>
      <c r="G58" s="1"/>
      <c r="H58" s="1"/>
      <c r="I58" s="1"/>
      <c r="J58" s="1"/>
      <c r="T58" s="1"/>
    </row>
    <row r="59" spans="1:20" s="48" customFormat="1" ht="15" x14ac:dyDescent="0.2">
      <c r="A59" s="29" t="s">
        <v>29</v>
      </c>
      <c r="B59" s="29"/>
      <c r="C59" s="29"/>
      <c r="D59" s="29"/>
      <c r="E59" s="29"/>
      <c r="F59" s="1"/>
      <c r="G59" s="1"/>
      <c r="H59" s="1"/>
      <c r="I59" s="1"/>
      <c r="J59" s="1"/>
      <c r="T59" s="1"/>
    </row>
    <row r="60" spans="1:20" s="48" customFormat="1" ht="9" customHeight="1" x14ac:dyDescent="0.2">
      <c r="A60" s="29"/>
      <c r="B60" s="29"/>
      <c r="C60" s="29"/>
      <c r="D60" s="29"/>
      <c r="E60" s="29"/>
      <c r="F60" s="1"/>
      <c r="G60" s="1"/>
      <c r="H60" s="1"/>
      <c r="I60" s="1"/>
      <c r="J60" s="1"/>
      <c r="T60" s="1"/>
    </row>
    <row r="61" spans="1:20" s="48" customFormat="1" ht="15" x14ac:dyDescent="0.2">
      <c r="A61" s="29" t="s">
        <v>30</v>
      </c>
      <c r="B61" s="29"/>
      <c r="C61" s="29"/>
      <c r="D61" s="29"/>
      <c r="E61" s="1"/>
      <c r="F61" s="1"/>
      <c r="G61" s="1"/>
      <c r="H61" s="1"/>
      <c r="I61" s="1"/>
      <c r="J61" s="1"/>
      <c r="T61" s="1"/>
    </row>
    <row r="62" spans="1:20" s="48" customFormat="1" ht="15" x14ac:dyDescent="0.2">
      <c r="A62" s="49" t="s">
        <v>250</v>
      </c>
      <c r="B62" s="1"/>
      <c r="C62" s="1"/>
      <c r="D62" s="1"/>
      <c r="E62" s="1"/>
      <c r="F62" s="49" t="s">
        <v>194</v>
      </c>
      <c r="G62" s="1"/>
      <c r="H62" s="1"/>
      <c r="I62" s="1"/>
      <c r="J62" s="1"/>
      <c r="T62" s="1"/>
    </row>
    <row r="63" spans="1:20" s="48" customFormat="1" ht="15" x14ac:dyDescent="0.2">
      <c r="A63" s="152" t="s">
        <v>249</v>
      </c>
      <c r="B63" s="1"/>
      <c r="C63" s="1"/>
      <c r="D63" s="1"/>
      <c r="E63" s="1"/>
      <c r="F63" s="1"/>
      <c r="G63" s="1"/>
      <c r="H63" s="1"/>
      <c r="I63" s="1"/>
      <c r="J63" s="1"/>
      <c r="T63" s="1"/>
    </row>
    <row r="64" spans="1:20" s="48" customFormat="1" ht="15" customHeight="1" x14ac:dyDescent="0.2">
      <c r="A64" s="152" t="s">
        <v>239</v>
      </c>
      <c r="B64" s="56">
        <v>7278.37</v>
      </c>
      <c r="C64" s="1"/>
      <c r="D64" s="1"/>
      <c r="E64" s="1"/>
      <c r="F64" s="1"/>
      <c r="G64" s="1"/>
      <c r="H64" s="1"/>
      <c r="I64" s="1"/>
      <c r="J64" s="1"/>
      <c r="T64" s="57"/>
    </row>
    <row r="65" spans="1:21" s="48" customFormat="1" ht="15" customHeight="1" thickBot="1" x14ac:dyDescent="0.25">
      <c r="A65" s="29" t="s">
        <v>37</v>
      </c>
      <c r="B65" s="29" t="s">
        <v>38</v>
      </c>
      <c r="C65" s="58"/>
      <c r="D65" s="58"/>
      <c r="E65" s="58"/>
      <c r="F65" s="58"/>
      <c r="G65" s="1"/>
      <c r="H65" s="1"/>
      <c r="I65" s="1"/>
      <c r="J65" s="1"/>
      <c r="T65" s="57"/>
    </row>
    <row r="66" spans="1:21" s="48" customFormat="1" ht="15" customHeight="1" x14ac:dyDescent="0.2">
      <c r="A66" s="1"/>
      <c r="B66" s="41" t="s">
        <v>12</v>
      </c>
      <c r="C66" s="1"/>
      <c r="D66" s="1"/>
      <c r="E66" s="1"/>
      <c r="F66" s="1"/>
      <c r="G66" s="125" t="s">
        <v>41</v>
      </c>
      <c r="H66" s="126" t="s">
        <v>42</v>
      </c>
      <c r="I66" s="1"/>
      <c r="J66" s="1"/>
      <c r="T66" s="57"/>
    </row>
    <row r="67" spans="1:21" s="48" customFormat="1" ht="15" x14ac:dyDescent="0.2">
      <c r="A67" s="1"/>
      <c r="B67" s="3"/>
      <c r="C67" s="17"/>
      <c r="D67" s="17"/>
      <c r="E67" s="17"/>
      <c r="F67" s="17"/>
      <c r="G67" s="92" t="s">
        <v>43</v>
      </c>
      <c r="H67" s="127" t="s">
        <v>44</v>
      </c>
      <c r="I67" s="1"/>
      <c r="J67" s="1"/>
      <c r="T67" s="57"/>
      <c r="U67" s="60"/>
    </row>
    <row r="68" spans="1:21" s="48" customFormat="1" ht="15" x14ac:dyDescent="0.2">
      <c r="A68" s="49" t="s">
        <v>194</v>
      </c>
      <c r="B68" s="61" t="s">
        <v>45</v>
      </c>
      <c r="C68" s="17"/>
      <c r="D68" s="17"/>
      <c r="E68" s="17"/>
      <c r="F68" s="17"/>
      <c r="G68" s="62">
        <v>51112263.310000002</v>
      </c>
      <c r="H68" s="63">
        <f>G68*B64</f>
        <v>372013963907.60474</v>
      </c>
      <c r="I68" s="1"/>
      <c r="J68" s="1"/>
      <c r="T68" s="57"/>
    </row>
    <row r="69" spans="1:21" s="48" customFormat="1" ht="15" x14ac:dyDescent="0.2">
      <c r="A69" s="1"/>
      <c r="B69" s="64" t="s">
        <v>46</v>
      </c>
      <c r="C69" s="17"/>
      <c r="D69" s="17"/>
      <c r="E69" s="17"/>
      <c r="F69" s="17"/>
      <c r="G69" s="65">
        <v>47847612.020000003</v>
      </c>
      <c r="H69" s="63">
        <f>G69*B64</f>
        <v>348252623898.00745</v>
      </c>
      <c r="I69" s="1"/>
      <c r="J69" s="1"/>
      <c r="T69" s="57"/>
    </row>
    <row r="70" spans="1:21" s="48" customFormat="1" ht="15.75" thickBot="1" x14ac:dyDescent="0.25">
      <c r="A70" s="1"/>
      <c r="B70" s="43" t="s">
        <v>47</v>
      </c>
      <c r="C70" s="13"/>
      <c r="D70" s="13"/>
      <c r="E70" s="13"/>
      <c r="F70" s="13"/>
      <c r="G70" s="66">
        <f>G68-G69</f>
        <v>3264651.2899999991</v>
      </c>
      <c r="H70" s="67">
        <f>G70*B64</f>
        <v>23761340009.597294</v>
      </c>
      <c r="I70" s="1"/>
      <c r="J70" s="1"/>
      <c r="T70" s="57"/>
    </row>
    <row r="71" spans="1:21" s="48" customFormat="1" ht="6.75" customHeight="1" x14ac:dyDescent="0.2">
      <c r="A71" s="1"/>
      <c r="B71" s="1"/>
      <c r="C71" s="1"/>
      <c r="D71" s="1"/>
      <c r="E71" s="28"/>
      <c r="F71" s="1"/>
      <c r="G71" s="1"/>
      <c r="H71" s="1"/>
      <c r="I71" s="1"/>
      <c r="J71" s="1"/>
      <c r="T71" s="57"/>
    </row>
    <row r="72" spans="1:21" s="48" customFormat="1" ht="6.75" customHeight="1" x14ac:dyDescent="0.2">
      <c r="A72" s="29"/>
      <c r="B72" s="29"/>
      <c r="C72" s="1"/>
      <c r="D72" s="1"/>
      <c r="E72" s="1"/>
      <c r="F72" s="1"/>
      <c r="G72" s="1"/>
      <c r="H72" s="1"/>
      <c r="I72" s="1"/>
      <c r="J72" s="1"/>
      <c r="T72" s="57"/>
    </row>
    <row r="73" spans="1:21" s="48" customFormat="1" ht="15.75" thickBot="1" x14ac:dyDescent="0.25">
      <c r="A73" s="53" t="s">
        <v>210</v>
      </c>
      <c r="B73" s="29" t="s">
        <v>169</v>
      </c>
      <c r="C73" s="1"/>
      <c r="D73" s="1"/>
      <c r="E73" s="1"/>
      <c r="F73" s="1"/>
      <c r="G73" s="1"/>
      <c r="H73" s="1"/>
      <c r="I73" s="1"/>
      <c r="J73" s="1"/>
      <c r="T73" s="57"/>
    </row>
    <row r="74" spans="1:21" s="48" customFormat="1" ht="15.75" thickBot="1" x14ac:dyDescent="0.25">
      <c r="A74" s="1"/>
      <c r="B74" s="14"/>
      <c r="C74" s="68"/>
      <c r="D74" s="69"/>
      <c r="E74" s="70" t="s">
        <v>171</v>
      </c>
      <c r="F74" s="71" t="s">
        <v>173</v>
      </c>
      <c r="G74" s="228" t="s">
        <v>228</v>
      </c>
      <c r="H74" s="229"/>
      <c r="I74" s="1"/>
      <c r="J74" s="1"/>
      <c r="T74" s="1"/>
    </row>
    <row r="75" spans="1:21" s="48" customFormat="1" ht="15.75" thickBot="1" x14ac:dyDescent="0.25">
      <c r="A75" s="1"/>
      <c r="B75" s="12" t="s">
        <v>170</v>
      </c>
      <c r="C75" s="72"/>
      <c r="D75" s="72"/>
      <c r="E75" s="73" t="s">
        <v>194</v>
      </c>
      <c r="F75" s="74" t="s">
        <v>172</v>
      </c>
      <c r="G75" s="75" t="s">
        <v>174</v>
      </c>
      <c r="H75" s="75" t="s">
        <v>175</v>
      </c>
      <c r="I75" s="1"/>
      <c r="J75" s="1"/>
      <c r="T75" s="1"/>
    </row>
    <row r="76" spans="1:21" s="48" customFormat="1" ht="15.75" thickBot="1" x14ac:dyDescent="0.25">
      <c r="A76" s="1"/>
      <c r="B76" s="76" t="s">
        <v>271</v>
      </c>
      <c r="C76" s="10"/>
      <c r="D76" s="10"/>
      <c r="E76" s="77" t="s">
        <v>229</v>
      </c>
      <c r="F76" s="78">
        <v>4705972668</v>
      </c>
      <c r="G76" s="26">
        <f>+F76</f>
        <v>4705972668</v>
      </c>
      <c r="H76" s="122">
        <f>+G76</f>
        <v>4705972668</v>
      </c>
      <c r="I76" s="1"/>
      <c r="J76" s="1"/>
      <c r="T76" s="1"/>
    </row>
    <row r="77" spans="1:21" s="48" customFormat="1" ht="15.75" thickBot="1" x14ac:dyDescent="0.25">
      <c r="A77" s="1"/>
      <c r="B77" s="80" t="s">
        <v>283</v>
      </c>
      <c r="C77" s="13"/>
      <c r="D77" s="13"/>
      <c r="E77" s="81" t="s">
        <v>194</v>
      </c>
      <c r="F77" s="82">
        <f>10600000000+498524812</f>
        <v>11098524812</v>
      </c>
      <c r="G77" s="26">
        <f>+F77</f>
        <v>11098524812</v>
      </c>
      <c r="H77" s="122">
        <f>+G77</f>
        <v>11098524812</v>
      </c>
      <c r="I77" s="1"/>
      <c r="J77" s="1"/>
      <c r="T77" s="1"/>
    </row>
    <row r="78" spans="1:21" s="48" customFormat="1" ht="15" customHeight="1" thickBot="1" x14ac:dyDescent="0.25">
      <c r="A78" s="1"/>
      <c r="B78" s="226" t="s">
        <v>25</v>
      </c>
      <c r="C78" s="227"/>
      <c r="D78" s="153"/>
      <c r="E78" s="83" t="s">
        <v>194</v>
      </c>
      <c r="F78" s="84">
        <f>SUM(F76:F77)</f>
        <v>15804497480</v>
      </c>
      <c r="G78" s="85">
        <f>SUM(G76:G77)</f>
        <v>15804497480</v>
      </c>
      <c r="H78" s="85">
        <f>SUM(H76:H77)</f>
        <v>15804497480</v>
      </c>
      <c r="I78" s="1"/>
      <c r="J78" s="1"/>
      <c r="T78" s="1"/>
    </row>
    <row r="79" spans="1:21" s="48" customFormat="1" ht="6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T79" s="1"/>
    </row>
    <row r="80" spans="1:21" s="48" customFormat="1" ht="6.75" customHeight="1" thickBot="1" x14ac:dyDescent="0.25">
      <c r="A80" s="1"/>
      <c r="B80" s="1"/>
      <c r="C80" s="1"/>
      <c r="D80" s="1"/>
      <c r="E80" s="7"/>
      <c r="F80" s="7"/>
      <c r="G80" s="230"/>
      <c r="H80" s="230"/>
      <c r="I80" s="1"/>
      <c r="J80" s="1"/>
      <c r="T80" s="1"/>
    </row>
    <row r="81" spans="1:20" s="48" customFormat="1" ht="15" customHeight="1" thickBot="1" x14ac:dyDescent="0.25">
      <c r="A81" s="1"/>
      <c r="B81" s="14"/>
      <c r="C81" s="8"/>
      <c r="D81" s="8"/>
      <c r="E81" s="70" t="s">
        <v>171</v>
      </c>
      <c r="F81" s="86" t="s">
        <v>173</v>
      </c>
      <c r="G81" s="228" t="s">
        <v>228</v>
      </c>
      <c r="H81" s="229"/>
      <c r="I81" s="1"/>
      <c r="J81" s="1"/>
      <c r="T81" s="1"/>
    </row>
    <row r="82" spans="1:20" s="48" customFormat="1" ht="15.75" thickBot="1" x14ac:dyDescent="0.25">
      <c r="A82" s="1"/>
      <c r="B82" s="12" t="s">
        <v>176</v>
      </c>
      <c r="C82" s="13"/>
      <c r="D82" s="13"/>
      <c r="E82" s="73" t="s">
        <v>194</v>
      </c>
      <c r="F82" s="87" t="s">
        <v>172</v>
      </c>
      <c r="G82" s="75" t="s">
        <v>174</v>
      </c>
      <c r="H82" s="75" t="s">
        <v>175</v>
      </c>
      <c r="I82" s="1"/>
      <c r="J82" s="1"/>
      <c r="T82" s="1"/>
    </row>
    <row r="83" spans="1:20" s="48" customFormat="1" ht="15" x14ac:dyDescent="0.2">
      <c r="A83" s="1"/>
      <c r="B83" s="76" t="s">
        <v>230</v>
      </c>
      <c r="C83" s="10"/>
      <c r="D83" s="10"/>
      <c r="E83" s="88" t="s">
        <v>229</v>
      </c>
      <c r="F83" s="89">
        <v>29356218530</v>
      </c>
      <c r="G83" s="89">
        <f>+F83</f>
        <v>29356218530</v>
      </c>
      <c r="H83" s="122">
        <f>+G83</f>
        <v>29356218530</v>
      </c>
      <c r="I83" s="30" t="s">
        <v>194</v>
      </c>
      <c r="J83" s="1"/>
      <c r="T83" s="1"/>
    </row>
    <row r="84" spans="1:20" s="48" customFormat="1" ht="15.75" thickBot="1" x14ac:dyDescent="0.25">
      <c r="A84" s="1"/>
      <c r="B84" s="80" t="s">
        <v>194</v>
      </c>
      <c r="C84" s="1"/>
      <c r="D84" s="1"/>
      <c r="E84" s="90" t="s">
        <v>194</v>
      </c>
      <c r="F84" s="39" t="s">
        <v>194</v>
      </c>
      <c r="G84" s="39" t="s">
        <v>194</v>
      </c>
      <c r="H84" s="123" t="s">
        <v>194</v>
      </c>
      <c r="I84" s="1"/>
      <c r="J84" s="1"/>
      <c r="T84" s="1"/>
    </row>
    <row r="85" spans="1:20" s="48" customFormat="1" ht="15.75" thickBot="1" x14ac:dyDescent="0.25">
      <c r="A85" s="1"/>
      <c r="B85" s="226" t="s">
        <v>25</v>
      </c>
      <c r="C85" s="227"/>
      <c r="D85" s="153"/>
      <c r="E85" s="84" t="s">
        <v>194</v>
      </c>
      <c r="F85" s="85">
        <f>SUM(F83:F84)</f>
        <v>29356218530</v>
      </c>
      <c r="G85" s="85">
        <f>SUM(G83:G84)</f>
        <v>29356218530</v>
      </c>
      <c r="H85" s="85">
        <f>SUM(H83:H84)</f>
        <v>29356218530</v>
      </c>
      <c r="I85" s="1"/>
      <c r="J85" s="1"/>
      <c r="T85" s="1"/>
    </row>
    <row r="86" spans="1:20" s="48" customFormat="1" ht="5.2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T86" s="1"/>
    </row>
    <row r="87" spans="1:20" s="48" customFormat="1" ht="15" x14ac:dyDescent="0.2">
      <c r="A87" s="50" t="s">
        <v>48</v>
      </c>
      <c r="B87" s="29"/>
      <c r="C87" s="29"/>
      <c r="D87" s="29"/>
      <c r="E87" s="29"/>
      <c r="F87" s="1"/>
      <c r="G87" s="1"/>
      <c r="H87" s="30" t="s">
        <v>194</v>
      </c>
      <c r="I87" s="1"/>
      <c r="J87" s="1"/>
      <c r="T87" s="1"/>
    </row>
    <row r="88" spans="1:20" s="48" customFormat="1" ht="15" x14ac:dyDescent="0.2">
      <c r="A88" s="1" t="s">
        <v>49</v>
      </c>
      <c r="B88" s="1"/>
      <c r="C88" s="1"/>
      <c r="D88" s="1"/>
      <c r="E88" s="1"/>
      <c r="F88" s="1"/>
      <c r="G88" s="1"/>
      <c r="H88" s="30" t="s">
        <v>194</v>
      </c>
      <c r="I88" s="1"/>
      <c r="J88" s="1"/>
      <c r="T88" s="1"/>
    </row>
    <row r="89" spans="1:20" s="48" customFormat="1" ht="12.75" customHeight="1" x14ac:dyDescent="0.2">
      <c r="A89" s="29" t="s">
        <v>51</v>
      </c>
      <c r="B89" s="29"/>
      <c r="C89" s="1"/>
      <c r="D89" s="1"/>
      <c r="E89" s="1"/>
      <c r="F89" s="1"/>
      <c r="G89" s="1"/>
      <c r="H89" s="30" t="s">
        <v>194</v>
      </c>
      <c r="I89" s="1"/>
      <c r="J89" s="1"/>
      <c r="T89" s="1"/>
    </row>
    <row r="90" spans="1:20" s="48" customFormat="1" ht="13.5" customHeight="1" x14ac:dyDescent="0.2">
      <c r="A90" s="1"/>
      <c r="B90" s="29" t="s">
        <v>194</v>
      </c>
      <c r="C90" s="29"/>
      <c r="D90" s="29"/>
      <c r="E90" s="1"/>
      <c r="F90" s="1"/>
      <c r="G90" s="1"/>
      <c r="H90" s="30" t="s">
        <v>194</v>
      </c>
      <c r="I90" s="1"/>
      <c r="J90" s="1"/>
      <c r="T90" s="1"/>
    </row>
    <row r="91" spans="1:20" s="48" customFormat="1" ht="15.75" thickBot="1" x14ac:dyDescent="0.25">
      <c r="A91" s="1"/>
      <c r="B91" s="29" t="s">
        <v>52</v>
      </c>
      <c r="C91" s="1"/>
      <c r="D91" s="1"/>
      <c r="E91" s="49" t="s">
        <v>194</v>
      </c>
      <c r="F91" s="1"/>
      <c r="G91" s="1"/>
      <c r="H91" s="7" t="s">
        <v>225</v>
      </c>
      <c r="I91" s="1"/>
      <c r="J91" s="1"/>
      <c r="T91" s="1"/>
    </row>
    <row r="92" spans="1:20" s="48" customFormat="1" ht="15" x14ac:dyDescent="0.2">
      <c r="A92" s="49"/>
      <c r="B92" s="179" t="s">
        <v>54</v>
      </c>
      <c r="C92" s="34" t="s">
        <v>55</v>
      </c>
      <c r="D92" s="180" t="s">
        <v>231</v>
      </c>
      <c r="E92" s="34" t="s">
        <v>56</v>
      </c>
      <c r="F92" s="222" t="s">
        <v>57</v>
      </c>
      <c r="G92" s="223"/>
      <c r="H92" s="96" t="s">
        <v>58</v>
      </c>
      <c r="I92" s="1"/>
      <c r="J92" s="1"/>
      <c r="T92" s="1"/>
    </row>
    <row r="93" spans="1:20" s="48" customFormat="1" ht="15" x14ac:dyDescent="0.2">
      <c r="A93" s="1"/>
      <c r="B93" s="181" t="s">
        <v>185</v>
      </c>
      <c r="C93" s="35" t="s">
        <v>59</v>
      </c>
      <c r="D93" s="124" t="s">
        <v>232</v>
      </c>
      <c r="E93" s="35" t="s">
        <v>60</v>
      </c>
      <c r="F93" s="224"/>
      <c r="G93" s="225"/>
      <c r="H93" s="36" t="s">
        <v>61</v>
      </c>
      <c r="I93" s="1"/>
      <c r="J93" s="1"/>
      <c r="T93" s="1"/>
    </row>
    <row r="94" spans="1:20" s="48" customFormat="1" ht="16.149999999999999" customHeight="1" thickBot="1" x14ac:dyDescent="0.25">
      <c r="A94" s="1"/>
      <c r="B94" s="182"/>
      <c r="C94" s="31" t="s">
        <v>65</v>
      </c>
      <c r="D94" s="183" t="s">
        <v>186</v>
      </c>
      <c r="E94" s="183" t="s">
        <v>233</v>
      </c>
      <c r="F94" s="31" t="s">
        <v>66</v>
      </c>
      <c r="G94" s="31" t="s">
        <v>67</v>
      </c>
      <c r="H94" s="32" t="s">
        <v>65</v>
      </c>
      <c r="I94" s="1"/>
      <c r="J94" s="1"/>
      <c r="T94" s="1"/>
    </row>
    <row r="95" spans="1:20" s="48" customFormat="1" ht="15" x14ac:dyDescent="0.2">
      <c r="A95" s="1"/>
      <c r="B95" s="16" t="s">
        <v>69</v>
      </c>
      <c r="C95" s="38">
        <f>1091928083634.99+23707496371-15883227105</f>
        <v>1099752352900.99</v>
      </c>
      <c r="D95" s="38">
        <v>21220151</v>
      </c>
      <c r="E95" s="5">
        <v>0</v>
      </c>
      <c r="F95" s="184">
        <v>0</v>
      </c>
      <c r="G95" s="5">
        <f>720844895.2144+5872493373+226919197.212299-326120384</f>
        <v>6494137081.4266996</v>
      </c>
      <c r="H95" s="18">
        <f>C95-D95-G95</f>
        <v>1093236995668.5632</v>
      </c>
      <c r="I95" s="1"/>
      <c r="J95" s="1"/>
      <c r="T95" s="1"/>
    </row>
    <row r="96" spans="1:20" s="48" customFormat="1" ht="15" x14ac:dyDescent="0.2">
      <c r="A96" s="1"/>
      <c r="B96" s="16" t="s">
        <v>71</v>
      </c>
      <c r="C96" s="5">
        <v>3732857030</v>
      </c>
      <c r="D96" s="5">
        <v>0</v>
      </c>
      <c r="E96" s="5">
        <v>0</v>
      </c>
      <c r="F96" s="184">
        <v>5</v>
      </c>
      <c r="G96" s="5">
        <v>277290935</v>
      </c>
      <c r="H96" s="18">
        <f>C96-D96-G96</f>
        <v>3455566095</v>
      </c>
      <c r="I96" s="1"/>
      <c r="J96" s="1"/>
      <c r="T96" s="1"/>
    </row>
    <row r="97" spans="1:20" s="48" customFormat="1" ht="16.149999999999999" customHeight="1" x14ac:dyDescent="0.2">
      <c r="A97" s="1"/>
      <c r="B97" s="16" t="s">
        <v>167</v>
      </c>
      <c r="C97" s="5">
        <v>106088256.59230001</v>
      </c>
      <c r="D97" s="5">
        <v>0</v>
      </c>
      <c r="E97" s="5">
        <v>0</v>
      </c>
      <c r="F97" s="184">
        <v>25</v>
      </c>
      <c r="G97" s="5">
        <v>30709078.5733</v>
      </c>
      <c r="H97" s="18">
        <f>C97-D97-G97</f>
        <v>75379178.019000009</v>
      </c>
      <c r="I97" s="1"/>
      <c r="J97" s="1"/>
      <c r="T97" s="1"/>
    </row>
    <row r="98" spans="1:20" s="48" customFormat="1" ht="16.149999999999999" customHeight="1" x14ac:dyDescent="0.2">
      <c r="A98" s="1"/>
      <c r="B98" s="16" t="s">
        <v>183</v>
      </c>
      <c r="C98" s="5">
        <v>15305989093</v>
      </c>
      <c r="D98" s="5">
        <v>0</v>
      </c>
      <c r="E98" s="5">
        <v>2844565559</v>
      </c>
      <c r="F98" s="184">
        <v>50</v>
      </c>
      <c r="G98" s="5">
        <v>6718165378</v>
      </c>
      <c r="H98" s="18">
        <f t="shared" ref="H98" si="0">C98-D98-G98</f>
        <v>8587823715</v>
      </c>
      <c r="I98" s="1"/>
      <c r="J98" s="1"/>
      <c r="T98" s="1"/>
    </row>
    <row r="99" spans="1:20" s="48" customFormat="1" ht="16.149999999999999" customHeight="1" x14ac:dyDescent="0.2">
      <c r="A99" s="1"/>
      <c r="B99" s="16" t="s">
        <v>182</v>
      </c>
      <c r="C99" s="5">
        <v>14414391</v>
      </c>
      <c r="D99" s="5">
        <v>0</v>
      </c>
      <c r="E99" s="5">
        <v>0</v>
      </c>
      <c r="F99" s="184">
        <v>75</v>
      </c>
      <c r="G99" s="5">
        <f>21373594-6959203</f>
        <v>14414391</v>
      </c>
      <c r="H99" s="18">
        <f>C99-D99-G99</f>
        <v>0</v>
      </c>
      <c r="I99" s="1"/>
      <c r="J99" s="1"/>
      <c r="T99" s="1"/>
    </row>
    <row r="100" spans="1:20" s="48" customFormat="1" ht="16.149999999999999" customHeight="1" thickBot="1" x14ac:dyDescent="0.25">
      <c r="A100" s="1"/>
      <c r="B100" s="16" t="s">
        <v>184</v>
      </c>
      <c r="C100" s="5">
        <v>1571920</v>
      </c>
      <c r="D100" s="5">
        <v>0</v>
      </c>
      <c r="E100" s="5">
        <v>0</v>
      </c>
      <c r="F100" s="184">
        <v>100</v>
      </c>
      <c r="G100" s="5">
        <f>7629367-6057447</f>
        <v>1571920</v>
      </c>
      <c r="H100" s="18">
        <f>C100+D100-G100</f>
        <v>0</v>
      </c>
      <c r="I100" s="1"/>
      <c r="J100" s="1"/>
      <c r="K100" s="60"/>
      <c r="T100" s="1"/>
    </row>
    <row r="101" spans="1:20" s="48" customFormat="1" ht="16.149999999999999" customHeight="1" thickBot="1" x14ac:dyDescent="0.25">
      <c r="A101" s="1"/>
      <c r="B101" s="93" t="s">
        <v>25</v>
      </c>
      <c r="C101" s="45">
        <f>SUM(C95:C100)</f>
        <v>1118913273591.5823</v>
      </c>
      <c r="D101" s="45">
        <f>SUM(D95:D100)</f>
        <v>21220151</v>
      </c>
      <c r="E101" s="45">
        <f>SUM(E95:E100)</f>
        <v>2844565559</v>
      </c>
      <c r="F101" s="45"/>
      <c r="G101" s="45">
        <f>SUM(G95:G100)</f>
        <v>13536288784</v>
      </c>
      <c r="H101" s="25">
        <f>SUM(H95:H100)-1</f>
        <v>1105355764655.5823</v>
      </c>
      <c r="I101" s="1"/>
      <c r="K101" s="213"/>
      <c r="T101" s="1"/>
    </row>
    <row r="102" spans="1:20" s="48" customFormat="1" ht="15" x14ac:dyDescent="0.2">
      <c r="A102" s="1"/>
      <c r="B102" s="1"/>
      <c r="C102" s="28"/>
      <c r="D102" s="28"/>
      <c r="E102" s="1"/>
      <c r="F102" s="30" t="s">
        <v>194</v>
      </c>
      <c r="G102" s="30"/>
      <c r="H102" s="30" t="s">
        <v>194</v>
      </c>
      <c r="I102" s="1"/>
      <c r="J102" s="1"/>
      <c r="K102" s="60"/>
      <c r="T102" s="1"/>
    </row>
    <row r="103" spans="1:20" s="48" customFormat="1" ht="16.149999999999999" customHeight="1" thickBot="1" x14ac:dyDescent="0.25">
      <c r="A103" s="1"/>
      <c r="B103" s="29" t="s">
        <v>76</v>
      </c>
      <c r="C103" s="29" t="s">
        <v>194</v>
      </c>
      <c r="D103" s="29"/>
      <c r="E103" s="1"/>
      <c r="F103" s="1"/>
      <c r="G103" s="28"/>
      <c r="H103" s="7" t="s">
        <v>225</v>
      </c>
      <c r="I103" s="1"/>
      <c r="J103" s="1"/>
      <c r="T103" s="1"/>
    </row>
    <row r="104" spans="1:20" s="48" customFormat="1" ht="16.149999999999999" customHeight="1" x14ac:dyDescent="0.2">
      <c r="A104" s="1"/>
      <c r="B104" s="179" t="s">
        <v>54</v>
      </c>
      <c r="C104" s="34" t="s">
        <v>55</v>
      </c>
      <c r="D104" s="180" t="s">
        <v>231</v>
      </c>
      <c r="E104" s="34" t="s">
        <v>56</v>
      </c>
      <c r="F104" s="222" t="s">
        <v>57</v>
      </c>
      <c r="G104" s="223"/>
      <c r="H104" s="96" t="s">
        <v>58</v>
      </c>
      <c r="I104" s="1"/>
      <c r="J104" s="1"/>
      <c r="T104" s="1"/>
    </row>
    <row r="105" spans="1:20" s="48" customFormat="1" ht="16.149999999999999" customHeight="1" x14ac:dyDescent="0.2">
      <c r="A105" s="1"/>
      <c r="B105" s="181" t="s">
        <v>185</v>
      </c>
      <c r="C105" s="35" t="s">
        <v>59</v>
      </c>
      <c r="D105" s="124" t="s">
        <v>232</v>
      </c>
      <c r="E105" s="35" t="s">
        <v>60</v>
      </c>
      <c r="F105" s="224"/>
      <c r="G105" s="225"/>
      <c r="H105" s="36" t="s">
        <v>61</v>
      </c>
      <c r="I105" s="1"/>
      <c r="J105" s="1"/>
      <c r="T105" s="1"/>
    </row>
    <row r="106" spans="1:20" s="48" customFormat="1" ht="15.75" thickBot="1" x14ac:dyDescent="0.25">
      <c r="A106" s="1"/>
      <c r="B106" s="182"/>
      <c r="C106" s="31" t="s">
        <v>65</v>
      </c>
      <c r="D106" s="183" t="s">
        <v>186</v>
      </c>
      <c r="E106" s="183" t="s">
        <v>233</v>
      </c>
      <c r="F106" s="31" t="s">
        <v>66</v>
      </c>
      <c r="G106" s="31" t="s">
        <v>67</v>
      </c>
      <c r="H106" s="32" t="s">
        <v>65</v>
      </c>
      <c r="I106" s="1"/>
      <c r="J106" s="1"/>
      <c r="T106" s="1"/>
    </row>
    <row r="107" spans="1:20" s="48" customFormat="1" ht="15" x14ac:dyDescent="0.2">
      <c r="A107" s="1"/>
      <c r="B107" s="16" t="s">
        <v>69</v>
      </c>
      <c r="C107" s="38">
        <v>192018021</v>
      </c>
      <c r="D107" s="5">
        <v>0</v>
      </c>
      <c r="E107" s="5">
        <v>0</v>
      </c>
      <c r="F107" s="92">
        <v>5</v>
      </c>
      <c r="G107" s="5">
        <v>2880270</v>
      </c>
      <c r="H107" s="18">
        <f>C107-D107-G107</f>
        <v>189137751</v>
      </c>
      <c r="I107" s="1"/>
      <c r="J107" s="1"/>
      <c r="T107" s="1"/>
    </row>
    <row r="108" spans="1:20" s="48" customFormat="1" ht="12.95" customHeight="1" x14ac:dyDescent="0.2">
      <c r="A108" s="1"/>
      <c r="B108" s="16" t="s">
        <v>71</v>
      </c>
      <c r="C108" s="38">
        <v>17466556320.291298</v>
      </c>
      <c r="D108" s="5">
        <v>35876144</v>
      </c>
      <c r="E108" s="5">
        <v>0</v>
      </c>
      <c r="F108" s="92">
        <v>5</v>
      </c>
      <c r="G108" s="5">
        <v>1592875132.9065001</v>
      </c>
      <c r="H108" s="18">
        <f>C108-D108-G108</f>
        <v>15837805043.384798</v>
      </c>
      <c r="I108" s="1"/>
      <c r="J108" s="28"/>
      <c r="K108" s="60"/>
      <c r="T108" s="1"/>
    </row>
    <row r="109" spans="1:20" s="48" customFormat="1" ht="14.25" customHeight="1" x14ac:dyDescent="0.2">
      <c r="A109" s="1"/>
      <c r="B109" s="16" t="s">
        <v>167</v>
      </c>
      <c r="C109" s="38">
        <v>19239141093.147999</v>
      </c>
      <c r="D109" s="5">
        <v>0</v>
      </c>
      <c r="E109" s="38">
        <v>0</v>
      </c>
      <c r="F109" s="92">
        <v>25</v>
      </c>
      <c r="G109" s="5">
        <v>5406468098.7454004</v>
      </c>
      <c r="H109" s="18">
        <f>C109-D109-G109</f>
        <v>13832672994.402599</v>
      </c>
      <c r="I109" s="1"/>
      <c r="J109" s="28"/>
      <c r="K109" s="60"/>
      <c r="T109" s="1"/>
    </row>
    <row r="110" spans="1:20" s="48" customFormat="1" ht="14.25" customHeight="1" x14ac:dyDescent="0.2">
      <c r="A110" s="1"/>
      <c r="B110" s="16" t="s">
        <v>183</v>
      </c>
      <c r="C110" s="5">
        <v>10067637927.3279</v>
      </c>
      <c r="D110" s="5">
        <v>0</v>
      </c>
      <c r="E110" s="5">
        <v>0</v>
      </c>
      <c r="F110" s="92">
        <v>50</v>
      </c>
      <c r="G110" s="5">
        <v>5207706752.2184</v>
      </c>
      <c r="H110" s="18">
        <f>C110-D110-G110</f>
        <v>4859931175.1094999</v>
      </c>
      <c r="I110" s="1"/>
      <c r="J110" s="28"/>
      <c r="T110" s="1"/>
    </row>
    <row r="111" spans="1:20" s="48" customFormat="1" ht="15" customHeight="1" x14ac:dyDescent="0.2">
      <c r="A111" s="1"/>
      <c r="B111" s="16" t="s">
        <v>182</v>
      </c>
      <c r="C111" s="5">
        <f>15708547477.7801+1189707133-1195559883</f>
        <v>15702694727.7801</v>
      </c>
      <c r="D111" s="5">
        <v>0</v>
      </c>
      <c r="E111" s="5">
        <v>0</v>
      </c>
      <c r="F111" s="92">
        <v>75</v>
      </c>
      <c r="G111" s="5">
        <f>11840561662.9286+2112531161-2083042914</f>
        <v>11870049909.9286</v>
      </c>
      <c r="H111" s="18">
        <f>C111-D111-G111-1</f>
        <v>3832644816.8514996</v>
      </c>
      <c r="I111" s="1"/>
      <c r="J111" s="28"/>
      <c r="T111" s="1"/>
    </row>
    <row r="112" spans="1:20" s="48" customFormat="1" ht="16.5" customHeight="1" thickBot="1" x14ac:dyDescent="0.25">
      <c r="A112" s="1"/>
      <c r="B112" s="16" t="s">
        <v>184</v>
      </c>
      <c r="C112" s="5">
        <v>9295681488.2355003</v>
      </c>
      <c r="D112" s="5">
        <v>0</v>
      </c>
      <c r="E112" s="5">
        <v>294258272</v>
      </c>
      <c r="F112" s="92">
        <v>100</v>
      </c>
      <c r="G112" s="5">
        <v>6417203842.0192003</v>
      </c>
      <c r="H112" s="18">
        <f>C112-D112-G112</f>
        <v>2878477646.2163</v>
      </c>
      <c r="I112" s="1"/>
      <c r="J112" s="28"/>
      <c r="L112" s="60"/>
      <c r="T112" s="1"/>
    </row>
    <row r="113" spans="1:20" s="48" customFormat="1" ht="15.75" thickBot="1" x14ac:dyDescent="0.25">
      <c r="A113" s="1"/>
      <c r="B113" s="93" t="s">
        <v>25</v>
      </c>
      <c r="C113" s="45">
        <f>SUM(C107:C112)-1</f>
        <v>71963729576.782791</v>
      </c>
      <c r="D113" s="45">
        <f t="shared" ref="D113:E113" si="1">SUM(D107:D112)-1</f>
        <v>35876143</v>
      </c>
      <c r="E113" s="45">
        <f t="shared" si="1"/>
        <v>294258271</v>
      </c>
      <c r="F113" s="94"/>
      <c r="G113" s="45">
        <f t="shared" ref="G113:H113" si="2">SUM(G107:G112)-1</f>
        <v>30497184004.8181</v>
      </c>
      <c r="H113" s="25">
        <f t="shared" si="2"/>
        <v>41430669425.964699</v>
      </c>
      <c r="I113" s="1"/>
      <c r="J113" s="1"/>
      <c r="K113" s="60"/>
      <c r="T113" s="1"/>
    </row>
    <row r="114" spans="1:20" s="48" customFormat="1" ht="15" x14ac:dyDescent="0.2">
      <c r="A114" s="1"/>
      <c r="B114" s="1"/>
      <c r="C114" s="28"/>
      <c r="D114" s="28"/>
      <c r="E114" s="28"/>
      <c r="F114" s="1"/>
      <c r="G114" s="30"/>
      <c r="H114" s="37"/>
      <c r="I114" s="1"/>
      <c r="J114" s="1"/>
      <c r="K114" s="60"/>
      <c r="T114" s="1"/>
    </row>
    <row r="115" spans="1:20" s="48" customFormat="1" ht="15.75" thickBot="1" x14ac:dyDescent="0.25">
      <c r="A115" s="29" t="s">
        <v>83</v>
      </c>
      <c r="B115" s="29"/>
      <c r="C115" s="29"/>
      <c r="D115" s="29"/>
      <c r="E115" s="29"/>
      <c r="F115" s="1"/>
      <c r="G115" s="28"/>
      <c r="H115" s="7" t="s">
        <v>225</v>
      </c>
      <c r="I115" s="1"/>
      <c r="J115" s="1"/>
      <c r="T115" s="1"/>
    </row>
    <row r="116" spans="1:20" s="48" customFormat="1" ht="15" x14ac:dyDescent="0.2">
      <c r="A116" s="1"/>
      <c r="B116" s="1"/>
      <c r="C116" s="179" t="s">
        <v>85</v>
      </c>
      <c r="D116" s="185" t="s">
        <v>187</v>
      </c>
      <c r="E116" s="34" t="s">
        <v>86</v>
      </c>
      <c r="F116" s="34" t="s">
        <v>87</v>
      </c>
      <c r="G116" s="34" t="s">
        <v>88</v>
      </c>
      <c r="H116" s="96" t="s">
        <v>85</v>
      </c>
      <c r="I116" s="1"/>
      <c r="J116" s="1"/>
      <c r="T116" s="1"/>
    </row>
    <row r="117" spans="1:20" s="48" customFormat="1" ht="15" x14ac:dyDescent="0.2">
      <c r="A117" s="1"/>
      <c r="B117" s="1"/>
      <c r="C117" s="181" t="s">
        <v>91</v>
      </c>
      <c r="D117" s="186" t="s">
        <v>199</v>
      </c>
      <c r="E117" s="35" t="s">
        <v>92</v>
      </c>
      <c r="F117" s="35" t="s">
        <v>92</v>
      </c>
      <c r="G117" s="35" t="s">
        <v>93</v>
      </c>
      <c r="H117" s="36" t="s">
        <v>94</v>
      </c>
      <c r="I117" s="1"/>
      <c r="J117" s="1"/>
      <c r="T117" s="1"/>
    </row>
    <row r="118" spans="1:20" s="48" customFormat="1" ht="15.75" thickBot="1" x14ac:dyDescent="0.25">
      <c r="A118" s="1"/>
      <c r="B118" s="13"/>
      <c r="C118" s="182" t="s">
        <v>97</v>
      </c>
      <c r="D118" s="187" t="s">
        <v>200</v>
      </c>
      <c r="E118" s="31" t="s">
        <v>98</v>
      </c>
      <c r="F118" s="31" t="s">
        <v>98</v>
      </c>
      <c r="G118" s="31" t="s">
        <v>98</v>
      </c>
      <c r="H118" s="32" t="s">
        <v>97</v>
      </c>
      <c r="I118" s="1"/>
      <c r="J118" s="1"/>
      <c r="T118" s="1"/>
    </row>
    <row r="119" spans="1:20" s="48" customFormat="1" ht="15.75" thickBot="1" x14ac:dyDescent="0.25">
      <c r="A119" s="1"/>
      <c r="B119" s="27" t="s">
        <v>57</v>
      </c>
      <c r="C119" s="44">
        <f>+C134</f>
        <v>47937036434</v>
      </c>
      <c r="D119" s="44">
        <v>0</v>
      </c>
      <c r="E119" s="44">
        <f>+E134</f>
        <v>72288032790</v>
      </c>
      <c r="F119" s="44">
        <f>+F134</f>
        <v>37801634000</v>
      </c>
      <c r="G119" s="44">
        <f>+G134</f>
        <v>24243056000</v>
      </c>
      <c r="H119" s="209">
        <f>+H134</f>
        <v>58180379224</v>
      </c>
      <c r="I119" s="1"/>
      <c r="J119" s="1"/>
      <c r="T119" s="1"/>
    </row>
    <row r="120" spans="1:20" s="48" customFormat="1" ht="5.25" customHeight="1" thickBo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T120" s="1"/>
    </row>
    <row r="121" spans="1:20" s="48" customFormat="1" ht="15" customHeight="1" x14ac:dyDescent="0.2">
      <c r="A121" s="1"/>
      <c r="B121" s="188" t="s">
        <v>12</v>
      </c>
      <c r="C121" s="97" t="s">
        <v>85</v>
      </c>
      <c r="D121" s="185" t="s">
        <v>220</v>
      </c>
      <c r="E121" s="70" t="s">
        <v>86</v>
      </c>
      <c r="F121" s="71" t="s">
        <v>87</v>
      </c>
      <c r="G121" s="86" t="s">
        <v>88</v>
      </c>
      <c r="H121" s="97" t="s">
        <v>85</v>
      </c>
      <c r="I121" s="1"/>
      <c r="J121" s="1"/>
      <c r="T121" s="1"/>
    </row>
    <row r="122" spans="1:20" s="48" customFormat="1" ht="15" x14ac:dyDescent="0.2">
      <c r="A122" s="1"/>
      <c r="B122" s="189"/>
      <c r="C122" s="190" t="s">
        <v>91</v>
      </c>
      <c r="D122" s="186" t="s">
        <v>199</v>
      </c>
      <c r="E122" s="191" t="s">
        <v>92</v>
      </c>
      <c r="F122" s="74" t="s">
        <v>92</v>
      </c>
      <c r="G122" s="7" t="s">
        <v>93</v>
      </c>
      <c r="H122" s="190" t="s">
        <v>94</v>
      </c>
      <c r="I122" s="1"/>
      <c r="J122" s="1"/>
      <c r="T122" s="1"/>
    </row>
    <row r="123" spans="1:20" s="48" customFormat="1" ht="15.75" thickBot="1" x14ac:dyDescent="0.25">
      <c r="A123" s="1"/>
      <c r="B123" s="192"/>
      <c r="C123" s="98" t="s">
        <v>97</v>
      </c>
      <c r="D123" s="187" t="s">
        <v>200</v>
      </c>
      <c r="E123" s="73" t="s">
        <v>98</v>
      </c>
      <c r="F123" s="193" t="s">
        <v>98</v>
      </c>
      <c r="G123" s="87" t="s">
        <v>98</v>
      </c>
      <c r="H123" s="98" t="s">
        <v>97</v>
      </c>
      <c r="I123" s="1"/>
      <c r="J123" s="1"/>
      <c r="T123" s="1"/>
    </row>
    <row r="124" spans="1:20" s="48" customFormat="1" ht="12.4" customHeight="1" x14ac:dyDescent="0.2">
      <c r="A124" s="1"/>
      <c r="B124" s="194" t="s">
        <v>108</v>
      </c>
      <c r="C124" s="195">
        <v>0</v>
      </c>
      <c r="D124" s="5">
        <v>0</v>
      </c>
      <c r="E124" s="26">
        <v>0</v>
      </c>
      <c r="F124" s="196">
        <v>0</v>
      </c>
      <c r="G124" s="78">
        <v>0</v>
      </c>
      <c r="H124" s="197">
        <f>C124+E124-F124-G124</f>
        <v>0</v>
      </c>
      <c r="I124" s="99"/>
      <c r="J124" s="1"/>
      <c r="T124" s="1"/>
    </row>
    <row r="125" spans="1:20" s="48" customFormat="1" ht="12.75" customHeight="1" x14ac:dyDescent="0.2">
      <c r="A125" s="1"/>
      <c r="B125" s="6" t="s">
        <v>109</v>
      </c>
      <c r="C125" s="42">
        <v>0</v>
      </c>
      <c r="D125" s="64">
        <v>0</v>
      </c>
      <c r="E125" s="154">
        <v>0</v>
      </c>
      <c r="F125" s="42">
        <v>0</v>
      </c>
      <c r="G125" s="42">
        <v>0</v>
      </c>
      <c r="H125" s="197">
        <v>0</v>
      </c>
      <c r="I125" s="99"/>
      <c r="J125" s="1"/>
      <c r="T125" s="1"/>
    </row>
    <row r="126" spans="1:20" s="48" customFormat="1" ht="12.4" customHeight="1" x14ac:dyDescent="0.2">
      <c r="A126" s="1"/>
      <c r="B126" s="198" t="s">
        <v>110</v>
      </c>
      <c r="C126" s="64">
        <v>0</v>
      </c>
      <c r="D126" s="64">
        <v>0</v>
      </c>
      <c r="E126" s="27">
        <v>0</v>
      </c>
      <c r="F126" s="64">
        <v>0</v>
      </c>
      <c r="G126" s="64">
        <v>0</v>
      </c>
      <c r="H126" s="197">
        <f>C126+E126-F126-G126</f>
        <v>0</v>
      </c>
      <c r="I126" s="99"/>
      <c r="J126" s="1"/>
      <c r="T126" s="1"/>
    </row>
    <row r="127" spans="1:20" s="48" customFormat="1" ht="12.4" customHeight="1" x14ac:dyDescent="0.2">
      <c r="A127" s="1"/>
      <c r="B127" s="47" t="s">
        <v>109</v>
      </c>
      <c r="C127" s="157">
        <v>0</v>
      </c>
      <c r="D127" s="157">
        <v>0</v>
      </c>
      <c r="E127" s="27">
        <v>0</v>
      </c>
      <c r="F127" s="64">
        <v>0</v>
      </c>
      <c r="G127" s="64">
        <v>0</v>
      </c>
      <c r="H127" s="197">
        <v>0</v>
      </c>
      <c r="I127" s="99"/>
      <c r="J127" s="1"/>
      <c r="T127" s="1"/>
    </row>
    <row r="128" spans="1:20" s="48" customFormat="1" ht="15" x14ac:dyDescent="0.2">
      <c r="A128" s="28"/>
      <c r="B128" s="199" t="s">
        <v>112</v>
      </c>
      <c r="C128" s="154">
        <f>11596372000-C133</f>
        <v>7233420175</v>
      </c>
      <c r="D128" s="154">
        <v>0</v>
      </c>
      <c r="E128" s="154">
        <f>16208811000-E133+43</f>
        <v>14784835436</v>
      </c>
      <c r="F128" s="154">
        <v>0</v>
      </c>
      <c r="G128" s="154">
        <v>14268894000</v>
      </c>
      <c r="H128" s="197">
        <f>C128+D128+E128-F128-G128</f>
        <v>7749361611</v>
      </c>
      <c r="I128" s="100"/>
      <c r="J128" s="1"/>
      <c r="T128" s="1"/>
    </row>
    <row r="129" spans="1:20" s="48" customFormat="1" ht="15" x14ac:dyDescent="0.2">
      <c r="A129" s="28"/>
      <c r="B129" s="46" t="s">
        <v>81</v>
      </c>
      <c r="C129" s="154">
        <v>314452434</v>
      </c>
      <c r="D129" s="154">
        <v>0</v>
      </c>
      <c r="E129" s="154">
        <v>41900747</v>
      </c>
      <c r="F129" s="154">
        <v>0</v>
      </c>
      <c r="G129" s="154">
        <v>0</v>
      </c>
      <c r="H129" s="197">
        <f t="shared" ref="H129:H132" si="3">C129+D129+E129-F129-G129</f>
        <v>356353181</v>
      </c>
      <c r="I129" s="100"/>
      <c r="J129" s="1"/>
      <c r="T129" s="1"/>
    </row>
    <row r="130" spans="1:20" s="48" customFormat="1" ht="15" x14ac:dyDescent="0.2">
      <c r="A130" s="28"/>
      <c r="B130" s="46" t="s">
        <v>116</v>
      </c>
      <c r="C130" s="154">
        <v>20997339000</v>
      </c>
      <c r="D130" s="154">
        <v>1400807000</v>
      </c>
      <c r="E130" s="154">
        <v>55874834000</v>
      </c>
      <c r="F130" s="154">
        <v>37801634000</v>
      </c>
      <c r="G130" s="154">
        <v>9974162000</v>
      </c>
      <c r="H130" s="197">
        <f t="shared" si="3"/>
        <v>30497184000</v>
      </c>
      <c r="I130" s="28"/>
      <c r="J130" s="1"/>
      <c r="T130" s="1"/>
    </row>
    <row r="131" spans="1:20" s="48" customFormat="1" ht="15" x14ac:dyDescent="0.2">
      <c r="A131" s="28"/>
      <c r="B131" s="200" t="s">
        <v>118</v>
      </c>
      <c r="C131" s="154">
        <v>15028873000</v>
      </c>
      <c r="D131" s="154">
        <v>-1400807000</v>
      </c>
      <c r="E131" s="154">
        <v>162487000</v>
      </c>
      <c r="F131" s="154">
        <v>0</v>
      </c>
      <c r="G131" s="154">
        <v>0</v>
      </c>
      <c r="H131" s="197">
        <f>C131+D131+E131-F131-G131</f>
        <v>13790553000</v>
      </c>
      <c r="I131" s="1"/>
      <c r="J131" s="1"/>
      <c r="T131" s="1"/>
    </row>
    <row r="132" spans="1:20" s="48" customFormat="1" ht="15" x14ac:dyDescent="0.2">
      <c r="A132" s="1"/>
      <c r="B132" s="47" t="s">
        <v>82</v>
      </c>
      <c r="C132" s="27">
        <v>0</v>
      </c>
      <c r="D132" s="27">
        <v>0</v>
      </c>
      <c r="E132" s="154">
        <v>0</v>
      </c>
      <c r="F132" s="27">
        <v>0</v>
      </c>
      <c r="G132" s="27">
        <v>0</v>
      </c>
      <c r="H132" s="197">
        <f t="shared" si="3"/>
        <v>0</v>
      </c>
      <c r="I132" s="1"/>
      <c r="J132" s="1"/>
      <c r="T132" s="1"/>
    </row>
    <row r="133" spans="1:20" s="48" customFormat="1" ht="15.75" thickBot="1" x14ac:dyDescent="0.25">
      <c r="A133" s="1"/>
      <c r="B133" s="201" t="s">
        <v>180</v>
      </c>
      <c r="C133" s="101">
        <v>4362951825</v>
      </c>
      <c r="D133" s="202">
        <v>0</v>
      </c>
      <c r="E133" s="203">
        <v>1423975607</v>
      </c>
      <c r="F133" s="204">
        <v>0</v>
      </c>
      <c r="G133" s="101">
        <v>0</v>
      </c>
      <c r="H133" s="197">
        <f>C133+D133+E133-F133-G133</f>
        <v>5786927432</v>
      </c>
      <c r="I133" s="1"/>
      <c r="J133" s="1"/>
      <c r="T133" s="1"/>
    </row>
    <row r="134" spans="1:20" s="48" customFormat="1" ht="15.75" thickBot="1" x14ac:dyDescent="0.25">
      <c r="A134" s="1"/>
      <c r="B134" s="205" t="s">
        <v>25</v>
      </c>
      <c r="C134" s="206">
        <f>SUM(C124:C133)</f>
        <v>47937036434</v>
      </c>
      <c r="D134" s="206">
        <f t="shared" ref="D134:G134" si="4">SUM(D124:D133)</f>
        <v>0</v>
      </c>
      <c r="E134" s="206">
        <f t="shared" si="4"/>
        <v>72288032790</v>
      </c>
      <c r="F134" s="207">
        <f t="shared" si="4"/>
        <v>37801634000</v>
      </c>
      <c r="G134" s="208">
        <f t="shared" si="4"/>
        <v>24243056000</v>
      </c>
      <c r="H134" s="209">
        <f>SUM(H124:H133)</f>
        <v>58180379224</v>
      </c>
      <c r="I134" s="1"/>
      <c r="J134" s="1"/>
      <c r="T134" s="1"/>
    </row>
    <row r="135" spans="1:20" s="48" customFormat="1" ht="12" customHeight="1" x14ac:dyDescent="0.2">
      <c r="A135" s="1"/>
      <c r="B135" s="1"/>
      <c r="C135" s="28"/>
      <c r="D135" s="28"/>
      <c r="E135" s="28"/>
      <c r="F135" s="1"/>
      <c r="G135" s="28"/>
      <c r="H135" s="37" t="s">
        <v>194</v>
      </c>
      <c r="I135" s="1"/>
      <c r="J135" s="1"/>
      <c r="T135" s="1"/>
    </row>
    <row r="136" spans="1:20" s="48" customFormat="1" ht="15" customHeight="1" x14ac:dyDescent="0.2">
      <c r="A136" s="29" t="s">
        <v>194</v>
      </c>
      <c r="B136" s="1"/>
      <c r="C136" s="212" t="s">
        <v>194</v>
      </c>
      <c r="D136" s="1"/>
      <c r="E136" s="1"/>
      <c r="F136" s="1"/>
      <c r="G136" s="1"/>
      <c r="H136" s="95"/>
      <c r="I136" s="1"/>
      <c r="J136" s="1"/>
      <c r="T136" s="1"/>
    </row>
    <row r="137" spans="1:20" s="48" customFormat="1" ht="15.75" thickBot="1" x14ac:dyDescent="0.25">
      <c r="A137" s="29" t="s">
        <v>121</v>
      </c>
      <c r="B137" s="29" t="s">
        <v>122</v>
      </c>
      <c r="C137" s="1"/>
      <c r="D137" s="1"/>
      <c r="E137" s="1"/>
      <c r="F137" s="1"/>
      <c r="G137" s="1"/>
      <c r="H137" s="7" t="s">
        <v>225</v>
      </c>
      <c r="I137" s="1"/>
      <c r="J137" s="1"/>
      <c r="T137" s="1"/>
    </row>
    <row r="138" spans="1:20" s="48" customFormat="1" ht="12.4" customHeight="1" x14ac:dyDescent="0.2">
      <c r="A138" s="1"/>
      <c r="B138" s="14" t="s">
        <v>12</v>
      </c>
      <c r="C138" s="8"/>
      <c r="D138" s="8"/>
      <c r="E138" s="8"/>
      <c r="F138" s="97" t="s">
        <v>124</v>
      </c>
      <c r="G138" s="86" t="s">
        <v>57</v>
      </c>
      <c r="H138" s="96" t="s">
        <v>55</v>
      </c>
      <c r="I138" s="1"/>
      <c r="J138" s="1"/>
      <c r="T138" s="1"/>
    </row>
    <row r="139" spans="1:20" s="48" customFormat="1" ht="12.4" customHeight="1" thickBot="1" x14ac:dyDescent="0.25">
      <c r="A139" s="1"/>
      <c r="B139" s="12"/>
      <c r="C139" s="13"/>
      <c r="D139" s="13"/>
      <c r="E139" s="13"/>
      <c r="F139" s="98" t="s">
        <v>77</v>
      </c>
      <c r="G139" s="87"/>
      <c r="H139" s="32" t="s">
        <v>126</v>
      </c>
      <c r="I139" s="1"/>
      <c r="J139" s="1"/>
      <c r="T139" s="1"/>
    </row>
    <row r="140" spans="1:20" s="48" customFormat="1" ht="12.4" customHeight="1" x14ac:dyDescent="0.2">
      <c r="A140" s="1"/>
      <c r="B140" s="141" t="s">
        <v>255</v>
      </c>
      <c r="C140" s="1"/>
      <c r="D140" s="1"/>
      <c r="E140" s="1"/>
      <c r="F140" s="102">
        <v>3833390891</v>
      </c>
      <c r="G140" s="102">
        <v>263025694</v>
      </c>
      <c r="H140" s="19">
        <f>+F140-G140</f>
        <v>3570365197</v>
      </c>
      <c r="I140" s="1"/>
      <c r="J140" s="1"/>
      <c r="T140" s="1"/>
    </row>
    <row r="141" spans="1:20" s="48" customFormat="1" ht="16.149999999999999" customHeight="1" x14ac:dyDescent="0.2">
      <c r="A141" s="1"/>
      <c r="B141" s="141" t="s">
        <v>254</v>
      </c>
      <c r="C141" s="17"/>
      <c r="D141" s="1"/>
      <c r="E141" s="1"/>
      <c r="F141" s="104">
        <v>0</v>
      </c>
      <c r="G141" s="5">
        <v>0</v>
      </c>
      <c r="H141" s="18">
        <f>F141-G141</f>
        <v>0</v>
      </c>
      <c r="I141" s="1"/>
      <c r="J141" s="1"/>
      <c r="T141" s="1"/>
    </row>
    <row r="142" spans="1:20" s="48" customFormat="1" ht="16.149999999999999" customHeight="1" x14ac:dyDescent="0.2">
      <c r="A142" s="1"/>
      <c r="B142" s="47" t="s">
        <v>130</v>
      </c>
      <c r="C142" s="3"/>
      <c r="D142" s="105"/>
      <c r="E142" s="105"/>
      <c r="F142" s="106">
        <v>7565911680</v>
      </c>
      <c r="G142" s="5">
        <v>0</v>
      </c>
      <c r="H142" s="18">
        <f>F142-G142</f>
        <v>7565911680</v>
      </c>
      <c r="I142" s="1"/>
      <c r="J142" s="100"/>
      <c r="T142" s="1"/>
    </row>
    <row r="143" spans="1:20" s="48" customFormat="1" ht="12.4" customHeight="1" x14ac:dyDescent="0.2">
      <c r="A143" s="1"/>
      <c r="B143" s="145" t="s">
        <v>234</v>
      </c>
      <c r="C143" s="105"/>
      <c r="D143" s="105"/>
      <c r="E143" s="105"/>
      <c r="F143" s="27">
        <v>0</v>
      </c>
      <c r="G143" s="3">
        <v>0</v>
      </c>
      <c r="H143" s="59">
        <v>0</v>
      </c>
      <c r="I143" s="1"/>
      <c r="J143" s="100"/>
      <c r="T143" s="1"/>
    </row>
    <row r="144" spans="1:20" s="48" customFormat="1" ht="13.5" customHeight="1" x14ac:dyDescent="0.2">
      <c r="A144" s="1"/>
      <c r="B144" s="141" t="s">
        <v>209</v>
      </c>
      <c r="C144" s="1"/>
      <c r="D144" s="1"/>
      <c r="E144" s="1"/>
      <c r="F144" s="102"/>
      <c r="G144" s="42"/>
      <c r="H144" s="19"/>
      <c r="I144" s="1"/>
      <c r="J144" s="100"/>
      <c r="T144" s="1"/>
    </row>
    <row r="145" spans="1:20" s="48" customFormat="1" ht="14.25" customHeight="1" x14ac:dyDescent="0.2">
      <c r="A145" s="1"/>
      <c r="B145" s="141" t="s">
        <v>273</v>
      </c>
      <c r="C145" s="1"/>
      <c r="D145" s="1"/>
      <c r="E145" s="1"/>
      <c r="F145" s="102">
        <v>8568520000</v>
      </c>
      <c r="G145" s="102">
        <v>212460000</v>
      </c>
      <c r="H145" s="19">
        <f>F145-G145</f>
        <v>8356060000</v>
      </c>
      <c r="I145" s="1"/>
      <c r="J145" s="100"/>
      <c r="T145" s="1"/>
    </row>
    <row r="146" spans="1:20" s="48" customFormat="1" ht="14.25" customHeight="1" x14ac:dyDescent="0.2">
      <c r="A146" s="1"/>
      <c r="B146" s="141" t="s">
        <v>274</v>
      </c>
      <c r="C146" s="1"/>
      <c r="D146" s="1"/>
      <c r="E146" s="1"/>
      <c r="F146" s="102">
        <v>4891950729</v>
      </c>
      <c r="G146" s="2">
        <v>0</v>
      </c>
      <c r="H146" s="19">
        <f>F146-G146</f>
        <v>4891950729</v>
      </c>
      <c r="I146" s="1"/>
      <c r="J146" s="100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1:20" s="48" customFormat="1" ht="14.25" customHeight="1" x14ac:dyDescent="0.2">
      <c r="A147" s="1"/>
      <c r="B147" s="141" t="s">
        <v>275</v>
      </c>
      <c r="C147" s="1"/>
      <c r="D147" s="1"/>
      <c r="E147" s="1"/>
      <c r="F147" s="102">
        <v>1256600000</v>
      </c>
      <c r="G147" s="2">
        <v>0</v>
      </c>
      <c r="H147" s="19">
        <f>F147-G147</f>
        <v>1256600000</v>
      </c>
      <c r="I147" s="1"/>
      <c r="J147" s="100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1:20" s="48" customFormat="1" ht="14.25" customHeight="1" x14ac:dyDescent="0.2">
      <c r="A148" s="1"/>
      <c r="B148" s="141" t="s">
        <v>276</v>
      </c>
      <c r="C148" s="1"/>
      <c r="D148" s="1"/>
      <c r="E148" s="1"/>
      <c r="F148" s="102">
        <v>16167559726</v>
      </c>
      <c r="G148" s="2">
        <v>13315067560</v>
      </c>
      <c r="H148" s="19">
        <f>F148-G148</f>
        <v>2852492166</v>
      </c>
      <c r="I148" s="1"/>
      <c r="J148" s="100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1:20" s="48" customFormat="1" ht="16.149999999999999" customHeight="1" thickBot="1" x14ac:dyDescent="0.25">
      <c r="A149" s="1"/>
      <c r="B149" s="6"/>
      <c r="C149" s="1"/>
      <c r="D149" s="1"/>
      <c r="E149" s="1"/>
      <c r="F149" s="102"/>
      <c r="G149" s="5"/>
      <c r="H149" s="142" t="s">
        <v>194</v>
      </c>
      <c r="I149" s="1"/>
      <c r="J149" s="100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1:20" s="48" customFormat="1" ht="15.75" thickBot="1" x14ac:dyDescent="0.25">
      <c r="A150" s="1"/>
      <c r="B150" s="93" t="s">
        <v>25</v>
      </c>
      <c r="C150" s="107"/>
      <c r="D150" s="107"/>
      <c r="E150" s="107"/>
      <c r="F150" s="25">
        <f>SUM(F140:F149)</f>
        <v>42283933026</v>
      </c>
      <c r="G150" s="25">
        <f>SUM(G140:G149)</f>
        <v>13790553254</v>
      </c>
      <c r="H150" s="25">
        <f>SUM(H140:H149)</f>
        <v>28493379772</v>
      </c>
      <c r="I150" s="1"/>
      <c r="J150" s="100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1:20" s="48" customFormat="1" ht="12.4" customHeight="1" x14ac:dyDescent="0.2">
      <c r="A151" s="1"/>
      <c r="B151" s="1"/>
      <c r="C151" s="1"/>
      <c r="D151" s="1"/>
      <c r="E151" s="30" t="s">
        <v>194</v>
      </c>
      <c r="F151" s="30" t="s">
        <v>194</v>
      </c>
      <c r="G151" s="1"/>
      <c r="H151" s="1"/>
      <c r="I151" s="1"/>
      <c r="J151" s="100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1:20" s="48" customFormat="1" ht="15.75" thickBot="1" x14ac:dyDescent="0.25">
      <c r="A152" s="29" t="s">
        <v>136</v>
      </c>
      <c r="B152" s="29" t="s">
        <v>137</v>
      </c>
      <c r="C152" s="1"/>
      <c r="D152" s="1"/>
      <c r="E152" s="1"/>
      <c r="F152" s="1"/>
      <c r="G152" s="1"/>
      <c r="H152" s="7" t="s">
        <v>225</v>
      </c>
      <c r="I152" s="1"/>
      <c r="J152" s="28"/>
      <c r="K152"/>
      <c r="L152"/>
      <c r="M152"/>
      <c r="N152"/>
      <c r="O152"/>
      <c r="P152"/>
      <c r="Q152"/>
      <c r="R152" s="1"/>
      <c r="S152" s="1"/>
      <c r="T152" s="1"/>
    </row>
    <row r="153" spans="1:20" s="48" customFormat="1" ht="15" x14ac:dyDescent="0.2">
      <c r="A153" s="1"/>
      <c r="B153" s="14" t="s">
        <v>12</v>
      </c>
      <c r="C153" s="8"/>
      <c r="D153" s="8"/>
      <c r="E153" s="34" t="s">
        <v>139</v>
      </c>
      <c r="F153" s="34" t="s">
        <v>140</v>
      </c>
      <c r="G153" s="34" t="s">
        <v>141</v>
      </c>
      <c r="H153" s="96" t="s">
        <v>142</v>
      </c>
      <c r="I153" s="1"/>
      <c r="J153" s="1"/>
      <c r="K153"/>
      <c r="L153"/>
      <c r="M153"/>
      <c r="N153"/>
      <c r="O153"/>
      <c r="P153"/>
      <c r="Q153"/>
      <c r="R153" s="1"/>
      <c r="S153" s="1"/>
      <c r="T153" s="1"/>
    </row>
    <row r="154" spans="1:20" s="48" customFormat="1" ht="15" x14ac:dyDescent="0.2">
      <c r="A154" s="1"/>
      <c r="B154" s="177"/>
      <c r="C154" s="1"/>
      <c r="D154" s="1"/>
      <c r="E154" s="35" t="s">
        <v>144</v>
      </c>
      <c r="F154" s="35" t="s">
        <v>145</v>
      </c>
      <c r="G154" s="35" t="s">
        <v>146</v>
      </c>
      <c r="H154" s="36" t="s">
        <v>147</v>
      </c>
      <c r="I154" s="1"/>
      <c r="J154" s="1"/>
      <c r="K154"/>
      <c r="L154"/>
      <c r="M154"/>
      <c r="N154"/>
      <c r="O154"/>
      <c r="P154"/>
      <c r="Q154"/>
      <c r="R154" s="1"/>
      <c r="S154" s="1"/>
      <c r="T154" s="1"/>
    </row>
    <row r="155" spans="1:20" s="48" customFormat="1" ht="15.75" thickBot="1" x14ac:dyDescent="0.25">
      <c r="A155" s="1"/>
      <c r="B155" s="12"/>
      <c r="C155" s="13"/>
      <c r="D155" s="13"/>
      <c r="E155" s="31" t="s">
        <v>149</v>
      </c>
      <c r="F155" s="31" t="s">
        <v>150</v>
      </c>
      <c r="G155" s="31"/>
      <c r="H155" s="32" t="s">
        <v>151</v>
      </c>
      <c r="I155" s="1"/>
      <c r="J155" s="1"/>
      <c r="K155"/>
      <c r="L155"/>
      <c r="M155"/>
      <c r="N155"/>
      <c r="O155"/>
      <c r="P155"/>
      <c r="Q155"/>
      <c r="R155" s="1"/>
      <c r="S155" s="1"/>
      <c r="T155" s="1"/>
    </row>
    <row r="156" spans="1:20" s="48" customFormat="1" ht="15" x14ac:dyDescent="0.2">
      <c r="A156" s="1"/>
      <c r="B156" s="109" t="s">
        <v>153</v>
      </c>
      <c r="C156" s="17"/>
      <c r="D156" s="17"/>
      <c r="E156" s="92"/>
      <c r="F156" s="5"/>
      <c r="G156" s="5"/>
      <c r="H156" s="18"/>
      <c r="I156" s="1"/>
      <c r="J156" s="1"/>
      <c r="K156"/>
      <c r="L156"/>
      <c r="M156"/>
      <c r="N156"/>
      <c r="O156"/>
      <c r="P156"/>
      <c r="Q156"/>
      <c r="R156" s="1"/>
      <c r="S156" s="1"/>
      <c r="T156" s="1"/>
    </row>
    <row r="157" spans="1:20" s="48" customFormat="1" ht="15" x14ac:dyDescent="0.2">
      <c r="A157" s="1"/>
      <c r="B157" s="16" t="s">
        <v>156</v>
      </c>
      <c r="C157" s="17"/>
      <c r="D157" s="17"/>
      <c r="E157" s="176" t="s">
        <v>194</v>
      </c>
      <c r="F157" s="5">
        <v>2965528072</v>
      </c>
      <c r="G157" s="5">
        <v>2786292580</v>
      </c>
      <c r="H157" s="18">
        <f>F157-G157</f>
        <v>179235492</v>
      </c>
      <c r="I157" s="1"/>
      <c r="J157" s="1"/>
      <c r="K157"/>
      <c r="M157"/>
      <c r="O157"/>
      <c r="R157" s="1"/>
      <c r="S157" s="1"/>
      <c r="T157" s="1"/>
    </row>
    <row r="158" spans="1:20" s="48" customFormat="1" ht="15" x14ac:dyDescent="0.2">
      <c r="A158" s="1"/>
      <c r="B158" s="79" t="s">
        <v>235</v>
      </c>
      <c r="C158" s="17"/>
      <c r="D158" s="17"/>
      <c r="E158" s="176" t="s">
        <v>194</v>
      </c>
      <c r="F158" s="5">
        <v>10682240136</v>
      </c>
      <c r="G158" s="5">
        <v>6709639700</v>
      </c>
      <c r="H158" s="18">
        <f>F158-G158</f>
        <v>3972600436</v>
      </c>
      <c r="I158" s="1"/>
      <c r="J158" s="1"/>
      <c r="K158"/>
      <c r="M158"/>
      <c r="O158"/>
      <c r="R158" s="1"/>
      <c r="S158" s="1"/>
      <c r="T158" s="1"/>
    </row>
    <row r="159" spans="1:20" ht="15" x14ac:dyDescent="0.2">
      <c r="A159" s="1"/>
      <c r="B159" s="16" t="s">
        <v>159</v>
      </c>
      <c r="C159" s="17"/>
      <c r="D159" s="17"/>
      <c r="E159" s="176" t="s">
        <v>194</v>
      </c>
      <c r="F159" s="5">
        <v>22260241881</v>
      </c>
      <c r="G159" s="5">
        <v>18223279421</v>
      </c>
      <c r="H159" s="18">
        <f>F159-G159</f>
        <v>4036962460</v>
      </c>
      <c r="I159" s="1"/>
      <c r="J159" s="1"/>
      <c r="L159" s="48"/>
      <c r="R159" s="1"/>
      <c r="S159" s="1"/>
      <c r="T159" s="1"/>
    </row>
    <row r="160" spans="1:20" ht="15.75" thickBot="1" x14ac:dyDescent="0.25">
      <c r="A160" s="1"/>
      <c r="B160" s="6" t="s">
        <v>161</v>
      </c>
      <c r="C160" s="1"/>
      <c r="D160" s="1"/>
      <c r="E160" s="124" t="s">
        <v>194</v>
      </c>
      <c r="F160" s="2">
        <v>1782660192</v>
      </c>
      <c r="G160" s="2">
        <v>855979147</v>
      </c>
      <c r="H160" s="19">
        <f>F160-G160</f>
        <v>926681045</v>
      </c>
      <c r="I160" s="1"/>
      <c r="J160" s="1"/>
      <c r="L160" s="48"/>
      <c r="R160" s="1"/>
      <c r="S160" s="1"/>
      <c r="T160" s="1"/>
    </row>
    <row r="161" spans="1:20" ht="15.75" customHeight="1" thickBot="1" x14ac:dyDescent="0.25">
      <c r="A161" s="1"/>
      <c r="B161" s="93" t="s">
        <v>25</v>
      </c>
      <c r="C161" s="107"/>
      <c r="D161" s="107"/>
      <c r="E161" s="94"/>
      <c r="F161" s="45">
        <f>SUM(F157:F160)</f>
        <v>37690670281</v>
      </c>
      <c r="G161" s="45">
        <f>SUM(G157:G160)</f>
        <v>28575190848</v>
      </c>
      <c r="H161" s="25">
        <f>SUM(H157:H160)</f>
        <v>9115479433</v>
      </c>
      <c r="I161" s="1"/>
      <c r="J161" s="1"/>
      <c r="R161" s="1"/>
      <c r="S161" s="1"/>
      <c r="T161" s="1"/>
    </row>
    <row r="162" spans="1:20" ht="15" x14ac:dyDescent="0.2">
      <c r="I162" s="1"/>
      <c r="J162" s="1"/>
      <c r="K162" s="48"/>
      <c r="L162" s="48"/>
      <c r="M162" s="48"/>
      <c r="N162" s="48"/>
      <c r="O162" s="48"/>
      <c r="P162" s="48"/>
      <c r="Q162" s="48"/>
      <c r="R162" s="1"/>
      <c r="S162" s="1"/>
      <c r="T162" s="1"/>
    </row>
    <row r="163" spans="1:20" ht="15.75" thickBot="1" x14ac:dyDescent="0.25">
      <c r="A163" s="29" t="s">
        <v>211</v>
      </c>
      <c r="B163" s="29" t="s">
        <v>10</v>
      </c>
      <c r="C163" s="1"/>
      <c r="D163" s="1"/>
      <c r="E163" s="1"/>
      <c r="F163" s="1"/>
      <c r="G163" s="1"/>
      <c r="H163" s="7" t="s">
        <v>225</v>
      </c>
      <c r="I163" s="1"/>
      <c r="J163" s="1"/>
      <c r="K163" s="48"/>
      <c r="L163" s="48"/>
      <c r="M163" s="48"/>
      <c r="N163" s="48"/>
      <c r="O163" s="48"/>
      <c r="P163" s="48"/>
      <c r="Q163" s="48"/>
      <c r="R163" s="1"/>
      <c r="S163" s="1"/>
      <c r="T163" s="1"/>
    </row>
    <row r="164" spans="1:20" ht="15" x14ac:dyDescent="0.2">
      <c r="A164" s="14" t="s">
        <v>12</v>
      </c>
      <c r="B164" s="8"/>
      <c r="C164" s="8"/>
      <c r="D164" s="8"/>
      <c r="E164" s="34" t="s">
        <v>13</v>
      </c>
      <c r="F164" s="34" t="s">
        <v>14</v>
      </c>
      <c r="G164" s="34" t="s">
        <v>15</v>
      </c>
      <c r="H164" s="96" t="s">
        <v>16</v>
      </c>
      <c r="I164" s="1"/>
      <c r="J164" s="1"/>
      <c r="K164" s="48"/>
      <c r="L164" s="48"/>
      <c r="M164" s="48"/>
      <c r="N164" s="48"/>
      <c r="O164" s="48"/>
      <c r="P164" s="48"/>
      <c r="Q164" s="48"/>
      <c r="R164" s="1"/>
      <c r="S164" s="1"/>
      <c r="T164" s="1"/>
    </row>
    <row r="165" spans="1:20" ht="15" x14ac:dyDescent="0.2">
      <c r="A165" s="6"/>
      <c r="B165" s="1"/>
      <c r="C165" s="1"/>
      <c r="D165" s="1"/>
      <c r="E165" s="35" t="s">
        <v>17</v>
      </c>
      <c r="F165" s="35"/>
      <c r="G165" s="35"/>
      <c r="H165" s="36" t="s">
        <v>18</v>
      </c>
      <c r="I165" s="1"/>
      <c r="J165" s="1"/>
      <c r="K165" s="48"/>
      <c r="L165" s="48"/>
      <c r="M165" s="48"/>
      <c r="N165" s="48"/>
      <c r="O165" s="48"/>
      <c r="P165" s="48"/>
      <c r="Q165" s="48"/>
      <c r="R165" s="1"/>
      <c r="S165" s="1"/>
      <c r="T165" s="1"/>
    </row>
    <row r="166" spans="1:20" ht="15.75" thickBot="1" x14ac:dyDescent="0.25">
      <c r="A166" s="12"/>
      <c r="B166" s="13"/>
      <c r="C166" s="13"/>
      <c r="D166" s="13"/>
      <c r="E166" s="31" t="s">
        <v>19</v>
      </c>
      <c r="F166" s="31"/>
      <c r="G166" s="31"/>
      <c r="H166" s="32"/>
      <c r="I166" s="1"/>
      <c r="J166" s="1"/>
      <c r="K166" s="48"/>
      <c r="L166" s="48"/>
      <c r="M166" s="48"/>
      <c r="N166" s="48"/>
      <c r="O166" s="48"/>
      <c r="P166" s="48"/>
      <c r="Q166" s="48"/>
      <c r="R166" s="1"/>
      <c r="S166" s="1"/>
      <c r="T166" s="1"/>
    </row>
    <row r="167" spans="1:20" ht="15" x14ac:dyDescent="0.2">
      <c r="A167" s="8"/>
      <c r="B167" s="8"/>
      <c r="C167" s="8"/>
      <c r="D167" s="128"/>
      <c r="E167" s="42"/>
      <c r="F167" s="42"/>
      <c r="G167" s="42"/>
      <c r="H167" s="91"/>
      <c r="I167" s="1"/>
      <c r="J167" s="1"/>
      <c r="K167" s="48"/>
      <c r="L167" s="48"/>
      <c r="M167" s="48"/>
      <c r="N167" s="48"/>
      <c r="O167" s="48"/>
      <c r="P167" s="48"/>
      <c r="Q167" s="48"/>
      <c r="R167" s="1"/>
      <c r="S167" s="1"/>
      <c r="T167" s="1"/>
    </row>
    <row r="168" spans="1:20" ht="15" x14ac:dyDescent="0.2">
      <c r="A168" s="79" t="s">
        <v>197</v>
      </c>
      <c r="B168" s="17"/>
      <c r="C168" s="17"/>
      <c r="D168" s="33"/>
      <c r="E168" s="4">
        <v>2308453082</v>
      </c>
      <c r="F168" s="4">
        <v>550778480</v>
      </c>
      <c r="G168" s="4">
        <v>635882132</v>
      </c>
      <c r="H168" s="18">
        <f>E168+F168-G168</f>
        <v>2223349430</v>
      </c>
      <c r="I168" s="1"/>
      <c r="J168" s="1"/>
      <c r="K168" s="48"/>
      <c r="L168" s="48"/>
      <c r="M168" s="48"/>
      <c r="N168" s="48"/>
      <c r="O168" s="48"/>
      <c r="P168" s="48"/>
      <c r="Q168" s="48"/>
      <c r="R168" s="1"/>
      <c r="S168" s="1"/>
      <c r="T168" s="1"/>
    </row>
    <row r="169" spans="1:20" ht="15.75" thickBot="1" x14ac:dyDescent="0.25">
      <c r="A169" s="27" t="s">
        <v>23</v>
      </c>
      <c r="B169" s="64"/>
      <c r="C169" s="105"/>
      <c r="D169" s="129"/>
      <c r="E169" s="40">
        <v>347177515</v>
      </c>
      <c r="F169" s="4">
        <v>133074695</v>
      </c>
      <c r="G169" s="4">
        <v>260771008</v>
      </c>
      <c r="H169" s="18">
        <f>E169+F169-G169</f>
        <v>219481202</v>
      </c>
      <c r="I169" s="1"/>
      <c r="J169" s="1"/>
      <c r="K169" s="48"/>
      <c r="L169" s="48"/>
      <c r="M169" s="48"/>
      <c r="N169" s="48"/>
      <c r="O169" s="48"/>
      <c r="P169" s="48"/>
      <c r="Q169" s="48"/>
      <c r="R169" s="1"/>
      <c r="S169" s="1"/>
      <c r="T169" s="1"/>
    </row>
    <row r="170" spans="1:20" ht="15.75" thickBot="1" x14ac:dyDescent="0.25">
      <c r="A170" s="93" t="s">
        <v>25</v>
      </c>
      <c r="B170" s="107"/>
      <c r="C170" s="107"/>
      <c r="D170" s="110"/>
      <c r="E170" s="24">
        <f>SUM(E168:E169)</f>
        <v>2655630597</v>
      </c>
      <c r="F170" s="24">
        <f>SUM(F168:F169)</f>
        <v>683853175</v>
      </c>
      <c r="G170" s="24">
        <v>0</v>
      </c>
      <c r="H170" s="24">
        <f>SUM(H168:H169)</f>
        <v>2442830632</v>
      </c>
      <c r="I170" s="1"/>
      <c r="J170" s="1"/>
      <c r="K170" s="48"/>
      <c r="L170" s="48"/>
      <c r="M170" s="48"/>
      <c r="N170" s="48"/>
      <c r="O170" s="48"/>
      <c r="P170" s="48"/>
      <c r="Q170" s="48"/>
      <c r="R170" s="1"/>
      <c r="S170" s="1"/>
      <c r="T170" s="1"/>
    </row>
    <row r="171" spans="1:20" ht="15" x14ac:dyDescent="0.2">
      <c r="A171" s="48"/>
      <c r="B171" s="48"/>
      <c r="C171" s="48"/>
      <c r="D171" s="48" t="s">
        <v>194</v>
      </c>
      <c r="E171" s="60" t="s">
        <v>194</v>
      </c>
      <c r="F171" s="48"/>
      <c r="G171" s="111"/>
      <c r="H171" s="60"/>
      <c r="I171" s="1"/>
      <c r="J171" s="1"/>
      <c r="K171" s="48"/>
      <c r="L171" s="48"/>
      <c r="M171" s="48"/>
      <c r="N171" s="48"/>
      <c r="O171" s="48"/>
      <c r="P171" s="48"/>
      <c r="Q171" s="48"/>
      <c r="R171" s="1"/>
      <c r="S171" s="1"/>
      <c r="T171" s="1"/>
    </row>
    <row r="172" spans="1:20" ht="15" x14ac:dyDescent="0.2">
      <c r="A172" s="29" t="s">
        <v>240</v>
      </c>
      <c r="B172" s="29" t="s">
        <v>177</v>
      </c>
      <c r="C172" s="1"/>
      <c r="D172" s="1"/>
      <c r="E172" s="1"/>
      <c r="F172" s="1"/>
      <c r="G172" s="1"/>
      <c r="H172" s="1"/>
      <c r="I172" s="1"/>
      <c r="J172" s="1"/>
      <c r="K172" s="48"/>
      <c r="L172" s="48"/>
      <c r="M172" s="48"/>
      <c r="N172" s="48"/>
      <c r="O172" s="48"/>
      <c r="P172" s="48"/>
      <c r="Q172" s="48"/>
      <c r="R172" s="1"/>
      <c r="S172" s="1"/>
      <c r="T172" s="1"/>
    </row>
    <row r="173" spans="1:20" ht="15" x14ac:dyDescent="0.2">
      <c r="A173" s="29"/>
      <c r="B173" s="49" t="s">
        <v>236</v>
      </c>
      <c r="C173" s="1"/>
      <c r="D173" s="1"/>
      <c r="E173" s="1"/>
      <c r="F173" s="1"/>
      <c r="G173" s="1"/>
      <c r="H173" s="1"/>
      <c r="I173" s="1"/>
      <c r="J173" s="1"/>
      <c r="K173" s="48"/>
      <c r="L173" s="48"/>
      <c r="M173" s="48"/>
      <c r="N173" s="48"/>
      <c r="O173" s="48"/>
      <c r="P173" s="48"/>
      <c r="Q173" s="48"/>
      <c r="R173" s="1"/>
      <c r="S173" s="1"/>
      <c r="T173" s="1"/>
    </row>
    <row r="174" spans="1:20" ht="9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48"/>
      <c r="L174" s="48"/>
      <c r="M174" s="48"/>
      <c r="N174" s="48"/>
      <c r="O174" s="48"/>
      <c r="P174" s="48"/>
      <c r="Q174" s="48"/>
      <c r="R174" s="1"/>
      <c r="S174" s="1"/>
      <c r="T174" s="1"/>
    </row>
    <row r="175" spans="1:20" ht="15.75" thickBot="1" x14ac:dyDescent="0.25">
      <c r="A175" s="29" t="s">
        <v>26</v>
      </c>
      <c r="B175" s="29" t="s">
        <v>31</v>
      </c>
      <c r="C175" s="1"/>
      <c r="D175" s="1"/>
      <c r="E175" s="1"/>
      <c r="F175" s="1"/>
      <c r="G175" s="1"/>
      <c r="H175" s="7" t="s">
        <v>225</v>
      </c>
      <c r="I175" s="1"/>
      <c r="J175" s="1"/>
      <c r="K175" s="48"/>
      <c r="L175" s="48"/>
      <c r="M175" s="48"/>
      <c r="N175" s="48"/>
      <c r="O175" s="48"/>
      <c r="P175" s="48"/>
      <c r="Q175" s="48"/>
      <c r="R175" s="1"/>
      <c r="S175" s="1"/>
      <c r="T175" s="1"/>
    </row>
    <row r="176" spans="1:20" ht="15" x14ac:dyDescent="0.2">
      <c r="A176" s="216" t="s">
        <v>12</v>
      </c>
      <c r="B176" s="217"/>
      <c r="C176" s="9"/>
      <c r="D176" s="10" t="s">
        <v>32</v>
      </c>
      <c r="E176" s="10"/>
      <c r="F176" s="10"/>
      <c r="G176" s="10"/>
      <c r="H176" s="11"/>
      <c r="I176" s="1"/>
      <c r="J176" s="1"/>
      <c r="K176" s="48"/>
      <c r="L176" s="48"/>
      <c r="M176" s="48"/>
      <c r="N176" s="48"/>
      <c r="O176" s="48"/>
      <c r="P176" s="48"/>
      <c r="Q176" s="48"/>
      <c r="R176" s="1"/>
      <c r="S176" s="1"/>
      <c r="T176" s="1"/>
    </row>
    <row r="177" spans="1:20" ht="15" x14ac:dyDescent="0.2">
      <c r="A177" s="218"/>
      <c r="B177" s="219"/>
      <c r="C177" s="124" t="s">
        <v>281</v>
      </c>
      <c r="D177" s="35" t="s">
        <v>33</v>
      </c>
      <c r="E177" s="124" t="s">
        <v>237</v>
      </c>
      <c r="F177" s="35" t="s">
        <v>34</v>
      </c>
      <c r="G177" s="35" t="s">
        <v>35</v>
      </c>
      <c r="H177" s="36" t="s">
        <v>36</v>
      </c>
      <c r="I177" s="1"/>
      <c r="J177" s="1"/>
      <c r="K177" s="48"/>
      <c r="L177" s="48"/>
      <c r="M177" s="48"/>
      <c r="N177" s="48"/>
      <c r="O177" s="48"/>
      <c r="P177" s="48"/>
      <c r="Q177" s="48"/>
      <c r="R177" s="1"/>
      <c r="S177" s="1"/>
      <c r="T177" s="1"/>
    </row>
    <row r="178" spans="1:20" ht="15" x14ac:dyDescent="0.2">
      <c r="A178" s="218"/>
      <c r="B178" s="219"/>
      <c r="C178" s="176" t="s">
        <v>194</v>
      </c>
      <c r="D178" s="176" t="s">
        <v>282</v>
      </c>
      <c r="E178" s="92" t="s">
        <v>39</v>
      </c>
      <c r="F178" s="92" t="s">
        <v>40</v>
      </c>
      <c r="G178" s="92"/>
      <c r="H178" s="127"/>
      <c r="I178" s="1"/>
      <c r="J178" s="1"/>
      <c r="K178" s="48" t="s">
        <v>194</v>
      </c>
      <c r="L178" s="48" t="s">
        <v>194</v>
      </c>
      <c r="M178" s="48"/>
      <c r="N178" s="48"/>
      <c r="O178" s="48"/>
      <c r="P178" s="48"/>
      <c r="Q178" s="48"/>
      <c r="R178" s="1"/>
      <c r="S178" s="1"/>
      <c r="T178" s="1"/>
    </row>
    <row r="179" spans="1:20" ht="15" x14ac:dyDescent="0.2">
      <c r="A179" s="174" t="s">
        <v>108</v>
      </c>
      <c r="B179" s="105"/>
      <c r="C179" s="5">
        <f>(81715705945)+(7032780.01)*B64+34</f>
        <v>132902881020.3837</v>
      </c>
      <c r="D179" s="5">
        <v>0</v>
      </c>
      <c r="E179" s="5">
        <v>0</v>
      </c>
      <c r="F179" s="5">
        <v>0</v>
      </c>
      <c r="G179" s="5">
        <v>0</v>
      </c>
      <c r="H179" s="18">
        <f>SUM(C179:G179)</f>
        <v>132902881020.3837</v>
      </c>
      <c r="I179" s="1"/>
      <c r="J179" s="1"/>
      <c r="K179" s="48"/>
      <c r="L179" s="48"/>
      <c r="M179" s="48"/>
      <c r="N179" s="48"/>
      <c r="O179" s="48"/>
      <c r="P179" s="48"/>
      <c r="Q179" s="48"/>
      <c r="R179" s="1"/>
      <c r="S179" s="1"/>
      <c r="T179" s="1"/>
    </row>
    <row r="180" spans="1:20" ht="15" x14ac:dyDescent="0.2">
      <c r="A180" s="79" t="s">
        <v>245</v>
      </c>
      <c r="B180" s="17"/>
      <c r="C180" s="5">
        <v>0</v>
      </c>
      <c r="D180" s="5">
        <v>0</v>
      </c>
      <c r="E180" s="5">
        <v>0</v>
      </c>
      <c r="F180" s="5">
        <v>0</v>
      </c>
      <c r="G180" s="5">
        <v>15804497480</v>
      </c>
      <c r="H180" s="18">
        <f>SUM(C180:G180)</f>
        <v>15804497480</v>
      </c>
      <c r="I180" s="1"/>
      <c r="J180" s="1"/>
      <c r="K180" s="48"/>
      <c r="L180" s="48" t="s">
        <v>194</v>
      </c>
      <c r="M180" s="48"/>
      <c r="N180" s="48"/>
      <c r="O180" s="48"/>
      <c r="P180" s="48"/>
      <c r="Q180" s="48"/>
      <c r="R180" s="1"/>
      <c r="S180" s="1"/>
      <c r="T180" s="1"/>
    </row>
    <row r="181" spans="1:20" ht="15" x14ac:dyDescent="0.2">
      <c r="A181" s="141" t="s">
        <v>277</v>
      </c>
      <c r="B181" s="1"/>
      <c r="C181" s="5">
        <v>8027424128</v>
      </c>
      <c r="D181" s="5">
        <v>0</v>
      </c>
      <c r="E181" s="5">
        <v>0</v>
      </c>
      <c r="F181" s="38">
        <f>13541675728+(1069898.71)*$B$64</f>
        <v>21328794401.902699</v>
      </c>
      <c r="G181" s="5">
        <v>0</v>
      </c>
      <c r="H181" s="18">
        <f>SUM(C181:G181)</f>
        <v>29356218529.902699</v>
      </c>
      <c r="I181" s="1"/>
      <c r="J181" s="1"/>
      <c r="K181" s="48"/>
      <c r="L181" s="48"/>
      <c r="M181" s="48"/>
      <c r="N181" s="48"/>
      <c r="O181" s="48"/>
      <c r="P181" s="48"/>
      <c r="Q181" s="48"/>
      <c r="R181" s="1"/>
      <c r="S181" s="1"/>
      <c r="T181" s="1"/>
    </row>
    <row r="182" spans="1:20" ht="15" x14ac:dyDescent="0.2">
      <c r="A182" s="178" t="s">
        <v>278</v>
      </c>
      <c r="B182" s="155"/>
      <c r="C182" s="5">
        <f>(57531347869)+(2346471)*B64-28568815164</f>
        <v>46041016837.270004</v>
      </c>
      <c r="D182" s="5">
        <f>111828356381+132725156927+(13877194+13877194)*B$64</f>
        <v>446560218295.56</v>
      </c>
      <c r="E182" s="5">
        <f>198421049875+(9140586.54)*B$64</f>
        <v>264949620730.1398</v>
      </c>
      <c r="F182" s="38">
        <f>182482774442+(5730093)*$B$64</f>
        <v>224188511430.41</v>
      </c>
      <c r="G182" s="5">
        <f>107377771624+(2231080)*B$64</f>
        <v>123616397363.60001</v>
      </c>
      <c r="H182" s="18">
        <f>SUM(C182:G182)-1</f>
        <v>1105355764655.98</v>
      </c>
      <c r="I182" s="1"/>
      <c r="J182" s="1"/>
      <c r="K182" s="48"/>
      <c r="L182" s="48"/>
      <c r="M182" s="48"/>
      <c r="N182" s="48"/>
      <c r="O182" s="48"/>
      <c r="P182" s="48"/>
      <c r="Q182" s="48"/>
      <c r="R182" s="1"/>
      <c r="S182" s="1"/>
      <c r="T182" s="1"/>
    </row>
    <row r="183" spans="1:20" ht="15" x14ac:dyDescent="0.2">
      <c r="A183" s="79" t="s">
        <v>280</v>
      </c>
      <c r="B183" s="17"/>
      <c r="C183" s="156">
        <f>599255118+(1288)*$B$64</f>
        <v>608629658.55999994</v>
      </c>
      <c r="D183" s="156">
        <f>3043739623+9435897780+(212780+6006519.68)*$B$64</f>
        <v>57746001614.9216</v>
      </c>
      <c r="E183" s="156">
        <f>101197250032+(743660.4)*$B$64</f>
        <v>106609885577.548</v>
      </c>
      <c r="F183" s="156">
        <f>44392743890+(150000)*$B$64+61436346840</f>
        <v>106920846230</v>
      </c>
      <c r="G183" s="156">
        <f>94120162552+(4153920)*$B$64</f>
        <v>124353929262.39999</v>
      </c>
      <c r="H183" s="63">
        <f>SUM(C183:G183)</f>
        <v>396239292343.42957</v>
      </c>
      <c r="I183" s="1"/>
      <c r="J183" s="1"/>
      <c r="K183" s="60"/>
      <c r="L183" s="48"/>
      <c r="M183" s="48"/>
      <c r="N183" s="48"/>
      <c r="O183" s="48"/>
      <c r="P183" s="48"/>
      <c r="Q183" s="48"/>
      <c r="R183" s="1"/>
      <c r="S183" s="1"/>
      <c r="T183" s="1"/>
    </row>
    <row r="184" spans="1:20" ht="15.75" thickBot="1" x14ac:dyDescent="0.25">
      <c r="A184" s="141" t="s">
        <v>279</v>
      </c>
      <c r="B184" s="1"/>
      <c r="C184" s="156">
        <f>14107777090+(546355)*$B$64</f>
        <v>18084350931.349998</v>
      </c>
      <c r="D184" s="156">
        <f>33593591378+59607432650+(1697014+2359303)*$B$64</f>
        <v>122724399991.29001</v>
      </c>
      <c r="E184" s="156">
        <f>112002841624+(10769297.49)*$B$64</f>
        <v>190385773396.29132</v>
      </c>
      <c r="F184" s="156">
        <f>243366443174+(12127134.06)*$B$64+153774095610</f>
        <v>485406307512.28223</v>
      </c>
      <c r="G184" s="156">
        <f>36511440629</f>
        <v>36511440629</v>
      </c>
      <c r="H184" s="21">
        <f>SUM(C184:G184)-1</f>
        <v>853112272459.21362</v>
      </c>
      <c r="I184" s="1"/>
      <c r="J184" s="1"/>
      <c r="K184" s="60"/>
      <c r="L184" s="48"/>
      <c r="M184" s="48"/>
      <c r="N184" s="48"/>
      <c r="O184" s="48"/>
      <c r="P184" s="48"/>
      <c r="Q184" s="48"/>
      <c r="R184" s="1"/>
      <c r="S184" s="1"/>
      <c r="T184" s="1"/>
    </row>
    <row r="185" spans="1:20" ht="15.75" thickBot="1" x14ac:dyDescent="0.25">
      <c r="A185" s="22" t="s">
        <v>50</v>
      </c>
      <c r="B185" s="23"/>
      <c r="C185" s="24">
        <f t="shared" ref="C185:H185" si="5">SUM(C183:C184)</f>
        <v>18692980589.91</v>
      </c>
      <c r="D185" s="24">
        <f t="shared" si="5"/>
        <v>180470401606.21161</v>
      </c>
      <c r="E185" s="24">
        <f t="shared" si="5"/>
        <v>296995658973.83936</v>
      </c>
      <c r="F185" s="24">
        <f t="shared" si="5"/>
        <v>592327153742.28223</v>
      </c>
      <c r="G185" s="24">
        <f t="shared" si="5"/>
        <v>160865369891.39999</v>
      </c>
      <c r="H185" s="25">
        <f t="shared" si="5"/>
        <v>1249351564802.6431</v>
      </c>
      <c r="I185" s="1"/>
      <c r="J185" s="1"/>
      <c r="K185" s="60" t="s">
        <v>194</v>
      </c>
      <c r="L185" s="48"/>
      <c r="M185" s="48"/>
      <c r="N185" s="48"/>
      <c r="O185" s="48"/>
      <c r="P185" s="48"/>
      <c r="Q185" s="48"/>
      <c r="R185" s="1"/>
      <c r="S185" s="1"/>
      <c r="T185" s="1"/>
    </row>
    <row r="186" spans="1:20" ht="15" x14ac:dyDescent="0.2">
      <c r="A186" s="29"/>
      <c r="B186" s="1"/>
      <c r="C186" s="28"/>
      <c r="D186" s="28"/>
      <c r="E186" s="28"/>
      <c r="F186" s="28"/>
      <c r="G186" s="28"/>
      <c r="H186" s="28"/>
      <c r="I186" s="1"/>
      <c r="J186" s="1"/>
      <c r="K186" s="48"/>
      <c r="L186" s="48"/>
      <c r="M186" s="48"/>
      <c r="N186" s="48"/>
      <c r="O186" s="48"/>
      <c r="P186" s="48"/>
      <c r="Q186" s="48"/>
      <c r="R186" s="1"/>
      <c r="S186" s="1"/>
      <c r="T186" s="1"/>
    </row>
    <row r="187" spans="1:20" ht="15" x14ac:dyDescent="0.2">
      <c r="A187" s="1"/>
      <c r="B187" s="1"/>
      <c r="C187" s="1"/>
      <c r="D187" s="28"/>
      <c r="E187" s="28"/>
      <c r="F187" s="28"/>
      <c r="G187" s="28"/>
      <c r="H187" s="1"/>
      <c r="I187" s="1"/>
      <c r="J187" s="1"/>
      <c r="K187" s="48"/>
      <c r="L187" s="48"/>
      <c r="M187" s="48"/>
      <c r="N187" s="48"/>
      <c r="O187" s="48"/>
      <c r="P187" s="48"/>
      <c r="Q187" s="48"/>
      <c r="R187" s="1"/>
      <c r="S187" s="1"/>
      <c r="T187" s="1"/>
    </row>
    <row r="188" spans="1:20" ht="15.75" thickBot="1" x14ac:dyDescent="0.25">
      <c r="A188" s="29" t="s">
        <v>28</v>
      </c>
      <c r="B188" s="29" t="s">
        <v>53</v>
      </c>
      <c r="C188" s="1"/>
      <c r="D188" s="1"/>
      <c r="E188" s="1"/>
      <c r="F188" s="1"/>
      <c r="G188" s="1"/>
      <c r="H188" s="7" t="s">
        <v>225</v>
      </c>
      <c r="I188" s="1"/>
      <c r="J188" s="1"/>
      <c r="K188" s="48"/>
      <c r="L188" s="48"/>
      <c r="M188" s="48"/>
      <c r="N188" s="48"/>
      <c r="O188" s="48"/>
      <c r="P188" s="48"/>
      <c r="Q188" s="48"/>
      <c r="R188" s="1"/>
      <c r="S188" s="1"/>
      <c r="T188" s="1"/>
    </row>
    <row r="189" spans="1:20" ht="15" x14ac:dyDescent="0.2">
      <c r="A189" s="169" t="s">
        <v>195</v>
      </c>
      <c r="B189" s="170"/>
      <c r="C189" s="170"/>
      <c r="D189" s="171"/>
      <c r="E189" s="9" t="s">
        <v>196</v>
      </c>
      <c r="F189" s="10"/>
      <c r="G189" s="10"/>
      <c r="H189" s="11"/>
      <c r="I189" s="1"/>
      <c r="J189" s="1"/>
      <c r="K189" s="48"/>
      <c r="L189" s="48"/>
      <c r="M189" s="48"/>
      <c r="N189" s="48"/>
      <c r="O189" s="48"/>
      <c r="P189" s="48"/>
      <c r="Q189" s="48"/>
      <c r="R189" s="1"/>
      <c r="S189" s="1"/>
      <c r="T189" s="1"/>
    </row>
    <row r="190" spans="1:20" ht="15.75" thickBot="1" x14ac:dyDescent="0.25">
      <c r="A190" s="146"/>
      <c r="B190" s="147"/>
      <c r="C190" s="147"/>
      <c r="D190" s="148"/>
      <c r="E190" s="31" t="s">
        <v>62</v>
      </c>
      <c r="F190" s="31" t="s">
        <v>63</v>
      </c>
      <c r="G190" s="31" t="s">
        <v>64</v>
      </c>
      <c r="H190" s="32" t="s">
        <v>63</v>
      </c>
      <c r="I190" s="1"/>
      <c r="J190" s="1"/>
      <c r="K190" s="48"/>
      <c r="L190" s="48"/>
      <c r="M190" s="48"/>
      <c r="N190" s="48"/>
      <c r="O190" s="48"/>
      <c r="P190" s="48"/>
      <c r="Q190" s="48"/>
      <c r="R190" s="1"/>
      <c r="S190" s="1"/>
      <c r="T190" s="1"/>
    </row>
    <row r="191" spans="1:20" ht="15" x14ac:dyDescent="0.2">
      <c r="A191" s="46" t="s">
        <v>68</v>
      </c>
      <c r="B191" s="3"/>
      <c r="C191" s="17"/>
      <c r="D191" s="33"/>
      <c r="E191" s="4">
        <v>179855171072.4184</v>
      </c>
      <c r="F191" s="159">
        <f>E191*100/E195</f>
        <v>16.271247395942197</v>
      </c>
      <c r="G191" s="4">
        <v>7176679343</v>
      </c>
      <c r="H191" s="160">
        <f>G191*100/G195</f>
        <v>17.322141887725227</v>
      </c>
      <c r="I191" s="1"/>
      <c r="J191" s="1"/>
      <c r="K191" s="48"/>
      <c r="L191" s="48"/>
      <c r="M191" s="48"/>
      <c r="N191" s="48"/>
      <c r="O191" s="48"/>
      <c r="P191" s="48"/>
      <c r="Q191" s="48"/>
      <c r="R191" s="1"/>
      <c r="S191" s="1"/>
      <c r="T191" s="1"/>
    </row>
    <row r="192" spans="1:20" ht="15" x14ac:dyDescent="0.2">
      <c r="A192" s="46" t="s">
        <v>70</v>
      </c>
      <c r="B192" s="3"/>
      <c r="C192" s="17"/>
      <c r="D192" s="33"/>
      <c r="E192" s="4">
        <f>427671822339.744-E191</f>
        <v>247816651267.32562</v>
      </c>
      <c r="F192" s="159">
        <f>E192*100/E195</f>
        <v>22.419628068302771</v>
      </c>
      <c r="G192" s="4">
        <f>12575896524-G191+1</f>
        <v>5399217182</v>
      </c>
      <c r="H192" s="160">
        <f>G192*100/G195</f>
        <v>13.031933243676477</v>
      </c>
      <c r="I192" s="1"/>
      <c r="J192" s="1"/>
      <c r="K192" s="48"/>
      <c r="L192" s="48"/>
      <c r="M192" s="48"/>
      <c r="N192" s="48"/>
      <c r="O192" s="48"/>
      <c r="P192" s="48"/>
      <c r="Q192" s="48"/>
      <c r="R192" s="1"/>
      <c r="S192" s="1"/>
      <c r="T192" s="1"/>
    </row>
    <row r="193" spans="1:20" ht="15" x14ac:dyDescent="0.2">
      <c r="A193" s="161" t="s">
        <v>72</v>
      </c>
      <c r="B193" s="3"/>
      <c r="C193" s="17"/>
      <c r="D193" s="33"/>
      <c r="E193" s="4">
        <f>535917977991.582-E191-E192</f>
        <v>108246155651.83795</v>
      </c>
      <c r="F193" s="159">
        <f>E193*100/E195</f>
        <v>9.7928792804157823</v>
      </c>
      <c r="G193" s="4">
        <f>15183525385.8049-G191-G192</f>
        <v>2607628860.8048992</v>
      </c>
      <c r="H193" s="160">
        <f>G193*100/G195</f>
        <v>6.29395782625393</v>
      </c>
      <c r="I193" s="1"/>
      <c r="J193" s="1"/>
      <c r="K193" s="48"/>
      <c r="L193" s="48"/>
      <c r="M193" s="48"/>
      <c r="N193" s="48"/>
      <c r="O193" s="48"/>
      <c r="P193" s="48"/>
      <c r="Q193" s="48"/>
      <c r="R193" s="1"/>
      <c r="S193" s="1"/>
      <c r="T193" s="1"/>
    </row>
    <row r="194" spans="1:20" ht="15.75" thickBot="1" x14ac:dyDescent="0.25">
      <c r="A194" s="47" t="s">
        <v>73</v>
      </c>
      <c r="B194" s="17"/>
      <c r="C194" s="17"/>
      <c r="D194" s="33"/>
      <c r="E194" s="40">
        <f>H101-SUM(E191:E193)</f>
        <v>569437786664.00024</v>
      </c>
      <c r="F194" s="159">
        <f>E194*100/E195</f>
        <v>51.516245255339243</v>
      </c>
      <c r="G194" s="40">
        <f>H113-SUM(G191:G193)+1</f>
        <v>26247144041.159798</v>
      </c>
      <c r="H194" s="160">
        <f>G194*100/G195</f>
        <v>63.351967044758034</v>
      </c>
      <c r="I194" s="1"/>
      <c r="J194" s="1"/>
      <c r="K194" s="48"/>
      <c r="L194" s="48"/>
      <c r="M194" s="48"/>
      <c r="N194" s="48"/>
      <c r="O194" s="48"/>
      <c r="P194" s="48"/>
      <c r="Q194" s="48"/>
      <c r="R194" s="1"/>
      <c r="S194" s="1"/>
      <c r="T194" s="1"/>
    </row>
    <row r="195" spans="1:20" ht="15.75" thickBot="1" x14ac:dyDescent="0.25">
      <c r="A195" s="162" t="s">
        <v>74</v>
      </c>
      <c r="B195" s="94"/>
      <c r="C195" s="107"/>
      <c r="D195" s="110"/>
      <c r="E195" s="163">
        <f>SUM(E191:E194)</f>
        <v>1105355764655.5823</v>
      </c>
      <c r="F195" s="164">
        <f>SUM(F191:F194)</f>
        <v>100</v>
      </c>
      <c r="G195" s="163">
        <f>SUM(G191:G194)-1</f>
        <v>41430669425.964699</v>
      </c>
      <c r="H195" s="210">
        <f>SUM(H191:H194)</f>
        <v>100.00000000241366</v>
      </c>
      <c r="I195" s="1"/>
      <c r="J195" s="1"/>
      <c r="K195" s="48"/>
      <c r="L195" s="48"/>
      <c r="M195" s="48"/>
      <c r="N195" s="48"/>
      <c r="O195" s="48"/>
      <c r="P195" s="48"/>
      <c r="Q195" s="48"/>
      <c r="R195" s="1"/>
      <c r="S195" s="1"/>
      <c r="T195" s="1"/>
    </row>
    <row r="196" spans="1:20" ht="15" x14ac:dyDescent="0.2">
      <c r="A196" s="1"/>
      <c r="B196" s="1"/>
      <c r="C196" s="1"/>
      <c r="D196" s="28"/>
      <c r="E196" s="28"/>
      <c r="F196" s="28"/>
      <c r="G196" s="28"/>
      <c r="H196" s="1"/>
      <c r="I196" s="1"/>
      <c r="J196" s="1"/>
      <c r="K196" s="48"/>
      <c r="L196" s="48"/>
      <c r="M196" s="48"/>
      <c r="N196" s="48"/>
      <c r="O196" s="48"/>
      <c r="P196" s="48"/>
      <c r="Q196" s="48"/>
      <c r="R196" s="1"/>
      <c r="S196" s="1"/>
      <c r="T196" s="1"/>
    </row>
    <row r="197" spans="1:20" ht="15" x14ac:dyDescent="0.2">
      <c r="A197" s="1"/>
      <c r="B197" s="1"/>
      <c r="C197" s="1"/>
      <c r="D197" s="28"/>
      <c r="E197" s="1"/>
      <c r="F197" s="28"/>
      <c r="G197" s="1"/>
      <c r="H197" s="1"/>
      <c r="I197" s="1"/>
      <c r="J197" s="1"/>
      <c r="K197" s="48"/>
      <c r="L197" s="48"/>
      <c r="M197" s="48"/>
      <c r="N197" s="48"/>
      <c r="O197" s="48"/>
      <c r="P197" s="48"/>
      <c r="Q197" s="48"/>
      <c r="R197" s="1"/>
      <c r="S197" s="1"/>
      <c r="T197" s="1"/>
    </row>
    <row r="198" spans="1:20" ht="15.75" thickBot="1" x14ac:dyDescent="0.25">
      <c r="A198" s="50" t="s">
        <v>241</v>
      </c>
      <c r="B198" s="29" t="s">
        <v>75</v>
      </c>
      <c r="C198" s="1"/>
      <c r="D198" s="1"/>
      <c r="E198" s="1"/>
      <c r="F198" s="1"/>
      <c r="G198" s="1"/>
      <c r="H198" s="7" t="s">
        <v>225</v>
      </c>
      <c r="I198" s="1"/>
      <c r="J198" s="1"/>
      <c r="K198" s="48"/>
      <c r="L198" s="48"/>
      <c r="M198" s="48"/>
      <c r="N198" s="48"/>
      <c r="O198" s="48"/>
      <c r="P198" s="48"/>
      <c r="Q198" s="48"/>
      <c r="R198" s="1"/>
      <c r="S198" s="1"/>
      <c r="T198" s="1"/>
    </row>
    <row r="199" spans="1:20" ht="15" x14ac:dyDescent="0.2">
      <c r="A199" s="132" t="s">
        <v>12</v>
      </c>
      <c r="B199" s="133"/>
      <c r="C199" s="133"/>
      <c r="D199" s="133"/>
      <c r="E199" s="172"/>
      <c r="F199" s="97" t="s">
        <v>58</v>
      </c>
      <c r="G199" s="86" t="s">
        <v>57</v>
      </c>
      <c r="H199" s="97" t="s">
        <v>168</v>
      </c>
      <c r="I199" s="1"/>
      <c r="J199" s="1"/>
      <c r="K199" s="48"/>
      <c r="L199" s="48"/>
      <c r="M199" s="48"/>
      <c r="N199" s="48"/>
      <c r="O199" s="48"/>
      <c r="P199" s="48"/>
      <c r="Q199" s="48"/>
      <c r="R199" s="1"/>
      <c r="S199" s="1"/>
      <c r="T199" s="1"/>
    </row>
    <row r="200" spans="1:20" ht="15.75" thickBot="1" x14ac:dyDescent="0.25">
      <c r="A200" s="134"/>
      <c r="B200" s="135"/>
      <c r="C200" s="135"/>
      <c r="D200" s="135"/>
      <c r="E200" s="173"/>
      <c r="F200" s="98" t="s">
        <v>77</v>
      </c>
      <c r="G200" s="13"/>
      <c r="H200" s="98" t="s">
        <v>78</v>
      </c>
      <c r="I200" s="1"/>
      <c r="J200" s="1"/>
      <c r="K200" s="48"/>
      <c r="L200" s="48"/>
      <c r="M200" s="48"/>
      <c r="N200" s="48"/>
      <c r="O200" s="48"/>
      <c r="P200" s="48"/>
      <c r="Q200" s="48"/>
      <c r="R200" s="1"/>
      <c r="S200" s="1"/>
      <c r="T200" s="1"/>
    </row>
    <row r="201" spans="1:20" ht="15" x14ac:dyDescent="0.2">
      <c r="A201" s="165" t="s">
        <v>79</v>
      </c>
      <c r="B201" s="8"/>
      <c r="C201" s="8"/>
      <c r="D201" s="166"/>
      <c r="E201" s="166"/>
      <c r="F201" s="15"/>
      <c r="G201" s="15"/>
      <c r="H201" s="167"/>
      <c r="I201" s="1"/>
      <c r="J201" s="1"/>
      <c r="K201" s="48"/>
      <c r="L201" s="48"/>
      <c r="M201" s="48"/>
      <c r="N201" s="48"/>
      <c r="O201" s="48"/>
      <c r="P201" s="48"/>
      <c r="Q201" s="48"/>
      <c r="R201" s="1"/>
      <c r="S201" s="1"/>
      <c r="T201" s="1"/>
    </row>
    <row r="202" spans="1:20" ht="15" x14ac:dyDescent="0.2">
      <c r="A202" s="168" t="s">
        <v>80</v>
      </c>
      <c r="B202" s="1"/>
      <c r="C202" s="1"/>
      <c r="D202" s="28"/>
      <c r="E202" s="28"/>
      <c r="F202" s="2">
        <v>26210291.121000003</v>
      </c>
      <c r="G202" s="2">
        <v>0</v>
      </c>
      <c r="H202" s="19">
        <f>F202-G202</f>
        <v>26210291.121000003</v>
      </c>
      <c r="I202" s="1"/>
      <c r="J202" s="1"/>
      <c r="K202" s="48"/>
      <c r="L202" s="48"/>
      <c r="M202" s="48"/>
      <c r="N202" s="48"/>
      <c r="O202" s="48"/>
      <c r="P202" s="48"/>
      <c r="Q202" s="48"/>
      <c r="R202" s="1"/>
      <c r="S202" s="1"/>
      <c r="T202" s="1"/>
    </row>
    <row r="203" spans="1:20" ht="15" x14ac:dyDescent="0.2">
      <c r="A203" s="6" t="s">
        <v>81</v>
      </c>
      <c r="B203" s="1"/>
      <c r="C203" s="1"/>
      <c r="D203" s="28"/>
      <c r="E203" s="28"/>
      <c r="F203" s="2"/>
      <c r="G203" s="2"/>
      <c r="H203" s="19"/>
      <c r="I203" s="1"/>
      <c r="J203" s="1"/>
      <c r="K203" s="48"/>
      <c r="L203" s="48"/>
      <c r="M203" s="48"/>
      <c r="N203" s="48"/>
      <c r="O203" s="48"/>
      <c r="P203" s="48"/>
      <c r="Q203" s="48"/>
      <c r="R203" s="1"/>
      <c r="S203" s="1"/>
      <c r="T203" s="1"/>
    </row>
    <row r="204" spans="1:20" ht="15" x14ac:dyDescent="0.2">
      <c r="A204" s="6" t="s">
        <v>76</v>
      </c>
      <c r="B204" s="1"/>
      <c r="C204" s="1"/>
      <c r="D204" s="28"/>
      <c r="E204" s="28"/>
      <c r="F204" s="2"/>
      <c r="G204" s="2"/>
      <c r="H204" s="19"/>
      <c r="I204" s="1"/>
      <c r="J204" s="1"/>
      <c r="K204" s="48"/>
      <c r="L204" s="48"/>
      <c r="M204" s="48"/>
      <c r="N204" s="48"/>
      <c r="O204" s="48"/>
      <c r="P204" s="48"/>
      <c r="Q204" s="48"/>
      <c r="R204" s="1"/>
      <c r="S204" s="1"/>
      <c r="T204" s="1"/>
    </row>
    <row r="205" spans="1:20" ht="15.75" thickBot="1" x14ac:dyDescent="0.25">
      <c r="A205" s="12" t="s">
        <v>82</v>
      </c>
      <c r="B205" s="13"/>
      <c r="C205" s="13"/>
      <c r="D205" s="101"/>
      <c r="E205" s="101"/>
      <c r="F205" s="20">
        <v>1136230.1000000001</v>
      </c>
      <c r="G205" s="20">
        <v>0</v>
      </c>
      <c r="H205" s="19">
        <f>F205-G205</f>
        <v>1136230.1000000001</v>
      </c>
      <c r="I205" s="1"/>
      <c r="J205" s="1"/>
      <c r="K205" s="48"/>
      <c r="L205" s="48"/>
      <c r="M205" s="48"/>
      <c r="N205" s="48"/>
      <c r="O205" s="48"/>
      <c r="P205" s="48"/>
      <c r="Q205" s="48"/>
      <c r="R205" s="1"/>
      <c r="S205" s="1"/>
      <c r="T205" s="1"/>
    </row>
    <row r="206" spans="1:20" ht="15.75" thickBot="1" x14ac:dyDescent="0.25">
      <c r="A206" s="93" t="s">
        <v>25</v>
      </c>
      <c r="B206" s="107"/>
      <c r="C206" s="107"/>
      <c r="D206" s="108"/>
      <c r="E206" s="130"/>
      <c r="F206" s="24">
        <f>SUM(F201:F205)</f>
        <v>27346521.221000005</v>
      </c>
      <c r="G206" s="24">
        <f>SUM(G201:G205)</f>
        <v>0</v>
      </c>
      <c r="H206" s="25">
        <f>SUM(H201:H205)</f>
        <v>27346521.221000005</v>
      </c>
      <c r="I206" s="1"/>
      <c r="J206" s="1"/>
      <c r="K206" s="48"/>
      <c r="L206" s="48"/>
      <c r="M206" s="48"/>
      <c r="N206" s="48"/>
      <c r="O206" s="48"/>
      <c r="P206" s="48"/>
      <c r="Q206" s="48"/>
      <c r="R206" s="1"/>
      <c r="S206" s="1"/>
      <c r="T206" s="1"/>
    </row>
    <row r="207" spans="1:20" ht="15" x14ac:dyDescent="0.2">
      <c r="A207" s="1"/>
      <c r="G207" s="1"/>
      <c r="H207" s="1"/>
      <c r="I207" s="1"/>
      <c r="J207" s="1"/>
      <c r="K207" s="48"/>
      <c r="L207" s="48"/>
      <c r="M207" s="48"/>
      <c r="N207" s="48"/>
      <c r="O207" s="48"/>
      <c r="P207" s="48"/>
      <c r="Q207" s="48"/>
      <c r="R207" s="1"/>
      <c r="S207" s="1"/>
      <c r="T207" s="1"/>
    </row>
    <row r="208" spans="1:20" ht="15" x14ac:dyDescent="0.2">
      <c r="A208" s="1"/>
      <c r="G208" s="1"/>
      <c r="H208" s="1"/>
      <c r="I208" s="1"/>
      <c r="J208" s="1"/>
      <c r="K208" s="48"/>
      <c r="L208" s="48"/>
      <c r="M208" s="48"/>
      <c r="N208" s="48"/>
      <c r="O208" s="48"/>
      <c r="P208" s="48"/>
      <c r="Q208" s="48"/>
      <c r="R208" s="1"/>
      <c r="S208" s="1"/>
      <c r="T208" s="1"/>
    </row>
    <row r="209" spans="1:20" ht="15" x14ac:dyDescent="0.2">
      <c r="A209" s="29" t="s">
        <v>84</v>
      </c>
      <c r="B209" s="1"/>
      <c r="C209" s="1"/>
      <c r="D209" s="1"/>
      <c r="E209" s="1"/>
      <c r="F209" s="1"/>
      <c r="G209" s="1"/>
      <c r="H209" s="1"/>
      <c r="I209" s="1"/>
      <c r="J209" s="1"/>
      <c r="K209" s="48"/>
      <c r="L209" s="48"/>
      <c r="M209" s="48"/>
      <c r="N209" s="48"/>
      <c r="O209" s="48"/>
      <c r="P209" s="48"/>
      <c r="Q209" s="48"/>
      <c r="R209" s="1"/>
      <c r="S209" s="1"/>
      <c r="T209" s="1"/>
    </row>
    <row r="210" spans="1:20" ht="9" customHeight="1" x14ac:dyDescent="0.2">
      <c r="A210" s="29"/>
      <c r="B210" s="1"/>
      <c r="C210" s="1"/>
      <c r="D210" s="1"/>
      <c r="E210" s="1"/>
      <c r="F210" s="1"/>
      <c r="G210" s="1"/>
      <c r="H210" s="1"/>
      <c r="I210" s="1"/>
      <c r="J210" s="1"/>
      <c r="K210" s="48"/>
      <c r="L210" s="48"/>
      <c r="M210" s="48"/>
      <c r="N210" s="48"/>
      <c r="O210" s="48"/>
      <c r="P210" s="48"/>
      <c r="Q210" s="48"/>
      <c r="R210" s="1"/>
      <c r="S210" s="1"/>
      <c r="T210" s="1"/>
    </row>
    <row r="211" spans="1:20" ht="15.75" thickBot="1" x14ac:dyDescent="0.25">
      <c r="A211" s="29" t="s">
        <v>89</v>
      </c>
      <c r="B211" s="50" t="s">
        <v>90</v>
      </c>
      <c r="C211" s="1"/>
      <c r="D211" s="1"/>
      <c r="F211" s="1"/>
      <c r="G211" s="1"/>
      <c r="H211" s="7" t="s">
        <v>225</v>
      </c>
      <c r="I211" s="1"/>
      <c r="J211" s="1"/>
      <c r="K211" s="48"/>
      <c r="L211" s="48"/>
      <c r="M211" s="48"/>
      <c r="N211" s="48"/>
      <c r="O211" s="48"/>
      <c r="P211" s="48"/>
      <c r="Q211" s="48"/>
      <c r="R211" s="1"/>
      <c r="S211" s="1"/>
      <c r="T211" s="1"/>
    </row>
    <row r="212" spans="1:20" ht="15" x14ac:dyDescent="0.2">
      <c r="A212" s="132" t="s">
        <v>12</v>
      </c>
      <c r="B212" s="133"/>
      <c r="C212" s="133"/>
      <c r="D212" s="149"/>
      <c r="E212" s="112" t="s">
        <v>95</v>
      </c>
      <c r="F212" s="214" t="s">
        <v>201</v>
      </c>
      <c r="G212" s="215"/>
      <c r="H212" s="96" t="s">
        <v>96</v>
      </c>
      <c r="I212" s="1"/>
      <c r="J212" s="1"/>
      <c r="K212" s="48"/>
      <c r="L212" s="48"/>
      <c r="M212" s="48"/>
      <c r="N212" s="48"/>
      <c r="O212" s="48"/>
      <c r="P212" s="48"/>
      <c r="Q212" s="48"/>
      <c r="R212" s="1"/>
      <c r="S212" s="1"/>
      <c r="T212" s="1"/>
    </row>
    <row r="213" spans="1:20" ht="15.75" thickBot="1" x14ac:dyDescent="0.25">
      <c r="A213" s="134"/>
      <c r="B213" s="135"/>
      <c r="C213" s="135"/>
      <c r="D213" s="150"/>
      <c r="E213" s="113" t="s">
        <v>99</v>
      </c>
      <c r="F213" s="114" t="s">
        <v>14</v>
      </c>
      <c r="G213" s="114" t="s">
        <v>100</v>
      </c>
      <c r="H213" s="32" t="s">
        <v>101</v>
      </c>
      <c r="I213" s="1"/>
      <c r="J213" s="1"/>
      <c r="K213" s="48"/>
      <c r="L213" s="48"/>
      <c r="M213" s="48"/>
      <c r="N213" s="48"/>
      <c r="O213" s="48"/>
      <c r="P213" s="48"/>
      <c r="Q213" s="48"/>
      <c r="R213" s="1"/>
      <c r="S213" s="1"/>
      <c r="T213" s="1"/>
    </row>
    <row r="214" spans="1:20" ht="15" x14ac:dyDescent="0.2">
      <c r="A214" s="14"/>
      <c r="B214" s="1"/>
      <c r="C214" s="1"/>
      <c r="D214" s="117"/>
      <c r="E214" s="103"/>
      <c r="F214" s="103"/>
      <c r="G214" s="103"/>
      <c r="H214" s="158"/>
      <c r="I214" s="1"/>
      <c r="J214" s="1"/>
      <c r="K214" s="48"/>
      <c r="L214" s="48"/>
      <c r="M214" s="48"/>
      <c r="N214" s="48"/>
      <c r="O214" s="48"/>
      <c r="P214" s="48"/>
      <c r="Q214" s="48"/>
      <c r="R214" s="1"/>
      <c r="S214" s="1"/>
      <c r="T214" s="1"/>
    </row>
    <row r="215" spans="1:20" ht="15" x14ac:dyDescent="0.2">
      <c r="A215" s="16" t="s">
        <v>102</v>
      </c>
      <c r="B215" s="17"/>
      <c r="C215" s="17"/>
      <c r="D215" s="44"/>
      <c r="E215" s="4">
        <v>72457000000</v>
      </c>
      <c r="F215" s="4">
        <v>21834000000</v>
      </c>
      <c r="G215" s="4">
        <v>0</v>
      </c>
      <c r="H215" s="18">
        <f t="shared" ref="H215:H220" si="6">E215+F215-G215</f>
        <v>94291000000</v>
      </c>
      <c r="I215" s="1"/>
      <c r="J215" s="1"/>
      <c r="K215" s="48"/>
      <c r="L215" s="48"/>
      <c r="M215" s="48"/>
      <c r="N215" s="48"/>
      <c r="O215" s="48"/>
      <c r="P215" s="48"/>
      <c r="Q215" s="48"/>
      <c r="R215" s="1"/>
      <c r="S215" s="1"/>
      <c r="T215" s="1"/>
    </row>
    <row r="216" spans="1:20" ht="15" x14ac:dyDescent="0.2">
      <c r="A216" s="16" t="s">
        <v>103</v>
      </c>
      <c r="B216" s="17"/>
      <c r="C216" s="17"/>
      <c r="D216" s="44"/>
      <c r="E216" s="4">
        <v>0</v>
      </c>
      <c r="F216" s="4">
        <v>5000000000</v>
      </c>
      <c r="G216" s="4">
        <v>0</v>
      </c>
      <c r="H216" s="18">
        <f t="shared" si="6"/>
        <v>5000000000</v>
      </c>
      <c r="I216" s="1"/>
      <c r="J216" s="1"/>
      <c r="K216" s="48"/>
      <c r="L216" s="48"/>
      <c r="M216" s="48"/>
      <c r="N216" s="48"/>
      <c r="O216" s="48"/>
      <c r="P216" s="48"/>
      <c r="Q216" s="48"/>
      <c r="R216" s="1"/>
      <c r="S216" s="1"/>
      <c r="T216" s="1"/>
    </row>
    <row r="217" spans="1:20" ht="15" x14ac:dyDescent="0.2">
      <c r="A217" s="16" t="s">
        <v>104</v>
      </c>
      <c r="B217" s="17"/>
      <c r="C217" s="17"/>
      <c r="D217" s="44"/>
      <c r="E217" s="4">
        <v>3332870256</v>
      </c>
      <c r="F217" s="4">
        <v>0</v>
      </c>
      <c r="G217" s="4">
        <v>0</v>
      </c>
      <c r="H217" s="18">
        <f t="shared" si="6"/>
        <v>3332870256</v>
      </c>
      <c r="I217" s="1"/>
      <c r="J217" s="1"/>
      <c r="K217" s="48"/>
      <c r="L217" s="48"/>
      <c r="M217" s="48"/>
      <c r="N217" s="48"/>
      <c r="O217" s="48"/>
      <c r="P217" s="48"/>
      <c r="Q217" s="48"/>
      <c r="R217" s="1"/>
      <c r="S217" s="1"/>
      <c r="T217" s="1"/>
    </row>
    <row r="218" spans="1:20" ht="15" x14ac:dyDescent="0.2">
      <c r="A218" s="16" t="s">
        <v>105</v>
      </c>
      <c r="B218" s="17"/>
      <c r="C218" s="17"/>
      <c r="D218" s="44"/>
      <c r="E218" s="4">
        <v>23080267060</v>
      </c>
      <c r="F218" s="4">
        <v>3748984781</v>
      </c>
      <c r="G218" s="4">
        <v>0</v>
      </c>
      <c r="H218" s="18">
        <f t="shared" si="6"/>
        <v>26829251841</v>
      </c>
      <c r="I218" s="1"/>
      <c r="J218" s="1"/>
      <c r="K218" s="48"/>
      <c r="L218" s="48"/>
      <c r="M218" s="48"/>
      <c r="N218" s="48"/>
      <c r="O218" s="48"/>
      <c r="P218" s="48"/>
      <c r="Q218" s="48"/>
      <c r="R218" s="1"/>
      <c r="S218" s="1"/>
      <c r="T218" s="1"/>
    </row>
    <row r="219" spans="1:20" ht="15" x14ac:dyDescent="0.2">
      <c r="A219" s="16" t="s">
        <v>106</v>
      </c>
      <c r="B219" s="17"/>
      <c r="C219" s="17"/>
      <c r="D219" s="118"/>
      <c r="E219" s="4">
        <v>0</v>
      </c>
      <c r="F219" s="4">
        <v>0</v>
      </c>
      <c r="G219" s="4">
        <v>0</v>
      </c>
      <c r="H219" s="18">
        <f t="shared" si="6"/>
        <v>0</v>
      </c>
      <c r="I219" s="1"/>
      <c r="J219" s="1"/>
      <c r="K219" s="48"/>
      <c r="L219" s="48"/>
      <c r="M219" s="48"/>
      <c r="N219" s="48"/>
      <c r="O219" s="48"/>
      <c r="P219" s="48"/>
      <c r="Q219" s="48"/>
      <c r="R219" s="1"/>
      <c r="S219" s="1"/>
      <c r="T219" s="1"/>
    </row>
    <row r="220" spans="1:20" ht="15.75" thickBot="1" x14ac:dyDescent="0.25">
      <c r="A220" s="12" t="s">
        <v>107</v>
      </c>
      <c r="B220" s="13"/>
      <c r="C220" s="13"/>
      <c r="D220" s="131"/>
      <c r="E220" s="115">
        <v>18744923907</v>
      </c>
      <c r="F220" s="115">
        <v>21907129048</v>
      </c>
      <c r="G220" s="101">
        <v>18744923907</v>
      </c>
      <c r="H220" s="21">
        <f t="shared" si="6"/>
        <v>21907129048</v>
      </c>
      <c r="I220" s="1"/>
      <c r="J220" s="1"/>
      <c r="K220" s="48"/>
      <c r="L220" s="48"/>
      <c r="M220" s="48"/>
      <c r="N220" s="48"/>
      <c r="O220" s="48"/>
      <c r="P220" s="48"/>
      <c r="Q220" s="48"/>
      <c r="R220" s="1"/>
      <c r="S220" s="1"/>
      <c r="T220" s="1"/>
    </row>
    <row r="221" spans="1:20" ht="15.75" thickBot="1" x14ac:dyDescent="0.25">
      <c r="A221" s="93" t="s">
        <v>25</v>
      </c>
      <c r="B221" s="107"/>
      <c r="C221" s="107"/>
      <c r="D221" s="130"/>
      <c r="E221" s="24">
        <f>SUM(E215:E220)</f>
        <v>117615061223</v>
      </c>
      <c r="F221" s="24">
        <f>SUM(F215:F220)</f>
        <v>52490113829</v>
      </c>
      <c r="G221" s="24">
        <f>SUM(G215:G220)</f>
        <v>18744923907</v>
      </c>
      <c r="H221" s="25">
        <f>SUM(H215:H220)</f>
        <v>151360251145</v>
      </c>
      <c r="I221" s="1"/>
      <c r="J221" s="1"/>
      <c r="K221" s="48"/>
      <c r="L221" s="48"/>
      <c r="M221" s="48"/>
      <c r="N221" s="48"/>
      <c r="O221" s="48"/>
      <c r="P221" s="48"/>
      <c r="Q221" s="48"/>
      <c r="R221" s="1"/>
      <c r="S221" s="1"/>
      <c r="T221" s="1"/>
    </row>
    <row r="222" spans="1:20" ht="15" x14ac:dyDescent="0.2">
      <c r="A222" s="48"/>
      <c r="B222" s="48"/>
      <c r="C222" s="48"/>
      <c r="D222" s="48"/>
      <c r="E222" s="48"/>
      <c r="F222" s="48"/>
      <c r="G222" s="48"/>
      <c r="H222" s="1"/>
      <c r="I222" s="1"/>
      <c r="J222" s="1"/>
      <c r="K222" s="48"/>
      <c r="L222" s="48"/>
      <c r="M222" s="48"/>
      <c r="N222" s="48"/>
      <c r="O222" s="48"/>
      <c r="P222" s="48"/>
      <c r="Q222" s="48"/>
      <c r="R222" s="1"/>
      <c r="S222" s="1"/>
      <c r="T222" s="1"/>
    </row>
    <row r="223" spans="1:20" ht="15" x14ac:dyDescent="0.2">
      <c r="A223" s="48"/>
      <c r="B223" s="48"/>
      <c r="C223" s="48"/>
      <c r="D223" s="48"/>
      <c r="E223" s="211" t="s">
        <v>194</v>
      </c>
      <c r="F223" s="48"/>
      <c r="G223" s="48"/>
      <c r="H223" s="1"/>
      <c r="I223" s="1"/>
      <c r="J223" s="1"/>
      <c r="K223" s="48"/>
      <c r="L223" s="48"/>
      <c r="M223" s="48"/>
      <c r="N223" s="48"/>
      <c r="O223" s="48"/>
      <c r="P223" s="48"/>
      <c r="Q223" s="48"/>
      <c r="R223" s="1"/>
      <c r="S223" s="1"/>
      <c r="T223" s="1"/>
    </row>
    <row r="224" spans="1:20" ht="15" x14ac:dyDescent="0.2">
      <c r="A224" s="29" t="s">
        <v>111</v>
      </c>
      <c r="B224" s="1"/>
      <c r="C224" s="1"/>
      <c r="D224" s="1"/>
      <c r="E224" s="48"/>
      <c r="F224" s="48"/>
      <c r="G224" s="48"/>
      <c r="H224" s="1"/>
      <c r="I224" s="1"/>
      <c r="J224" s="1"/>
      <c r="K224" s="48"/>
      <c r="L224" s="48"/>
      <c r="M224" s="48"/>
      <c r="N224" s="48"/>
      <c r="O224" s="48"/>
      <c r="P224" s="48"/>
      <c r="Q224" s="48"/>
      <c r="R224" s="1"/>
      <c r="S224" s="1"/>
      <c r="T224" s="1"/>
    </row>
    <row r="225" spans="1:20" ht="9" customHeight="1" x14ac:dyDescent="0.2">
      <c r="A225" s="29"/>
      <c r="B225" s="1"/>
      <c r="C225" s="1"/>
      <c r="D225" s="1"/>
      <c r="E225" s="48"/>
      <c r="F225" s="48"/>
      <c r="G225" s="48"/>
      <c r="H225" s="1"/>
      <c r="I225" s="1"/>
      <c r="J225" s="1"/>
      <c r="K225" s="48"/>
      <c r="L225" s="48"/>
      <c r="M225" s="48"/>
      <c r="N225" s="48"/>
      <c r="O225" s="48"/>
      <c r="P225" s="48"/>
      <c r="Q225" s="48"/>
      <c r="R225" s="1"/>
      <c r="S225" s="1"/>
      <c r="T225" s="1"/>
    </row>
    <row r="226" spans="1:20" ht="15.75" thickBot="1" x14ac:dyDescent="0.25">
      <c r="A226" s="29" t="s">
        <v>113</v>
      </c>
      <c r="B226" s="29" t="s">
        <v>114</v>
      </c>
      <c r="C226" s="1"/>
      <c r="E226" s="48"/>
      <c r="F226" s="48"/>
      <c r="G226" s="48"/>
      <c r="H226" s="7" t="s">
        <v>225</v>
      </c>
      <c r="I226" s="1"/>
      <c r="J226" s="1"/>
      <c r="K226" s="48"/>
      <c r="L226" s="48"/>
      <c r="M226" s="48"/>
      <c r="N226" s="48"/>
      <c r="O226" s="48"/>
      <c r="P226" s="48"/>
      <c r="Q226" s="48"/>
      <c r="R226" s="1"/>
      <c r="S226" s="1"/>
      <c r="T226" s="1"/>
    </row>
    <row r="227" spans="1:20" ht="15.75" thickBot="1" x14ac:dyDescent="0.25">
      <c r="A227" s="1"/>
      <c r="B227" s="93" t="s">
        <v>115</v>
      </c>
      <c r="C227" s="107"/>
      <c r="D227" s="107"/>
      <c r="E227" s="107"/>
      <c r="F227" s="107"/>
      <c r="G227" s="110"/>
      <c r="H227" s="116" t="s">
        <v>55</v>
      </c>
      <c r="I227" s="1"/>
      <c r="J227" s="1"/>
      <c r="K227" s="48"/>
      <c r="L227" s="48"/>
      <c r="M227" s="48"/>
      <c r="N227" s="48"/>
      <c r="O227" s="48"/>
      <c r="P227" s="48"/>
      <c r="Q227" s="48"/>
      <c r="R227" s="1"/>
      <c r="S227" s="1"/>
      <c r="T227" s="1"/>
    </row>
    <row r="228" spans="1:20" ht="15" x14ac:dyDescent="0.2">
      <c r="A228" s="1"/>
      <c r="B228" s="137" t="s">
        <v>117</v>
      </c>
      <c r="C228" s="3"/>
      <c r="D228" s="17"/>
      <c r="E228" s="17"/>
      <c r="F228" s="17"/>
      <c r="G228" s="33"/>
      <c r="H228" s="18">
        <v>0</v>
      </c>
      <c r="I228" s="1"/>
      <c r="J228" s="1"/>
      <c r="K228" s="48"/>
      <c r="L228" s="48"/>
      <c r="M228" s="48"/>
      <c r="N228" s="48"/>
      <c r="O228" s="48"/>
      <c r="P228" s="48"/>
      <c r="Q228" s="48"/>
      <c r="R228" s="1"/>
      <c r="S228" s="1"/>
      <c r="T228" s="1"/>
    </row>
    <row r="229" spans="1:20" ht="15" x14ac:dyDescent="0.2">
      <c r="A229" s="1"/>
      <c r="B229" s="46" t="s">
        <v>119</v>
      </c>
      <c r="C229" s="3"/>
      <c r="D229" s="17"/>
      <c r="E229" s="17"/>
      <c r="F229" s="17"/>
      <c r="G229" s="33"/>
      <c r="H229" s="18">
        <v>12531201136</v>
      </c>
      <c r="I229" s="1"/>
      <c r="J229" s="1"/>
      <c r="K229" s="48"/>
      <c r="L229" s="48"/>
      <c r="M229" s="48"/>
      <c r="N229" s="48"/>
      <c r="O229" s="48"/>
      <c r="P229" s="48"/>
      <c r="Q229" s="48"/>
      <c r="R229" s="1"/>
      <c r="S229" s="1"/>
      <c r="T229" s="1"/>
    </row>
    <row r="230" spans="1:20" ht="15.75" thickBot="1" x14ac:dyDescent="0.25">
      <c r="A230" s="1"/>
      <c r="B230" s="46" t="s">
        <v>120</v>
      </c>
      <c r="C230" s="3"/>
      <c r="D230" s="17"/>
      <c r="E230" s="17"/>
      <c r="F230" s="17"/>
      <c r="G230" s="33"/>
      <c r="H230" s="18">
        <v>0</v>
      </c>
      <c r="I230" s="1"/>
      <c r="J230" s="1"/>
      <c r="K230" s="48"/>
      <c r="L230" s="48"/>
      <c r="M230" s="48"/>
      <c r="N230" s="48"/>
      <c r="O230" s="48"/>
      <c r="P230" s="48"/>
      <c r="Q230" s="48"/>
      <c r="R230" s="1"/>
      <c r="S230" s="1"/>
      <c r="T230" s="1"/>
    </row>
    <row r="231" spans="1:20" ht="15.75" thickBot="1" x14ac:dyDescent="0.25">
      <c r="A231" s="1"/>
      <c r="B231" s="93" t="s">
        <v>25</v>
      </c>
      <c r="C231" s="107"/>
      <c r="D231" s="107"/>
      <c r="E231" s="107"/>
      <c r="F231" s="107"/>
      <c r="G231" s="110"/>
      <c r="H231" s="25">
        <f>SUM(H228:H230)</f>
        <v>12531201136</v>
      </c>
      <c r="I231" s="1"/>
      <c r="J231" s="1"/>
      <c r="K231" s="48"/>
      <c r="L231" s="48"/>
      <c r="M231" s="48"/>
      <c r="N231" s="48"/>
      <c r="O231" s="48"/>
      <c r="P231" s="48"/>
      <c r="Q231" s="48"/>
      <c r="R231" s="1"/>
      <c r="S231" s="1"/>
      <c r="T231" s="1"/>
    </row>
    <row r="232" spans="1:20" ht="15" x14ac:dyDescent="0.2">
      <c r="A232" s="1"/>
      <c r="B232" s="48"/>
      <c r="C232" s="48"/>
      <c r="D232" s="48"/>
      <c r="E232" s="48"/>
      <c r="F232" s="48"/>
      <c r="G232" s="48"/>
      <c r="H232" s="1"/>
      <c r="I232" s="1"/>
      <c r="J232" s="1"/>
      <c r="K232" s="48"/>
      <c r="L232" s="48"/>
      <c r="M232" s="48"/>
      <c r="N232" s="48"/>
      <c r="O232" s="48"/>
      <c r="P232" s="48"/>
      <c r="Q232" s="48"/>
      <c r="R232" s="1"/>
      <c r="S232" s="1"/>
      <c r="T232" s="1"/>
    </row>
    <row r="233" spans="1:20" ht="15" x14ac:dyDescent="0.2">
      <c r="A233" s="48"/>
      <c r="B233" s="48"/>
      <c r="C233" s="48"/>
      <c r="D233" s="48"/>
      <c r="E233" s="48"/>
      <c r="F233" s="48"/>
      <c r="G233" s="48"/>
      <c r="H233" s="28"/>
      <c r="I233" s="1"/>
      <c r="J233" s="1"/>
      <c r="K233" s="48"/>
      <c r="L233" s="48"/>
      <c r="M233" s="48"/>
      <c r="N233" s="48"/>
      <c r="O233" s="48"/>
      <c r="P233" s="48"/>
      <c r="Q233" s="48"/>
      <c r="R233" s="1"/>
      <c r="S233" s="1"/>
      <c r="T233" s="1"/>
    </row>
    <row r="234" spans="1:20" ht="15" x14ac:dyDescent="0.2">
      <c r="A234" s="29" t="s">
        <v>123</v>
      </c>
      <c r="B234" s="29"/>
      <c r="C234" s="29"/>
      <c r="D234" s="29"/>
      <c r="E234" s="1"/>
      <c r="F234" s="1"/>
      <c r="G234" s="1"/>
      <c r="H234" s="48"/>
      <c r="I234" s="1"/>
      <c r="J234" s="1"/>
      <c r="K234" s="48"/>
      <c r="L234" s="48"/>
      <c r="M234" s="48"/>
      <c r="N234" s="48"/>
      <c r="O234" s="48"/>
      <c r="P234" s="48"/>
      <c r="Q234" s="48"/>
      <c r="R234" s="1"/>
      <c r="S234" s="1"/>
      <c r="T234" s="1"/>
    </row>
    <row r="235" spans="1:20" ht="9" customHeight="1" x14ac:dyDescent="0.2">
      <c r="A235" s="29"/>
      <c r="B235" s="29"/>
      <c r="C235" s="29"/>
      <c r="D235" s="29"/>
      <c r="E235" s="1"/>
      <c r="F235" s="1"/>
      <c r="G235" s="1"/>
      <c r="H235" s="48"/>
      <c r="I235" s="1"/>
      <c r="J235" s="1"/>
      <c r="K235" s="48"/>
      <c r="L235" s="48"/>
      <c r="M235" s="48"/>
      <c r="N235" s="48"/>
      <c r="O235" s="48"/>
      <c r="P235" s="48"/>
      <c r="Q235" s="48"/>
      <c r="R235" s="1"/>
      <c r="S235" s="1"/>
      <c r="T235" s="1"/>
    </row>
    <row r="236" spans="1:20" ht="15" x14ac:dyDescent="0.2">
      <c r="A236" s="29" t="s">
        <v>125</v>
      </c>
      <c r="B236" s="1"/>
      <c r="C236" s="1"/>
      <c r="D236" s="1"/>
      <c r="E236" s="1"/>
      <c r="F236" s="1"/>
      <c r="G236" s="1"/>
      <c r="H236" s="48"/>
      <c r="I236" s="1"/>
      <c r="J236" s="1"/>
      <c r="K236" s="48"/>
      <c r="L236" s="48"/>
      <c r="M236" s="48"/>
      <c r="N236" s="48"/>
      <c r="O236" s="48"/>
      <c r="P236" s="48"/>
      <c r="Q236" s="48"/>
      <c r="R236" s="1"/>
      <c r="S236" s="1"/>
      <c r="T236" s="1"/>
    </row>
    <row r="237" spans="1:20" ht="15" x14ac:dyDescent="0.2">
      <c r="A237" s="1"/>
      <c r="B237" s="1" t="s">
        <v>127</v>
      </c>
      <c r="C237" s="1"/>
      <c r="D237" s="1"/>
      <c r="E237" s="1"/>
      <c r="F237" s="1"/>
      <c r="G237" s="1"/>
      <c r="H237" s="48"/>
      <c r="I237" s="1"/>
      <c r="J237" s="1"/>
      <c r="K237" s="48"/>
      <c r="L237" s="48"/>
      <c r="M237" s="48"/>
      <c r="N237" s="48"/>
      <c r="O237" s="48"/>
      <c r="P237" s="48"/>
      <c r="Q237" s="48"/>
      <c r="R237" s="1"/>
      <c r="S237" s="1"/>
      <c r="T237" s="1"/>
    </row>
    <row r="238" spans="1:20" ht="15" x14ac:dyDescent="0.2">
      <c r="A238" s="1"/>
      <c r="B238" s="1" t="s">
        <v>128</v>
      </c>
      <c r="C238" s="1"/>
      <c r="D238" s="1"/>
      <c r="E238" s="1"/>
      <c r="F238" s="1"/>
      <c r="G238" s="1"/>
      <c r="H238" s="48"/>
      <c r="I238" s="1"/>
      <c r="J238" s="1"/>
      <c r="K238" s="48"/>
      <c r="L238" s="48"/>
      <c r="M238" s="48"/>
      <c r="N238" s="48"/>
      <c r="O238" s="48"/>
      <c r="P238" s="48"/>
      <c r="Q238" s="48"/>
      <c r="R238" s="1"/>
      <c r="S238" s="1"/>
      <c r="T238" s="1"/>
    </row>
    <row r="239" spans="1:20" ht="15" x14ac:dyDescent="0.2">
      <c r="A239" s="1"/>
      <c r="B239" s="1" t="s">
        <v>129</v>
      </c>
      <c r="C239" s="1"/>
      <c r="D239" s="1"/>
      <c r="E239" s="1"/>
      <c r="F239" s="1"/>
      <c r="G239" s="1"/>
      <c r="H239" s="48"/>
      <c r="I239" s="1"/>
      <c r="J239" s="1"/>
      <c r="K239" s="48"/>
      <c r="L239" s="48"/>
      <c r="M239" s="48"/>
      <c r="N239" s="48"/>
      <c r="O239" s="48"/>
      <c r="P239" s="48"/>
      <c r="Q239" s="48"/>
      <c r="R239" s="1"/>
      <c r="S239" s="1"/>
      <c r="T239" s="1"/>
    </row>
    <row r="240" spans="1:20" ht="15" x14ac:dyDescent="0.2">
      <c r="A240" s="1"/>
      <c r="B240" s="1" t="s">
        <v>131</v>
      </c>
      <c r="C240" s="1"/>
      <c r="D240" s="1"/>
      <c r="E240" s="1"/>
      <c r="F240" s="1"/>
      <c r="G240" s="1"/>
      <c r="H240" s="48"/>
      <c r="I240" s="1"/>
      <c r="J240" s="1"/>
      <c r="K240" s="48"/>
      <c r="L240" s="48"/>
      <c r="M240" s="48"/>
      <c r="N240" s="48"/>
      <c r="O240" s="48"/>
      <c r="P240" s="48"/>
      <c r="Q240" s="48"/>
      <c r="R240" s="1"/>
      <c r="S240" s="1"/>
      <c r="T240" s="1"/>
    </row>
    <row r="241" spans="1:20" ht="15" x14ac:dyDescent="0.2">
      <c r="A241" s="1"/>
      <c r="B241" s="49" t="s">
        <v>188</v>
      </c>
      <c r="C241" s="1"/>
      <c r="D241" s="1"/>
      <c r="E241" s="1"/>
      <c r="F241" s="1"/>
      <c r="G241" s="1"/>
      <c r="H241" s="48"/>
      <c r="I241" s="1"/>
      <c r="J241" s="1"/>
      <c r="K241" s="48"/>
      <c r="L241" s="48"/>
      <c r="M241" s="48"/>
      <c r="N241" s="48"/>
      <c r="O241" s="48"/>
      <c r="P241" s="48"/>
      <c r="Q241" s="48"/>
      <c r="R241" s="1"/>
      <c r="S241" s="1"/>
      <c r="T241" s="1"/>
    </row>
    <row r="242" spans="1:20" ht="15" x14ac:dyDescent="0.2">
      <c r="A242" s="1"/>
      <c r="B242" s="49" t="s">
        <v>189</v>
      </c>
      <c r="C242" s="1"/>
      <c r="D242" s="1"/>
      <c r="E242" s="1"/>
      <c r="F242" s="1"/>
      <c r="G242" s="1"/>
      <c r="H242" s="48"/>
      <c r="I242" s="1"/>
      <c r="J242" s="1"/>
      <c r="K242" s="48"/>
      <c r="L242" s="48"/>
      <c r="M242" s="48"/>
      <c r="N242" s="48"/>
      <c r="O242" s="48"/>
      <c r="P242" s="48"/>
      <c r="Q242" s="48"/>
      <c r="R242" s="1"/>
      <c r="S242" s="1"/>
      <c r="T242" s="1"/>
    </row>
    <row r="243" spans="1:20" ht="15" x14ac:dyDescent="0.2">
      <c r="A243" s="1"/>
      <c r="B243" s="1" t="s">
        <v>132</v>
      </c>
      <c r="C243" s="1"/>
      <c r="D243" s="1"/>
      <c r="E243" s="1"/>
      <c r="F243" s="1"/>
      <c r="G243" s="1"/>
      <c r="H243" s="48"/>
      <c r="I243" s="1"/>
      <c r="J243" s="1"/>
      <c r="K243" s="48"/>
      <c r="L243" s="48"/>
      <c r="M243" s="48"/>
      <c r="N243" s="48"/>
      <c r="O243" s="48"/>
      <c r="P243" s="48"/>
      <c r="Q243" s="48"/>
      <c r="R243" s="1"/>
      <c r="S243" s="1"/>
      <c r="T243" s="1"/>
    </row>
    <row r="244" spans="1:20" ht="15" x14ac:dyDescent="0.2">
      <c r="A244" s="1"/>
      <c r="B244" s="1"/>
      <c r="C244" s="1"/>
      <c r="D244" s="1"/>
      <c r="E244" s="1"/>
      <c r="F244" s="1"/>
      <c r="G244" s="1"/>
      <c r="H244" s="48"/>
      <c r="I244" s="1"/>
      <c r="J244" s="1"/>
      <c r="K244" s="48"/>
      <c r="L244" s="48"/>
      <c r="M244" s="48"/>
      <c r="N244" s="48"/>
      <c r="O244" s="48"/>
      <c r="P244" s="48"/>
      <c r="Q244" s="48"/>
      <c r="R244" s="1"/>
      <c r="S244" s="1"/>
      <c r="T244" s="1"/>
    </row>
    <row r="245" spans="1:20" ht="15" x14ac:dyDescent="0.2">
      <c r="A245" s="1"/>
      <c r="B245" s="1"/>
      <c r="C245" s="1"/>
      <c r="D245" s="1"/>
      <c r="E245" s="1"/>
      <c r="F245" s="1"/>
      <c r="G245" s="1"/>
      <c r="H245" s="48"/>
      <c r="I245" s="1"/>
      <c r="J245" s="1"/>
      <c r="K245" s="48"/>
      <c r="L245" s="48"/>
      <c r="M245" s="48"/>
      <c r="N245" s="48"/>
      <c r="O245" s="48"/>
      <c r="P245" s="48"/>
      <c r="Q245" s="48"/>
      <c r="R245" s="1"/>
      <c r="S245" s="1"/>
      <c r="T245" s="1"/>
    </row>
    <row r="246" spans="1:20" ht="15" x14ac:dyDescent="0.2">
      <c r="A246" s="29" t="s">
        <v>133</v>
      </c>
      <c r="B246" s="1"/>
      <c r="C246" s="1"/>
      <c r="D246" s="1"/>
      <c r="E246" s="1"/>
      <c r="F246" s="1"/>
      <c r="G246" s="1"/>
      <c r="H246" s="48"/>
      <c r="I246" s="1"/>
      <c r="J246" s="1"/>
      <c r="K246" s="48"/>
      <c r="L246" s="48"/>
      <c r="M246" s="48"/>
      <c r="N246" s="48"/>
      <c r="O246" s="48"/>
      <c r="P246" s="48"/>
      <c r="Q246" s="48"/>
      <c r="R246" s="1"/>
      <c r="S246" s="1"/>
      <c r="T246" s="1"/>
    </row>
    <row r="247" spans="1:20" ht="15" x14ac:dyDescent="0.2">
      <c r="A247" s="1"/>
      <c r="B247" s="1"/>
      <c r="C247" s="1"/>
      <c r="D247" s="1"/>
      <c r="E247" s="1"/>
      <c r="F247" s="1"/>
      <c r="G247" s="1"/>
      <c r="H247" s="48"/>
      <c r="I247" s="1"/>
      <c r="J247" s="1"/>
      <c r="K247" s="48"/>
      <c r="L247" s="48"/>
      <c r="M247" s="48"/>
      <c r="N247" s="48"/>
      <c r="O247" s="48"/>
      <c r="P247" s="48"/>
      <c r="Q247" s="48"/>
      <c r="R247" s="1"/>
      <c r="S247" s="1"/>
      <c r="T247" s="1"/>
    </row>
    <row r="248" spans="1:20" ht="15.75" thickBot="1" x14ac:dyDescent="0.25">
      <c r="A248" s="1"/>
      <c r="B248" s="1"/>
      <c r="C248" s="1"/>
      <c r="D248" s="1"/>
      <c r="E248" s="1"/>
      <c r="F248" s="1"/>
      <c r="G248" s="1"/>
      <c r="H248" s="48"/>
      <c r="I248" s="1"/>
      <c r="J248" s="1"/>
      <c r="K248" s="48"/>
      <c r="L248" s="48"/>
      <c r="M248" s="48"/>
      <c r="N248" s="48"/>
      <c r="O248" s="48"/>
      <c r="P248" s="48"/>
      <c r="Q248" s="48"/>
      <c r="R248" s="1"/>
      <c r="S248" s="1"/>
      <c r="T248" s="1"/>
    </row>
    <row r="249" spans="1:20" ht="15.75" thickBot="1" x14ac:dyDescent="0.25">
      <c r="A249" s="1"/>
      <c r="B249" s="93" t="s">
        <v>134</v>
      </c>
      <c r="C249" s="107"/>
      <c r="D249" s="107"/>
      <c r="E249" s="107"/>
      <c r="F249" s="107"/>
      <c r="G249" s="107"/>
      <c r="H249" s="136" t="s">
        <v>135</v>
      </c>
      <c r="I249" s="1"/>
      <c r="J249" s="1"/>
      <c r="K249" s="48"/>
      <c r="L249" s="48"/>
      <c r="M249" s="48"/>
      <c r="N249" s="48"/>
      <c r="O249" s="48"/>
      <c r="P249" s="48"/>
      <c r="Q249" s="48"/>
      <c r="R249" s="1"/>
      <c r="S249" s="1"/>
      <c r="T249" s="1"/>
    </row>
    <row r="250" spans="1:20" ht="15" x14ac:dyDescent="0.2">
      <c r="A250" s="1"/>
      <c r="B250" s="6" t="s">
        <v>138</v>
      </c>
      <c r="C250" s="1"/>
      <c r="D250" s="1"/>
      <c r="E250" s="1"/>
      <c r="F250" s="1"/>
      <c r="G250" s="1"/>
      <c r="H250" s="138"/>
      <c r="I250" s="1"/>
      <c r="J250" s="1"/>
      <c r="K250" s="48"/>
      <c r="L250" s="48"/>
      <c r="M250" s="48"/>
      <c r="N250" s="48"/>
      <c r="O250" s="48"/>
      <c r="P250" s="48"/>
      <c r="Q250" s="48"/>
      <c r="R250" s="1"/>
      <c r="S250" s="1"/>
      <c r="T250" s="1"/>
    </row>
    <row r="251" spans="1:20" ht="15" x14ac:dyDescent="0.2">
      <c r="A251" s="1"/>
      <c r="B251" s="16" t="s">
        <v>143</v>
      </c>
      <c r="C251" s="17"/>
      <c r="D251" s="17"/>
      <c r="E251" s="17"/>
      <c r="F251" s="17"/>
      <c r="G251" s="17"/>
      <c r="H251" s="139">
        <f>160785593110+2476309296</f>
        <v>163261902406</v>
      </c>
      <c r="I251" s="1"/>
      <c r="J251" s="1"/>
      <c r="K251" s="48"/>
      <c r="L251" s="48"/>
      <c r="M251" s="48"/>
      <c r="N251" s="48"/>
      <c r="O251" s="48"/>
      <c r="P251" s="48"/>
      <c r="Q251" s="48"/>
      <c r="R251" s="1"/>
      <c r="S251" s="1"/>
      <c r="T251" s="1"/>
    </row>
    <row r="252" spans="1:20" ht="15" x14ac:dyDescent="0.2">
      <c r="A252" s="1"/>
      <c r="B252" s="6" t="s">
        <v>148</v>
      </c>
      <c r="C252" s="1"/>
      <c r="D252" s="1"/>
      <c r="E252" s="1"/>
      <c r="F252" s="1"/>
      <c r="G252" s="1"/>
      <c r="H252" s="140"/>
      <c r="I252" s="1"/>
      <c r="J252" s="1"/>
      <c r="K252" s="48"/>
      <c r="L252" s="48"/>
      <c r="M252" s="48"/>
      <c r="N252" s="48"/>
      <c r="O252" s="48"/>
      <c r="P252" s="48"/>
      <c r="Q252" s="48"/>
      <c r="R252" s="1"/>
      <c r="S252" s="1"/>
      <c r="T252" s="1"/>
    </row>
    <row r="253" spans="1:20" ht="15" x14ac:dyDescent="0.2">
      <c r="A253" s="1"/>
      <c r="B253" s="16" t="s">
        <v>152</v>
      </c>
      <c r="C253" s="17"/>
      <c r="D253" s="17"/>
      <c r="E253" s="17"/>
      <c r="F253" s="17"/>
      <c r="G253" s="17"/>
      <c r="H253" s="139">
        <f>161240233705+432746528</f>
        <v>161672980233</v>
      </c>
      <c r="I253" s="1"/>
      <c r="J253" s="1"/>
      <c r="K253" s="48"/>
      <c r="L253" s="48"/>
      <c r="M253" s="48"/>
      <c r="N253" s="48"/>
      <c r="O253" s="48"/>
      <c r="P253" s="48"/>
      <c r="Q253" s="48"/>
      <c r="R253" s="1"/>
      <c r="S253" s="1"/>
      <c r="T253" s="1"/>
    </row>
    <row r="254" spans="1:20" ht="15" x14ac:dyDescent="0.2">
      <c r="A254" s="1"/>
      <c r="B254" s="6" t="s">
        <v>154</v>
      </c>
      <c r="C254" s="1"/>
      <c r="D254" s="1"/>
      <c r="E254" s="1"/>
      <c r="F254" s="1"/>
      <c r="G254" s="1"/>
      <c r="H254" s="140"/>
      <c r="I254" s="1"/>
      <c r="J254" s="1"/>
      <c r="K254" s="48"/>
      <c r="L254" s="48"/>
      <c r="M254" s="48"/>
      <c r="N254" s="48"/>
      <c r="O254" s="48"/>
      <c r="P254" s="48"/>
      <c r="Q254" s="48"/>
      <c r="R254" s="1"/>
      <c r="S254" s="1"/>
      <c r="T254" s="1"/>
    </row>
    <row r="255" spans="1:20" ht="15" x14ac:dyDescent="0.2">
      <c r="A255" s="1"/>
      <c r="B255" s="16" t="s">
        <v>155</v>
      </c>
      <c r="C255" s="17"/>
      <c r="D255" s="17"/>
      <c r="E255" s="17"/>
      <c r="F255" s="17"/>
      <c r="G255" s="17"/>
      <c r="H255" s="139">
        <f>H251-H253</f>
        <v>1588922173</v>
      </c>
      <c r="I255" s="1"/>
      <c r="J255" s="1"/>
      <c r="K255" s="48"/>
      <c r="L255" s="48"/>
      <c r="M255" s="48"/>
      <c r="N255" s="48"/>
      <c r="O255" s="48"/>
      <c r="P255" s="48"/>
      <c r="Q255" s="48"/>
      <c r="R255" s="1"/>
      <c r="S255" s="1"/>
      <c r="T255" s="1"/>
    </row>
    <row r="256" spans="1:20" ht="15" x14ac:dyDescent="0.2">
      <c r="A256" s="1"/>
      <c r="B256" s="6" t="s">
        <v>157</v>
      </c>
      <c r="C256" s="1"/>
      <c r="D256" s="1"/>
      <c r="E256" s="1"/>
      <c r="F256" s="1"/>
      <c r="G256" s="1"/>
      <c r="H256" s="140"/>
      <c r="I256" s="1"/>
      <c r="J256" s="1"/>
      <c r="K256" s="48"/>
      <c r="L256" s="48"/>
      <c r="M256" s="48"/>
      <c r="N256" s="48"/>
      <c r="O256" s="48"/>
      <c r="P256" s="48"/>
      <c r="Q256" s="48"/>
      <c r="R256" s="1"/>
      <c r="S256" s="1"/>
      <c r="T256" s="1"/>
    </row>
    <row r="257" spans="1:20" ht="15" x14ac:dyDescent="0.2">
      <c r="A257" s="1"/>
      <c r="B257" s="16" t="s">
        <v>143</v>
      </c>
      <c r="C257" s="17"/>
      <c r="D257" s="17"/>
      <c r="E257" s="17"/>
      <c r="F257" s="17"/>
      <c r="G257" s="17"/>
      <c r="H257" s="139">
        <v>4508972614</v>
      </c>
      <c r="I257" s="1"/>
      <c r="J257" s="1"/>
      <c r="K257" s="48"/>
      <c r="L257" s="48"/>
      <c r="M257" s="48"/>
      <c r="N257" s="48"/>
      <c r="O257" s="48"/>
      <c r="P257" s="48"/>
      <c r="Q257" s="48"/>
      <c r="R257" s="1"/>
      <c r="S257" s="1"/>
      <c r="T257" s="1"/>
    </row>
    <row r="258" spans="1:20" ht="15" x14ac:dyDescent="0.2">
      <c r="A258" s="1"/>
      <c r="B258" s="6" t="s">
        <v>158</v>
      </c>
      <c r="C258" s="1"/>
      <c r="D258" s="1"/>
      <c r="E258" s="1"/>
      <c r="F258" s="1"/>
      <c r="G258" s="1"/>
      <c r="H258" s="140"/>
      <c r="I258" s="1"/>
      <c r="J258" s="1"/>
      <c r="K258" s="48"/>
      <c r="L258" s="48"/>
      <c r="M258" s="48"/>
      <c r="N258" s="48"/>
      <c r="O258" s="48"/>
      <c r="P258" s="48"/>
      <c r="Q258" s="48"/>
      <c r="R258" s="1"/>
      <c r="S258" s="1"/>
      <c r="T258" s="1"/>
    </row>
    <row r="259" spans="1:20" ht="15" x14ac:dyDescent="0.2">
      <c r="A259" s="1"/>
      <c r="B259" s="16" t="s">
        <v>143</v>
      </c>
      <c r="C259" s="17"/>
      <c r="D259" s="17"/>
      <c r="E259" s="17"/>
      <c r="F259" s="17"/>
      <c r="G259" s="17"/>
      <c r="H259" s="139">
        <v>4267781376</v>
      </c>
      <c r="I259" s="1"/>
      <c r="J259" s="1"/>
      <c r="K259" s="48"/>
      <c r="L259" s="48"/>
      <c r="M259" s="48"/>
      <c r="N259" s="48"/>
      <c r="O259" s="48"/>
      <c r="P259" s="48"/>
      <c r="Q259" s="48"/>
      <c r="R259" s="1"/>
      <c r="S259" s="1"/>
      <c r="T259" s="1"/>
    </row>
    <row r="260" spans="1:20" ht="15" x14ac:dyDescent="0.2">
      <c r="A260" s="1"/>
      <c r="B260" s="6" t="s">
        <v>160</v>
      </c>
      <c r="C260" s="1"/>
      <c r="D260" s="1"/>
      <c r="E260" s="1"/>
      <c r="F260" s="1"/>
      <c r="G260" s="1"/>
      <c r="H260" s="140"/>
      <c r="I260" s="1"/>
      <c r="J260" s="1"/>
      <c r="K260" s="48"/>
      <c r="L260" s="48"/>
      <c r="M260" s="48"/>
      <c r="N260" s="48"/>
      <c r="O260" s="48"/>
      <c r="P260" s="48"/>
      <c r="Q260" s="48"/>
      <c r="R260" s="1"/>
      <c r="S260" s="1"/>
      <c r="T260" s="1"/>
    </row>
    <row r="261" spans="1:20" ht="15.75" thickBot="1" x14ac:dyDescent="0.25">
      <c r="A261" s="1"/>
      <c r="B261" s="16" t="s">
        <v>162</v>
      </c>
      <c r="C261" s="17"/>
      <c r="D261" s="17"/>
      <c r="E261" s="17"/>
      <c r="F261" s="17"/>
      <c r="G261" s="17"/>
      <c r="H261" s="139">
        <f>H257-H259</f>
        <v>241191238</v>
      </c>
      <c r="I261" s="1"/>
      <c r="J261" s="1"/>
      <c r="K261" s="48"/>
      <c r="L261" s="48"/>
      <c r="M261" s="48"/>
      <c r="N261" s="48"/>
      <c r="O261" s="48"/>
      <c r="P261" s="48"/>
      <c r="Q261" s="48"/>
      <c r="R261" s="1"/>
      <c r="S261" s="1"/>
      <c r="T261" s="1"/>
    </row>
    <row r="262" spans="1:20" ht="15" x14ac:dyDescent="0.2">
      <c r="A262" s="1"/>
      <c r="B262" s="14" t="s">
        <v>163</v>
      </c>
      <c r="C262" s="8"/>
      <c r="D262" s="8"/>
      <c r="E262" s="8"/>
      <c r="F262" s="8"/>
      <c r="G262" s="8"/>
      <c r="H262" s="143"/>
      <c r="I262" s="1"/>
      <c r="J262" s="1"/>
      <c r="K262" s="48"/>
      <c r="L262" s="48"/>
      <c r="M262" s="48"/>
      <c r="N262" s="48"/>
      <c r="O262" s="48"/>
      <c r="P262" s="48"/>
      <c r="Q262" s="48"/>
      <c r="R262" s="1"/>
      <c r="S262" s="1"/>
      <c r="T262" s="1"/>
    </row>
    <row r="263" spans="1:20" ht="15.75" thickBot="1" x14ac:dyDescent="0.25">
      <c r="A263" s="1"/>
      <c r="B263" s="12" t="s">
        <v>162</v>
      </c>
      <c r="C263" s="13"/>
      <c r="D263" s="13"/>
      <c r="E263" s="13"/>
      <c r="F263" s="13"/>
      <c r="G263" s="13"/>
      <c r="H263" s="144">
        <f>H255+H261</f>
        <v>1830113411</v>
      </c>
      <c r="I263" s="1"/>
      <c r="J263" s="1"/>
      <c r="K263" s="48"/>
      <c r="L263" s="48"/>
      <c r="M263" s="48"/>
      <c r="N263" s="48"/>
      <c r="O263" s="48"/>
      <c r="P263" s="48"/>
      <c r="Q263" s="48"/>
      <c r="R263" s="1"/>
      <c r="S263" s="1"/>
      <c r="T263" s="1"/>
    </row>
    <row r="264" spans="1:20" ht="1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48"/>
      <c r="L264" s="48"/>
      <c r="M264" s="48"/>
      <c r="N264" s="48"/>
      <c r="O264" s="48"/>
      <c r="P264" s="48"/>
      <c r="Q264" s="48"/>
      <c r="R264" s="1"/>
      <c r="S264" s="1"/>
      <c r="T264" s="1"/>
    </row>
    <row r="265" spans="1:20" ht="1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48"/>
      <c r="L265" s="48"/>
      <c r="M265" s="48"/>
      <c r="N265" s="48"/>
      <c r="O265" s="48"/>
      <c r="P265" s="48"/>
      <c r="Q265" s="48"/>
      <c r="R265" s="1"/>
      <c r="S265" s="1"/>
      <c r="T265" s="1"/>
    </row>
    <row r="266" spans="1:20" ht="15" x14ac:dyDescent="0.2">
      <c r="A266" s="29" t="s">
        <v>212</v>
      </c>
      <c r="B266" s="1"/>
      <c r="C266" s="1"/>
      <c r="D266" s="1"/>
      <c r="E266" s="1"/>
      <c r="F266" s="1"/>
      <c r="G266" s="1"/>
      <c r="H266" s="1"/>
      <c r="I266" s="1"/>
      <c r="J266" s="1"/>
      <c r="K266" s="48"/>
      <c r="L266" s="48"/>
      <c r="M266" s="48"/>
      <c r="N266" s="48"/>
      <c r="O266" s="48"/>
      <c r="P266" s="48"/>
      <c r="Q266" s="48"/>
      <c r="R266" s="1"/>
      <c r="S266" s="1"/>
      <c r="T266" s="1"/>
    </row>
    <row r="267" spans="1:20" ht="15" x14ac:dyDescent="0.2">
      <c r="A267" s="1" t="s">
        <v>164</v>
      </c>
      <c r="B267" s="1"/>
      <c r="C267" s="1"/>
      <c r="D267" s="1"/>
      <c r="E267" s="1"/>
      <c r="F267" s="1"/>
      <c r="G267" s="1"/>
      <c r="H267" s="1"/>
      <c r="I267" s="1"/>
      <c r="J267" s="1"/>
      <c r="K267" s="48"/>
      <c r="L267" s="48"/>
      <c r="M267" s="48"/>
      <c r="N267" s="48"/>
      <c r="O267" s="48"/>
      <c r="P267" s="48"/>
      <c r="Q267" s="48"/>
      <c r="R267" s="1"/>
      <c r="S267" s="1"/>
      <c r="T267" s="1"/>
    </row>
    <row r="268" spans="1:20" ht="15" x14ac:dyDescent="0.2">
      <c r="A268" s="1"/>
      <c r="B268" s="29"/>
      <c r="C268" s="29"/>
      <c r="D268" s="1"/>
      <c r="E268" s="1"/>
      <c r="F268" s="1"/>
      <c r="G268" s="1"/>
      <c r="H268" s="1"/>
      <c r="I268" s="1"/>
      <c r="J268" s="1"/>
      <c r="K268" s="48"/>
      <c r="L268" s="48"/>
      <c r="M268" s="48"/>
      <c r="N268" s="48"/>
      <c r="O268" s="48"/>
      <c r="P268" s="48"/>
      <c r="Q268" s="48"/>
      <c r="R268" s="1"/>
      <c r="S268" s="1"/>
      <c r="T268" s="1"/>
    </row>
    <row r="269" spans="1:20" ht="15" x14ac:dyDescent="0.2">
      <c r="A269" s="29" t="s">
        <v>165</v>
      </c>
      <c r="B269" s="1"/>
      <c r="C269" s="1"/>
      <c r="D269" s="1"/>
      <c r="E269" s="1"/>
      <c r="F269" s="1"/>
      <c r="G269" s="1"/>
      <c r="H269" s="1"/>
      <c r="I269" s="1"/>
      <c r="J269" s="1"/>
      <c r="K269" s="48"/>
      <c r="L269" s="48"/>
      <c r="M269" s="48"/>
      <c r="N269" s="48"/>
      <c r="O269" s="48"/>
      <c r="P269" s="48"/>
      <c r="Q269" s="48"/>
      <c r="R269" s="1"/>
      <c r="S269" s="1"/>
      <c r="T269" s="1"/>
    </row>
    <row r="270" spans="1:20" ht="9" customHeight="1" x14ac:dyDescent="0.2">
      <c r="A270" s="29"/>
      <c r="B270" s="1"/>
      <c r="C270" s="1"/>
      <c r="D270" s="1"/>
      <c r="E270" s="1"/>
      <c r="F270" s="1"/>
      <c r="G270" s="1"/>
      <c r="H270" s="1"/>
      <c r="I270" s="1"/>
      <c r="J270" s="1"/>
      <c r="K270" s="48"/>
      <c r="L270" s="48"/>
      <c r="M270" s="48"/>
      <c r="N270" s="48"/>
      <c r="O270" s="48"/>
      <c r="P270" s="48"/>
      <c r="Q270" s="48"/>
      <c r="R270" s="1"/>
      <c r="S270" s="1"/>
      <c r="T270" s="1"/>
    </row>
    <row r="271" spans="1:20" ht="15" x14ac:dyDescent="0.2">
      <c r="A271" s="49" t="s">
        <v>181</v>
      </c>
      <c r="B271" s="1"/>
      <c r="C271" s="1"/>
      <c r="D271" s="1"/>
      <c r="E271" s="1"/>
      <c r="F271" s="1"/>
      <c r="G271" s="1"/>
      <c r="H271" s="1"/>
      <c r="I271" s="1"/>
      <c r="J271" s="1"/>
      <c r="K271" s="48"/>
      <c r="L271" s="48"/>
      <c r="M271" s="48"/>
      <c r="N271" s="48"/>
      <c r="O271" s="48"/>
      <c r="P271" s="48"/>
      <c r="Q271" s="48"/>
      <c r="R271" s="1"/>
      <c r="S271" s="1"/>
      <c r="T271" s="1"/>
    </row>
    <row r="272" spans="1:20" ht="9" customHeight="1" x14ac:dyDescent="0.2">
      <c r="A272" s="49"/>
      <c r="B272" s="1"/>
      <c r="C272" s="1"/>
      <c r="D272" s="1"/>
      <c r="E272" s="1"/>
      <c r="F272" s="1"/>
      <c r="G272" s="1"/>
      <c r="H272" s="1"/>
      <c r="I272" s="1"/>
      <c r="J272" s="1"/>
      <c r="K272" s="48"/>
      <c r="L272" s="48"/>
      <c r="M272" s="48"/>
      <c r="N272" s="48"/>
      <c r="O272" s="48"/>
      <c r="P272" s="48"/>
      <c r="Q272" s="48"/>
      <c r="R272" s="1"/>
      <c r="S272" s="1"/>
      <c r="T272" s="1"/>
    </row>
    <row r="273" spans="1:20" ht="15" x14ac:dyDescent="0.2">
      <c r="A273" s="29" t="s">
        <v>166</v>
      </c>
      <c r="B273" s="1"/>
      <c r="C273" s="1"/>
      <c r="D273" s="1"/>
      <c r="E273" s="1"/>
      <c r="F273" s="1"/>
      <c r="G273" s="1"/>
      <c r="H273" s="1"/>
      <c r="I273" s="1"/>
      <c r="J273" s="1"/>
      <c r="K273" s="48"/>
      <c r="L273" s="48"/>
      <c r="M273" s="48"/>
      <c r="N273" s="48"/>
      <c r="O273" s="48"/>
      <c r="P273" s="48"/>
      <c r="Q273" s="48"/>
      <c r="R273" s="1"/>
      <c r="S273" s="1"/>
      <c r="T273" s="1"/>
    </row>
    <row r="274" spans="1:20" ht="9" customHeight="1" x14ac:dyDescent="0.2">
      <c r="A274" s="29"/>
      <c r="B274" s="1"/>
      <c r="C274" s="1"/>
      <c r="D274" s="1"/>
      <c r="E274" s="1"/>
      <c r="F274" s="1"/>
      <c r="G274" s="1"/>
      <c r="H274" s="1"/>
      <c r="I274" s="1"/>
      <c r="J274" s="1"/>
      <c r="K274" s="48"/>
      <c r="L274" s="48"/>
      <c r="M274" s="48"/>
      <c r="N274" s="48"/>
      <c r="O274" s="48"/>
      <c r="P274" s="48"/>
      <c r="Q274" s="48"/>
      <c r="R274" s="1"/>
      <c r="S274" s="1"/>
      <c r="T274" s="1"/>
    </row>
    <row r="275" spans="1:20" ht="15" x14ac:dyDescent="0.2">
      <c r="A275" s="49" t="s">
        <v>226</v>
      </c>
      <c r="B275" s="1"/>
      <c r="C275" s="1"/>
      <c r="D275" s="1"/>
      <c r="E275" s="1"/>
      <c r="F275" s="1"/>
      <c r="G275" s="1"/>
      <c r="H275" s="1"/>
      <c r="I275" s="1"/>
      <c r="J275" s="1"/>
      <c r="K275" s="48"/>
      <c r="L275" s="48"/>
      <c r="M275" s="48"/>
      <c r="N275" s="48"/>
      <c r="O275" s="48"/>
      <c r="P275" s="48"/>
      <c r="Q275" s="48"/>
      <c r="R275" s="1"/>
      <c r="S275" s="1"/>
      <c r="T275" s="1"/>
    </row>
    <row r="276" spans="1:20" ht="15" x14ac:dyDescent="0.2">
      <c r="A276" s="49" t="s">
        <v>227</v>
      </c>
      <c r="B276" s="1"/>
      <c r="C276" s="1"/>
      <c r="D276" s="1"/>
      <c r="E276" s="1"/>
      <c r="F276" s="1"/>
      <c r="G276" s="1"/>
      <c r="H276" s="1"/>
      <c r="I276" s="1"/>
      <c r="J276" s="1"/>
      <c r="K276" s="48"/>
      <c r="L276" s="48"/>
      <c r="M276" s="48"/>
      <c r="N276" s="48"/>
      <c r="O276" s="48"/>
      <c r="P276" s="48"/>
      <c r="Q276" s="48"/>
      <c r="R276" s="1"/>
      <c r="S276" s="1"/>
      <c r="T276" s="1"/>
    </row>
    <row r="277" spans="1:20" ht="15" x14ac:dyDescent="0.2">
      <c r="A277" s="29"/>
      <c r="B277" s="29"/>
      <c r="C277" s="29"/>
      <c r="D277" s="29"/>
      <c r="E277" s="29"/>
      <c r="F277" s="29"/>
      <c r="G277" s="29"/>
      <c r="H277" s="1"/>
      <c r="I277" s="1"/>
      <c r="J277" s="1"/>
      <c r="K277" s="48"/>
      <c r="L277" s="48"/>
      <c r="M277" s="48"/>
      <c r="N277" s="48"/>
      <c r="O277" s="48"/>
      <c r="P277" s="48"/>
      <c r="Q277" s="48"/>
      <c r="R277" s="1"/>
      <c r="S277" s="1"/>
      <c r="T277" s="1"/>
    </row>
    <row r="278" spans="1:20" ht="15" x14ac:dyDescent="0.2">
      <c r="A278" s="29"/>
      <c r="B278" s="29"/>
      <c r="C278" s="29"/>
      <c r="D278" s="29"/>
      <c r="E278" s="29"/>
      <c r="F278" s="29"/>
      <c r="G278" s="29"/>
      <c r="H278" s="1"/>
      <c r="I278" s="1"/>
      <c r="J278" s="1"/>
      <c r="K278" s="48"/>
      <c r="L278" s="48"/>
      <c r="M278" s="48"/>
      <c r="N278" s="48"/>
      <c r="O278" s="48"/>
      <c r="P278" s="48"/>
      <c r="Q278" s="48"/>
      <c r="R278" s="1"/>
      <c r="S278" s="1"/>
      <c r="T278" s="1"/>
    </row>
    <row r="279" spans="1:20" ht="15" x14ac:dyDescent="0.2">
      <c r="A279" s="29"/>
      <c r="B279" s="29"/>
      <c r="C279" s="29"/>
      <c r="D279" s="29"/>
      <c r="E279" s="29"/>
      <c r="F279" s="29"/>
      <c r="G279" s="29"/>
      <c r="H279" s="1"/>
      <c r="I279" s="1"/>
      <c r="J279" s="1"/>
      <c r="K279" s="48"/>
      <c r="L279" s="48"/>
      <c r="M279" s="48"/>
      <c r="N279" s="48"/>
      <c r="O279" s="48"/>
      <c r="P279" s="48"/>
      <c r="Q279" s="48"/>
      <c r="R279" s="1"/>
      <c r="S279" s="1"/>
      <c r="T279" s="1"/>
    </row>
    <row r="280" spans="1:20" ht="15" x14ac:dyDescent="0.2">
      <c r="I280" s="1"/>
      <c r="J280" s="1"/>
      <c r="K280" s="48"/>
      <c r="L280" s="48"/>
      <c r="M280" s="48"/>
      <c r="N280" s="48"/>
      <c r="O280" s="48"/>
      <c r="P280" s="48"/>
      <c r="Q280" s="48"/>
      <c r="R280" s="1"/>
      <c r="S280" s="1"/>
      <c r="T280" s="1"/>
    </row>
    <row r="281" spans="1:20" ht="15" x14ac:dyDescent="0.2">
      <c r="J281" s="1"/>
      <c r="K281" s="48"/>
      <c r="L281" s="48"/>
      <c r="M281" s="48"/>
      <c r="N281" s="48"/>
      <c r="O281" s="48"/>
      <c r="P281" s="48"/>
      <c r="Q281" s="48"/>
      <c r="R281" s="1"/>
    </row>
    <row r="282" spans="1:20" ht="15" x14ac:dyDescent="0.2">
      <c r="F282" s="119" t="s">
        <v>194</v>
      </c>
      <c r="J282" s="1"/>
      <c r="K282" s="48"/>
      <c r="L282" s="48"/>
      <c r="M282" s="48"/>
      <c r="N282" s="48"/>
      <c r="O282" s="48"/>
      <c r="P282" s="48"/>
      <c r="Q282" s="48"/>
      <c r="R282" s="1"/>
    </row>
    <row r="283" spans="1:20" ht="15.75" x14ac:dyDescent="0.25">
      <c r="A283" s="231" t="s">
        <v>303</v>
      </c>
      <c r="B283" s="232"/>
      <c r="C283" s="232"/>
      <c r="D283" s="233" t="s">
        <v>304</v>
      </c>
      <c r="E283" s="232"/>
      <c r="F283" s="233" t="s">
        <v>309</v>
      </c>
      <c r="H283" s="234" t="s">
        <v>305</v>
      </c>
      <c r="I283" s="235"/>
      <c r="J283" s="1"/>
      <c r="K283" s="48"/>
      <c r="L283" s="48"/>
      <c r="M283" s="48"/>
      <c r="N283" s="48"/>
      <c r="O283" s="48"/>
      <c r="P283" s="48"/>
      <c r="Q283" s="48"/>
      <c r="R283" s="1"/>
    </row>
    <row r="284" spans="1:20" ht="15.75" x14ac:dyDescent="0.25">
      <c r="A284" s="231" t="s">
        <v>203</v>
      </c>
      <c r="B284" s="232"/>
      <c r="C284" s="232"/>
      <c r="D284" s="236" t="s">
        <v>306</v>
      </c>
      <c r="E284" s="232"/>
      <c r="F284" s="236" t="s">
        <v>307</v>
      </c>
      <c r="H284" s="234" t="s">
        <v>308</v>
      </c>
      <c r="I284" s="175"/>
      <c r="J284" s="1"/>
      <c r="K284" s="48"/>
      <c r="L284" s="48"/>
      <c r="M284" s="48"/>
      <c r="N284" s="48"/>
      <c r="O284" s="48"/>
      <c r="P284" s="48"/>
      <c r="Q284" s="48"/>
      <c r="R284" s="1"/>
    </row>
    <row r="285" spans="1:20" ht="15.75" x14ac:dyDescent="0.25">
      <c r="A285" s="239" t="s">
        <v>256</v>
      </c>
      <c r="B285" s="234"/>
      <c r="C285" s="237"/>
      <c r="D285" s="237"/>
      <c r="E285" s="237"/>
      <c r="F285" s="237"/>
      <c r="H285" s="237"/>
      <c r="I285" s="238"/>
      <c r="J285" s="1"/>
      <c r="K285" s="48"/>
      <c r="L285" s="48"/>
      <c r="M285" s="48"/>
      <c r="N285" s="48"/>
      <c r="O285" s="48"/>
      <c r="P285" s="48"/>
      <c r="Q285" s="48"/>
      <c r="R285" s="1"/>
    </row>
    <row r="286" spans="1:20" ht="15.75" x14ac:dyDescent="0.25">
      <c r="A286" s="239" t="s">
        <v>194</v>
      </c>
      <c r="B286" s="232"/>
      <c r="C286" s="232"/>
      <c r="D286" s="240"/>
      <c r="E286" s="241"/>
      <c r="F286" s="240"/>
      <c r="H286" s="232"/>
      <c r="J286" s="1"/>
      <c r="K286" s="48"/>
      <c r="L286" s="48"/>
      <c r="M286" s="48"/>
      <c r="N286" s="48"/>
      <c r="O286" s="48"/>
      <c r="P286" s="48"/>
      <c r="Q286" s="48"/>
      <c r="R286" s="1"/>
    </row>
    <row r="287" spans="1:20" ht="15" x14ac:dyDescent="0.2">
      <c r="A287" s="119"/>
      <c r="C287" s="111"/>
      <c r="E287" s="111"/>
      <c r="G287" s="111"/>
      <c r="K287" s="48"/>
      <c r="L287" s="48"/>
      <c r="M287" s="48"/>
      <c r="N287" s="48"/>
      <c r="O287" s="48"/>
      <c r="Q287" s="48"/>
      <c r="R287" s="1"/>
    </row>
    <row r="288" spans="1:20" ht="15" x14ac:dyDescent="0.2">
      <c r="A288" s="119"/>
      <c r="C288" s="111"/>
      <c r="E288" s="120"/>
      <c r="G288" s="111"/>
      <c r="K288" s="48"/>
      <c r="L288" s="48"/>
      <c r="M288" s="48"/>
      <c r="N288" s="48"/>
      <c r="O288" s="48"/>
      <c r="Q288" s="48"/>
      <c r="R288" s="1"/>
    </row>
    <row r="289" spans="1:18" ht="15" x14ac:dyDescent="0.2">
      <c r="A289" s="120"/>
      <c r="J289" s="1"/>
      <c r="K289" s="48"/>
      <c r="L289" s="48"/>
      <c r="M289" s="48"/>
      <c r="N289" s="48"/>
      <c r="O289" s="48"/>
      <c r="P289" s="48"/>
      <c r="Q289" s="48"/>
      <c r="R289" s="1"/>
    </row>
    <row r="290" spans="1:18" ht="15" x14ac:dyDescent="0.2">
      <c r="B290" s="48" t="s">
        <v>194</v>
      </c>
      <c r="J290" s="1"/>
      <c r="K290" s="48"/>
      <c r="L290" s="48"/>
      <c r="M290" s="48"/>
      <c r="N290" s="48"/>
      <c r="O290" s="48"/>
      <c r="P290" s="48"/>
      <c r="Q290" s="48"/>
      <c r="R290" s="1"/>
    </row>
    <row r="291" spans="1:18" ht="15" x14ac:dyDescent="0.2">
      <c r="B291" s="48" t="s">
        <v>194</v>
      </c>
      <c r="J291" s="1"/>
      <c r="K291" s="48"/>
      <c r="L291" s="48"/>
      <c r="M291" s="48"/>
      <c r="N291" s="48"/>
      <c r="O291" s="48"/>
      <c r="P291" s="48"/>
      <c r="Q291" s="48"/>
      <c r="R291" s="1"/>
    </row>
    <row r="292" spans="1:18" ht="15" x14ac:dyDescent="0.2">
      <c r="J292" s="1"/>
      <c r="K292" s="48"/>
      <c r="L292" s="48"/>
      <c r="M292" s="48"/>
      <c r="N292" s="48"/>
      <c r="O292" s="48"/>
      <c r="P292" s="48"/>
      <c r="Q292" s="48"/>
      <c r="R292" s="1"/>
    </row>
    <row r="293" spans="1:18" x14ac:dyDescent="0.2">
      <c r="J293" s="1"/>
      <c r="R293" s="1"/>
    </row>
    <row r="294" spans="1:18" x14ac:dyDescent="0.2">
      <c r="J294" s="1"/>
      <c r="R294" s="1"/>
    </row>
    <row r="295" spans="1:18" s="48" customFormat="1" ht="15" x14ac:dyDescent="0.2">
      <c r="A295"/>
      <c r="B295"/>
      <c r="C295"/>
      <c r="D295"/>
      <c r="E295"/>
      <c r="F295"/>
      <c r="G295"/>
      <c r="H295"/>
      <c r="J295" s="1"/>
      <c r="K295"/>
      <c r="L295"/>
      <c r="M295"/>
      <c r="N295"/>
      <c r="O295"/>
      <c r="P295"/>
      <c r="Q295"/>
      <c r="R295" s="1"/>
    </row>
    <row r="296" spans="1:18" s="48" customFormat="1" ht="15" x14ac:dyDescent="0.2">
      <c r="J296" s="1"/>
      <c r="K296"/>
      <c r="L296"/>
      <c r="M296"/>
      <c r="N296"/>
      <c r="O296"/>
      <c r="P296"/>
      <c r="Q296"/>
      <c r="R296" s="1"/>
    </row>
    <row r="297" spans="1:18" s="48" customFormat="1" ht="15" x14ac:dyDescent="0.2">
      <c r="J297" s="1"/>
      <c r="K297"/>
      <c r="L297"/>
      <c r="M297"/>
      <c r="N297"/>
      <c r="O297"/>
      <c r="P297"/>
      <c r="Q297"/>
      <c r="R297" s="1"/>
    </row>
    <row r="298" spans="1:18" s="48" customFormat="1" ht="15" x14ac:dyDescent="0.2">
      <c r="J298" s="1"/>
      <c r="K298"/>
      <c r="L298"/>
      <c r="M298"/>
      <c r="N298"/>
      <c r="O298"/>
      <c r="P298"/>
      <c r="Q298"/>
      <c r="R298" s="1"/>
    </row>
    <row r="299" spans="1:18" s="48" customFormat="1" ht="15" x14ac:dyDescent="0.2">
      <c r="J299" s="1"/>
      <c r="K299"/>
      <c r="L299"/>
      <c r="M299"/>
      <c r="N299"/>
      <c r="O299"/>
      <c r="P299"/>
      <c r="Q299"/>
      <c r="R299" s="1"/>
    </row>
    <row r="300" spans="1:18" ht="15" x14ac:dyDescent="0.2">
      <c r="A300" s="48"/>
      <c r="B300" s="48"/>
      <c r="C300" s="48"/>
      <c r="D300" s="48"/>
      <c r="E300" s="48"/>
      <c r="F300" s="48"/>
      <c r="G300" s="48"/>
      <c r="H300" s="48"/>
      <c r="J300" s="1"/>
      <c r="R300" s="1"/>
    </row>
    <row r="313" spans="10:18" ht="15" x14ac:dyDescent="0.2">
      <c r="J313" s="48"/>
      <c r="K313" s="48"/>
      <c r="L313" s="48"/>
      <c r="M313" s="48"/>
      <c r="N313" s="48"/>
      <c r="O313" s="48"/>
      <c r="P313" s="48"/>
      <c r="Q313" s="48"/>
      <c r="R313" s="48"/>
    </row>
    <row r="314" spans="10:18" ht="15" x14ac:dyDescent="0.2">
      <c r="J314" s="48"/>
      <c r="K314" s="48"/>
      <c r="L314" s="48"/>
      <c r="M314" s="48"/>
      <c r="N314" s="48"/>
      <c r="O314" s="48"/>
      <c r="P314" s="48"/>
      <c r="Q314" s="48"/>
      <c r="R314" s="48"/>
    </row>
    <row r="315" spans="10:18" ht="15" x14ac:dyDescent="0.2">
      <c r="J315" s="48"/>
      <c r="K315" s="48"/>
      <c r="L315" s="48"/>
      <c r="M315" s="48"/>
      <c r="N315" s="48"/>
      <c r="O315" s="48"/>
      <c r="P315" s="48"/>
      <c r="Q315" s="48"/>
      <c r="R315" s="48"/>
    </row>
    <row r="316" spans="10:18" ht="15" x14ac:dyDescent="0.2">
      <c r="J316" s="48"/>
      <c r="K316" s="48"/>
      <c r="L316" s="48"/>
      <c r="M316" s="48"/>
      <c r="N316" s="48"/>
      <c r="O316" s="48"/>
      <c r="P316" s="48"/>
      <c r="Q316" s="48"/>
      <c r="R316" s="48"/>
    </row>
    <row r="317" spans="10:18" ht="12.4" customHeight="1" x14ac:dyDescent="0.2">
      <c r="J317" s="48"/>
      <c r="K317" s="48"/>
      <c r="L317" s="48"/>
      <c r="M317" s="48"/>
      <c r="N317" s="48"/>
      <c r="O317" s="48"/>
      <c r="P317" s="48"/>
      <c r="Q317" s="48"/>
      <c r="R317" s="48"/>
    </row>
    <row r="318" spans="10:18" ht="12.4" customHeight="1" x14ac:dyDescent="0.2"/>
    <row r="319" spans="10:18" ht="12.4" customHeight="1" x14ac:dyDescent="0.2"/>
    <row r="323" ht="11.1" customHeight="1" x14ac:dyDescent="0.2"/>
    <row r="324" ht="11.1" customHeight="1" x14ac:dyDescent="0.2"/>
    <row r="325" ht="12.4" customHeight="1" x14ac:dyDescent="0.2"/>
    <row r="326" ht="12.4" customHeight="1" x14ac:dyDescent="0.2"/>
    <row r="327" ht="12.4" customHeight="1" x14ac:dyDescent="0.2"/>
    <row r="328" ht="12.4" customHeight="1" x14ac:dyDescent="0.2"/>
    <row r="329" ht="12.4" customHeight="1" x14ac:dyDescent="0.2"/>
    <row r="330" ht="12.4" customHeight="1" x14ac:dyDescent="0.2"/>
    <row r="336" ht="11.1" customHeight="1" x14ac:dyDescent="0.2"/>
    <row r="337" ht="11.1" customHeight="1" x14ac:dyDescent="0.2"/>
    <row r="338" ht="12.4" customHeight="1" x14ac:dyDescent="0.2"/>
    <row r="339" ht="12.4" customHeight="1" x14ac:dyDescent="0.2"/>
    <row r="340" ht="12.4" customHeight="1" x14ac:dyDescent="0.2"/>
    <row r="341" ht="12.4" customHeight="1" x14ac:dyDescent="0.2"/>
    <row r="342" ht="12.4" customHeight="1" x14ac:dyDescent="0.2"/>
    <row r="343" ht="12.4" customHeight="1" x14ac:dyDescent="0.2"/>
    <row r="344" ht="12.4" customHeight="1" x14ac:dyDescent="0.2"/>
  </sheetData>
  <mergeCells count="11">
    <mergeCell ref="F212:G212"/>
    <mergeCell ref="A176:B178"/>
    <mergeCell ref="A5:H5"/>
    <mergeCell ref="A2:H2"/>
    <mergeCell ref="F92:G93"/>
    <mergeCell ref="F104:G105"/>
    <mergeCell ref="B85:C85"/>
    <mergeCell ref="G74:H74"/>
    <mergeCell ref="G80:H80"/>
    <mergeCell ref="B78:C78"/>
    <mergeCell ref="G81:H81"/>
  </mergeCells>
  <printOptions horizontalCentered="1"/>
  <pageMargins left="0.35433070866141736" right="0.31496062992125984" top="0" bottom="0.78740157480314965" header="0.11811023622047245" footer="0.59055118110236227"/>
  <pageSetup paperSize="9" scale="62" pageOrder="overThenDown" orientation="portrait" r:id="rId1"/>
  <headerFooter alignWithMargins="0"/>
  <rowBreaks count="3" manualBreakCount="3">
    <brk id="86" max="7" man="1"/>
    <brk id="162" max="7" man="1"/>
    <brk id="232" max="7" man="1"/>
  </rowBreaks>
  <colBreaks count="1" manualBreakCount="1">
    <brk id="8" max="176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7"/>
  <sheetViews>
    <sheetView workbookViewId="0">
      <selection activeCell="G18" sqref="G18"/>
    </sheetView>
  </sheetViews>
  <sheetFormatPr baseColWidth="10" defaultRowHeight="12.75" x14ac:dyDescent="0.2"/>
  <sheetData>
    <row r="1" spans="1:19" x14ac:dyDescent="0.2"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1:19" x14ac:dyDescent="0.2"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3" spans="1:19" x14ac:dyDescent="0.2"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x14ac:dyDescent="0.2"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</row>
    <row r="5" spans="1:19" x14ac:dyDescent="0.2"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</row>
    <row r="6" spans="1:19" x14ac:dyDescent="0.2">
      <c r="A6" s="1"/>
      <c r="B6" s="1"/>
      <c r="F6" s="1"/>
      <c r="H6" s="1"/>
      <c r="J6" s="1"/>
      <c r="N6" s="1"/>
      <c r="O6" s="1"/>
      <c r="P6" s="1"/>
      <c r="Q6" s="1"/>
      <c r="R6" s="1"/>
      <c r="S6" s="1"/>
    </row>
    <row r="7" spans="1:19" ht="12.75" customHeight="1" x14ac:dyDescent="0.2">
      <c r="A7" s="1"/>
      <c r="B7" s="1"/>
      <c r="F7" s="7"/>
      <c r="H7" s="1"/>
      <c r="J7" s="1"/>
      <c r="N7" s="1"/>
      <c r="O7" s="1"/>
      <c r="P7" s="1"/>
      <c r="Q7" s="1"/>
      <c r="R7" s="1"/>
      <c r="S7" s="1"/>
    </row>
    <row r="8" spans="1:19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</row>
    <row r="9" spans="1:19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1:19" ht="12.75" customHeight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1:19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</row>
    <row r="12" spans="1:19" ht="12.4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</row>
    <row r="13" spans="1:19" ht="12.4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</row>
    <row r="14" spans="1:19" ht="12.4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</row>
    <row r="15" spans="1:19" ht="12.4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</row>
    <row r="16" spans="1:19" ht="12.4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1:19" ht="12.4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</row>
    <row r="18" spans="1:19" ht="12.75" customHeight="1" x14ac:dyDescent="0.2"/>
    <row r="19" spans="1:19" ht="12.4" customHeight="1" x14ac:dyDescent="0.2"/>
    <row r="24" spans="1:19" ht="11.1" customHeight="1" x14ac:dyDescent="0.2"/>
    <row r="25" spans="1:19" ht="11.1" customHeight="1" x14ac:dyDescent="0.2"/>
    <row r="26" spans="1:19" ht="12.4" customHeight="1" x14ac:dyDescent="0.2"/>
    <row r="27" spans="1:19" ht="12.4" customHeight="1" x14ac:dyDescent="0.2"/>
  </sheetData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>
      <selection activeCell="H28" sqref="H28"/>
    </sheetView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baseColWidth="10" defaultRowHeight="12.75" x14ac:dyDescent="0.2"/>
  <sheetData/>
  <printOptions gridLines="1" gridLinesSet="0"/>
  <pageMargins left="0.75" right="0.75" top="1" bottom="1" header="0.511811024" footer="0.511811024"/>
  <pageSetup paperSize="9" orientation="portrait" verticalDpi="0" r:id="rId1"/>
  <headerFooter alignWithMargins="0">
    <oddHeader>&amp;A</oddHeader>
    <oddFooter>Página &amp;P</oddFooter>
  </headerFooter>
</worksheet>
</file>

<file path=_xmlsignatures/_rels/origin.sigs.rels><?xml version="1.0" encoding="UTF-8" standalone="yes"?>
<Relationships xmlns="http://schemas.openxmlformats.org/package/2006/relationships"><Relationship Id="rId3" Type="http://schemas.openxmlformats.org/package/2006/relationships/digital-signature/signature" Target="sig4.xml"/><Relationship Id="rId2" Type="http://schemas.openxmlformats.org/package/2006/relationships/digital-signature/signature" Target="sig3.xml"/><Relationship Id="rId5" Type="http://schemas.openxmlformats.org/package/2006/relationships/digital-signature/signature" Target="sig2.xml"/><Relationship Id="rId4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upOwGpPKeJzWnvsUuR2e6ol0GK6fRKdpExkLl5ar16mf0uTbZG2w/DDflnt3AdeWUgJW9UEdLT1c
Y1Oxk+ZeLQ==</DigestValue>
    </Reference>
    <Reference Type="http://www.w3.org/2000/09/xmldsig#Object" URI="#idOfficeObject">
      <DigestMethod Algorithm="http://www.w3.org/2001/04/xmlenc#sha512"/>
      <DigestValue>9zHaXLpc9FqQ/zVxY/bQqUEIF+hwn9JSpapbBVNv6wBdsVRRY7PznH7BKWSEaZR56I+4yMZnuSBA
LUEARKdKvA==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bNYPSsqCbV83RIXqr1NHxNA3F6roESOVTsnmMIxf8BFeR5tVuOmmmTP4/o84RYxDR7NKSbA7PfDG
8YEU/zOz5g==</DigestValue>
    </Reference>
    <Reference Type="http://www.w3.org/2000/09/xmldsig#Object" URI="#idValidSigLnImg">
      <DigestMethod Algorithm="http://www.w3.org/2001/04/xmlenc#sha512"/>
      <DigestValue>+asZnOOEM3dA7CLKRFDILT444hH6T7s5qRuRmaMtMpDy6sfBqOSqqcrnq+5N9EJt5MTqt3zlNbMp
FXWdtmsVBA==</DigestValue>
    </Reference>
    <Reference Type="http://www.w3.org/2000/09/xmldsig#Object" URI="#idInvalidSigLnImg">
      <DigestMethod Algorithm="http://www.w3.org/2001/04/xmlenc#sha512"/>
      <DigestValue>CEGW+Dc/6S3a+r+2+1rkeSjGiuR4hv+Ri9NbJHZnE2uxNwAmXCF9YUW53qmlTjgR2PzfyWhsBsnu
rbDCGheaUw==</DigestValue>
    </Reference>
  </SignedInfo>
  <SignatureValue>ASI8Xq2fdjbY9N7/D0jgVWjLZ6b2aNOnI8Ud4QiqGSOu8GCHHh0UL4tCR6DbFIdcQH3MetnEv2Ao
wgk1728loj3b+CVk+VoVlABhN38qunWZKS5yWK/t/3OW42pIOaIukXHWz4vfjdmPNs+NfuJMN+i6
eRX9JM5nwjUMXHj1b/C2d5urQE0ky/mgYntX69Ih2XJxOGEBeHj+3FkknRkZd2SUl9j2oMNuuTzZ
0GQ5J75s+Of+eiX+fjXfv6dl3BIPcQJ9k4JCESfTYQXSFGOO7nra28xVSVBiENcT9wG4fXEydCRR
DdbhzkdHZOQspeBfvISFZ/dVr8Y1CRKMl8jAOw==</SignatureValue>
  <KeyInfo>
    <X509Data>
      <X509Certificate>MIIHnzCCBYegAwIBAgIRAKXlv8V8CUO8SY6wIqbUhhgwDQYJKoZIhvcNAQENBQAwgYUxCzAJBgNVBAYTAlBZMQ0wCwYDVQQKEwRJQ1BQMTgwNgYDVQQLEy9QcmVzdGFkb3IgQ3VhbGlmaWNhZG8gZGUgU2VydmljaW9zIGRlIENvbmZpYW56YTEVMBMGA1UEAxMMQ09ERTEwMCBTLkEuMRYwFAYDVQQFEw1SVUM4MDA4MDYxMC03MB4XDTIzMDgwNDE2MTkzMVoXDTI1MDgwNDE2MTkzMVowgbIxCzAJBgNVBAYTAlBZMTYwNAYDVQQKDC1DRVJUSUZJQ0FETyBDVUFMSUZJQ0FETyBERSBGSVJNQSBFTEVDVFLDk05JQ0ExCzAJBgNVBAsTAkYyMRkwFwYDVQQEDBBBTUFSSUxMQSBDQcORRVRFMQ4wDAYDVQQqEwVPU0NBUjEgMB4GA1UEAwwXT1NDQVIgIEFNQVJJTExBIENBw5FFVEUxETAPBgNVBAUTCENJNjUyMjYyMIIBIjANBgkqhkiG9w0BAQEFAAOCAQ8AMIIBCgKCAQEAwJ4nD6930rsfKobJCnbu08M2KKdr6h0SMxfNaD2viGviGRBedvdaLhOyBIDcrSfsTZjefKbQbDcirWP8J1KxYiGPT7mXsPeh9ocYpSUz2wORrosryJXOVDstdF8bBSGjuW2KKJdqEgm9tToFbSVQdCDj0l3xAIOv+LQehNO/sM+yPMdSHrcqQx6uB1otaWKl83l5b0PH6LMOkzQoajZtq9z6Hq8hLK1R88XnoSJZcCEqMn+y4PW9WtGQENhPRMwjECu7rLHmpah/C2g1AL8W/c5Nj7xoDSCcF1oFNPVAyMnBWX5hwSK57QWBIQ0L/+hUM33OeyueRIRQwt7oEGpReQIDAQABo4IC2TCCAtUwDAYDVR0TAQH/BAIwADAdBgNVHQ4EFgQUmcsZTWa/DFfKBN+uOATesOx0EbQwHwYDVR0jBBgwFoAUvjVUYmhg5ybTMcFfl7Hi9mTOB/UwDgYDVR0PAQH/BAQDAgXgMFAGA1UdEQRJMEeBGEFNQVJJTExBQEFNQVJJTExB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YFtmssjcCMZbQoP4Wly7xWXpQsb8zsZtg1mffyNsAv+tY/ArsY/0z1msemNRgJGz+Xx/EB9YuNDMNaFStB2VhFOmwn2PNV/DMziqJ8VrlKOh8t3iqS0wdkouCuArn6ixOIOfhP+6+SK8Hex9e87BOWlcqHjUdqb15X7DM6hcUfM10pbsjZhfOiQO9Vk3Yzr+Xw7m0gY0ZIXMMiQNojs/Uj2RC95SRRl1CDg5M4epOZERi0jK7YsVUlRvX5vyKdsI4xmvcdbM5law89lEW+ILQ8d2gjILbBNrBAKKQjgPC0vSkBB7d9s9DiTzpetWdN+KFNx3zugp4Mlq//fvUPcxC3dix1T8fN+gCXJCxW6V7X3QxhE/x9dmkuTkcNYdNMsLlVtpQ/O12PkerBXSRMN5LIKWn4iddBj1g/lEjiXeysBIcTshienng1nT8fwRhu0tEmFqKX4a5Kiu8eM8K0QBLkerL7WD5hbyOZsXZPwVZm4jYVhD8IEvwkSt2QGz+2OYh/i+9q/qrIlUFE19JU9JJ20vTIUpG1WwNehty9N3kpx1RMbCsiXNYnWd4UNJPjxic+nf8vywKwvIGOoWKdbEcLA2dPUwVmEkh26LY08U0uIvjFjMACKcHI/AxhwMSD5w+gAaVguMJnWgLjAmN6hryEMPh30tsc4JVwj63AZCFFY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</Transform>
          <Transform Algorithm="http://www.w3.org/TR/2001/REC-xml-c14n-20010315"/>
        </Transforms>
        <DigestMethod Algorithm="http://www.w3.org/2001/04/xmlenc#sha512"/>
        <DigestValue>sSsK0fCbzyXXpUy1XRopzX0fduIUdb+da1ezUQKHeUl0xGYuvl+FKL/0fiaW50IshLW3JFD2tJyLL0Nd5JUyaA==</DigestValue>
      </Reference>
      <Reference URI="/xl/calcChain.xml?ContentType=application/vnd.openxmlformats-officedocument.spreadsheetml.calcChain+xml">
        <DigestMethod Algorithm="http://www.w3.org/2001/04/xmlenc#sha512"/>
        <DigestValue>ZZjQOlgXgUjIWCGgsCHQ1N1tXTIxd5QNJSjqiUzybErJp0EDqothCaRjmsiLflFH86W1Z30U6WIPA+8YRsymog==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BVN/92TpAr8roxdMt82YAsBrnptFWEobrd3Tj64zvv//06CBVq2omYX83mgqm8X7fGZXCbEmrFZckLvpHHgYsQ==</DigestValue>
      </Reference>
      <Reference URI="/xl/drawings/vmlDrawing1.vml?ContentType=application/vnd.openxmlformats-officedocument.vmlDrawing">
        <DigestMethod Algorithm="http://www.w3.org/2001/04/xmlenc#sha512"/>
        <DigestValue>qylL8SKute6dLXG4w6bTyrkWL7CTjbkq0jJOOEwcTJKzxgr0qccUS96zI+PS9vS9nsXHNwxQ/ggAiTmuO9MqLw==</DigestValue>
      </Reference>
      <Reference URI="/xl/media/image1.emf?ContentType=image/x-emf">
        <DigestMethod Algorithm="http://www.w3.org/2001/04/xmlenc#sha512"/>
        <DigestValue>zkZIs9cG8XMI3gpKj1gUVr+3jjS9ZI0ZuEv00G7ad+D4pQDfNcaUMfHqLUn5/v+VmJa1NlwBvy96EwV+ES+FbQ==</DigestValue>
      </Reference>
      <Reference URI="/xl/media/image2.emf?ContentType=image/x-emf">
        <DigestMethod Algorithm="http://www.w3.org/2001/04/xmlenc#sha512"/>
        <DigestValue>aN7ToRhFmwqERX2cvPZHvQPVRb/dR6EXVp2f7CciJ5xnoiBSlIAD858clTS6ZrOl2UFaJoZbnWn25sJDItZDBQ==</DigestValue>
      </Reference>
      <Reference URI="/xl/media/image3.emf?ContentType=image/x-emf">
        <DigestMethod Algorithm="http://www.w3.org/2001/04/xmlenc#sha512"/>
        <DigestValue>pEiVD28yM/cPHXG4eBaNJQqD70e2V5lUgkaF/RVXm7X18O3EbMWblsE6O+C6YWTCN6sXiCqtuiescgz+4ye4Cw==</DigestValue>
      </Reference>
      <Reference URI="/xl/media/image4.emf?ContentType=image/x-emf">
        <DigestMethod Algorithm="http://www.w3.org/2001/04/xmlenc#sha512"/>
        <DigestValue>AANmYnXzf7ZLxR4i3IFft0Sd6x3tc32ogOgJhMl7yEdJ6rS4ZlUothbtZqdLo9QUIUu687VM/UP5NyWykHx98w==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xqgyM31j9yLEKRfv0Tcwq74LL0DUYF46B8AXWwG6JjMc+8D24P0K8YAVa+imHubDUIm+Ll81w0DxDnF7KTmj1Q==</DigestValue>
      </Reference>
      <Reference URI="/xl/printerSettings/printerSettings10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11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12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13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14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15.bin?ContentType=application/vnd.openxmlformats-officedocument.spreadsheetml.printerSettings">
        <DigestMethod Algorithm="http://www.w3.org/2001/04/xmlenc#sha512"/>
        <DigestValue>IbGk1M5+L2mcCD6h5F4rsSmCg+laTS0gUW8jEXVwhKtgoS8b95COOE9y1l/kpJ7TrhmZ350aYux3rM+Stzu42A==</DigestValue>
      </Reference>
      <Reference URI="/xl/printerSettings/printerSettings16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IwHTgA9+gi78GOuiPAM4PQ+BOn6i6a9Mt5MVzaO+IA15Fledd4/+KsKxmsTqHqmZW2O6l13c6Vz5vr8I2ph45w==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5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6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7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8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printerSettings/printerSettings9.bin?ContentType=application/vnd.openxmlformats-officedocument.spreadsheetml.printerSettings">
        <DigestMethod Algorithm="http://www.w3.org/2001/04/xmlenc#sha512"/>
        <DigestValue>e0lTPgQEeeGYD/499qgpA/hlYiEXHx3i8sRfwRMfVNLvJBhlEbRMMQc+hO0jLb9IPtUHuDcG1L7smAlt/x3piw==</DigestValue>
      </Reference>
      <Reference URI="/xl/sharedStrings.xml?ContentType=application/vnd.openxmlformats-officedocument.spreadsheetml.sharedStrings+xml">
        <DigestMethod Algorithm="http://www.w3.org/2001/04/xmlenc#sha512"/>
        <DigestValue>z7n018M8EalBBGDK6ZKLJP0BNKvaazq1kGQd4P1lSnkX3R3QXfnCamcZhBVwwprMLcgYuxDQd+dDUrRehpFKWg==</DigestValue>
      </Reference>
      <Reference URI="/xl/styles.xml?ContentType=application/vnd.openxmlformats-officedocument.spreadsheetml.styles+xml">
        <DigestMethod Algorithm="http://www.w3.org/2001/04/xmlenc#sha512"/>
        <DigestValue>WVUP/NNd+VQvJzBeoQbtOP5vmK6f0cjC8vKLTV/1e7RCQtdBhHLiPX1YlV7lB10LMtwUheWqX+n8MP5+8WxA5g==</DigestValue>
      </Reference>
      <Reference URI="/xl/theme/theme1.xml?ContentType=application/vnd.openxmlformats-officedocument.theme+xml">
        <DigestMethod Algorithm="http://www.w3.org/2001/04/xmlenc#sha512"/>
        <DigestValue>w79sm2PLgAHq+YOFzdrYRonb1IjyCibJuB30g4ccEjXLbhil0bTD5GghgzEheIXHxa0Fx8eY7BFZdjPUCDC9tQ==</DigestValue>
      </Reference>
      <Reference URI="/xl/workbook.xml?ContentType=application/vnd.openxmlformats-officedocument.spreadsheetml.sheet.main+xml">
        <DigestMethod Algorithm="http://www.w3.org/2001/04/xmlenc#sha512"/>
        <DigestValue>g7bgXm4Q8z9+uQDe2WNe4rFwXfZfDBDlLbP25e2AMSsFPSuX3PNbxaXqjJBWqJeyeh6+TlawG0qTDP+z6YHsaw==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I+k0idoW5CKX/Gy4J5BZ0sMYu7V871EZAiM/4tPHaU2iq0bis3o7mwI4fFQQEVgtcFuTL4iN6Bgqw0NRTfITTQ==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RMTbTS9KDPzl5gZVwBN+WnYlTthstSMkvSCyJ/0bLFF7OIQ1EGFaWZMwKE97ITlZg+h8cArM0WFWiJjG88dHZQ==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9Ybkyr4x1pgKK1vc/COgizxGpPm8MIooOax5BqI4Z0YrVw6BVYmzUcPStphcXDbnD/xYUk++j+pL9uE8vGKVpw==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f+EmU15wY0uaGN3B3i6RbOg17LdjV9J91hrQYBzq0zwVbYePPIuxcaRH1N+Mv/6k3dIiJSvE+XkDUllpGkHhjQ==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Zk2ic4JqlIrKpgRkhaX4deVHHZJe/D3pGldOnJc7k6fu476R3FrEXRQSGOSciEMrgpzlbhfL0atfhpfluOK9Xw==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uifXjk/ic7ohFQmCwNbBB6R11ocTSCI/Zn92wkFYJV6RTe4ZWFJRtCSHIXwgSTnywQrVlCQP0xdDkfKnqPeJjA==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63pjghEtEu3TGTmKnANXiFg6mMuuc5Wx7nDoMxVb7opmkQVO8nE2+41L3SStKIGjqVUfiRARzgpvkHKkRbnJlA==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ldJNpr55vekuMW9C28dWp20vium2DuB34P2KtJezXSvs4iRF6R0Tpt9YFZI9z8wtSPbzhy29r5Xb1yOm2WruPQ==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0uqUbitQEkFdWpeOiyEP0UI9PF+erYBsDGjZt5VnyJYq75iauMR/EQYY0Siw2JO9VoNYafUYPcXKAiLATBF8EA==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o3F3AzWS1hgq63c57m8ZaQlBHg5HNKal6s+YxmaXzrvVPoWMvx7keLP4hw2k5lnz6mybha4zPsg+0Hq6htIUig==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jw1QqfbWHizd7QCq+FcRJWFTa8VbdGYdXduERiZd7XsoeJKA9HYr9/shgWbvhbBRh0rW8ZrjnKV0NMGHxc23QQ==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HAG6rOQyCkAMBGgInYe7Cjy1hJP0DLTipwiZe2dK8gwL/UKPnAD0y5GulzcLXRdqA3Kisf/Gxm2ZoH4RvGUJzA==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0s/mCbHmwelOJKcbz+I+WetuvXoWZe1N9pQQv89a+R7PY1eN06ZUeILd69KAuc/ZBZQ20fYmOyAQBUDJAy2clw==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a57Yte67sO1xKm/Lt7wHiYEDEmltTHh5DVww52wijoJsydsQhpsy7lsLP+yBVpOMmBlOWc5s/1KOM6YWSPt+tw==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LUq/3XJmkISgBnELhVekBJN0Xr4EBVNaTdEBzrfh9AuwmWDWbHF6dZwnA3RZQ4brb/WBiWlf3i14rA3ZFUZDlQ==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gMAYCtdjsXxVjD1BBZDvY+Pi2WXJZy+yuhXHdPUgNlt+f5D2Ee18rq8E6DgMlFJsGiJWvYfxzo+rXz/RgXijkA==</DigestValue>
      </Reference>
      <Reference URI="/xl/worksheets/sheet1.xml?ContentType=application/vnd.openxmlformats-officedocument.spreadsheetml.worksheet+xml">
        <DigestMethod Algorithm="http://www.w3.org/2001/04/xmlenc#sha512"/>
        <DigestValue>WwKM6rwF0blc9R08vAcm59OHMTleEH/hrmkNNPOkfoZnbJfIU81gHVsz1jh/cg7LPVr+U3/+9abFJGpJYf084Q==</DigestValue>
      </Reference>
      <Reference URI="/xl/worksheets/sheet10.xml?ContentType=application/vnd.openxmlformats-officedocument.spreadsheetml.worksheet+xml">
        <DigestMethod Algorithm="http://www.w3.org/2001/04/xmlenc#sha512"/>
        <DigestValue>OE0tktCYQpl0EZIOWVXIo4+quynjLP7oHxJaYw60xxGPxV+m7xdVkjBd5mD4Zj54rsQWzBwK2c5h4lGa03EUJQ==</DigestValue>
      </Reference>
      <Reference URI="/xl/worksheets/sheet11.xml?ContentType=application/vnd.openxmlformats-officedocument.spreadsheetml.worksheet+xml">
        <DigestMethod Algorithm="http://www.w3.org/2001/04/xmlenc#sha512"/>
        <DigestValue>XkcnwWPKmvgMMmTq2HyKvuW1Du0XjxBIq5pfxa1YJMD9VajQEmLwEqGFTHzYS1b/6mF0VWJIqVYFknc6gOd5GQ==</DigestValue>
      </Reference>
      <Reference URI="/xl/worksheets/sheet12.xml?ContentType=application/vnd.openxmlformats-officedocument.spreadsheetml.worksheet+xml">
        <DigestMethod Algorithm="http://www.w3.org/2001/04/xmlenc#sha512"/>
        <DigestValue>LL3WSXATEWExNUHvmgNybrdKqrU4wNu4dCAokNas9IDaYlU+AZz2KDPDqRtO6XPIrzp9Sb7BnRiN+HgloeKi4g==</DigestValue>
      </Reference>
      <Reference URI="/xl/worksheets/sheet13.xml?ContentType=application/vnd.openxmlformats-officedocument.spreadsheetml.worksheet+xml">
        <DigestMethod Algorithm="http://www.w3.org/2001/04/xmlenc#sha512"/>
        <DigestValue>cn5dQsHpFCjzH+MrFR2HOebakdvC4QdzffLzR46oRNhN6bp68Ixw+RfaWfkrj8yyIFoB/6TvNdjuUdfJsrCevA==</DigestValue>
      </Reference>
      <Reference URI="/xl/worksheets/sheet14.xml?ContentType=application/vnd.openxmlformats-officedocument.spreadsheetml.worksheet+xml">
        <DigestMethod Algorithm="http://www.w3.org/2001/04/xmlenc#sha512"/>
        <DigestValue>xclpWrW+TKjuuEnv/OoWepYwJqbRlnjh/3VXjemk+9bCU56ER/vuAnw8OYIAFDbYimeDXUQiHW7VKBjGqxLmSw==</DigestValue>
      </Reference>
      <Reference URI="/xl/worksheets/sheet15.xml?ContentType=application/vnd.openxmlformats-officedocument.spreadsheetml.worksheet+xml">
        <DigestMethod Algorithm="http://www.w3.org/2001/04/xmlenc#sha512"/>
        <DigestValue>hPlCrqyYtKZtd2zmFhYBtqzm62sJ9BSNdNmj0yn5y2CuZWK/vPtwyrbwZCid1/9gtNqh04Pb/ErJxJumrm4k9w==</DigestValue>
      </Reference>
      <Reference URI="/xl/worksheets/sheet16.xml?ContentType=application/vnd.openxmlformats-officedocument.spreadsheetml.worksheet+xml">
        <DigestMethod Algorithm="http://www.w3.org/2001/04/xmlenc#sha512"/>
        <DigestValue>6tjHAN4UP5QjI1QTBR1ZuaFzRBPe6XMthLRb3CeDS2mjbXTJ9TFj0ng4kLJIbU+JKf/L3tSVXhGT+z8EBldnMw==</DigestValue>
      </Reference>
      <Reference URI="/xl/worksheets/sheet2.xml?ContentType=application/vnd.openxmlformats-officedocument.spreadsheetml.worksheet+xml">
        <DigestMethod Algorithm="http://www.w3.org/2001/04/xmlenc#sha512"/>
        <DigestValue>11top6SYmEdl4/oYND2kfrSIeh7ujydRd/b2H6ULL4PJTdq8aVSR1H5frMYRXnfix4D0+GG/GW3JFGWz3jIqUA==</DigestValue>
      </Reference>
      <Reference URI="/xl/worksheets/sheet3.xml?ContentType=application/vnd.openxmlformats-officedocument.spreadsheetml.worksheet+xml">
        <DigestMethod Algorithm="http://www.w3.org/2001/04/xmlenc#sha512"/>
        <DigestValue>OzTN63xRGAR+7uEh5VTstyF1yrXVfkjFnHPNItGUNvXS5IpiAqI3uqa2VEpZ2hDi11R29ysYZGcHFBp7m+qo5g==</DigestValue>
      </Reference>
      <Reference URI="/xl/worksheets/sheet4.xml?ContentType=application/vnd.openxmlformats-officedocument.spreadsheetml.worksheet+xml">
        <DigestMethod Algorithm="http://www.w3.org/2001/04/xmlenc#sha512"/>
        <DigestValue>UB/H7tqcTjbwJtcLawnzDVC8D48IQYTBJ6WZrKVuUvZCG2RPaVtbwmsOHTDhizQnNIH+eBO/mcRSjEDLrTfVtQ==</DigestValue>
      </Reference>
      <Reference URI="/xl/worksheets/sheet5.xml?ContentType=application/vnd.openxmlformats-officedocument.spreadsheetml.worksheet+xml">
        <DigestMethod Algorithm="http://www.w3.org/2001/04/xmlenc#sha512"/>
        <DigestValue>/MyfQ8H6DkmQsAW2RiTcbEStiXb+qPi4PM9U4X7bTHNfKY3YidQ7zR9fzXa8SE3Odtm1/ODCrYGdGHRn+Mv3UA==</DigestValue>
      </Reference>
      <Reference URI="/xl/worksheets/sheet6.xml?ContentType=application/vnd.openxmlformats-officedocument.spreadsheetml.worksheet+xml">
        <DigestMethod Algorithm="http://www.w3.org/2001/04/xmlenc#sha512"/>
        <DigestValue>yvRnjcTx4aItBg+GoGxtz05z5Kw2StZXGwRYRk8dHv3onUqWIK1l2LkRZ0fPJgrveSeaNmZmktGB/Vqeq/iWyA==</DigestValue>
      </Reference>
      <Reference URI="/xl/worksheets/sheet7.xml?ContentType=application/vnd.openxmlformats-officedocument.spreadsheetml.worksheet+xml">
        <DigestMethod Algorithm="http://www.w3.org/2001/04/xmlenc#sha512"/>
        <DigestValue>Ce4fBzK17PTb9rOUTwoX5E4gejo9ifBW+RUeglS0xuOhVbTlP08VcXJ3MNfRUrwj4c4C3BPUcX461pAex6Dnsw==</DigestValue>
      </Reference>
      <Reference URI="/xl/worksheets/sheet8.xml?ContentType=application/vnd.openxmlformats-officedocument.spreadsheetml.worksheet+xml">
        <DigestMethod Algorithm="http://www.w3.org/2001/04/xmlenc#sha512"/>
        <DigestValue>DYzTtppnaPCNAF4FA8ilBY3HbXnzUdRr3FC4lLYYnBxpi+TA91WBMbk470VmT6dSu2ZKbSsfJmPlQ7JfIfvknw==</DigestValue>
      </Reference>
      <Reference URI="/xl/worksheets/sheet9.xml?ContentType=application/vnd.openxmlformats-officedocument.spreadsheetml.worksheet+xml">
        <DigestMethod Algorithm="http://www.w3.org/2001/04/xmlenc#sha512"/>
        <DigestValue>NILfVbcJzKdVL1Zljxf5AyRq/sK23qqHXTYXdyw5N83uZA3zwa2gZHf/jplOT1sp4xFPUbfF0+1bKjGR/epcKQ==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2024-03-26T19:24:30Z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{C4A65DF3-0FD1-479D-AD21-F62E5290BE74}</SetupID>
          <SignatureText>OSCAR AMARILLA C.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2024-03-26T19:24:30Z</xd:SigningTime>
          <xd:SigningCertificate>
            <xd:Cert>
              <xd:CertDigest>
                <DigestMethod Algorithm="http://www.w3.org/2001/04/xmlenc#sha512"/>
                <DigestValue>px6uXEyglfbmnGBUq5ypIcFQBlAWBJlEYBCFZct/1Xsb9Nmkf0Gz5c8mkE4RIVTyHlWXq+3qAvCHr63rpoK2cw==</DigestValue>
              </xd:CertDigest>
              <xd:IssuerSerial>
                <X509IssuerName>SERIALNUMBER=RUC80080610-7, CN=CODE100 S.A., OU=Prestador Cualificado de Servicios de Confianza, O=ICPP, C=PY</X509IssuerName>
                <X509SerialNumber>220515544871685248757253054241208305176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P8AAAB/AAAAAAAAAAAAAAA8HgAAPA8AACBFTUYAAAEAnBsAAKo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/s/n8AAACgv+z+fwAAEwAAAAAAAAAAABMi/38AAHWk+uv+fwAAMBYTIv9/AAATAAAAAAAAAAgXAAAAAAAAQAAAwP5/AAAAABMi/38AAEWn+uv+fwAABAAAAAAAAAAwFhMi/38AAJC1T85lAAAAEwAAAAAAAABIAAAAAAAAACTaoOz+fwAAkKO/7P5/AACA3qDs/n8AAAEAAAAAAAAAEASh7P5/AAAAABMi/38AAAAAAAAAAAAAAAAAAAAAAACH9Wwj/38AAOCRe0dsAQAAqzLuIP9/AABgtk/OZQAAAPm2T85lAAAAAAAAAAAAAAAAAAAAZHYACAAAAAAlAAAADAAAAAEAAAAYAAAADAAAAAAAAAASAAAADAAAAAEAAAAeAAAAGAAAAMMAAAAEAAAA9wAAABEAAAAlAAAADAAAAAEAAABUAAAAhAAAAMQAAAAEAAAA9QAAABAAAAABAAAAxN/xQQDA80HEAAAABAAAAAkAAABMAAAAAAAAAAAAAAAAAAAA//////////9gAAAAMgA2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QAAAEYHAADY10/OZQAAAAAAAABsAQAA0G4UIf9/AAAAAAAAAAAAAAkAAAAAAAAANAOZRWwBAAC4pvrr/n8AAAAAAAAAAAAAAAAAAAAAAACAihHWVb4AAFjZT85lAAAAAAAAAAAAAACg1ktTbAEAAOCRe0dsAQAAgNpPzgAAAAAAAAAAAAAAAAcAAAAAAAAAuAtLU2wBAAC82U/OZQAAAPnZT85lAAAA0c3qIP9/AABAAgAAAAAAAGu4bSMAAAAAsACrAQAAAAD2AAAAAAAAAOCRe0dsAQAAqzLuIP9/AABg2U/OZQAAAPnZT85lAAAAwNakVGw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HtFbAEAAAluTs5lAAAAAwAAAAAAAADQbhQh/38AAAAAAAAAAAAAAQAAAP5/AAAoAAAAAAAAAAAAAAD+fwAAAAAAAAAAAAAAAAAAAAAAAAAwENZVvgAAiBcGt/5/AAAIIQa3/n8AAOD///8AAAAA4JF7R2wBAAAYcE7OAAAAAAAAAAAAAAAABgAAAAAAAAAgAAAAAAAAADxvTs5lAAAAeW9OzmUAAADRzeog/38AAAEAAAAAAAAAyK3jtgAAAACYcQe3/n8AALBCQFpsAQAA4JF7R2wBAACrMu4g/38AAOBuTs5lAAAAeW9OzmUAAAAQt6RUbAEAAAAAAABkdgAIAAAAACUAAAAMAAAAAwAAABgAAAAMAAAAAAAAABIAAAAMAAAAAQAAABYAAAAMAAAACAAAAFQAAABUAAAACgAAACcAAAAeAAAASgAAAAEAAADE3/FBAMDz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wAAABHAAAAKQAAADMAAACUAAAAFQAAACEA8AAAAAAAAAAAAAAAgD8AAAAAAAAAAAAAgD8AAAAAAAAAAAAAAAAAAAAAAAAAAAAAAAAAAAAAAAAAACUAAAAMAAAAAAAAgCgAAAAMAAAABAAAAFIAAABwAQAABAAAAPD///8AAAAAAAAAAAAAAACQAQAAAAAAAQAAAABzAGUAZwBvAGUAIAB1AGkAAAAAAAAAAAAAAAAAAAAAAAAAAAAAAAAAAAAAAAAAAAAAAAAAAAAAAAAAAAAAAAAAAAAAAAAAAABlAAAALLdctv5/AAANAAAA/n8AANBuFCH/fwAAAAAAAAAAAAABAAAAAAAAAGVwpo+p1QAAAAAAAAAAAAAAAAAAAAAAAAAAAAAAAAAAoDEQ1lW+AAAAAAAAAAAAAAAAwEIAAAAA8P///wAAAADgkXtHbAEAALhxTs4AAAAAAAAAAAAAAAAJAAAAAAAAACAAAAAAAAAA3HBOzmUAAAAZcU7OZQAAANHN6iD/fwAABQAAAAAAAAAAAAAAAAAAABBwTs5lAAAAHxJatv5/AADgkXtHbAEAAKsy7iD/fwAAgHBOzmUAAAAZcU7OZQAAANC6t0dsAQAAAAAAAGR2AAgAAAAAJQAAAAwAAAAEAAAAGAAAAAwAAAAAAAAAEgAAAAwAAAABAAAAHgAAABgAAAApAAAAMwAAAL0AAABIAAAAJQAAAAwAAAAEAAAAVAAAALQAAAAqAAAAMwAAALsAAABHAAAAAQAAAMTf8UEAwPNBKgAAADMAAAARAAAATAAAAAAAAAAAAAAAAAAAAP//////////cAAAAE8AUwBDAEEAUgAgAEEATQBBAFIASQBMAEwAQQAgAEMALgCAPwwAAAAJAAAACgAAAAoAAAAKAAAABAAAAAoAAAAOAAAACgAAAAoAAAAEAAAACAAAAAgAAAAKAAAABAAAAAoAAAAD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MAAAAAKAAAAUAAAAGUAAABcAAAAAQAAAMTf8UEAwPNBCgAAAFAAAAATAAAATAAAAAAAAAAAAAAAAAAAAP//////////dAAAAEwAaQBjAC4AIABPAHMAYwBhAHIAIABBAG0AYQByAGkAbABsAGEATs4FAAAAAwAAAAUAAAADAAAAAwAAAAkAAAAFAAAABQAAAAYAAAAEAAAAAwAAAAcAAAAJAAAABgAAAAQAAAADAAAAAwAAAAM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eAAAAAoAAABgAAAALwAAAGwAAAABAAAAxN/xQQDA80EKAAAAYAAAAAcAAABMAAAAAAAAAAAAAAAAAAAA//////////9cAAAAUwBpAG4AZABpAGMAbwAAAAYAAAADAAAABwAAAAcAAAADAAAABQAAAAcAAABLAAAAQAAAADAAAAAFAAAAIAAAAAEAAAABAAAAEAAAAAAAAAAAAAAAAAEAAIAAAAAAAAAAAAAAAAABAACAAAAAJQAAAAwAAAACAAAAJwAAABgAAAAFAAAAAAAAAP///wAAAAAAJQAAAAwAAAAFAAAATAAAAGQAAAAJAAAAcAAAANcAAAB8AAAACQAAAHAAAADPAAAADQAAACEA8AAAAAAAAAAAAAAAgD8AAAAAAAAAAAAAgD8AAAAAAAAAAAAAAAAAAAAAAAAAAAAAAAAAAAAAAAAAACUAAAAMAAAAAAAAgCgAAAAMAAAABQAAACUAAAAMAAAAAQAAABgAAAAMAAAAAAAAABIAAAAMAAAAAQAAABYAAAAMAAAAAAAAAFQAAAAgAQAACgAAAHAAAADWAAAAfAAAAAEAAADE3/FBAMDzQQoAAABwAAAAIwAAAEwAAAAEAAAACQAAAHAAAADYAAAAfQAAAJQAAABGAGkAcgBtAGEAZABvACAAcABvAHIAOgAgAE8AUwBDAEEAUgAgACAAQQBNAEEAUgBJAEwATABBACAAQwBBANEARQBUAEUAAAAGAAAAAwAAAAQAAAAJAAAABgAAAAcAAAAHAAAAAwAAAAcAAAAHAAAABAAAAAMAAAADAAAACQAAAAYAAAAHAAAABwAAAAcAAAADAAAAAwAAAAcAAAAKAAAABwAAAAcAAAADAAAABQAAAAUAAAAHAAAAAwAAAAcAAAAHAAAACAAAAAYAAAAGAAAABgAAABYAAAAMAAAAAAAAACUAAAAMAAAAAgAAAA4AAAAUAAAAAAAAABAAAAAUAAAA</Object>
  <Object Id="idInvalidSigLnImg">AQAAAGwAAAAAAAAAAAAAAP8AAAB/AAAAAAAAAAAAAAA8HgAAPA8AACBFTUYAAAEAPB8AALAAAAAGAAAAAAAAAAAAAAAAAAAAVgUAAAADAACdAQAA6gAAAAAAAAAAAAAAAAAAAEhNBgAQk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jWgAAAAcKDQcKDQcJDQ4WMShFrjFU1TJV1gECBAIDBAECBQoRKyZBowsTMQAAAAAAfqbJd6PIeqDCQFZ4JTd0Lk/HMVPSGy5uFiE4GypVJ0KnHjN9AAABflQAAACcz+7S6ffb7fnC0t1haH0hMm8aLXIuT8ggOIwoRKslP58cK08AAAEAAAAAAMHg9P///////////+bm5k9SXjw/SzBRzTFU0y1NwSAyVzFGXwEBAiNaCA8mnM/u69/SvI9jt4tgjIR9FBosDBEjMVTUMlXWMVPRKUSeDxk4AAAAAAAAAADT6ff///////+Tk5MjK0krSbkvUcsuT8YVJFoTIFIrSbgtTcEQHEeCVAAAAJzP7vT6/bTa8kRleixHhy1Nwi5PxiQtTnBwcJKSki81SRwtZAgOIwAAAAAAweD02+35gsLqZ5q6Jz1jNEJyOUZ4qamp+/v7////wdPeVnCJAQECIloAAACv1/Ho8/ubzu6CwuqMudS3u769vb3////////////L5fZymsABAgMAAAAAAK/X8fz9/uLx+snk9uTy+vz9/v///////////////8vl9nKawAECA0NVAAAAotHvtdryxOL1xOL1tdry0+r32+350+r3tdryxOL1pdPvc5rAAQIDAAAAAABpj7ZnjrZqj7Zqj7ZnjrZtkbdukrdtkbdnjrZqj7ZojrZ3rdUCAwQjWg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gAAAAAAAAAKC/7P5/AAAAoL/s/n8AABMAAAAAAAAAAAATIv9/AAB1pPrr/n8AADAWEyL/fwAAEwAAAAAAAAAIFwAAAAAAAEAAAMD+fwAAAAATIv9/AABFp/rr/n8AAAQAAAAAAAAAMBYTIv9/AACQtU/OZQAAABMAAAAAAAAASAAAAAAAAAAk2qDs/n8AAJCjv+z+fwAAgN6g7P5/AAABAAAAAAAAABAEoez+fwAAAAATIv9/AAAAAAAAAAAAAAAAAAAAAAAAh/VsI/9/AADgkXtHbAEAAKsy7iD/fwAAYLZPzmUAAAD5tk/OZQAAAAAAAAAAAAAAAAAAAGR2AAgAAAAAJQAAAAwAAAABAAAAGAAAAAwAAAD/AAAAEgAAAAwAAAABAAAAHgAAABgAAAAiAAAABAAAAHIAAAARAAAAJQAAAAwAAAABAAAAVAAAAKgAAAAjAAAABAAAAHAAAAAQAAAAAQAAAMTf8UEAwPN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EAAABGBwAA2NdPzmUAAAAAAAAAbAEAANBuFCH/fwAAAAAAAAAAAAAJAAAAAAAAADQDmUVsAQAAuKb66/5/AAAAAAAAAAAAAAAAAAAAAAAAgIoR1lW+AABY2U/OZQAAAAAAAAAAAAAAoNZLU2wBAADgkXtHbAEAAIDaT84AAAAAAAAAAAAAAAAHAAAAAAAAALgLS1NsAQAAvNlPzmUAAAD52U/OZQAAANHN6iD/fwAAQAIAAAAAAABruG0jAAAAALAAqwEAAAAA9gAAAAAAAADgkXtHbAEAAKsy7iD/fwAAYNlPzmUAAAD52U/OZQAAAMDWpFRs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B7RWwBAAAJbk7OZQAAAAMAAAAAAAAA0G4UIf9/AAAAAAAAAAAAAAEAAAD+fwAAKAAAAAAAAAAAAAAA/n8AAAAAAAAAAAAAAAAAAAAAAAAAMBDWVb4AAIgXBrf+fwAACCEGt/5/AADg////AAAAAOCRe0dsAQAAGHBOzgAAAAAAAAAAAAAAAAYAAAAAAAAAIAAAAAAAAAA8b07OZQAAAHlvTs5lAAAA0c3qIP9/AAABAAAAAAAAAMit47YAAAAAmHEHt/5/AACwQkBabAEAAOCRe0dsAQAAqzLuIP9/AADgbk7OZQAAAHlvTs5lAAAAELekVGwBAAAAAAAAZHYACAAAAAAlAAAADAAAAAMAAAAYAAAADAAAAAAAAAASAAAADAAAAAEAAAAWAAAADAAAAAgAAABUAAAAVAAAAAoAAAAnAAAAHgAAAEoAAAABAAAAxN/xQQDA80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8AAAARwAAACkAAAAzAAAAlAAAABUAAAAhAPAAAAAAAAAAAAAAAIA/AAAAAAAAAAAAAIA/AAAAAAAAAAAAAAAAAAAAAAAAAAAAAAAAAAAAAAAAAAAlAAAADAAAAAAAAIAoAAAADAAAAAQAAABSAAAAcAEAAAQAAADw////AAAAAAAAAAAAAAAAkAEAAAAAAAEAAAAAcwBlAGcAbwBlACAAdQBpAAAAAAAAAAAAAAAAAAAAAAAAAAAAAAAAAAAAAAAAAAAAAAAAAAAAAAAAAAAAAAAAAAAAAAAAAAAAZQAAACy3XLb+fwAADQAAAP5/AADQbhQh/38AAAAAAAAAAAAAAQAAAAAAAABlcKaPqdUAAAAAAAAAAAAAAAAAAAAAAAAAAAAAAAAAAKAxENZVvgAAAAAAAAAAAAAAAMBCAAAAAPD///8AAAAA4JF7R2wBAAC4cU7OAAAAAAAAAAAAAAAACQAAAAAAAAAgAAAAAAAAANxwTs5lAAAAGXFOzmUAAADRzeog/38AAAUAAAAAAAAAAAAAAAAAAAAQcE7OZQAAAB8SWrb+fwAA4JF7R2wBAACrMu4g/38AAIBwTs5lAAAAGXFOzmUAAADQurdHbAEAAAAAAABkdgAIAAAAACUAAAAMAAAABAAAABgAAAAMAAAAAAAAABIAAAAMAAAAAQAAAB4AAAAYAAAAKQAAADMAAAC9AAAASAAAACUAAAAMAAAABAAAAFQAAAC0AAAAKgAAADMAAAC7AAAARwAAAAEAAADE3/FBAMDzQSoAAAAzAAAAEQAAAEwAAAAAAAAAAAAAAAAAAAD//////////3AAAABPAFMAQwBBAFIAIABBAE0AQQBSAEkATABMAEEAIABDAC4AAAAMAAAACQAAAAoAAAAKAAAACgAAAAQAAAAKAAAADgAAAAoAAAAKAAAABAAAAAgAAAAIAAAACgAAAAQAAAAKAAAAA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lAAAAXAAAAAEAAADE3/FBAMDzQQoAAABQAAAAEwAAAEwAAAAAAAAAAAAAAAAAAAD//////////3QAAABMAGkAYwAuACAATwBzAGMAYQByACAAQQBtAGEAcgBpAGwAbABhANEABQAAAAMAAAAFAAAAAwAAAAMAAAAJAAAABQAAAAUAAAAGAAAABAAAAAMAAAAHAAAACQAAAAYAAAAEAAAAAwAAAAMAAAADAAAABg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gAAAAKAAAAYAAAAC8AAABsAAAAAQAAAMTf8UEAwPNBCgAAAGAAAAAHAAAATAAAAAAAAAAAAAAAAAAAAP//////////XAAAAFMAaQBuAGQAaQBjAG8AbgAGAAAAAwAAAAcAAAAHAAAAAwAAAAUAAAAHAAAASwAAAEAAAAAwAAAABQAAACAAAAABAAAAAQAAABAAAAAAAAAAAAAAAAABAACAAAAAAAAAAAAAAAAAAQAAgAAAACUAAAAMAAAAAgAAACcAAAAYAAAABQAAAAAAAAD///8AAAAAACUAAAAMAAAABQAAAEwAAABkAAAACQAAAHAAAADXAAAAfAAAAAkAAABwAAAAzwAAAA0AAAAhAPAAAAAAAAAAAAAAAIA/AAAAAAAAAAAAAIA/AAAAAAAAAAAAAAAAAAAAAAAAAAAAAAAAAAAAAAAAAAAlAAAADAAAAAAAAIAoAAAADAAAAAUAAAAlAAAADAAAAAEAAAAYAAAADAAAAAAAAAASAAAADAAAAAEAAAAWAAAADAAAAAAAAABUAAAAIAEAAAoAAABwAAAA1gAAAHwAAAABAAAAxN/xQQDA80EKAAAAcAAAACMAAABMAAAABAAAAAkAAABwAAAA2AAAAH0AAACUAAAARgBpAHIAbQBhAGQAbwAgAHAAbwByADoAIABPAFMAQwBBAFIAIAAgAEEATQBBAFIASQBMAEwAQQAgAEMAQQDRAEUAVABFAE4ABgAAAAMAAAAEAAAACQAAAAYAAAAHAAAABwAAAAMAAAAHAAAABwAAAAQAAAADAAAAAwAAAAkAAAAGAAAABwAAAAcAAAAHAAAAAwAAAAMAAAAHAAAACgAAAAcAAAAHAAAAAwAAAAUAAAAFAAAABwAAAAMAAAAHAAAABwAAAAgAAAAGAAAABgAAAAY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aEZ54ux0nPqfU3xncm1B9CdXn5oYaTMH5shFb1fKNGE=</DigestValue>
    </Reference>
    <Reference Type="http://www.w3.org/2000/09/xmldsig#Object" URI="#idOfficeObject">
      <DigestMethod Algorithm="http://www.w3.org/2001/04/xmlenc#sha256"/>
      <DigestValue>kGOuJ9Y+AkJh2XlV/ehlo/k/vP2rGHO4oTdcgUflaPU=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AjPvmJrTxKLBOpB6KYWHGztQdAe2DQXsEhvEfquXtms=</DigestValue>
    </Reference>
    <Reference Type="http://www.w3.org/2000/09/xmldsig#Object" URI="#idValidSigLnImg">
      <DigestMethod Algorithm="http://www.w3.org/2001/04/xmlenc#sha256"/>
      <DigestValue>7pqBKHGC2tXS31HuTkutiogFmP4z5wk7nHmgXlecEac=</DigestValue>
    </Reference>
    <Reference Type="http://www.w3.org/2000/09/xmldsig#Object" URI="#idInvalidSigLnImg">
      <DigestMethod Algorithm="http://www.w3.org/2001/04/xmlenc#sha256"/>
      <DigestValue>FPhXxoCIey/yvwy4sMd1owg+cDcRjCxW4ADkLPn4nSo=</DigestValue>
    </Reference>
  </SignedInfo>
  <SignatureValue>Xbt6/6C5LAqT8WdqclZUsnBmUMyrOTt4633DGnFvHep7wR/cPj5jwunC8TYDwd3bu+VA2uwpvDY3
WYJ7VN5h5FxY5+rzhlGxXFFlVAYltzA2IZGVs8Xp/oUMs1ouS2hTucJZ1UFRtHNgu0tuJ16NHpcw
pLn4HLjp4ERu++OheSdxd2fKo3mzzJXdcM/X7CBBasG8mPfmNqg9Om4xoQOjvIYRngVNhdMqY8rz
RhApJsfR6bjn3eFcgnvl7cXsTvd+3rq0radpIMPYa7bzS7vNtFCLmH8udfUP6aIn0zNzJZzI6mUH
Gz+C8VZwUCkb/Np2FhAXitHxyiBMvVkrTGUXhw==</SignatureValue>
  <KeyInfo>
    <X509Data>
      <X509Certificate>MIID8jCCAtqgAwIBAgIQHH92m/y5a6pDZzYAloXc+DANBgkqhkiG9w0BAQsFADB4MXYwEQYKCZImiZPyLGQBGRYDbmV0MBUGCgmSJomT8ixkARkWB3dpbmRvd3MwHQYDVQQDExZNUy1Pcmdhbml6YXRpb24tQWNjZXNzMCsGA1UECxMkODJkYmFjYTQtM2U4MS00NmNhLTljNzMtMDk1MGMxZWFjYTk3MB4XDTI0MDMxMTEwNTExOVoXDTM0MDMxMTEyMjExOVowLzEtMCsGA1UEAxMkZjU4YTQyYWQtNzZmZS00ZDJjLTgwM2YtNjFiZDhmMzNlMTQ3MIIBIjANBgkqhkiG9w0BAQEFAAOCAQ8AMIIBCgKCAQEA39zuLMgi374/6BPZISBmvgJbwtZoiqIEWyO5jVGGA5BcytTG8vBM2sreHqWyGb6hLkiYTvWx42LdXJBE2uQ9j23q5ZNiIDcuZBaTLeIaf7CEy4X/pkvUKnuBR+dP5ppoup//g0X9iywB0sJnEWRHHGVy/CUaMpNPGRCX41BD2NlkKlpUhtsC0rlVgeNh6kzvEWTO1OViEdOibz/KqbqVtA4CEPmtwQaK4qf5yFzu3D96UyZGjSXS/D7AUXJUTrXxUhv+YqfDYoFwKcjdbflSoxlE3z5A4aMDz2WgIecnj0RGdZDidnXt0JC62OSSKMMAvSG/fP2zp11uH28yAi8EVQIDAQABo4HAMIG9MAwGA1UdEwEB/wQCMAAwFgYDVR0lAQH/BAwwCgYIKwYBBQUHAwIwIgYLKoZIhvcUAQWCHAIEEwSBEK1CivX+dixNgD9hvY8z4UcwIgYLKoZIhvcUAQWCHAMEEwSBELF7aIilk7JEpH1CtLp2YCcwIgYLKoZIhvcUAQWCHAUEEwSBEIkqqUunE4pBrpe0q8sWARIwFAYLKoZIhvcUAQWCHAgEBQSBAlNBMBMGCyqGSIb3FAEFghwHBAQEgQEwMA0GCSqGSIb3DQEBCwUAA4IBAQAmMhKOepMN1GRPdqSr+lzAoGyql8YjT6av0hadToVbyxIzp4VHUYKSEGOCN6KfM81/5G1Tz5K8Yz2/lTfmp3TpdnykDDXucP3kvSgOcMxOe4Rtc2ohq+Di6Eh6gdJBBXYeJQmqqO7pY5wGRknNkdA8ug1VRPZ/9jFDqhrq5zfs17uX6WEJP5OQ+x1E+f5Gi3XYFkF77P2K83quGpNGJy1tku5LQXd8hIi/+POaNgvYUfYc3HIy5u1lgU70YlqbJNiGh0NUz4C3r/x/ZtnN3tqiIZiE8e7oRI4gcaWxAMk51/QcwDOTh5ocXby1sK1uCQtbuBAIjT5dW35MdKw8LvlK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VvhZ6tQOWG57CYpGHKcH+0zu3XVZEVjDlSLk2rDjlV8=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jZoj31LcsQCMxluNAlq9GIcYpIui7vGdLladkO7amiI=</DigestValue>
      </Reference>
      <Reference URI="/xl/media/image1.emf?ContentType=image/x-emf">
        <DigestMethod Algorithm="http://www.w3.org/2001/04/xmlenc#sha256"/>
        <DigestValue>xkZ5dsyjrcYq6ChY9nEo5UOuly5+DfV9iA5HkDnzFeY=</DigestValue>
      </Reference>
      <Reference URI="/xl/media/image2.emf?ContentType=image/x-emf">
        <DigestMethod Algorithm="http://www.w3.org/2001/04/xmlenc#sha256"/>
        <DigestValue>mPN7AUxb+e1iJLpsiqdgF2ZkSUiBWRmQ+hDLO2Dw3Dg=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cnFsSBswkSzlA/UAktyJ4NXytE1FkpBEuZh3Um/RHcA=</DigestValue>
      </Reference>
      <Reference URI="/xl/styles.xml?ContentType=application/vnd.openxmlformats-officedocument.spreadsheetml.styles+xml">
        <DigestMethod Algorithm="http://www.w3.org/2001/04/xmlenc#sha256"/>
        <DigestValue>dYDgk2CEkyP6NJoMvHhttHpvuZt+vQah3f1zHpO19BY=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A+7Jd4AsLaywzUG03MTlhMUXpvAuKJ5MGDTtr2vCaH8=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RRwGhogKr6CGRgDv4ByUQ7EzzxTzH1GilNhl2MYpAeA=</DigestValue>
      </Reference>
      <Reference URI="/xl/worksheets/sheet10.xml?ContentType=application/vnd.openxmlformats-officedocument.spreadsheetml.worksheet+xml">
        <DigestMethod Algorithm="http://www.w3.org/2001/04/xmlenc#sha256"/>
        <DigestValue>fceLXxNPuRSDDSI1vM1Y+/ryb1VLhJCXeRGQkM/xGbg=</DigestValue>
      </Reference>
      <Reference URI="/xl/worksheets/sheet11.xml?ContentType=application/vnd.openxmlformats-officedocument.spreadsheetml.worksheet+xml">
        <DigestMethod Algorithm="http://www.w3.org/2001/04/xmlenc#sha256"/>
        <DigestValue>Hfhi8i/N2jEJoUzMRiFrVRta6xyoyEjXhYr3QbhiK0w=</DigestValue>
      </Reference>
      <Reference URI="/xl/worksheets/sheet12.xml?ContentType=application/vnd.openxmlformats-officedocument.spreadsheetml.worksheet+xml">
        <DigestMethod Algorithm="http://www.w3.org/2001/04/xmlenc#sha256"/>
        <DigestValue>p/sGqX+GWS/+mCTXbPaZcJxUAUnDp8J3n5QzTpFvRJY=</DigestValue>
      </Reference>
      <Reference URI="/xl/worksheets/sheet13.xml?ContentType=application/vnd.openxmlformats-officedocument.spreadsheetml.worksheet+xml">
        <DigestMethod Algorithm="http://www.w3.org/2001/04/xmlenc#sha256"/>
        <DigestValue>XnlA0Phbvw6r2sglzHI0wehkeAx7BTNrNiQh2PCIfR8=</DigestValue>
      </Reference>
      <Reference URI="/xl/worksheets/sheet14.xml?ContentType=application/vnd.openxmlformats-officedocument.spreadsheetml.worksheet+xml">
        <DigestMethod Algorithm="http://www.w3.org/2001/04/xmlenc#sha256"/>
        <DigestValue>L8E9hTfGw0VTKW4mieX7rjwC1VnmkbXxOay90hG6sH0=</DigestValue>
      </Reference>
      <Reference URI="/xl/worksheets/sheet15.xml?ContentType=application/vnd.openxmlformats-officedocument.spreadsheetml.worksheet+xml">
        <DigestMethod Algorithm="http://www.w3.org/2001/04/xmlenc#sha256"/>
        <DigestValue>Ozt1TKdaLyfddLMWlPZbMP+bzeZ0hMcf3qUECaA9M0I=</DigestValue>
      </Reference>
      <Reference URI="/xl/worksheets/sheet16.xml?ContentType=application/vnd.openxmlformats-officedocument.spreadsheetml.worksheet+xml">
        <DigestMethod Algorithm="http://www.w3.org/2001/04/xmlenc#sha256"/>
        <DigestValue>bb4WmdNbRp1ayuogxWPn687FVRoc2qtYMW31cSsv/dA=</DigestValue>
      </Reference>
      <Reference URI="/xl/worksheets/sheet2.xml?ContentType=application/vnd.openxmlformats-officedocument.spreadsheetml.worksheet+xml">
        <DigestMethod Algorithm="http://www.w3.org/2001/04/xmlenc#sha256"/>
        <DigestValue>fqe45I4k1gDSU2YOqUzIsrDg2Mso5+brxXEcAxhZ/50=</DigestValue>
      </Reference>
      <Reference URI="/xl/worksheets/sheet3.xml?ContentType=application/vnd.openxmlformats-officedocument.spreadsheetml.worksheet+xml">
        <DigestMethod Algorithm="http://www.w3.org/2001/04/xmlenc#sha256"/>
        <DigestValue>xGs5woAQBtTfOD6BDeR4mkDDBUDpCKHY0iG4H+MgQT4=</DigestValue>
      </Reference>
      <Reference URI="/xl/worksheets/sheet4.xml?ContentType=application/vnd.openxmlformats-officedocument.spreadsheetml.worksheet+xml">
        <DigestMethod Algorithm="http://www.w3.org/2001/04/xmlenc#sha256"/>
        <DigestValue>looA1m5KvtEoniYHYSWGry6jWjAKLL9Lqg5njcy6tl4=</DigestValue>
      </Reference>
      <Reference URI="/xl/worksheets/sheet5.xml?ContentType=application/vnd.openxmlformats-officedocument.spreadsheetml.worksheet+xml">
        <DigestMethod Algorithm="http://www.w3.org/2001/04/xmlenc#sha256"/>
        <DigestValue>pTwSLObfC24NCbXaaIzoCSuvb9k0+XrjR79BDewU6wI=</DigestValue>
      </Reference>
      <Reference URI="/xl/worksheets/sheet6.xml?ContentType=application/vnd.openxmlformats-officedocument.spreadsheetml.worksheet+xml">
        <DigestMethod Algorithm="http://www.w3.org/2001/04/xmlenc#sha256"/>
        <DigestValue>kkzuNb2/mw4BcllaE4MI6aPXTBD95HerBN2M/M/kWxc=</DigestValue>
      </Reference>
      <Reference URI="/xl/worksheets/sheet7.xml?ContentType=application/vnd.openxmlformats-officedocument.spreadsheetml.worksheet+xml">
        <DigestMethod Algorithm="http://www.w3.org/2001/04/xmlenc#sha256"/>
        <DigestValue>X1im0Qvb4sYNIvVhc4yLjFEONEnkgfg230WUlM4bz5s=</DigestValue>
      </Reference>
      <Reference URI="/xl/worksheets/sheet8.xml?ContentType=application/vnd.openxmlformats-officedocument.spreadsheetml.worksheet+xml">
        <DigestMethod Algorithm="http://www.w3.org/2001/04/xmlenc#sha256"/>
        <DigestValue>thXNq54kQKNbLTfhJng4zknfULPSEYN+CGg0VgfBiF4=</DigestValue>
      </Reference>
      <Reference URI="/xl/worksheets/sheet9.xml?ContentType=application/vnd.openxmlformats-officedocument.spreadsheetml.worksheet+xml">
        <DigestMethod Algorithm="http://www.w3.org/2001/04/xmlenc#sha256"/>
        <DigestValue>HCeo8cLzVdv2o7tlb1XElb4QILzb9I64RLTJVE8FU0Q=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2024-03-27T19:40:38Z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{01E68EAF-858F-47EF-9FB8-8DE673A08063}</SetupID>
          <SignatureText>GERARDO RUIZ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2024-03-27T19:40:38Z</xd:SigningTime>
          <xd:SigningCertificate>
            <xd:Cert>
              <xd:CertDigest>
                <DigestMethod Algorithm="http://www.w3.org/2001/04/xmlenc#sha256"/>
                <DigestValue>/G+4m41b8+NiLkDqrje29BKAo7TbAN6sbEFA/GzUHF8=</DigestValue>
              </xd:CertDigest>
              <xd:IssuerSerial>
                <X509IssuerName>DC=net + DC=windows + CN=MS-Organization-Access + OU=82dbaca4-3e81-46ca-9c73-0950c1eaca97</X509IssuerName>
                <X509SerialNumber>37880211265924370343837056894547385592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FgBAACfAAAAAAAAAAAAAAAmGAAAOwsAACBFTUYAAAEA7BsAAKoAAAAG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3AC8AMwAvADIAMAAyADQAGRQHAAAABwAAAAUAAAAHAAAABQAAAAcAAAAHAAAABwAAAAcAAABLAAAAQAAAADAAAAAFAAAAIAAAAAEAAAABAAAAEAAAAAAAAAAAAAAAWQEAAKAAAAAAAAAAAAAAAFk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Ek8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LoAAABWAAAAMAAAADsAAACL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sAAABXAAAAJQAAAAwAAAAEAAAAVAAAAJQAAAAxAAAAOwAAALkAAABWAAAAAQAAAFVVj0EmtI9BMQAAADsAAAAMAAAATAAAAAAAAAAAAAAAAAAAAP//////////ZAAAAEcARQBSAEEAUgBEAE8AIABSAFUASQBaAA4AAAAKAAAADAAAAA0AAAAMAAAADgAAAA8AAAAFAAAADAAAAA4AAAAFAAAACwAAAEsAAABAAAAAMAAAAAUAAAAgAAAAAQAAAAEAAAAQAAAAAAAAAAAAAABZAQAAoAAAAAAAAAAAAAAAWQEAAKAAAAAlAAAADAAAAAIAAAAnAAAAGAAAAAUAAAAAAAAA////AAAAAAAlAAAADAAAAAUAAABMAAAAZAAAAAAAAABhAAAAWAEAAJsAAAAAAAAAYQAAAFkBAAA7AAAAIQDwAAAAAAAAAAAAAACAPwAAAAAAAAAAAACAPwAAAAAAAAAAAAAAAAAAAAAAAAAAAAAAAAAAAAAAAAAAJQAAAAwAAAAAAACAKAAAAAwAAAAFAAAAJwAAABgAAAAFAAAAAAAAAP///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DoAAAADwAAAGEAAACrAAAAcQAAAAEAAABVVY9BJrSPQQ8AAABhAAAAGgAAAEwAAAAAAAAAAAAAAAAAAAD//////////4AAAABMAGkAYwAuACAARwBlAHIAYQByAGQAbwAgAFIALgAgAFIAdQBpAHoAIABHAG8AZABvAHkABgAAAAMAAAAGAAAAAwAAAAQAAAAJAAAABwAAAAUAAAAHAAAABQAAAAgAAAAIAAAABAAAAAgAAAADAAAABAAAAAgAAAAHAAAAAwAAAAYAAAAEAAAACQAAAAgAAAAIAAAACAAAAAYAAABLAAAAQAAAADAAAAAFAAAAIAAAAAEAAAABAAAAEAAAAAAAAAAAAAAAWQEAAKAAAAAAAAAAAAAAAFkBAACgAAAAJQAAAAwAAAACAAAAJwAAABgAAAAFAAAAAAAAAP///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BsAAAADwAAAHYAAAAuAAAAhgAAAAEAAABVVY9BJrSPQQ8AAAB2AAAABQAAAEwAAAAAAAAAAAAAAAAAAAD//////////1gAAABTAG8AYwBpAG8AODwHAAAACAAAAAYAAAADAAAACAAAAEsAAABAAAAAMAAAAAUAAAAgAAAAAQAAAAEAAAAQAAAAAAAAAAAAAABZAQAAoAAAAAAAAAAAAAAAWQEAAKAAAAAlAAAADAAAAAIAAAAnAAAAGAAAAAUAAAAAAAAA////AAAAAAAlAAAADAAAAAUAAABMAAAAZAAAAA4AAACLAAAASgEAAJsAAAAOAAAAiwAAAD0BAAARAAAAIQDwAAAAAAAAAAAAAACAPwAAAAAAAAAAAACAPwAAAAAAAAAAAAAAAAAAAAAAAAAAAAAAAAAAAAAAAAAAJQAAAAwAAAAAAACAKAAAAAwAAAAFAAAAJQAAAAwAAAABAAAAGAAAAAwAAAAAAAAAEgAAAAwAAAABAAAAFgAAAAwAAAAAAAAAVAAAAHQBAAAPAAAAiwAAAEkBAACbAAAAAQAAAFVVj0EmtI9BDwAAAIsAAAAxAAAATAAAAAQAAAAOAAAAiwAAAEsBAACcAAAAsAAAAEYAaQByAG0AYQBkAG8AIABwAG8AcgA6ACAAZgA1ADgAYQA0ADIAYQBkAC0ANwA2AGYAZQAtADQAZAAyAGMALQA4ADAAMwBmAC0ANgAxAGIAZAA4AGYAMwAzAGUAMQA0ADcAODwGAAAAAwAAAAUAAAALAAAABwAAAAgAAAAIAAAABAAAAAgAAAAIAAAABQAAAAMAAAAEAAAABAAAAAcAAAAHAAAABwAAAAcAAAAHAAAABwAAAAgAAAAFAAAABwAAAAcAAAAEAAAABwAAAAUAAAAHAAAACAAAAAcAAAAGAAAABQAAAAcAAAAHAAAABwAAAAQAAAAFAAAABwAAAAcAAAAIAAAACAAAAAcAAAAEAAAABwAAAAcAAAAHAAAABwAAAAcAAAAHAAAAFgAAAAwAAAAAAAAAJQAAAAwAAAACAAAADgAAABQAAAAAAAAAEAAAABQAAAA=</Object>
  <Object Id="idInvalidSigLnImg">AQAAAGwAAAAAAAAAAAAAAFgBAACfAAAAAAAAAAAAAAAmGAAAOwsAACBFTUYAAAEAbCIAALEAAAAGAAAAAAAAAAAAAAAAAAAAgAcAADgEAABYAQAAwgAAAAAAAAAAAAAAAAAAAMA/BQDQ9QIACgAAABAAAAAAAAAAAAAAAEsAAAAQAAAAAAAAAAUAAAAeAAAAGAAAAAAAAAAAAAAAWQEAAKAAAAAnAAAAGAAAAAEAAAAAAAAAAAAAAAAAAAAlAAAADAAAAAEAAABMAAAAZAAAAAAAAAAAAAAAWAEAAJ8AAAAAAAAAAAAAAFk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8PDwAAAAAAAlAAAADAAAAAEAAABMAAAAZAAAAAAAAAAAAAAAWAEAAJ8AAAAAAAAAAAAAAFkBAACgAAAAIQDwAAAAAAAAAAAAAACAPwAAAAAAAAAAAACAPwAAAAAAAAAAAAAAAAAAAAAAAAAAAAAAAAAAAAAAAAAAJQAAAAwAAAAAAACAKAAAAAwAAAABAAAAJwAAABgAAAABAAAAAAAAAPDw8AAAAAAAJQAAAAwAAAABAAAATAAAAGQAAAAAAAAAAAAAAFgBAACfAAAAAAAAAAAAAABZAQAAoAAAACEA8AAAAAAAAAAAAAAAgD8AAAAAAAAAAAAAgD8AAAAAAAAAAAAAAAAAAAAAAAAAAAAAAAAAAAAAAAAAACUAAAAMAAAAAAAAgCgAAAAMAAAAAQAAACcAAAAYAAAAAQAAAAAAAADw8PAAAAAAACUAAAAMAAAAAQAAAEwAAABkAAAAAAAAAAAAAABYAQAAnwAAAAAAAAAAAAAAWQEAAKAAAAAhAPAAAAAAAAAAAAAAAIA/AAAAAAAAAAAAAIA/AAAAAAAAAAAAAAAAAAAAAAAAAAAAAAAAAAAAAAAAAAAlAAAADAAAAAAAAIAoAAAADAAAAAEAAAAnAAAAGAAAAAEAAAAAAAAA////AAAAAAAlAAAADAAAAAEAAABMAAAAZAAAAAAAAAAAAAAAWAEAAJ8AAAAAAAAAAAAAAFkBAACgAAAAIQDwAAAAAAAAAAAAAACAPwAAAAAAAAAAAACAPwAAAAAAAAAAAAAAAAAAAAAAAAAAAAAAAAAAAAAAAAAAJQAAAAwAAAAAAACAKAAAAAwAAAABAAAAJwAAABgAAAABAAAAAAAAAP///wAAAAAAJQAAAAwAAAABAAAATAAAAGQAAAAAAAAAAAAAAFgBAACfAAAAAAAAAAAAAABZ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yAAYAAAADAAAABQAAAAsAAAAHAAAABAAAAAcAAAAIAAAABAAAAAYAAAAHAAAAAwAAAAMAAAAIAAAABwAAAEsAAABAAAAAMAAAAAUAAAAgAAAAAQAAAAEAAAAQAAAAAAAAAAAAAABZAQAAoAAAAAAAAAAAAAAAW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Lw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ugAAAFYAAAAwAAAAOwAAAIs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//////////9kAAAARwBFAFIAQQBSAEQATwAgAFIAVQBJAFoADgAAAAoAAAAMAAAADQAAAAwAAAAOAAAADwAAAAUAAAAMAAAADgAAAAUAAAALAAAASwAAAEAAAAAwAAAABQAAACAAAAABAAAAAQAAABAAAAAAAAAAAAAAAFkBAACgAAAAAAAAAAAAAABZAQAAoAAAACUAAAAMAAAAAgAAACcAAAAYAAAABQAAAAAAAAD///8AAAAAACUAAAAMAAAABQAAAEwAAABkAAAAAAAAAGEAAABYAQAAmwAAAAAAAABhAAAAWQEAADsAAAAhAPAAAAAAAAAAAAAAAIA/AAAAAAAAAAAAAIA/AAAAAAAAAAAAAAAAAAAAAAAAAAAAAAAAAAAAAAAAAAAlAAAADAAAAAAAAIAoAAAADAAAAAUAAAAnAAAAGAAAAAUAAAAAAAAA////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OgAAAAPAAAAYQAAAKsAAABxAAAAAQAAAFVVj0EmtI9BDwAAAGEAAAAaAAAATAAAAAAAAAAAAAAAAAAAAP//////////gAAAAEwAaQBjAC4AIABHAGUAcgBhAHIAZABvACAAUgAuACAAUgB1AGkAegAgAEcAbwBkAG8AeQAGAAAAAwAAAAYAAAADAAAABAAAAAkAAAAHAAAABQAAAAcAAAAFAAAACAAAAAgAAAAEAAAACAAAAAMAAAAEAAAACAAAAAcAAAADAAAABgAAAAQAAAAJAAAACAAAAAgAAAAIAAAABgAAAEsAAABAAAAAMAAAAAUAAAAgAAAAAQAAAAEAAAAQAAAAAAAAAAAAAABZAQAAoAAAAAAAAAAAAAAAWQEAAKAAAAAlAAAADAAAAAIAAAAnAAAAGAAAAAUAAAAAAAAA////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GwAAAAPAAAAdgAAAC4AAACGAAAAAQAAAFVVj0EmtI9BDwAAAHYAAAAFAAAATAAAAAAAAAAAAAAAAAAAAP//////////WAAAAFMAbwBjAGkAbwBkAAcAAAAIAAAABgAAAAMAAAAIAAAASwAAAEAAAAAwAAAABQAAACAAAAABAAAAAQAAABAAAAAAAAAAAAAAAFkBAACgAAAAAAAAAAAAAABZAQAAoAAAACUAAAAMAAAAAgAAACcAAAAYAAAABQAAAAAAAAD///8AAAAAACUAAAAMAAAABQAAAEwAAABkAAAADgAAAIsAAABKAQAAmwAAAA4AAACLAAAAPQEAABEAAAAhAPAAAAAAAAAAAAAAAIA/AAAAAAAAAAAAAIA/AAAAAAAAAAAAAAAAAAAAAAAAAAAAAAAAAAAAAAAAAAAlAAAADAAAAAAAAIAoAAAADAAAAAUAAAAlAAAADAAAAAEAAAAYAAAADAAAAAAAAAASAAAADAAAAAEAAAAWAAAADAAAAAAAAABUAAAAdAEAAA8AAACLAAAASQEAAJsAAAABAAAAVVWPQSa0j0EPAAAAiwAAADEAAABMAAAABAAAAA4AAACLAAAASwEAAJwAAACwAAAARgBpAHIAbQBhAGQAbwAgAHAAbwByADoAIABmADUAOABhADQAMgBhAGQALQA3ADYAZgBlAC0ANABkADIAYwAtADgAMAAzAGYALQA2ADEAYgBkADgAZgAzADMAZQAxADQANwBMAAYAAAADAAAABQAAAAsAAAAHAAAACAAAAAgAAAAEAAAACAAAAAgAAAAFAAAAAwAAAAQAAAAEAAAABwAAAAcAAAAHAAAABwAAAAcAAAAHAAAACAAAAAUAAAAHAAAABwAAAAQAAAAHAAAABQAAAAcAAAAIAAAABwAAAAYAAAAFAAAABwAAAAcAAAAHAAAABAAAAAUAAAAHAAAABwAAAAgAAAAIAAAABwAAAAQAAAAHAAAABwAAAAcAAAAHAAAABwAAAAcAAAAWAAAADAAAAAAAAAAlAAAADAAAAAIAAAAOAAAAFAAAAAAAAAAQAAAAFAAAAA==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zTLk3TnjvFo6SnBYYC2WiVjc9KrU8FqK6FXrh3uEgJE=</DigestValue>
    </Reference>
    <Reference Type="http://www.w3.org/2000/09/xmldsig#Object" URI="#idOfficeObject">
      <DigestMethod Algorithm="http://www.w3.org/2001/04/xmlenc#sha256"/>
      <DigestValue>AuV9TRVqHNxQYMEEq2GEy+mmkm9kCGDjhr5maBakebE=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GNLPzKiKnUZt0/q1v+rcLHv6iEjqFjqnBwLggMYEgKw=</DigestValue>
    </Reference>
    <Reference Type="http://www.w3.org/2000/09/xmldsig#Object" URI="#idValidSigLnImg">
      <DigestMethod Algorithm="http://www.w3.org/2001/04/xmlenc#sha256"/>
      <DigestValue>zRUWqZBQMInjIBaQvytDuOE+uWZL9dGsvj/+XgGh96I=</DigestValue>
    </Reference>
    <Reference Type="http://www.w3.org/2000/09/xmldsig#Object" URI="#idInvalidSigLnImg">
      <DigestMethod Algorithm="http://www.w3.org/2001/04/xmlenc#sha256"/>
      <DigestValue>92YtpJbHHwShdczT2gVUueGACu9T6b/3/NyVS8X6mJU=</DigestValue>
    </Reference>
  </SignedInfo>
  <SignatureValue>hVsPx7zFqC1QIghi6XYe43DLZQ2QYnrTFckb8ZlcGI4lekbHlP9+hLSWraArF0k11ZKlt7nBfj9W
wY3zpnKKxxxF0fTXg8H+XvdqLRFAjUWyfxfXtsKswtpqaEo0DxAqU96tRTSyDxJVEmpNVp75dQAk
Tf4sY79vIpD1T5zpgTYdv2Vek5Y7iyf/jxTDH5uuxWhfJN6b9Sn5cV/LpMjHyvpxGRVGquZpNpoi
3ryfw+JVNz9iKju1aO2mwPt5dz7VlWmg6HXzCgrMj+pxUsw+IeEYThDJR6dtoJJAzW2heb7Vqev5
3cx1mYCVVdM0MxHa1H+6xegUqGeSn8oUoO2vIQ==</SignatureValue>
  <KeyInfo>
    <X509Data>
      <X509Certificate>MIIIljCCBn6gAwIBAgIIZvvlGmRLI/AwDQYJKoZIhvcNAQELBQAwWjEaMBgGA1UEAwwRQ0EtRE9DVU1FTlRBIFMuQS4xFjAUBgNVBAUTDVJVQzgwMDUwMTcyLTExFzAVBgNVBAoMDkRPQ1VNRU5UQSBTLkEuMQswCQYDVQQGEwJQWTAeFw0yMzAzMjgxNDIxMDBaFw0yNTAzMjcxNDIxMDBaMIHOMS4wLAYDVQQDDCVJR05BQ0lPIENPTlNUQU5USU5PIEZMT1JFTlRJTiBNRU5ET1pBMREwDwYDVQQFEwhDSTQ5NTM1MjEcMBoGA1UEKgwTSUdOQUNJTyBDT05TVEFOVElOTzEaMBgGA1UEBAwRRkxPUkVOVElOIE1FTkRPWkExCzAJBgNVBAsMAkYyMTUwMwYDVQQKDCxDRVJUSUZJQ0FETyBDVUFMSUZJQ0FETyBERSBGSVJNQSBFTEVDVFJPTklDQTELMAkGA1UEBhMCUFkwggEiMA0GCSqGSIb3DQEBAQUAA4IBDwAwggEKAoIBAQDnYa77DgRLWOCNKYOoM47NHwsPC7PeBWWEM1DjlCrr/t29taJNVYrsT50NktUyrwzkMEY0N8cW3Cdnw4pJRAyswuozRabnaVRdAaCda2bVoPUhC4i0rt0VDPoPO/9Vh+Jp7t3AVmVs/FAltYyi7le0IH0pZWPJc9CiiNJxYkYShBp7zTUQroXW9wjJSGUWoqYkcX2YB4GvU+R81E5TqyBk8ogbOYx1ZZsK1V8eYoCAc+mYUAGPNZ39xLjtUTiByWObqPVFAJyYPIKudltMG576naEk1GximloG0mFQ+syVTqsEFL7x5Uy2pN4Ces8EzI1i3GdWZzXiTTYuQE7LJd8nAgMBAAGjggPpMIID5TAMBgNVHRMBAf8EAjAAMB8GA1UdIwQYMBaAFKE9hSvN2CyWHzkCDJ9TO1jYlQt7MIGUBggrBgEFBQcBAQSBhzCBhDBVBggrBgEFBQcwAoZJaHR0cHM6Ly93d3cuZGlnaXRvLmNvbS5weS91cGxvYWRzL2NlcnRpZmljYWRvLWRvY3VtZW50YS1zYS0xNTM1MTE3NzcxLmNydDArBggrBgEFBQcwAYYfaHR0cHM6Ly93d3cuZGlnaXRvLmNvbS5weS9vY3NwLzBMBgNVHREERTBDgRVpZmxvcmVudGluQGZwa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nmULXky+NmEulFd+8S9zQBKgDdDAOBgNVHQ8BAf8EBAMCBeAwDQYJKoZIhvcNAQELBQADggIBAAa6ts841DoNYFmCMrFPVlTY061SJxgubPsw+B79/VuYTpbWiQ9MEN7B7TtO/9fP70LhYifwGKJ66rjJjECCLNZDce1nxAQXAyVm87pMIj76GB3hP3SfqhINdfUkBChX8yBgYyalhASC/2AyubpJrTTpkKlKW8R9OX9n1Tq7vkq+PwOj9N06vCM/cu1HEXZLmruQT5eCnO4wXmTfqsHbfKM9qMfYtTjb35IZNCaVOb/c/GTfvaLVMmi2SOH5xV67GK5UlCohOEGCwwUzk7x6bXnXA0KNcL/f9f476nnKrwSHHMb3uxBFPktQPcYJsLex5ePb2CegUKHCuBMtsxxUOczL3MogflpBYvPPxGy6TZKEHo1U0zHDrCJHYzbP8QWgax1mPtv4W/lcR676bbWdD+LEKHeaVfB5fbNBMKVbT3XE8h6VTvUigG3+xTrRknLaeVpRc/mBv0JZfgWVdNlrzVXFeeu0SORWh0APe1oSnWiE2S2K9PnpeV7GMFYwRApI05FItX01ojrAG/X78J76Cv6RcNTNfWpRTa5ulQTTKL0B4rrm6UUmmt8pnw3pttkpDSPk+0EDY9J3ccxgFFbkm6ki+V8w74GUCemYP7ZurCddFCWN4mUY0xw1Iv9FxA3t9/OHcAglzs7qZiUSXm6bvDmzpdclCvq+F9B6ci4gURD7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VvhZ6tQOWG57CYpGHKcH+0zu3XVZEVjDlSLk2rDjlV8=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jZoj31LcsQCMxluNAlq9GIcYpIui7vGdLladkO7amiI=</DigestValue>
      </Reference>
      <Reference URI="/xl/media/image1.emf?ContentType=image/x-emf">
        <DigestMethod Algorithm="http://www.w3.org/2001/04/xmlenc#sha256"/>
        <DigestValue>xkZ5dsyjrcYq6ChY9nEo5UOuly5+DfV9iA5HkDnzFeY=</DigestValue>
      </Reference>
      <Reference URI="/xl/media/image2.emf?ContentType=image/x-emf">
        <DigestMethod Algorithm="http://www.w3.org/2001/04/xmlenc#sha256"/>
        <DigestValue>mPN7AUxb+e1iJLpsiqdgF2ZkSUiBWRmQ+hDLO2Dw3Dg=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cnFsSBswkSzlA/UAktyJ4NXytE1FkpBEuZh3Um/RHcA=</DigestValue>
      </Reference>
      <Reference URI="/xl/styles.xml?ContentType=application/vnd.openxmlformats-officedocument.spreadsheetml.styles+xml">
        <DigestMethod Algorithm="http://www.w3.org/2001/04/xmlenc#sha256"/>
        <DigestValue>dYDgk2CEkyP6NJoMvHhttHpvuZt+vQah3f1zHpO19BY=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A+7Jd4AsLaywzUG03MTlhMUXpvAuKJ5MGDTtr2vCaH8=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RRwGhogKr6CGRgDv4ByUQ7EzzxTzH1GilNhl2MYpAeA=</DigestValue>
      </Reference>
      <Reference URI="/xl/worksheets/sheet10.xml?ContentType=application/vnd.openxmlformats-officedocument.spreadsheetml.worksheet+xml">
        <DigestMethod Algorithm="http://www.w3.org/2001/04/xmlenc#sha256"/>
        <DigestValue>fceLXxNPuRSDDSI1vM1Y+/ryb1VLhJCXeRGQkM/xGbg=</DigestValue>
      </Reference>
      <Reference URI="/xl/worksheets/sheet11.xml?ContentType=application/vnd.openxmlformats-officedocument.spreadsheetml.worksheet+xml">
        <DigestMethod Algorithm="http://www.w3.org/2001/04/xmlenc#sha256"/>
        <DigestValue>Hfhi8i/N2jEJoUzMRiFrVRta6xyoyEjXhYr3QbhiK0w=</DigestValue>
      </Reference>
      <Reference URI="/xl/worksheets/sheet12.xml?ContentType=application/vnd.openxmlformats-officedocument.spreadsheetml.worksheet+xml">
        <DigestMethod Algorithm="http://www.w3.org/2001/04/xmlenc#sha256"/>
        <DigestValue>p/sGqX+GWS/+mCTXbPaZcJxUAUnDp8J3n5QzTpFvRJY=</DigestValue>
      </Reference>
      <Reference URI="/xl/worksheets/sheet13.xml?ContentType=application/vnd.openxmlformats-officedocument.spreadsheetml.worksheet+xml">
        <DigestMethod Algorithm="http://www.w3.org/2001/04/xmlenc#sha256"/>
        <DigestValue>XnlA0Phbvw6r2sglzHI0wehkeAx7BTNrNiQh2PCIfR8=</DigestValue>
      </Reference>
      <Reference URI="/xl/worksheets/sheet14.xml?ContentType=application/vnd.openxmlformats-officedocument.spreadsheetml.worksheet+xml">
        <DigestMethod Algorithm="http://www.w3.org/2001/04/xmlenc#sha256"/>
        <DigestValue>L8E9hTfGw0VTKW4mieX7rjwC1VnmkbXxOay90hG6sH0=</DigestValue>
      </Reference>
      <Reference URI="/xl/worksheets/sheet15.xml?ContentType=application/vnd.openxmlformats-officedocument.spreadsheetml.worksheet+xml">
        <DigestMethod Algorithm="http://www.w3.org/2001/04/xmlenc#sha256"/>
        <DigestValue>Ozt1TKdaLyfddLMWlPZbMP+bzeZ0hMcf3qUECaA9M0I=</DigestValue>
      </Reference>
      <Reference URI="/xl/worksheets/sheet16.xml?ContentType=application/vnd.openxmlformats-officedocument.spreadsheetml.worksheet+xml">
        <DigestMethod Algorithm="http://www.w3.org/2001/04/xmlenc#sha256"/>
        <DigestValue>bb4WmdNbRp1ayuogxWPn687FVRoc2qtYMW31cSsv/dA=</DigestValue>
      </Reference>
      <Reference URI="/xl/worksheets/sheet2.xml?ContentType=application/vnd.openxmlformats-officedocument.spreadsheetml.worksheet+xml">
        <DigestMethod Algorithm="http://www.w3.org/2001/04/xmlenc#sha256"/>
        <DigestValue>fqe45I4k1gDSU2YOqUzIsrDg2Mso5+brxXEcAxhZ/50=</DigestValue>
      </Reference>
      <Reference URI="/xl/worksheets/sheet3.xml?ContentType=application/vnd.openxmlformats-officedocument.spreadsheetml.worksheet+xml">
        <DigestMethod Algorithm="http://www.w3.org/2001/04/xmlenc#sha256"/>
        <DigestValue>xGs5woAQBtTfOD6BDeR4mkDDBUDpCKHY0iG4H+MgQT4=</DigestValue>
      </Reference>
      <Reference URI="/xl/worksheets/sheet4.xml?ContentType=application/vnd.openxmlformats-officedocument.spreadsheetml.worksheet+xml">
        <DigestMethod Algorithm="http://www.w3.org/2001/04/xmlenc#sha256"/>
        <DigestValue>looA1m5KvtEoniYHYSWGry6jWjAKLL9Lqg5njcy6tl4=</DigestValue>
      </Reference>
      <Reference URI="/xl/worksheets/sheet5.xml?ContentType=application/vnd.openxmlformats-officedocument.spreadsheetml.worksheet+xml">
        <DigestMethod Algorithm="http://www.w3.org/2001/04/xmlenc#sha256"/>
        <DigestValue>pTwSLObfC24NCbXaaIzoCSuvb9k0+XrjR79BDewU6wI=</DigestValue>
      </Reference>
      <Reference URI="/xl/worksheets/sheet6.xml?ContentType=application/vnd.openxmlformats-officedocument.spreadsheetml.worksheet+xml">
        <DigestMethod Algorithm="http://www.w3.org/2001/04/xmlenc#sha256"/>
        <DigestValue>kkzuNb2/mw4BcllaE4MI6aPXTBD95HerBN2M/M/kWxc=</DigestValue>
      </Reference>
      <Reference URI="/xl/worksheets/sheet7.xml?ContentType=application/vnd.openxmlformats-officedocument.spreadsheetml.worksheet+xml">
        <DigestMethod Algorithm="http://www.w3.org/2001/04/xmlenc#sha256"/>
        <DigestValue>X1im0Qvb4sYNIvVhc4yLjFEONEnkgfg230WUlM4bz5s=</DigestValue>
      </Reference>
      <Reference URI="/xl/worksheets/sheet8.xml?ContentType=application/vnd.openxmlformats-officedocument.spreadsheetml.worksheet+xml">
        <DigestMethod Algorithm="http://www.w3.org/2001/04/xmlenc#sha256"/>
        <DigestValue>thXNq54kQKNbLTfhJng4zknfULPSEYN+CGg0VgfBiF4=</DigestValue>
      </Reference>
      <Reference URI="/xl/worksheets/sheet9.xml?ContentType=application/vnd.openxmlformats-officedocument.spreadsheetml.worksheet+xml">
        <DigestMethod Algorithm="http://www.w3.org/2001/04/xmlenc#sha256"/>
        <DigestValue>HCeo8cLzVdv2o7tlb1XElb4QILzb9I64RLTJVE8FU0Q=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2024-03-25T17:17:56Z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{6C211DDD-1798-4A7A-AE46-DB8CED84B074}</SetupID>
          <SignatureText>Ignacio C. Florentin M.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2024-03-25T17:17:56Z</xd:SigningTime>
          <xd:SigningCertificate>
            <xd:Cert>
              <xd:CertDigest>
                <DigestMethod Algorithm="http://www.w3.org/2001/04/xmlenc#sha256"/>
                <DigestValue>oTFvmLlgiI13MWEe6q+C15IS3gSoRFIN+ruIbPqilD0=</DigestValue>
              </xd:CertDigest>
              <xd:IssuerSerial>
                <X509IssuerName>C=PY, O=DOCUMENTA S.A., SERIALNUMBER=RUC80050172-1, CN=CA-DOCUMENTA S.A.</X509IssuerName>
                <X509SerialNumber>7420776712537580528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EsBAAB/AAAAAAAAAAAAAACpIAAAogwAACBFTUYAAAEAgBwAAKo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AAAAAASAAAADAAAAAEAAAAeAAAAGAAAAMMAAAAEAAAA9wAAABEAAAAlAAAADAAAAAEAAABUAAAAhAAAAMQAAAAEAAAA9QAAABAAAAABAAAA0XbJQVUVykHEAAAABAAAAAkAAABMAAAAAAAAAAAAAAAAAAAA//////////9gAAAAMgA1AC8AMwAvADIAMAAyADQAAAAGAAAABgAAAAQAAAAGAAAABAAAAAYAAAAGAAAABgAAAAYAAABLAAAAQAAAADAAAAAFAAAAIAAAAAEAAAABAAAAEAAAAAAAAAAAAAAATAEAAIAAAAAAAAAAAAAAAEw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JEAAABcAAAAAQAAANF2yUFVFcpBCgAAAFAAAAAcAAAATAAAAAAAAAAAAAAAAAAAAP//////////hAAAAEwAaQBjAC4AIABJAGcAbgBhAGMAaQBvACAAQwAuACAARgBsAG8AcgBlAG4AdABpAG4AIABNAC4ABQAAAAMAAAAFAAAAAwAAAAM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  <Object Id="idInvalidSigLnImg">AQAAAGwAAAAAAAAAAAAAAEsBAAB/AAAAAAAAAAAAAACpIAAAogwAACBFTUYAAAEA8CEAALEAAAAGAAAAAAAAAAAAAAAAAAAAVgUAAAADAABYAQAAwgAAAAAAAAAAAAAAAAAAAMA/BQDQ9QIACgAAABAAAAAAAAAAAAAAAEsAAAAQAAAAAAAAAAUAAAAeAAAAGAAAAAAAAAAAAAAATAEAAIAAAAAnAAAAGAAAAAEAAAAAAAAAAAAAAAAAAAAlAAAADAAAAAEAAABMAAAAZAAAAAAAAAAAAAAASwEAAH8AAAAAAAAAAAAAAEw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8PDwAAAAAAAlAAAADAAAAAEAAABMAAAAZAAAAAAAAAAAAAAASwEAAH8AAAAAAAAAAAAAAEwBAACAAAAAIQDwAAAAAAAAAAAAAACAPwAAAAAAAAAAAACAPwAAAAAAAAAAAAAAAAAAAAAAAAAAAAAAAAAAAAAAAAAAJQAAAAwAAAAAAACAKAAAAAwAAAABAAAAJwAAABgAAAABAAAAAAAAAPDw8AAAAAAAJQAAAAwAAAABAAAATAAAAGQAAAAAAAAAAAAAAEsBAAB/AAAAAAAAAAAAAABMAQAAgAAAACEA8AAAAAAAAAAAAAAAgD8AAAAAAAAAAAAAgD8AAAAAAAAAAAAAAAAAAAAAAAAAAAAAAAAAAAAAAAAAACUAAAAMAAAAAAAAgCgAAAAMAAAAAQAAACcAAAAYAAAAAQAAAAAAAADw8PAAAAAAACUAAAAMAAAAAQAAAEwAAABkAAAAAAAAAAAAAABLAQAAfwAAAAAAAAAAAAAATAEAAIAAAAAhAPAAAAAAAAAAAAAAAIA/AAAAAAAAAAAAAIA/AAAAAAAAAAAAAAAAAAAAAAAAAAAAAAAAAAAAAAAAAAAlAAAADAAAAAAAAIAoAAAADAAAAAEAAAAnAAAAGAAAAAEAAAAAAAAA////AAAAAAAlAAAADAAAAAEAAABMAAAAZAAAAAAAAAAAAAAASwEAAH8AAAAAAAAAAAAAAEwBAACAAAAAIQDwAAAAAAAAAAAAAACAPwAAAAAAAAAAAACAPwAAAAAAAAAAAAAAAAAAAAAAAAAAAAAAAAAAAAAAAAAAJQAAAAwAAAAAAACAKAAAAAwAAAABAAAAJwAAABgAAAABAAAAAAAAAP///wAAAAAAJQAAAAwAAAABAAAATAAAAGQAAAAAAAAAAAAAAEsBAAB/AAAAAAAAAAAAAABM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TAEAAIAAAAAAAAAAAAAAAEw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MQAAABHAAAAKQAAADMAAACc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MUAAABIAAAAJQAAAAwAAAAEAAAAVAAAANgAAAAqAAAAMwAAAMMAAABHAAAAAQAAANF2yUFVFcpBKgAAADMAAAAXAAAATAAAAAAAAAAAAAAAAAAAAP//////////fAAAAEkAZwBuAGEAYwBpAG8AIABDAC4AIABGAGwAbwByAGUAbgB0AGkAbgAgAE0ALgAAAAQAAAAJAAAACQAAAAgAAAAHAAAABAAAAAkAAAAEAAAACgAAAAMAAAAEAAAACAAAAAQAAAAJAAAABgAAAAgAAAAJAAAABQAAAAQAAAAJAAAABAAAAA4AAAADAAAASwAAAEAAAAAwAAAABQAAACAAAAABAAAAAQAAABAAAAAAAAAAAAAAAEwBAACAAAAAAAAAAAAAAABMAQAAgAAAACUAAAAMAAAAAgAAACcAAAAYAAAABQAAAAAAAAD///8AAAAAACUAAAAMAAAABQAAAEwAAABkAAAAAAAAAFAAAABLAQAAfAAAAAAAAABQAAAATAEAAC0AAAAhAPAAAAAAAAAAAAAAAIA/AAAAAAAAAAAAAIA/AAAAAAAAAAAAAAAAAAAAAAAAAAAAAAAAAAAAAAAAAAAlAAAADAAAAAAAAIAoAAAADAAAAAUAAAAnAAAAGAAAAAUAAAAAAAAA////AAAAAAAlAAAADAAAAAUAAABMAAAAZAAAAAkAAABQAAAA/wAAAFwAAAAJAAAAUAAAAPcAAAANAAAAIQDwAAAAAAAAAAAAAACAPwAAAAAAAAAAAACAPwAAAAAAAAAAAAAAAAAAAAAAAAAAAAAAAAAAAAAAAAAAJQAAAAwAAAAAAACAKAAAAAwAAAAFAAAAJQAAAAwAAAABAAAAGAAAAAwAAAAAAAAAEgAAAAwAAAABAAAAHgAAABgAAAAJAAAAUAAAAAABAABdAAAAJQAAAAwAAAABAAAAVAAAAPQAAAAKAAAAUAAAAJEAAABcAAAAAQAAANF2yUFVFcpBCgAAAFAAAAAcAAAATAAAAAAAAAAAAAAAAAAAAP//////////hAAAAEwAaQBjAC4AIABJAGcAbgBhAGMAaQBvACAAQwAuACAARgBsAG8AcgBlAG4AdABpAG4AIABNAC4ABQAAAAMAAAAFAAAAAwAAAAMAAAADAAAABwAAAAcAAAAGAAAABQAAAAMAAAAHAAAAAwAAAAcAAAADAAAAAwAAAAYAAAADAAAABwAAAAQAAAAGAAAABwAAAAQAAAADAAAABwAAAAMAAAAKAAAAAwAAAEsAAABAAAAAMAAAAAUAAAAgAAAAAQAAAAEAAAAQAAAAAAAAAAAAAABMAQAAgAAAAAAAAAAAAAAATAEAAIAAAAAlAAAADAAAAAIAAAAnAAAAGAAAAAUAAAAAAAAA////AAAAAAAlAAAADAAAAAUAAABMAAAAZAAAAAkAAABgAAAA/wAAAGwAAAAJAAAAYAAAAPcAAAANAAAAIQDwAAAAAAAAAAAAAACAPwAAAAAAAAAAAACAPwAAAAAAAAAAAAAAAAAAAAAAAAAAAAAAAAAAAAAAAAAAJQAAAAwAAAAAAACAKAAAAAwAAAAFAAAAJQAAAAwAAAABAAAAGAAAAAwAAAAAAAAAEgAAAAwAAAABAAAAHgAAABgAAAAJAAAAYAAAAAABAABtAAAAJQAAAAwAAAABAAAAVAAAAKwAAAAKAAAAYAAAAFYAAABsAAAAAQAAANF2yUFVFcpBCgAAAGAAAAAQAAAATAAAAAAAAAAAAAAAAAAAAP//////////bAAAAEQAaQByAGUAYwB0AG8AcgAgAFQAaQB0AHUAbABhAHIACAAAAAMAAAAEAAAABgAAAAUAAAAEAAAABwAAAAQAAAADAAAABgAAAAMAAAAEAAAABwAAAAMAAAAGAAAABAAAAEsAAABAAAAAMAAAAAUAAAAgAAAAAQAAAAEAAAAQAAAAAAAAAAAAAABMAQAAgAAAAAAAAAAAAAAATAEAAIAAAAAlAAAADAAAAAIAAAAnAAAAGAAAAAUAAAAAAAAA////AAAAAAAlAAAADAAAAAUAAABMAAAAZAAAAAkAAABwAAAAQgEAAHwAAAAJAAAAcAAAADoBAAANAAAAIQDwAAAAAAAAAAAAAACAPwAAAAAAAAAAAACAPwAAAAAAAAAAAAAAAAAAAAAAAAAAAAAAAAAAAAAAAAAAJQAAAAwAAAAAAACAKAAAAAwAAAAFAAAAJQAAAAwAAAABAAAAGAAAAAwAAAAAAAAAEgAAAAwAAAABAAAAFgAAAAwAAAAAAAAAVAAAAHgBAAAKAAAAcAAAAEEBAAB8AAAAAQAAANF2yUFVFcpBCgAAAHAAAAAyAAAATAAAAAQAAAAJAAAAcAAAAEMBAAB9AAAAsAAAAEYAaQByAG0AYQBkAG8AIABwAG8AcgA6ACAASQBHAE4AQQBDAEkATwAgAEMATwBOAFMAVABBAE4AVABJAE4ATwAgAEYATABPAFIARQBOAFQASQBOACAATQBFAE4ARABPAFoAQQAGAAAAAwAAAAQAAAAJAAAABgAAAAcAAAAHAAAAAwAAAAcAAAAHAAAABAAAAAMAAAADAAAAAwAAAAgAAAAIAAAABwAAAAcAAAADAAAACQAAAAMAAAAHAAAACQAAAAgAAAAGAAAABgAAAAcAAAAIAAAABgAAAAMAAAAIAAAACQAAAAMAAAAGAAAABQAAAAkAAAAHAAAABgAAAAgAAAAGAAAAAwAAAAgAAAADAAAACgAAAAYAAAAIAAAACAAAAAkAAAAGAAAABwAAABYAAAAMAAAAAAAAACUAAAAMAAAAAgAAAA4AAAAUAAAAAAAAABAAAAAUAAAA</Object>
</Signature>
</file>

<file path=_xmlsignatures/sig4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kfVgAnnxWHVqNzXGWrrFvZ55MGjDL5HAfQeYnHBlZaY=</DigestValue>
    </Reference>
    <Reference Type="http://www.w3.org/2000/09/xmldsig#Object" URI="#idOfficeObject">
      <DigestMethod Algorithm="http://www.w3.org/2001/04/xmlenc#sha256"/>
      <DigestValue>omK3VQln7u/i5eVCUlnM672m0oNvrNrGVs1Lp9u2NR4=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yX/1JsV5fddBy8MCXaE/s73uvB/wmgvacx7DnRE/Gd0=</DigestValue>
    </Reference>
    <Reference Type="http://www.w3.org/2000/09/xmldsig#Object" URI="#idValidSigLnImg">
      <DigestMethod Algorithm="http://www.w3.org/2001/04/xmlenc#sha256"/>
      <DigestValue>aE0pEyV2BvVc7AH0+h3xcvfR5yPz2kwurSPjWmIDa6k=</DigestValue>
    </Reference>
    <Reference Type="http://www.w3.org/2000/09/xmldsig#Object" URI="#idInvalidSigLnImg">
      <DigestMethod Algorithm="http://www.w3.org/2001/04/xmlenc#sha256"/>
      <DigestValue>LHssmyuAaNDiQP5aIzzOWHlPrY58q86dObqETRFSRNE=</DigestValue>
    </Reference>
  </SignedInfo>
  <SignatureValue>J8yP4ty7h2Z4cVoQ14Ew3rCk1h+nXyg3C/McWSHv7DOubdH5iAghjXCMEDdFiSixXnYyOzuupcgF
6OW1V8PHK1uHh9S7mkdInfswKpJEKqJV0z3GiQ2cpzAhwR0HD1EYOezl2F8NVmvh1V37bcsn7608
clRyJ8PcUiT1JDVWG1g6Rv7MN1ZTGgA7m8jM9yYcPCE5Xmfcd8s5QRG1+v7Hpp+yjf8/sh46PsyP
jY9aCCBlbblFOeQRFGzt1VOzJ4NZMrhUrY7nS+gpJfJ8I/1Mzk2lQ50yIXQGQJh9fayfpDAOwXe8
Ni+Z7nYWah1RNxlLigvV5D4hR7T8xLUyMjUvdA==</SignatureValue>
  <KeyInfo>
    <X509Data>
      <X509Certificate>MIIIZzCCBk+gAwIBAgIIUY8lkQCGvWIwDQYJKoZIhvcNAQELBQAwWjEaMBgGA1UEAwwRQ0EtRE9DVU1FTlRBIFMuQS4xFjAUBgNVBAUTDVJVQzgwMDUwMTcyLTExFzAVBgNVBAoMDkRPQ1VNRU5UQSBTLkEuMQswCQYDVQQGEwJQWTAeFw0yNDAyMjExNDUzMDBaFw0yNjAyMjAxNDUzMDBaMIGhMRcwFQYDVQQDDA5ORUxTT04gVE9SQUxFUzESMBAGA1UEBRMJQ0kxODYzNDk2MQ8wDQYDVQQqDAZORUxTT04xEDAOBgNVBAQMB1RPUkFMRVMxCzAJBgNVBAsMAkYyMTUwMwYDVQQKDCxDRVJUSUZJQ0FETyBDVUFMSUZJQ0FETyBERSBGSVJNQSBFTEVDVFJPTklDQTELMAkGA1UEBhMCUFkwggEiMA0GCSqGSIb3DQEBAQUAA4IBDwAwggEKAoIBAQDdAFJLtWHBCmp9KAz7rb2091Tb2UO+cJ7u1ZF3iPeHqsXq5DUVi8i96g7yZ1hXSu++vIxCfn+u43X2MKH85lTBZUnlQfan689s4W49OJ0kMkHC1J0mDt9OTQgJQU8AIojNFFP84g06C7dJGgB0zkLDih2k3Ai+57rMke/X4cSC8YO0D4Nt/qRzptGyQoZFsYPiliVcGcRykqvLAzKe2sGtKaxA0M0w+TSDAKximrg4vbWnOIZ/ZTfFFxrQanBHEpKR4I2cSc1y509UV1ys0W4QDQX+xlZddupTy/0BWmKfe0lQvFzJLit3Wfi8NPCwTa2o8aXqNsXa1q0nVnupcx7ZAgMBAAGjggPnMIID4zAMBgNVHRMBAf8EAjAAMB8GA1UdIwQYMBaAFKE9hSvN2CyWHzkCDJ9TO1jYlQt7MIGUBggrBgEFBQcBAQSBhzCBhDBVBggrBgEFBQcwAoZJaHR0cHM6Ly93d3cuZGlnaXRvLmNvbS5weS91cGxvYWRzL2NlcnRpZmljYWRvLWRvY3VtZW50YS1zYS0xNTM1MTE3NzcxLmNydDArBggrBgEFBQcwAYYfaHR0cHM6Ly93d3cuZGlnaXRvLmNvbS5weS9vY3NwLzBKBgNVHREEQzBBgRNudG9yYWxlc0BmcGo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9RWcTiri1vuVQLxK3I20fudrkAgwDgYDVR0PAQH/BAQDAgXgMA0GCSqGSIb3DQEBCwUAA4ICAQBCct+XmKdr6BsHzFfoDpUqOQuIqfu3K+e+6hQIq6uLW3rfKi91y6iCsPyrsVt3M8ej/HO5sTSSxy/L6b7MeCze99naFFZnKUE9fBLOlLQTsLvHieTMAaoIz/TQDLiFTrP8XDxSyYtYxfL9q0SaoPpsRL37AZ/xr7EV3C5zN5GaM9YQ0lLOfIIHBWNBmwFbfFR++jE6vQAGe6LwZmPc2HHbVaqfQm5LdM+pxEKKCka/94i3Z5OvhZm4KnNFzBA8mQ5pvJuXAoS9zmiwpA3pqqjv/F2NrGjo1e904JCLbYURUKfjRzKgSxpiN7C2JhV5lWzzKhyrApGiL438RLTZkLsBDpdBRqZIBssyskNLnnp8qXJqIWSVGp6PDEog/qsoTr3uhJwhqIzwaEfUAiy2NRvKjYYbByhAZOhSPh4E9mUjY15R5id5hcF7kZ075DpzXyy8dJUhJYRgvWNr7mk6HjNwokqLdmuhw4YVaBAedeoJdubMR3cql5muppIvU3s5keT2h3tdk5GISaGJr1zWK9cLLyk8v/2cbAu046aog94RN1MwBAuZrBB20EgL6T25B1yAfn4RLJQ+HvVzxm3T0BSJhiesoxhTjRItnZ0MjMR5dOeKzONVQW2NIutgN3wyJ6DSPsmzxJSuELgz/nGfoAMVySV7ZOmZ7eZECnSDf8iLX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20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19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dgBJtLon2AhpBKNRvp2jQL8Ukxq7NjGx9Ht6gB2EKIM=</DigestValue>
      </Reference>
      <Reference URI="/xl/calcChain.xml?ContentType=application/vnd.openxmlformats-officedocument.spreadsheetml.calcChain+xml">
        <DigestMethod Algorithm="http://www.w3.org/2001/04/xmlenc#sha256"/>
        <DigestValue>VvhZ6tQOWG57CYpGHKcH+0zu3XVZEVjDlSLk2rDjlV8=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jZoj31LcsQCMxluNAlq9GIcYpIui7vGdLladkO7amiI=</DigestValue>
      </Reference>
      <Reference URI="/xl/media/image1.emf?ContentType=image/x-emf">
        <DigestMethod Algorithm="http://www.w3.org/2001/04/xmlenc#sha256"/>
        <DigestValue>xkZ5dsyjrcYq6ChY9nEo5UOuly5+DfV9iA5HkDnzFeY=</DigestValue>
      </Reference>
      <Reference URI="/xl/media/image2.emf?ContentType=image/x-emf">
        <DigestMethod Algorithm="http://www.w3.org/2001/04/xmlenc#sha256"/>
        <DigestValue>mPN7AUxb+e1iJLpsiqdgF2ZkSUiBWRmQ+hDLO2Dw3Dg=</DigestValue>
      </Reference>
      <Reference URI="/xl/media/image3.emf?ContentType=image/x-emf">
        <DigestMethod Algorithm="http://www.w3.org/2001/04/xmlenc#sha256"/>
        <DigestValue>55yP1dBlP426lTV+rGCnKzGHq2NA4UBWzmoL5Iw7rMg=</DigestValue>
      </Reference>
      <Reference URI="/xl/media/image4.emf?ContentType=image/x-emf">
        <DigestMethod Algorithm="http://www.w3.org/2001/04/xmlenc#sha256"/>
        <DigestValue>rGsyg41ejYdsCNyY9ZzZgOUPz4F7ndtcu/mSHgYsBfs=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printerSettings/printerSettings10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1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2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15.bin?ContentType=application/vnd.openxmlformats-officedocument.spreadsheetml.printerSettings">
        <DigestMethod Algorithm="http://www.w3.org/2001/04/xmlenc#sha256"/>
        <DigestValue>nfr3xf6Lg2s/OfaNOV7WtuOs3yX314nYqe81+R8Yizo=</DigestValue>
      </Reference>
      <Reference URI="/xl/printerSettings/printerSettings1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9MiOH850owuyVePoipHGV6ihQyBEaG+AneuCKLxxOzs=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3LSI6fZT8+I2LltiJT+M1TTC7kIrx88imm43YVq4a2M=</DigestValue>
      </Reference>
      <Reference URI="/xl/sharedStrings.xml?ContentType=application/vnd.openxmlformats-officedocument.spreadsheetml.sharedStrings+xml">
        <DigestMethod Algorithm="http://www.w3.org/2001/04/xmlenc#sha256"/>
        <DigestValue>cnFsSBswkSzlA/UAktyJ4NXytE1FkpBEuZh3Um/RHcA=</DigestValue>
      </Reference>
      <Reference URI="/xl/styles.xml?ContentType=application/vnd.openxmlformats-officedocument.spreadsheetml.styles+xml">
        <DigestMethod Algorithm="http://www.w3.org/2001/04/xmlenc#sha256"/>
        <DigestValue>dYDgk2CEkyP6NJoMvHhttHpvuZt+vQah3f1zHpO19BY=</DigestValue>
      </Reference>
      <Reference URI="/xl/theme/theme1.xml?ContentType=application/vnd.openxmlformats-officedocument.theme+xml">
        <DigestMethod Algorithm="http://www.w3.org/2001/04/xmlenc#sha256"/>
        <DigestValue>YNeH5J+J9RxutazRnaWBrYU5Xm5oQzBJ7Lrr3bNNcJw=</DigestValue>
      </Reference>
      <Reference URI="/xl/workbook.xml?ContentType=application/vnd.openxmlformats-officedocument.spreadsheetml.sheet.main+xml">
        <DigestMethod Algorithm="http://www.w3.org/2001/04/xmlenc#sha256"/>
        <DigestValue>A+7Jd4AsLaywzUG03MTlhMUXpvAuKJ5MGDTtr2vCaH8=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jKXVFx1HGVIO24c9gNTdtZXWAhN/RaoLgU3SJbP+8Bw=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vl8xLDneCfmICoinYSqYoDNVXtqBCFGfNOh4xxRDeEQ=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TWJiJsJGh0BdAm0oPe27QOTNDIPyDccHYmu7Z1P+efA=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dL6Q//yFk62Fh3vd4k4WGOCmk1cvMT///Q001YoLoFQ=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/24puvaW5bXuS+cktdpJpE35olfWZ1+6Lpxzh0chEvI=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Bmt1cHOQ7BGUQw4kVSHfuPeV+RDKlR9ppoKRcS8sORs=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a44YNjtiym0S9exNLLrYg/u0IjW9EHsUCQlLPMlbO/o=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RRwGhogKr6CGRgDv4ByUQ7EzzxTzH1GilNhl2MYpAeA=</DigestValue>
      </Reference>
      <Reference URI="/xl/worksheets/sheet10.xml?ContentType=application/vnd.openxmlformats-officedocument.spreadsheetml.worksheet+xml">
        <DigestMethod Algorithm="http://www.w3.org/2001/04/xmlenc#sha256"/>
        <DigestValue>fceLXxNPuRSDDSI1vM1Y+/ryb1VLhJCXeRGQkM/xGbg=</DigestValue>
      </Reference>
      <Reference URI="/xl/worksheets/sheet11.xml?ContentType=application/vnd.openxmlformats-officedocument.spreadsheetml.worksheet+xml">
        <DigestMethod Algorithm="http://www.w3.org/2001/04/xmlenc#sha256"/>
        <DigestValue>Hfhi8i/N2jEJoUzMRiFrVRta6xyoyEjXhYr3QbhiK0w=</DigestValue>
      </Reference>
      <Reference URI="/xl/worksheets/sheet12.xml?ContentType=application/vnd.openxmlformats-officedocument.spreadsheetml.worksheet+xml">
        <DigestMethod Algorithm="http://www.w3.org/2001/04/xmlenc#sha256"/>
        <DigestValue>p/sGqX+GWS/+mCTXbPaZcJxUAUnDp8J3n5QzTpFvRJY=</DigestValue>
      </Reference>
      <Reference URI="/xl/worksheets/sheet13.xml?ContentType=application/vnd.openxmlformats-officedocument.spreadsheetml.worksheet+xml">
        <DigestMethod Algorithm="http://www.w3.org/2001/04/xmlenc#sha256"/>
        <DigestValue>XnlA0Phbvw6r2sglzHI0wehkeAx7BTNrNiQh2PCIfR8=</DigestValue>
      </Reference>
      <Reference URI="/xl/worksheets/sheet14.xml?ContentType=application/vnd.openxmlformats-officedocument.spreadsheetml.worksheet+xml">
        <DigestMethod Algorithm="http://www.w3.org/2001/04/xmlenc#sha256"/>
        <DigestValue>L8E9hTfGw0VTKW4mieX7rjwC1VnmkbXxOay90hG6sH0=</DigestValue>
      </Reference>
      <Reference URI="/xl/worksheets/sheet15.xml?ContentType=application/vnd.openxmlformats-officedocument.spreadsheetml.worksheet+xml">
        <DigestMethod Algorithm="http://www.w3.org/2001/04/xmlenc#sha256"/>
        <DigestValue>Ozt1TKdaLyfddLMWlPZbMP+bzeZ0hMcf3qUECaA9M0I=</DigestValue>
      </Reference>
      <Reference URI="/xl/worksheets/sheet16.xml?ContentType=application/vnd.openxmlformats-officedocument.spreadsheetml.worksheet+xml">
        <DigestMethod Algorithm="http://www.w3.org/2001/04/xmlenc#sha256"/>
        <DigestValue>bb4WmdNbRp1ayuogxWPn687FVRoc2qtYMW31cSsv/dA=</DigestValue>
      </Reference>
      <Reference URI="/xl/worksheets/sheet2.xml?ContentType=application/vnd.openxmlformats-officedocument.spreadsheetml.worksheet+xml">
        <DigestMethod Algorithm="http://www.w3.org/2001/04/xmlenc#sha256"/>
        <DigestValue>fqe45I4k1gDSU2YOqUzIsrDg2Mso5+brxXEcAxhZ/50=</DigestValue>
      </Reference>
      <Reference URI="/xl/worksheets/sheet3.xml?ContentType=application/vnd.openxmlformats-officedocument.spreadsheetml.worksheet+xml">
        <DigestMethod Algorithm="http://www.w3.org/2001/04/xmlenc#sha256"/>
        <DigestValue>xGs5woAQBtTfOD6BDeR4mkDDBUDpCKHY0iG4H+MgQT4=</DigestValue>
      </Reference>
      <Reference URI="/xl/worksheets/sheet4.xml?ContentType=application/vnd.openxmlformats-officedocument.spreadsheetml.worksheet+xml">
        <DigestMethod Algorithm="http://www.w3.org/2001/04/xmlenc#sha256"/>
        <DigestValue>looA1m5KvtEoniYHYSWGry6jWjAKLL9Lqg5njcy6tl4=</DigestValue>
      </Reference>
      <Reference URI="/xl/worksheets/sheet5.xml?ContentType=application/vnd.openxmlformats-officedocument.spreadsheetml.worksheet+xml">
        <DigestMethod Algorithm="http://www.w3.org/2001/04/xmlenc#sha256"/>
        <DigestValue>pTwSLObfC24NCbXaaIzoCSuvb9k0+XrjR79BDewU6wI=</DigestValue>
      </Reference>
      <Reference URI="/xl/worksheets/sheet6.xml?ContentType=application/vnd.openxmlformats-officedocument.spreadsheetml.worksheet+xml">
        <DigestMethod Algorithm="http://www.w3.org/2001/04/xmlenc#sha256"/>
        <DigestValue>kkzuNb2/mw4BcllaE4MI6aPXTBD95HerBN2M/M/kWxc=</DigestValue>
      </Reference>
      <Reference URI="/xl/worksheets/sheet7.xml?ContentType=application/vnd.openxmlformats-officedocument.spreadsheetml.worksheet+xml">
        <DigestMethod Algorithm="http://www.w3.org/2001/04/xmlenc#sha256"/>
        <DigestValue>X1im0Qvb4sYNIvVhc4yLjFEONEnkgfg230WUlM4bz5s=</DigestValue>
      </Reference>
      <Reference URI="/xl/worksheets/sheet8.xml?ContentType=application/vnd.openxmlformats-officedocument.spreadsheetml.worksheet+xml">
        <DigestMethod Algorithm="http://www.w3.org/2001/04/xmlenc#sha256"/>
        <DigestValue>thXNq54kQKNbLTfhJng4zknfULPSEYN+CGg0VgfBiF4=</DigestValue>
      </Reference>
      <Reference URI="/xl/worksheets/sheet9.xml?ContentType=application/vnd.openxmlformats-officedocument.spreadsheetml.worksheet+xml">
        <DigestMethod Algorithm="http://www.w3.org/2001/04/xmlenc#sha256"/>
        <DigestValue>HCeo8cLzVdv2o7tlb1XElb4QILzb9I64RLTJVE8FU0Q=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2024-03-25T17:20:29Z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{080AD7F3-65C4-42C7-95B8-B49093DEFF73}</SetupID>
          <SignatureText>Nelson Torales</SignatureText>
          <SignatureImage/>
          <SignatureComments/>
          <WindowsVersion>10.0</WindowsVersion>
          <OfficeVersion>16.0.17328/26</OfficeVersion>
          <ApplicationVersion>16.0.17328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2024-03-25T17:20:29Z</xd:SigningTime>
          <xd:SigningCertificate>
            <xd:Cert>
              <xd:CertDigest>
                <DigestMethod Algorithm="http://www.w3.org/2001/04/xmlenc#sha256"/>
                <DigestValue>NhbW0d6xOn7HM0wcq6T7jG3BAg3gG3vKNDxTmV6n4uQ=</DigestValue>
              </xd:CertDigest>
              <xd:IssuerSerial>
                <X509IssuerName>C=PY, O=DOCUMENTA S.A., SERIALNUMBER=RUC80050172-1, CN=CA-DOCUMENTA S.A.</X509IssuerName>
                <X509SerialNumber>5876957343451102562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AvGQAAogwAACBFTUYAAAEAjBsAAKo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AAAAAASAAAADAAAAAEAAAAeAAAAGAAAAMMAAAAEAAAA9wAAABEAAAAlAAAADAAAAAEAAABUAAAAhAAAAMQAAAAEAAAA9QAAABAAAAABAAAA0XbJQVUVykHEAAAABAAAAAkAAABMAAAAAAAAAAAAAAAAAAAA//////////9gAAAAMgA1AC8AMw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oAAAAXAAAAAEAAADRdslBVRXKQQoAAABQAAAAEwAAAEwAAAAAAAAAAAAAAAAAAAD//////////3QAAABMAGkAYwAuACAATgBlAGwAcwBvAG4AIABUAG8AcgBhAGwAZQBzAAAABQAAAAMAAAAFAAAAAwAAAAMAAAAIAAAABgAAAAMAAAAFAAAABwAAAAcAAAADAAAABgAAAAcAAAAEAAAABgAAAAM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NF2yUFVFcp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qgAAAHwAAAAJAAAAcAAAAKIAAAANAAAAIQDwAAAAAAAAAAAAAACAPwAAAAAAAAAAAACAPwAAAAAAAAAAAAAAAAAAAAAAAAAAAAAAAAAAAAAAAAAAJQAAAAwAAAAAAACAKAAAAAwAAAAFAAAAJQAAAAwAAAABAAAAGAAAAAwAAAAAAAAAEgAAAAwAAAABAAAAFgAAAAwAAAAAAAAAVAAAAPAAAAAKAAAAcAAAAKkAAAB8AAAAAQAAANF2yUFVFcpBCgAAAHAAAAAbAAAATAAAAAQAAAAJAAAAcAAAAKsAAAB9AAAAhAAAAEYAaQByAG0AYQBkAG8AIABwAG8AcgA6ACAATgBFAEwAUwBPAE4AIABUAE8AUgBBAEwARQBTAAAABgAAAAMAAAAEAAAACQAAAAYAAAAHAAAABwAAAAMAAAAHAAAABwAAAAQAAAADAAAAAwAAAAgAAAAGAAAABQAAAAYAAAAJAAAACAAAAAMAAAAGAAAACQAAAAcAAAAHAAAABQAAAAYAAAAGAAAAFgAAAAwAAAAAAAAAJQAAAAwAAAACAAAADgAAABQAAAAAAAAAEAAAABQAAAA=</Object>
  <Object Id="idInvalidSigLnImg">AQAAAGwAAAAAAAAAAAAAAP8AAAB/AAAAAAAAAAAAAAAvGQAAogwAACBFTUYAAAEA/CAAALEAAAAGAAAAAAAAAAAAAAAAAAAAVgUAAAADAABYAQAAwgAAAAAAAAAAAAAAAAAAAMA/BQDQ9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oLoN/38AAACgug3/fwAAEwAAAAAAAAAAAMt+/38AAHWk9Qz/fwAAMBbLfv9/AAATAAAAAAAAAAgXAAAAAAAAQAAAwP9/AAAAAMt+/38AAEWn9Qz/fwAABAAAAAAAAAAwFst+/38AAKCz7+n+AAAAEwAAAAAAAABIAAAAAAAAACTamw3/fwAAkKO6Df9/AACA3psN/38AAAEAAAAAAAAAEAScDf9/AAAAAMt+/38AAAAAAAAAAAAAAAAAAP4AAAAA4O7p/gAAAPAmhT3iAgAAqzK4fP9/AABwtO/p/gAAAAm17+n+AAAAAAAAAAAAAAAAAAAAZHYACAAAAAAlAAAADAAAAAEAAAAYAAAADAAAAP8AAAASAAAADAAAAAEAAAAeAAAAGAAAACIAAAAEAAAAcgAAABEAAAAlAAAADAAAAAEAAABUAAAAqAAAACMAAAAEAAAAcAAAABAAAAABAAAA0XbJQVUVyk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uKb1DP9/AADo1e/p/gAAAAAoe0PiAgAA0G7efP9/AAAAAAAAAAAAAAkAAAAAAAAA4E6MQ+ICAAC4pvUM/38AAAAAAAAAAAAAAAAAAAAAAAC1luM65DkAAGjX7+n+AAAAAAAAAAEAAADAvW094gIAAPAmhT3iAgAAkNjv6QAAAAAAAAAAAAAAAAcAAAAAAAAA+EPkNOICAADM1+/p/gAAAAnY7+n+AAAA0c20fP9/AAD///////////////8AAP////////////+eseynHMEAAPAmhT3iAgAAqzK4fP9/AABw1+/p/gAAAAnY7+n+AAAAECwBQ+I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MMy4gIAAJmx7+n+AAAAAwAAAAAAAADQbt58/38AAAAAAAAAAAAAAgAAAP9/AAAoAAAAAAAAAAAAAAD/fwAAAAAAAAAAAAAAAAAAAAAAALXt4zrkOQAAiBcjDP9/AAAIISMM/38AAOD///8AAAAA8CaFPeICAACos+/pAAAAAAAAAAAAAAAABgAAAAAAAAAgAAAAAAAAAMyy7+n+AAAACbPv6f4AAADRzbR8/38AAAEAAAAAAAAAyK0ADAAAAACYcSQM/38AAPBfnE7iAgAA8CaFPeICAACrMrh8/38AAHCy7+n+AAAACbPv6f4AAAAgvG1O4gIAAAAAAABkdgAIAAAAACUAAAAMAAAAAwAAABgAAAAMAAAAAAAAABIAAAAMAAAAAQAAABYAAAAMAAAACAAAAFQAAABUAAAACgAAACcAAAAeAAAASgAAAAEAAADRdslBVRXK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AAAAAD+AAAALLd5C/9/AAANAAAA/38AANBu3nz/fwAAAAAAAAAAAAABAAAAAAAAAGlslibefwAAAAAAAAAAAAAAAAAAAAAAAAAAAAAAAAAA1fPjOuQ5AAAAAAAAAAAAAAAAwEIAAAAA8P///wAAAADwJoU94gIAAEi17+kAAAAAAAAAAAAAAAAJAAAAAAAAACAAAAAAAAAAbLTv6f4AAACptO/p/gAAANHNtHz/fwAABQAAAAAAAAAAAAAAAAAAAKCz7+n+AAAAHxJ3C/9/AADwJoU94gIAAKsyuHz/fwAAELTv6f4AAACptO/p/gAAAHDva07iAgAAAAAAAGR2AAgAAAAAJQAAAAwAAAAEAAAAGAAAAAwAAAAAAAAAEgAAAAwAAAABAAAAHgAAABgAAAApAAAAMwAAAJIAAABIAAAAJQAAAAwAAAAEAAAAVAAAAKAAAAAqAAAAMwAAAJAAAABHAAAAAQAAANF2yUFVFcpBKgAAADMAAAAOAAAATAAAAAAAAAAAAAAAAAAAAP//////////aAAAAE4AZQBsAHMAbwBuACAAVABvAHIAYQBsAGUAcwAMAAAACAAAAAQAAAAHAAAACQAAAAkAAAAEAAAACAAAAAkAAAAGAAAACAAAAAQAAAAIAAAABw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AAAAACgAAAFAAAABoAAAAXAAAAAEAAADRdslBVRXKQQoAAABQAAAAEwAAAEwAAAAAAAAAAAAAAAAAAAD//////////3QAAABMAGkAYwAuACAATgBlAGwAcwBvAG4AIABUAG8AcgBhAGwAZQBzAAAABQAAAAMAAAAFAAAAAwAAAAMAAAAIAAAABgAAAAMAAAAFAAAABwAAAAcAAAADAAAABgAAAAcAAAAEAAAABgAAAAMAAAAGAAAABQAAAEsAAABAAAAAMAAAAAUAAAAgAAAAAQAAAAEAAAAQAAAAAAAAAAAAAAAAAQAAgAAAAAAAAAAAAAAAAAEAAIAAAAAlAAAADAAAAAIAAAAnAAAAGAAAAAUAAAAAAAAA////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wAAAAKAAAAYAAAAGUAAABsAAAAAQAAANF2yUFVFcpBCgAAAGAAAAAQAAAATAAAAAAAAAAAAAAAAAAAAP//////////bAAAAEMAbwBuAHQAYQBkAG8AcgAgAEcAZQBuAGUAcgBhAGwABwAAAAcAAAAHAAAABAAAAAYAAAAHAAAABwAAAAQAAAADAAAACAAAAAYAAAAHAAAABgAAAAQAAAAGAAAAAwAAAEsAAABAAAAAMAAAAAUAAAAgAAAAAQAAAAEAAAAQAAAAAAAAAAAAAAAAAQAAgAAAAAAAAAAAAAAAAAEAAIAAAAAlAAAADAAAAAIAAAAnAAAAGAAAAAUAAAAAAAAA////AAAAAAAlAAAADAAAAAUAAABMAAAAZAAAAAkAAABwAAAAqgAAAHwAAAAJAAAAcAAAAKIAAAANAAAAIQDwAAAAAAAAAAAAAACAPwAAAAAAAAAAAACAPwAAAAAAAAAAAAAAAAAAAAAAAAAAAAAAAAAAAAAAAAAAJQAAAAwAAAAAAACAKAAAAAwAAAAFAAAAJQAAAAwAAAABAAAAGAAAAAwAAAAAAAAAEgAAAAwAAAABAAAAFgAAAAwAAAAAAAAAVAAAAPAAAAAKAAAAcAAAAKkAAAB8AAAAAQAAANF2yUFVFcpBCgAAAHAAAAAbAAAATAAAAAQAAAAJAAAAcAAAAKsAAAB9AAAAhAAAAEYAaQByAG0AYQBkAG8AIABwAG8AcgA6ACAATgBFAEwAUwBPAE4AIABUAE8AUgBBAEwARQBTAAAABgAAAAMAAAAEAAAACQAAAAYAAAAHAAAABwAAAAMAAAAHAAAABwAAAAQAAAADAAAAAwAAAAgAAAAGAAAABQAAAAYAAAAJAAAACAAAAAMAAAAGAAAACQAAAAcAAAAHAAAABQ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Hoja1</vt:lpstr>
      <vt:lpstr>Hoja2</vt:lpstr>
      <vt:lpstr>Hoja3</vt:lpstr>
      <vt:lpstr>Hoja4</vt:lpstr>
      <vt:lpstr>Hoja5</vt:lpstr>
      <vt:lpstr>Hoja6</vt:lpstr>
      <vt:lpstr>Hoja7</vt:lpstr>
      <vt:lpstr>Hoja8</vt:lpstr>
      <vt:lpstr>Hoja9</vt:lpstr>
      <vt:lpstr>Hoja10</vt:lpstr>
      <vt:lpstr>Hoja11</vt:lpstr>
      <vt:lpstr>Hoja12</vt:lpstr>
      <vt:lpstr>Hoja13</vt:lpstr>
      <vt:lpstr>Hoja14</vt:lpstr>
      <vt:lpstr>Hoja15</vt:lpstr>
      <vt:lpstr>Hoja16</vt:lpstr>
      <vt:lpstr>Hoja1!Área_de_impresión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YUICHI TANAKA</dc:creator>
  <cp:lastModifiedBy>Nelson Torales</cp:lastModifiedBy>
  <cp:lastPrinted>2024-02-13T18:42:09Z</cp:lastPrinted>
  <dcterms:created xsi:type="dcterms:W3CDTF">1998-02-19T16:31:41Z</dcterms:created>
  <dcterms:modified xsi:type="dcterms:W3CDTF">2024-03-25T16:51:11Z</dcterms:modified>
</cp:coreProperties>
</file>