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5.xml" ContentType="application/vnd.openxmlformats-officedocument.drawing+xml"/>
  <Override PartName="/xl/drawings/drawing34.xml" ContentType="application/vnd.openxmlformats-officedocument.drawing+xml"/>
  <Override PartName="/xl/worksheets/sheet1.xml" ContentType="application/vnd.openxmlformats-officedocument.spreadsheetml.worksheet+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7.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46.xml" ContentType="application/vnd.openxmlformats-officedocument.drawing+xml"/>
  <Override PartName="/xl/drawings/drawing45.xml" ContentType="application/vnd.openxmlformats-officedocument.drawing+xml"/>
  <Override PartName="/xl/drawings/drawing44.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33.xml" ContentType="application/vnd.openxmlformats-officedocument.drawing+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48.xml" ContentType="application/vnd.openxmlformats-officedocument.spreadsheetml.worksheet+xml"/>
  <Override PartName="/xl/worksheets/sheet47.xml" ContentType="application/vnd.openxmlformats-officedocument.spreadsheetml.worksheet+xml"/>
  <Override PartName="/xl/worksheets/sheet46.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29.xml" ContentType="application/vnd.openxmlformats-officedocument.drawing+xml"/>
  <Override PartName="/xl/drawings/drawing7.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worksheets/sheet39.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28.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8.xml" ContentType="application/vnd.openxmlformats-officedocument.drawing+xml"/>
  <Override PartName="/xl/drawings/drawing24.xml" ContentType="application/vnd.openxmlformats-officedocument.drawing+xml"/>
  <Override PartName="/xl/drawings/drawing16.xml" ContentType="application/vnd.openxmlformats-officedocument.drawing+xml"/>
  <Override PartName="/xl/drawings/drawing15.xml" ContentType="application/vnd.openxmlformats-officedocument.drawing+xml"/>
  <Override PartName="/xl/drawings/drawing20.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21.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13.xml" ContentType="application/vnd.openxmlformats-officedocument.drawing+xml"/>
  <Override PartName="/xl/drawings/drawing25.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9.xml" ContentType="application/vnd.openxmlformats-officedocument.drawing+xml"/>
  <Override PartName="/xl/drawings/drawing11.xml" ContentType="application/vnd.openxmlformats-officedocument.drawing+xml"/>
  <Override PartName="/xl/drawings/drawing10.xml" ContentType="application/vnd.openxmlformats-officedocument.drawing+xml"/>
  <Override PartName="/xl/drawings/drawing12.xml" ContentType="application/vnd.openxmlformats-officedocument.drawing+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externalLinks/externalLink1.xml" ContentType="application/vnd.openxmlformats-officedocument.spreadsheetml.externalLink+xml"/>
  <Override PartName="/_xmlsignatures/sig2.xml" ContentType="application/vnd.openxmlformats-package.digital-signature-xmlsignature+xml"/>
  <Override PartName="/_xmlsignatures/sig1.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1.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y68eban02\gaf\Contabilidad\Documentos\01 EJERCICIO 2021\CNV\PRESENTACION\PARA FIRMA DIGITAL\"/>
    </mc:Choice>
  </mc:AlternateContent>
  <bookViews>
    <workbookView xWindow="-120" yWindow="-120" windowWidth="20730" windowHeight="11160" tabRatio="1000"/>
  </bookViews>
  <sheets>
    <sheet name="FIRMAS AUTORIZADAS" sheetId="90" r:id="rId1"/>
    <sheet name="Indice" sheetId="16" r:id="rId2"/>
    <sheet name="INFORMACION GRAL DE LA ENTIDAD" sheetId="88" r:id="rId3"/>
    <sheet name="BG" sheetId="25" r:id="rId4"/>
    <sheet name="ER" sheetId="19" r:id="rId5"/>
    <sheet name="EVPN" sheetId="24"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sheetId="102" r:id="rId21"/>
    <sheet name="Nota 15" sheetId="43"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 name="Base de Monedas" sheetId="71" state="hidden" r:id="rId48"/>
  </sheets>
  <externalReferences>
    <externalReference r:id="rId49"/>
  </externalReference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#REF!</definedName>
    <definedName name="__xlnm__FilterDatabase">NA()</definedName>
    <definedName name="_xlnm._FilterDatabase" localSheetId="20" hidden="1">'Nota 14'!$H$14:$H$35</definedName>
    <definedName name="_FilterDatabase_1">NA()</definedName>
    <definedName name="_Hlk15378568" localSheetId="8">'Nota 2'!#REF!</definedName>
    <definedName name="A">'Nota 18'!$ARF$14</definedName>
    <definedName name="Años_préstamo">#REF!</definedName>
    <definedName name="_xlnm.Print_Area" localSheetId="4">ER!$A$1:$D$47</definedName>
    <definedName name="area1">#REF!</definedName>
    <definedName name="area7">#REF!</definedName>
    <definedName name="asdasdasf">+#REF!*#REF!</definedName>
    <definedName name="Capital">#REF!</definedName>
    <definedName name="Datos">#REF!</definedName>
    <definedName name="Día_de_pago">DATE(YEAR(Inicio_prestamo),MONTH(Inicio_prestamo)+payment_number,DAY(Inicio_prestamo))</definedName>
    <definedName name="Excel_BuiltIn__FilterDatabase_5">#REF!</definedName>
    <definedName name="Excel_BuiltIn_Print_Area_1">NA()</definedName>
    <definedName name="Excel_BuiltIn_Print_Area_13">#REF!</definedName>
    <definedName name="Fecha_de_pago">#REF!</definedName>
    <definedName name="Fila_de_encabezado">ROW(#REF!)</definedName>
    <definedName name="filter5">#REF!</definedName>
    <definedName name="Importe_del_préstamo">#REF!</definedName>
    <definedName name="Impresión_completa">#REF!</definedName>
    <definedName name="Inicio_prestamo">#REF!</definedName>
    <definedName name="Int">#REF!</definedName>
    <definedName name="Int_acum">#REF!</definedName>
    <definedName name="Interés_total">#REF!</definedName>
    <definedName name="notas">DATE(YEAR(Inicio_prestamo),MONTH(Inicio_prestamo)+payment_number,DAY(Inicio_prestamo))</definedName>
    <definedName name="Núm_de_pago">#REF!</definedName>
    <definedName name="Núm_pagos_al_año">#REF!</definedName>
    <definedName name="Número_de_pagos">MATCH(0.01,Saldo_final,-1)+1</definedName>
    <definedName name="Pago_adicional">#REF!</definedName>
    <definedName name="Pago_mensual_programado">#REF!</definedName>
    <definedName name="Pago_progr">#REF!</definedName>
    <definedName name="Pago_total">#REF!</definedName>
    <definedName name="Pagos_adicionales_programados">#REF!</definedName>
    <definedName name="Restablecer_área_de_impresión">OFFSET(Impresión_completa,0,0,Última_fila)</definedName>
    <definedName name="Saldo_final">#REF!</definedName>
    <definedName name="Saldo_inicial">#REF!</definedName>
    <definedName name="SHARED_FORMULA_1_30_1_30_3">+#REF!/#REF!</definedName>
    <definedName name="SHARED_FORMULA_1_31_1_31_3">+#REF!/#REF!</definedName>
    <definedName name="SHARED_FORMULA_1_32_1_32_3">+#REF!/#REF!</definedName>
    <definedName name="SHARED_FORMULA_1_33_1_33_3">+#REF!/#REF!</definedName>
    <definedName name="SHARED_FORMULA_1_34_1_34_3">+#REF!/#REF!</definedName>
    <definedName name="SHARED_FORMULA_1_35_1_35_3">+#REF!/#REF!</definedName>
    <definedName name="SHARED_FORMULA_1_36_1_36_3">+#REF!/#REF!</definedName>
    <definedName name="SHARED_FORMULA_11_110_11_110_0">#REF!</definedName>
    <definedName name="SHARED_FORMULA_11_16_11_16_3">+(#REF!-#REF!)/#REF!</definedName>
    <definedName name="SHARED_FORMULA_11_9_11_9_3">+(#REF!-#REF!)/#REF!</definedName>
    <definedName name="SHARED_FORMULA_12_164_12_164_0">+SUM(#REF!)</definedName>
    <definedName name="SHARED_FORMULA_12_79_12_79_0">-#REF!*#REF!</definedName>
    <definedName name="SHARED_FORMULA_12_88_12_88_0">+#REF!*#REF!/12</definedName>
    <definedName name="SHARED_FORMULA_13_171_13_171_0">-#REF!/#REF!</definedName>
    <definedName name="SHARED_FORMULA_13_175_13_175_0">+#REF!/#REF!*12</definedName>
    <definedName name="SHARED_FORMULA_13_179_13_179_0">-0.125*#REF!</definedName>
    <definedName name="SHARED_FORMULA_13_186_13_186_0">+#REF!/#REF!</definedName>
    <definedName name="SHARED_FORMULA_13_82_13_82_0">+#REF!*#REF!</definedName>
    <definedName name="SHARED_FORMULA_13_86_13_86_0">+#REF!-#REF!</definedName>
    <definedName name="SHARED_FORMULA_15_111_15_111_0">+SUM(#REF!)</definedName>
    <definedName name="SHARED_FORMULA_15_14_15_14_0">+SUM(#REF!)</definedName>
    <definedName name="SHARED_FORMULA_15_141_15_141_0">+SUM(#REF!)</definedName>
    <definedName name="SHARED_FORMULA_15_143_15_143_0">+#REF!+#REF!+#REF!+#REF!+#REF!+#REF!+#REF!+#REF!</definedName>
    <definedName name="SHARED_FORMULA_15_169_15_169_0">+#REF!+#REF!+#REF!</definedName>
    <definedName name="SHARED_FORMULA_15_172_15_172_0">+#REF!+#REF!+#REF!</definedName>
    <definedName name="SHARED_FORMULA_15_176_15_176_0">+#REF!+#REF!+#REF!</definedName>
    <definedName name="SHARED_FORMULA_15_69_15_69_0">+SUM(#REF!)</definedName>
    <definedName name="SHARED_FORMULA_16_25_16_25_0">+#REF!/#REF!</definedName>
    <definedName name="SHARED_FORMULA_16_31_16_31_0">+#REF!/#REF!</definedName>
    <definedName name="SHARED_FORMULA_16_69_16_69_0">+#REF!/#REF!</definedName>
    <definedName name="SHARED_FORMULA_17_25_17_25_0">+#REF!/#REF!</definedName>
    <definedName name="SHARED_FORMULA_17_35_17_35_0">+#REF!/#REF!</definedName>
    <definedName name="SHARED_FORMULA_2_1_2_1_3">+#REF!-#REF!</definedName>
    <definedName name="SHARED_FORMULA_2_114_2_114_0">+#REF!/(1-#REF!-#REF!)*#REF!</definedName>
    <definedName name="SHARED_FORMULA_2_127_2_127_0">+SUM(#REF!)</definedName>
    <definedName name="SHARED_FORMULA_2_132_2_132_0">-#REF!/#REF!</definedName>
    <definedName name="SHARED_FORMULA_2_14_2_14_0">+SUM(#REF!)</definedName>
    <definedName name="SHARED_FORMULA_2_140_2_140_0">+#REF!/#REF!*12</definedName>
    <definedName name="SHARED_FORMULA_2_145_2_145_0">+#REF!+#REF!</definedName>
    <definedName name="SHARED_FORMULA_2_146_2_146_0">+#REF!/#REF!</definedName>
    <definedName name="SHARED_FORMULA_2_152_2_152_0">+#REF!/#REF!</definedName>
    <definedName name="SHARED_FORMULA_2_155_2_155_0">+#REF!/#REF!</definedName>
    <definedName name="SHARED_FORMULA_2_157_2_157_0">+#REF!/#REF!</definedName>
    <definedName name="SHARED_FORMULA_2_163_2_163_0">+SUM(#REF!)</definedName>
    <definedName name="SHARED_FORMULA_2_175_2_175_0">+#REF!/#REF!*12</definedName>
    <definedName name="SHARED_FORMULA_2_178_2_178_0">+#REF!+#REF!+#REF!+#REF!+#REF!+#REF!+#REF!+#REF!+#REF!</definedName>
    <definedName name="SHARED_FORMULA_2_179_2_179_0">-0.125*#REF!</definedName>
    <definedName name="SHARED_FORMULA_2_18_2_18_0">-#REF!*#REF!</definedName>
    <definedName name="SHARED_FORMULA_2_180_2_180_0">+#REF!+#REF!</definedName>
    <definedName name="SHARED_FORMULA_2_19_2_19_0">-#REF!*#REF!</definedName>
    <definedName name="SHARED_FORMULA_2_2_2_2_3">+#REF!/#REF!</definedName>
    <definedName name="SHARED_FORMULA_2_21_2_21_0">-30*#REF!</definedName>
    <definedName name="SHARED_FORMULA_2_22_2_22_0">+#REF!*#REF!</definedName>
    <definedName name="SHARED_FORMULA_2_28_2_28_0">+#REF!*#REF!/12</definedName>
    <definedName name="SHARED_FORMULA_2_33_2_33_0">+#REF!+#REF!+#REF!+#REF!+#REF!+#REF!+#REF!+#REF!+#REF!</definedName>
    <definedName name="SHARED_FORMULA_2_34_2_34_0">-0.125*#REF!</definedName>
    <definedName name="SHARED_FORMULA_2_35_2_35_0">+#REF!+#REF!</definedName>
    <definedName name="SHARED_FORMULA_2_36_2_36_0">+#REF!/#REF!</definedName>
    <definedName name="SHARED_FORMULA_2_40_2_40_0">+#REF!/#REF!</definedName>
    <definedName name="SHARED_FORMULA_2_41_2_41_0">+#REF!/28</definedName>
    <definedName name="SHARED_FORMULA_2_42_2_42_0">+#REF!/#REF!</definedName>
    <definedName name="SHARED_FORMULA_2_48_2_48_0">+#REF!-#REF!-#REF!-#REF!</definedName>
    <definedName name="SHARED_FORMULA_2_50_2_50_0">#REF!</definedName>
    <definedName name="SHARED_FORMULA_2_51_2_51_0">+#REF!+#REF!+#REF!+#REF!+#REF!+#REF!</definedName>
    <definedName name="SHARED_FORMULA_2_52_2_52_0">+#REF!+#REF!</definedName>
    <definedName name="SHARED_FORMULA_2_53_2_53_0">-#REF!/#REF!</definedName>
    <definedName name="SHARED_FORMULA_2_54_2_54_0">+#REF!/(1-#REF!-#REF!)*#REF!</definedName>
    <definedName name="SHARED_FORMULA_2_55_2_55_0">-#REF!/#REF!</definedName>
    <definedName name="SHARED_FORMULA_2_56_2_56_0">-(-#REF!*#REF!-#REF!-#REF!+#REF!)</definedName>
    <definedName name="SHARED_FORMULA_2_57_2_57_0">+#REF!+#REF!</definedName>
    <definedName name="SHARED_FORMULA_2_80_2_80_0">+#REF!/#REF!</definedName>
    <definedName name="SHARED_FORMULA_2_83_2_83_0">+#REF!/#REF!</definedName>
    <definedName name="SHARED_FORMULA_2_90_2_90_0">+#REF!/#REF!*12</definedName>
    <definedName name="SHARED_FORMULA_2_93_2_93_0">+#REF!+#REF!+#REF!+#REF!+#REF!+#REF!+#REF!+#REF!+#REF!</definedName>
    <definedName name="SHARED_FORMULA_2_94_2_94_0">-0.125*#REF!</definedName>
    <definedName name="SHARED_FORMULA_2_95_2_95_0">+#REF!+#REF!</definedName>
    <definedName name="SHARED_FORMULA_2_96_2_96_0">+#REF!/#REF!</definedName>
    <definedName name="SHARED_FORMULA_2_99_2_99_0">+#REF!/#REF!</definedName>
    <definedName name="SHARED_FORMULA_3_0_3_0_3">+#REF!-#REF!</definedName>
    <definedName name="SHARED_FORMULA_3_100_3_100_0">+#REF!/#REF!</definedName>
    <definedName name="SHARED_FORMULA_3_101_3_101_0">+#REF!/28</definedName>
    <definedName name="SHARED_FORMULA_3_102_3_102_0">+#REF!/#REF!</definedName>
    <definedName name="SHARED_FORMULA_3_108_3_108_0">+#REF!-#REF!-#REF!-#REF!</definedName>
    <definedName name="SHARED_FORMULA_3_110_3_110_0">-#REF!</definedName>
    <definedName name="SHARED_FORMULA_3_111_3_111_0">+#REF!+#REF!+#REF!+#REF!+#REF!+#REF!</definedName>
    <definedName name="SHARED_FORMULA_3_112_3_112_0">+#REF!+#REF!</definedName>
    <definedName name="SHARED_FORMULA_3_113_3_113_0">-#REF!/#REF!</definedName>
    <definedName name="SHARED_FORMULA_3_115_3_115_0">-#REF!/#REF!</definedName>
    <definedName name="SHARED_FORMULA_3_116_3_116_0">-(-#REF!*#REF!-#REF!-#REF!+#REF!)</definedName>
    <definedName name="SHARED_FORMULA_3_117_3_117_0">+#REF!+#REF!</definedName>
    <definedName name="SHARED_FORMULA_3_135_3_135_0">+#REF!/#REF!</definedName>
    <definedName name="SHARED_FORMULA_3_137_3_137_0">-#REF!/#REF!</definedName>
    <definedName name="SHARED_FORMULA_3_143_3_143_0">+#REF!+#REF!+#REF!+#REF!+#REF!+#REF!+#REF!+#REF!+#REF!</definedName>
    <definedName name="SHARED_FORMULA_3_168_3_168_0">-#REF!/#REF!</definedName>
    <definedName name="SHARED_FORMULA_3_171_3_171_0">-#REF!/#REF!</definedName>
    <definedName name="SHARED_FORMULA_3_183_3_183_0">+#REF!/#REF!</definedName>
    <definedName name="SHARED_FORMULA_3_186_3_186_0">+#REF!/#REF!</definedName>
    <definedName name="SHARED_FORMULA_3_203_3_203_0">+#REF!/#REF!</definedName>
    <definedName name="SHARED_FORMULA_3_25_3_25_0">-12*#REF!</definedName>
    <definedName name="SHARED_FORMULA_3_26_3_26_0">+#REF!-#REF!</definedName>
    <definedName name="SHARED_FORMULA_3_27_3_27_0">+#REF!/#REF!</definedName>
    <definedName name="SHARED_FORMULA_3_29_3_29_0">+#REF!*1.018</definedName>
    <definedName name="SHARED_FORMULA_3_29_3_29_3">+(#REF!-#REF!)/#REF!</definedName>
    <definedName name="SHARED_FORMULA_3_37_3_37_0">+(1+#REF!)*#REF!</definedName>
    <definedName name="SHARED_FORMULA_3_37_3_37_3">+(#REF!-#REF!)/#REF!</definedName>
    <definedName name="SHARED_FORMULA_3_38_3_38_3">+(#REF!-#REF!)/#REF!</definedName>
    <definedName name="SHARED_FORMULA_3_63_3_63_0">+#REF!/#REF!</definedName>
    <definedName name="SHARED_FORMULA_3_64_3_64_0">+#REF!/#REF!</definedName>
    <definedName name="SHARED_FORMULA_3_68_3_68_0">+#REF!+#REF!</definedName>
    <definedName name="SHARED_FORMULA_3_74_3_74_0">+SUM(#REF!)</definedName>
    <definedName name="SHARED_FORMULA_3_87_3_87_0">+#REF!/#REF!</definedName>
    <definedName name="SHARED_FORMULA_3_98_3_98_0">+(#REF!-#REF!)/#REF!</definedName>
    <definedName name="SHARED_FORMULA_4_13_4_13_1">+#REF!*#REF!</definedName>
    <definedName name="SHARED_FORMULA_4_151_4_151_0">+#REF!/#REF!</definedName>
    <definedName name="SHARED_FORMULA_4_156_4_156_0">+(#REF!-#REF!)/#REF!</definedName>
    <definedName name="SHARED_FORMULA_4_18_4_18_1">SUM(#REF!)</definedName>
    <definedName name="SHARED_FORMULA_4_187_4_187_0">+(#REF!-#REF!)/#REF!</definedName>
    <definedName name="SHARED_FORMULA_4_207_4_207_0">+#REF!-#REF!+#REF!-#REF!+#REF!-#REF!</definedName>
    <definedName name="SHARED_FORMULA_4_23_4_23_1">+#REF!*#REF!</definedName>
    <definedName name="SHARED_FORMULA_4_26_4_26_1">SUM(#REF!)</definedName>
    <definedName name="SHARED_FORMULA_4_31_4_31_0">+#REF!*#REF!</definedName>
    <definedName name="SHARED_FORMULA_4_31_4_31_1">+#REF!*#REF!</definedName>
    <definedName name="SHARED_FORMULA_4_35_4_35_1">SUM(#REF!)</definedName>
    <definedName name="SHARED_FORMULA_4_4_4_4_1">+#REF!*#REF!</definedName>
    <definedName name="SHARED_FORMULA_4_40_4_40_1">+#REF!*#REF!</definedName>
    <definedName name="SHARED_FORMULA_4_45_4_45_1">SUM(#REF!)</definedName>
    <definedName name="SHARED_FORMULA_4_53_4_53_1">SUM(#REF!)</definedName>
    <definedName name="SHARED_FORMULA_4_60_4_60_1">SUM(#REF!)</definedName>
    <definedName name="SHARED_FORMULA_4_68_4_68_1">SUM(#REF!)</definedName>
    <definedName name="SHARED_FORMULA_4_71_4_71_1">+AVERAGE(#REF!,#REF!,#REF!,#REF!,#REF!,#REF!,#REF!,#REF!)</definedName>
    <definedName name="SHARED_FORMULA_4_73_4_73_1">+#REF!*#REF!</definedName>
    <definedName name="SHARED_FORMULA_4_74_4_74_1">SUM(#REF!)</definedName>
    <definedName name="SHARED_FORMULA_4_76_4_76_1">+#REF!+#REF!+#REF!+#REF!+#REF!+#REF!</definedName>
    <definedName name="SHARED_FORMULA_4_77_4_77_1">+#REF!+#REF!</definedName>
    <definedName name="SHARED_FORMULA_4_8_4_8_0">+#REF!+#REF!+#REF!</definedName>
    <definedName name="SHARED_FORMULA_4_80_4_80_1">+#REF!+#REF!+#REF!</definedName>
    <definedName name="SHARED_FORMULA_4_81_4_81_1">+#REF!/#REF!</definedName>
    <definedName name="SHARED_FORMULA_4_84_4_84_0">+#REF!+#REF!</definedName>
    <definedName name="SHARED_FORMULA_4_9_4_9_1">SUM(#REF!)</definedName>
    <definedName name="SHARED_FORMULA_4_96_4_96_1">+AVERAGE(#REF!)</definedName>
    <definedName name="SHARED_FORMULA_5_11_5_11_0">+IF(#REF!="si",#REF!,0)</definedName>
    <definedName name="SHARED_FORMULA_5_12_5_12_0">+IF(#REF!="si",#REF!,0)</definedName>
    <definedName name="SHARED_FORMULA_5_13_5_13_0">+#REF!+#REF!</definedName>
    <definedName name="SHARED_FORMULA_5_22_5_22_1">+#REF!*#REF!</definedName>
    <definedName name="SHARED_FORMULA_5_30_5_30_1">+#REF!*#REF!</definedName>
    <definedName name="SHARED_FORMULA_5_49_5_49_1">+#REF!*#REF!</definedName>
    <definedName name="SHARED_FORMULA_5_57_5_57_1">+#REF!*#REF!</definedName>
    <definedName name="SHARED_FORMULA_5_64_5_64_1">+#REF!*#REF!</definedName>
    <definedName name="SHARED_FORMULA_5_72_5_72_1">+#REF!*#REF!</definedName>
    <definedName name="SHARED_FORMULA_6_179_6_179_0">-0.125*#REF!</definedName>
    <definedName name="SHARED_FORMULA_6_94_6_94_0">-0.125*#REF!</definedName>
    <definedName name="SHARED_FORMULA_7_39_7_39_3">+(#REF!-#REF!)/#REF!</definedName>
    <definedName name="shared11">+(#REF!-#REF!)/#REF!</definedName>
    <definedName name="shared15">+#REF!+#REF!+#REF!+#REF!+#REF!+#REF!+#REF!+#REF!</definedName>
    <definedName name="shared178">+#REF!+#REF!+#REF!+#REF!+#REF!+#REF!+#REF!+#REF!+#REF!</definedName>
    <definedName name="shared2">+#REF!/(1-#REF!-#REF!)*#REF!</definedName>
    <definedName name="Tasa_de_interés">#REF!</definedName>
    <definedName name="Tasa_de_interés_programada">#REF!</definedName>
    <definedName name="_xlnm.Print_Titles" localSheetId="2">'INFORMACION GRAL DE LA ENTIDAD'!$1:$9</definedName>
    <definedName name="_xlnm.Print_Titles" localSheetId="20">'Nota 14'!$1:$7</definedName>
    <definedName name="_xlnm.Print_Titles" localSheetId="8">'Nota 2'!$1:$9</definedName>
    <definedName name="Última_fila">IF(Valores_especificados,Fila_de_encabezado+Número_de_pagos,Fila_de_encabezado)</definedName>
    <definedName name="Valores_especificados">IF(Importe_del_préstamo*Tasa_de_interés*Años_préstamo*Inicio_prestamo&gt;0,1,0)</definedName>
  </definedNames>
  <calcPr calcId="162913"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5" i="72" l="1"/>
  <c r="D20" i="3"/>
  <c r="A1" i="102" l="1"/>
  <c r="D12" i="102"/>
  <c r="J12" i="102"/>
  <c r="D30" i="102"/>
  <c r="J30" i="102"/>
  <c r="D35" i="102"/>
  <c r="J35" i="102"/>
  <c r="D37" i="102"/>
  <c r="J37" i="102"/>
  <c r="D38" i="102"/>
  <c r="J38" i="102"/>
  <c r="D39" i="102"/>
  <c r="J39" i="102"/>
  <c r="E56" i="102"/>
  <c r="E57" i="102"/>
  <c r="E58" i="102"/>
  <c r="E59" i="102"/>
  <c r="E60" i="102"/>
  <c r="E61" i="102"/>
  <c r="E62" i="102"/>
  <c r="E63" i="102"/>
  <c r="E64" i="102"/>
  <c r="E65" i="102"/>
  <c r="E66" i="102"/>
  <c r="E67" i="102"/>
  <c r="E68" i="102"/>
  <c r="D70" i="102"/>
  <c r="D89" i="102"/>
  <c r="D90" i="102"/>
  <c r="K90" i="102"/>
  <c r="D94" i="102"/>
  <c r="J94" i="102"/>
  <c r="D105" i="102"/>
  <c r="J105" i="102"/>
  <c r="D120" i="102"/>
  <c r="D121" i="102"/>
  <c r="J121" i="102"/>
  <c r="D122" i="102"/>
  <c r="J122" i="102"/>
  <c r="D123" i="102"/>
  <c r="J123" i="102"/>
  <c r="D124" i="102"/>
  <c r="J124" i="102"/>
  <c r="D147" i="102"/>
  <c r="J147" i="102"/>
  <c r="D162" i="102"/>
  <c r="D163" i="102"/>
  <c r="E163" i="102"/>
  <c r="K163" i="102"/>
  <c r="J164" i="102"/>
  <c r="G47" i="25" l="1"/>
  <c r="F47" i="25"/>
  <c r="G39" i="25"/>
  <c r="E90" i="102"/>
  <c r="A10" i="25"/>
  <c r="F39" i="25" l="1"/>
  <c r="B12" i="51"/>
  <c r="C12" i="51"/>
  <c r="B16" i="23" l="1"/>
  <c r="B20" i="23" s="1"/>
  <c r="C16" i="23"/>
  <c r="C20" i="23" l="1"/>
  <c r="C28" i="19" l="1"/>
  <c r="B25" i="72" l="1"/>
  <c r="C13" i="65" l="1"/>
  <c r="C18" i="72"/>
  <c r="B18" i="72"/>
  <c r="H24" i="2" l="1"/>
  <c r="D24" i="2"/>
  <c r="N23" i="24" l="1"/>
  <c r="N28" i="24" s="1"/>
  <c r="T17" i="24"/>
  <c r="T30" i="24"/>
  <c r="T31" i="24"/>
  <c r="P29" i="24"/>
  <c r="P34" i="24" s="1"/>
  <c r="T25" i="24"/>
  <c r="T18" i="24"/>
  <c r="T21" i="24"/>
  <c r="T22" i="24"/>
  <c r="T20" i="24"/>
  <c r="T14" i="24"/>
  <c r="R16" i="24"/>
  <c r="P16" i="24"/>
  <c r="N16" i="24"/>
  <c r="L16" i="24"/>
  <c r="J16" i="24"/>
  <c r="H16" i="24"/>
  <c r="F16" i="24"/>
  <c r="C16" i="24"/>
  <c r="T28" i="24" l="1"/>
  <c r="N24" i="24"/>
  <c r="T23" i="24"/>
  <c r="T16" i="24"/>
  <c r="N29" i="24" l="1"/>
  <c r="N34" i="24" s="1"/>
  <c r="T24" i="24"/>
  <c r="A8" i="62" l="1"/>
  <c r="F38" i="65"/>
  <c r="E38" i="65"/>
  <c r="F20" i="53"/>
  <c r="G20" i="53"/>
  <c r="D17" i="19" l="1"/>
  <c r="A1" i="43"/>
  <c r="M19" i="66"/>
  <c r="B19" i="66"/>
  <c r="G19" i="66"/>
  <c r="C19" i="66"/>
  <c r="D19" i="66"/>
  <c r="E19" i="66"/>
  <c r="H19" i="66"/>
  <c r="I19" i="66"/>
  <c r="J19" i="66"/>
  <c r="G29" i="25" l="1"/>
  <c r="K19" i="66"/>
  <c r="F19" i="66" l="1"/>
  <c r="G16" i="4" l="1"/>
  <c r="A1" i="2"/>
  <c r="B20" i="53" l="1"/>
  <c r="F21" i="53" s="1"/>
  <c r="C19" i="19" l="1"/>
  <c r="F14" i="52"/>
  <c r="B29" i="50" l="1"/>
  <c r="C38" i="65" l="1"/>
  <c r="C18" i="19" l="1"/>
  <c r="B38" i="65" l="1"/>
  <c r="C17" i="19" l="1"/>
  <c r="C14" i="19" l="1"/>
  <c r="A1" i="47" l="1"/>
  <c r="C24" i="47"/>
  <c r="B20" i="10"/>
  <c r="C20" i="10" s="1"/>
  <c r="B19" i="10"/>
  <c r="C19" i="10" s="1"/>
  <c r="B18" i="10"/>
  <c r="C18" i="10" s="1"/>
  <c r="B15" i="10"/>
  <c r="C15" i="10" s="1"/>
  <c r="B16" i="10"/>
  <c r="C16" i="10" s="1"/>
  <c r="B17" i="10"/>
  <c r="C17" i="10" s="1"/>
  <c r="B14" i="10"/>
  <c r="C14" i="10" s="1"/>
  <c r="B13" i="10"/>
  <c r="B12" i="10"/>
  <c r="C17" i="9"/>
  <c r="C16" i="9"/>
  <c r="C17" i="7"/>
  <c r="C22" i="12" l="1"/>
  <c r="C27" i="5"/>
  <c r="E21" i="10"/>
  <c r="B19" i="9"/>
  <c r="G38" i="25" l="1"/>
  <c r="G21" i="25"/>
  <c r="D32" i="4"/>
  <c r="I18" i="67"/>
  <c r="J18" i="67" s="1"/>
  <c r="L18" i="67" s="1"/>
  <c r="D60" i="4" l="1"/>
  <c r="C26" i="38"/>
  <c r="G26" i="25" l="1"/>
  <c r="D11" i="3" l="1"/>
  <c r="A1" i="38" l="1"/>
  <c r="B10" i="64"/>
  <c r="A13" i="62"/>
  <c r="B14" i="70"/>
  <c r="B11" i="57"/>
  <c r="A17" i="60"/>
  <c r="A12" i="60"/>
  <c r="B11" i="56"/>
  <c r="B10" i="69"/>
  <c r="B11" i="55"/>
  <c r="B11" i="54"/>
  <c r="F10" i="52"/>
  <c r="B10" i="52"/>
  <c r="F11" i="53"/>
  <c r="B11" i="53"/>
  <c r="B13" i="50"/>
  <c r="B13" i="68"/>
  <c r="B11" i="49"/>
  <c r="B11" i="48"/>
  <c r="B10" i="47"/>
  <c r="B11" i="14"/>
  <c r="F12" i="12"/>
  <c r="B12" i="12"/>
  <c r="B11" i="46"/>
  <c r="B10" i="45"/>
  <c r="B10" i="44"/>
  <c r="B10" i="43"/>
  <c r="D10" i="10"/>
  <c r="B9" i="42"/>
  <c r="B10" i="41"/>
  <c r="B10" i="9"/>
  <c r="L11" i="66"/>
  <c r="D16" i="67"/>
  <c r="B12" i="67"/>
  <c r="B10" i="7"/>
  <c r="C13" i="4"/>
  <c r="F13" i="5"/>
  <c r="B13" i="5"/>
  <c r="C37" i="4"/>
  <c r="B11" i="38"/>
  <c r="C11" i="3"/>
  <c r="B11" i="23"/>
  <c r="A6" i="23"/>
  <c r="A24" i="24"/>
  <c r="A34" i="24"/>
  <c r="A8" i="19"/>
  <c r="C13" i="19"/>
  <c r="F5" i="24"/>
  <c r="F15" i="25"/>
  <c r="A1" i="72"/>
  <c r="G20" i="25"/>
  <c r="G27" i="25"/>
  <c r="D37" i="4"/>
  <c r="A1" i="70"/>
  <c r="A1" i="62"/>
  <c r="A1" i="60"/>
  <c r="A1" i="64"/>
  <c r="A1" i="57"/>
  <c r="A1" i="56"/>
  <c r="A1" i="69"/>
  <c r="A1" i="55"/>
  <c r="A1" i="54"/>
  <c r="A1" i="52"/>
  <c r="A1" i="53"/>
  <c r="A1" i="65"/>
  <c r="A1" i="51"/>
  <c r="A1" i="50"/>
  <c r="A1" i="68"/>
  <c r="A1" i="49"/>
  <c r="A1" i="48"/>
  <c r="A1" i="14"/>
  <c r="A1" i="12"/>
  <c r="A1" i="46"/>
  <c r="A1" i="45"/>
  <c r="A1" i="44"/>
  <c r="A1" i="10"/>
  <c r="A1" i="42"/>
  <c r="A1" i="41"/>
  <c r="A1" i="9"/>
  <c r="A5" i="66"/>
  <c r="A1" i="67"/>
  <c r="A1" i="7"/>
  <c r="A1" i="5"/>
  <c r="A1" i="4"/>
  <c r="A6" i="3"/>
  <c r="A1" i="1"/>
  <c r="A1" i="23"/>
  <c r="A1" i="24"/>
  <c r="A1" i="19"/>
  <c r="C14" i="70"/>
  <c r="G12" i="12"/>
  <c r="C12" i="12"/>
  <c r="C11" i="46"/>
  <c r="E24" i="10"/>
  <c r="D24" i="10"/>
  <c r="E10" i="10"/>
  <c r="C9" i="42"/>
  <c r="C10" i="41"/>
  <c r="C10" i="9"/>
  <c r="M11" i="66"/>
  <c r="C11" i="38"/>
  <c r="G27" i="5"/>
  <c r="F25" i="25"/>
  <c r="G22" i="4"/>
  <c r="G26" i="4" s="1"/>
  <c r="D13" i="4"/>
  <c r="C13" i="5"/>
  <c r="G13" i="5"/>
  <c r="C10" i="7"/>
  <c r="C12" i="67"/>
  <c r="C11" i="23"/>
  <c r="D13" i="19"/>
  <c r="C16" i="57"/>
  <c r="C10" i="64"/>
  <c r="B16" i="57"/>
  <c r="C11" i="57"/>
  <c r="C11" i="56"/>
  <c r="C10" i="69"/>
  <c r="B15" i="56"/>
  <c r="C15" i="56"/>
  <c r="C12" i="69"/>
  <c r="B12" i="69"/>
  <c r="C11" i="55"/>
  <c r="C15" i="55"/>
  <c r="B15" i="55"/>
  <c r="C14" i="54"/>
  <c r="B14" i="54"/>
  <c r="C11" i="54"/>
  <c r="G14" i="52"/>
  <c r="C22" i="19"/>
  <c r="B14" i="52"/>
  <c r="C14" i="52"/>
  <c r="G10" i="52"/>
  <c r="C10" i="52"/>
  <c r="G11" i="53"/>
  <c r="C11" i="53"/>
  <c r="F13" i="65"/>
  <c r="C20" i="53"/>
  <c r="G21" i="53" s="1"/>
  <c r="D18" i="19"/>
  <c r="C18" i="51"/>
  <c r="C29" i="50"/>
  <c r="C13" i="50"/>
  <c r="G61" i="25"/>
  <c r="F61" i="25"/>
  <c r="C13" i="68"/>
  <c r="C14" i="49"/>
  <c r="C11" i="49"/>
  <c r="G58" i="25"/>
  <c r="F58" i="25"/>
  <c r="C11" i="48"/>
  <c r="C10" i="47"/>
  <c r="G57" i="25"/>
  <c r="G56" i="25"/>
  <c r="F56" i="25"/>
  <c r="G55" i="25"/>
  <c r="G54" i="25"/>
  <c r="F54" i="25"/>
  <c r="C11" i="14"/>
  <c r="C16" i="14"/>
  <c r="G15" i="25"/>
  <c r="C16" i="43"/>
  <c r="B16" i="43"/>
  <c r="C17" i="44"/>
  <c r="C15" i="45"/>
  <c r="C24" i="46"/>
  <c r="C10" i="43"/>
  <c r="C10" i="44"/>
  <c r="C10" i="45"/>
  <c r="C11" i="10"/>
  <c r="C28" i="10"/>
  <c r="C27" i="10"/>
  <c r="C26" i="10"/>
  <c r="C25" i="10"/>
  <c r="C13" i="10"/>
  <c r="C12" i="10"/>
  <c r="E29" i="10"/>
  <c r="D29" i="10"/>
  <c r="K18" i="67"/>
  <c r="K19" i="67"/>
  <c r="K20" i="67"/>
  <c r="K21" i="67"/>
  <c r="K22" i="67"/>
  <c r="K23" i="67"/>
  <c r="L19" i="67"/>
  <c r="L20" i="67"/>
  <c r="L21" i="67"/>
  <c r="L22" i="67"/>
  <c r="L23" i="67"/>
  <c r="C15" i="38"/>
  <c r="G22" i="12"/>
  <c r="F22" i="12"/>
  <c r="C13" i="42"/>
  <c r="B13" i="42"/>
  <c r="C14" i="41"/>
  <c r="C23" i="9"/>
  <c r="C13" i="9"/>
  <c r="C29" i="23"/>
  <c r="B29" i="23"/>
  <c r="R24" i="24"/>
  <c r="R34" i="24" s="1"/>
  <c r="P24" i="24"/>
  <c r="L24" i="24"/>
  <c r="L29" i="24" s="1"/>
  <c r="L34" i="24" s="1"/>
  <c r="J24" i="24"/>
  <c r="J34" i="24" s="1"/>
  <c r="H24" i="24"/>
  <c r="H34" i="24" s="1"/>
  <c r="F24" i="24"/>
  <c r="F34" i="24" s="1"/>
  <c r="C24" i="24"/>
  <c r="B14" i="64"/>
  <c r="C35" i="23"/>
  <c r="B35" i="23"/>
  <c r="G24" i="24"/>
  <c r="D24" i="24"/>
  <c r="D34" i="24" s="1"/>
  <c r="G44" i="25"/>
  <c r="G22" i="25"/>
  <c r="C33" i="19" l="1"/>
  <c r="G48" i="25"/>
  <c r="G49" i="25" s="1"/>
  <c r="D22" i="19"/>
  <c r="G43" i="25"/>
  <c r="C24" i="19"/>
  <c r="G25" i="25"/>
  <c r="G31" i="25"/>
  <c r="G42" i="25"/>
  <c r="D24" i="19"/>
  <c r="G53" i="25"/>
  <c r="G41" i="25"/>
  <c r="C26" i="19"/>
  <c r="D31" i="19"/>
  <c r="F32" i="25"/>
  <c r="G32" i="25"/>
  <c r="F40" i="25"/>
  <c r="D14" i="19"/>
  <c r="D21" i="19"/>
  <c r="D26" i="19"/>
  <c r="F48" i="25"/>
  <c r="G40" i="25"/>
  <c r="G59" i="25"/>
  <c r="D15" i="19"/>
  <c r="D19" i="19"/>
  <c r="C21" i="19"/>
  <c r="C31" i="19"/>
  <c r="C37" i="23"/>
  <c r="C41" i="23" s="1"/>
  <c r="B37" i="23"/>
  <c r="B41" i="23" s="1"/>
  <c r="C29" i="24"/>
  <c r="G38" i="65"/>
  <c r="D38" i="65"/>
  <c r="B17" i="7"/>
  <c r="F30" i="25"/>
  <c r="F28" i="25"/>
  <c r="C25" i="9"/>
  <c r="F49" i="25"/>
  <c r="G19" i="25"/>
  <c r="G45" i="25" l="1"/>
  <c r="D16" i="19"/>
  <c r="D20" i="19" s="1"/>
  <c r="D23" i="19" s="1"/>
  <c r="D25" i="19" s="1"/>
  <c r="D27" i="19" s="1"/>
  <c r="D29" i="19" s="1"/>
  <c r="D32" i="19" s="1"/>
  <c r="G60" i="25"/>
  <c r="G62" i="25" s="1"/>
  <c r="G30" i="25"/>
  <c r="G34" i="25" s="1"/>
  <c r="F22" i="25"/>
  <c r="B18" i="51" s="1"/>
  <c r="F55" i="25"/>
  <c r="C20" i="3"/>
  <c r="T29" i="24"/>
  <c r="C34" i="24"/>
  <c r="C60" i="4"/>
  <c r="C32" i="4"/>
  <c r="B22" i="12"/>
  <c r="B14" i="49"/>
  <c r="B24" i="47"/>
  <c r="B16" i="14"/>
  <c r="B24" i="46"/>
  <c r="L19" i="66"/>
  <c r="B15" i="45"/>
  <c r="B26" i="38"/>
  <c r="B15" i="38"/>
  <c r="D21" i="10"/>
  <c r="B14" i="41"/>
  <c r="B17" i="44"/>
  <c r="B27" i="5"/>
  <c r="G51" i="25"/>
  <c r="G23" i="25"/>
  <c r="G63" i="25" l="1"/>
  <c r="F53" i="25"/>
  <c r="F27" i="25"/>
  <c r="F38" i="25"/>
  <c r="F57" i="25"/>
  <c r="F21" i="25"/>
  <c r="F41" i="25"/>
  <c r="F19" i="25"/>
  <c r="F59" i="25"/>
  <c r="F20" i="25"/>
  <c r="F31" i="25"/>
  <c r="F26" i="25"/>
  <c r="F42" i="25"/>
  <c r="F44" i="25"/>
  <c r="F18" i="25"/>
  <c r="F43" i="25"/>
  <c r="F29" i="25"/>
  <c r="C15" i="19"/>
  <c r="C16" i="19" s="1"/>
  <c r="C20" i="19" s="1"/>
  <c r="C23" i="19" s="1"/>
  <c r="C14" i="64"/>
  <c r="G35" i="25"/>
  <c r="F23" i="25" l="1"/>
  <c r="D33" i="19"/>
  <c r="F45" i="25"/>
  <c r="F51" i="25" s="1"/>
  <c r="F60" i="25"/>
  <c r="F62" i="25" s="1"/>
  <c r="F34" i="25"/>
  <c r="C25" i="19"/>
  <c r="F35" i="25" l="1"/>
  <c r="F63" i="25"/>
  <c r="C27" i="19"/>
  <c r="F64" i="25" l="1"/>
  <c r="C29" i="19"/>
  <c r="C32" i="19" l="1"/>
  <c r="P33" i="24"/>
  <c r="T33" i="24" s="1"/>
  <c r="T34" i="24" s="1"/>
  <c r="T35" i="24" l="1"/>
</calcChain>
</file>

<file path=xl/sharedStrings.xml><?xml version="1.0" encoding="utf-8"?>
<sst xmlns="http://schemas.openxmlformats.org/spreadsheetml/2006/main" count="2228" uniqueCount="1126">
  <si>
    <t>NOTA 1 – DESCRIPCIÓN DE LA NATURALEZA Y DEL NEGOCIO DE LA COMPAÑÍA</t>
  </si>
  <si>
    <t>NOTA 2 - RESUMEN DE LAS PRINCIPALES POLÍTICAS CONTABLES</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</si>
  <si>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</si>
  <si>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</si>
  <si>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</si>
  <si>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</si>
  <si>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</si>
  <si>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</si>
  <si>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</si>
  <si>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</si>
  <si>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</si>
  <si>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</si>
  <si>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</si>
  <si>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</si>
  <si>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</si>
  <si>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</si>
  <si>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</si>
  <si>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</si>
  <si>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</si>
  <si>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</si>
  <si>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</si>
  <si>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</si>
  <si>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</si>
  <si>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</si>
  <si>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</si>
  <si>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</si>
  <si>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</si>
  <si>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</si>
  <si>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</si>
  <si>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</si>
  <si>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</si>
  <si>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</si>
  <si>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</si>
  <si>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</si>
  <si>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</si>
  <si>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</si>
  <si>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</si>
  <si>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</si>
  <si>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</si>
  <si>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</si>
  <si>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</si>
  <si>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</si>
  <si>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</si>
  <si>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</si>
  <si>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</si>
  <si>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</si>
  <si>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</si>
  <si>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</si>
  <si>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</si>
  <si>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</si>
  <si>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</si>
  <si>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</si>
  <si>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</si>
  <si>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</si>
  <si>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</si>
  <si>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</si>
  <si>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</si>
  <si>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</si>
  <si>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</si>
  <si>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</si>
  <si>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</si>
  <si>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</si>
  <si>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</si>
  <si>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</si>
  <si>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</si>
  <si>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</si>
  <si>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</si>
  <si>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</si>
  <si>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</si>
  <si>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</si>
  <si>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</si>
  <si>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</si>
  <si>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</si>
  <si>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</si>
  <si>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</si>
  <si>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</si>
  <si>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</si>
  <si>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</si>
  <si>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</si>
  <si>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</si>
  <si>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</si>
  <si>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</si>
  <si>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</si>
  <si>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</si>
  <si>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</si>
  <si>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</si>
  <si>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</si>
  <si>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</si>
  <si>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</si>
  <si>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</si>
  <si>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</si>
  <si>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</si>
  <si>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</si>
  <si>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</si>
  <si>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</si>
  <si>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</si>
  <si>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</si>
  <si>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</si>
  <si>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</si>
  <si>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</si>
  <si>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</si>
  <si>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</si>
  <si>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</si>
  <si>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</si>
  <si>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</si>
  <si>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</si>
  <si>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</si>
  <si>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</si>
  <si>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</si>
  <si>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</si>
  <si>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</si>
  <si>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</si>
  <si>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</si>
  <si>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</si>
  <si>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</si>
  <si>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</si>
  <si>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</si>
  <si>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</si>
  <si>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</si>
  <si>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</si>
  <si>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</si>
  <si>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</si>
  <si>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</si>
  <si>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</si>
  <si>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</si>
  <si>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</si>
  <si>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</si>
  <si>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</si>
  <si>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</si>
  <si>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</si>
  <si>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</si>
  <si>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</si>
  <si>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</si>
  <si>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</si>
  <si>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</si>
  <si>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</si>
  <si>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</si>
  <si>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</si>
  <si>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</si>
  <si>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</si>
  <si>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</si>
  <si>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</si>
  <si>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</si>
  <si>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</si>
  <si>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</si>
  <si>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</si>
  <si>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</si>
  <si>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</si>
  <si>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</si>
  <si>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</si>
  <si>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</si>
  <si>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Los siguientes bienes de propiedad de la Sociedad han sido hipotecados y prendados en garantía de obligaciones financieras.</t>
  </si>
  <si>
    <t>Tipo de Activo</t>
  </si>
  <si>
    <t>Datos  del activo gravado</t>
  </si>
  <si>
    <t>Importe (indicar   moneda)</t>
  </si>
  <si>
    <t>A favor de</t>
  </si>
  <si>
    <t>a)</t>
  </si>
  <si>
    <t>b)</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</si>
  <si>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</si>
  <si>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</si>
  <si>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</si>
  <si>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</si>
  <si>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</si>
  <si>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</si>
  <si>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</si>
  <si>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</si>
  <si>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</si>
  <si>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</si>
  <si>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</si>
  <si>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</si>
  <si>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</si>
  <si>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</si>
  <si>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</si>
  <si>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</si>
  <si>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</si>
  <si>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</si>
  <si>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</si>
  <si>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</si>
  <si>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</si>
  <si>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</si>
  <si>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</si>
  <si>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</si>
  <si>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</si>
  <si>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</si>
  <si>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</si>
  <si>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</si>
  <si>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</si>
  <si>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</si>
  <si>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</si>
  <si>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</si>
  <si>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</si>
  <si>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</si>
  <si>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</si>
  <si>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</si>
  <si>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</si>
  <si>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</si>
  <si>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</si>
  <si>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</si>
  <si>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</si>
  <si>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</si>
  <si>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</si>
  <si>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</si>
  <si>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</si>
  <si>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</si>
  <si>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</si>
  <si>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</si>
  <si>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</si>
  <si>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</si>
  <si>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</si>
  <si>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</si>
  <si>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</si>
  <si>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</si>
  <si>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</si>
  <si>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</si>
  <si>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</si>
  <si>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</si>
  <si>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</si>
  <si>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</si>
  <si>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</si>
  <si>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</si>
  <si>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</si>
  <si>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</si>
  <si>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</si>
  <si>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</si>
  <si>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</si>
  <si>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</si>
  <si>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</si>
  <si>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</si>
  <si>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</si>
  <si>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</si>
  <si>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</si>
  <si>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Distribución de dividendos s/Acta de Asamblea Ordinaria N°… de fecha………</t>
  </si>
  <si>
    <t>Reducción del capital social s/Acta de Asamblea General Ordinaria N°… de fecha……..</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</si>
  <si>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</si>
  <si>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</si>
  <si>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</si>
  <si>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</si>
  <si>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</si>
  <si>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</si>
  <si>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</si>
  <si>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</si>
  <si>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</si>
  <si>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</si>
  <si>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</si>
  <si>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</si>
  <si>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</si>
  <si>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</si>
  <si>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</si>
  <si>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</si>
  <si>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</si>
  <si>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</si>
  <si>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</si>
  <si>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</si>
  <si>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</si>
  <si>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</si>
  <si>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</si>
  <si>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</si>
  <si>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</si>
  <si>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</si>
  <si>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</si>
  <si>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</si>
  <si>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</si>
  <si>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</si>
  <si>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</si>
  <si>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</si>
  <si>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</si>
  <si>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</si>
  <si>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</si>
  <si>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</si>
  <si>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</si>
  <si>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</si>
  <si>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</si>
  <si>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</si>
  <si>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</si>
  <si>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</si>
  <si>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</si>
  <si>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</si>
  <si>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</si>
  <si>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</si>
  <si>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</si>
  <si>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</si>
  <si>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</si>
  <si>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</si>
  <si>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</si>
  <si>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</si>
  <si>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</si>
  <si>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</si>
  <si>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</si>
  <si>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</si>
  <si>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</si>
  <si>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</si>
  <si>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</si>
  <si>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</si>
  <si>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</si>
  <si>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</si>
  <si>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</si>
  <si>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</si>
  <si>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</si>
  <si>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</si>
  <si>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</si>
  <si>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</si>
  <si>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</si>
  <si>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</si>
  <si>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</si>
  <si>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</si>
  <si>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</si>
  <si>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</si>
  <si>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</si>
  <si>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</si>
  <si>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</si>
  <si>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</si>
  <si>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</si>
  <si>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</si>
  <si>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</si>
  <si>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</si>
  <si>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</si>
  <si>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</si>
  <si>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</si>
  <si>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</si>
  <si>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</si>
  <si>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</si>
  <si>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</si>
  <si>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</si>
  <si>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</si>
  <si>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</si>
  <si>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</si>
  <si>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</si>
  <si>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</si>
  <si>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</si>
  <si>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</si>
  <si>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</si>
  <si>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</si>
  <si>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</si>
  <si>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</si>
  <si>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</si>
  <si>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</si>
  <si>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</si>
  <si>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</si>
  <si>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</si>
  <si>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</si>
  <si>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</si>
  <si>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</si>
  <si>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</si>
  <si>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</si>
  <si>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</si>
  <si>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</si>
  <si>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</si>
  <si>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</si>
  <si>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</si>
  <si>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</si>
  <si>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</si>
  <si>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</si>
  <si>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</si>
  <si>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</si>
  <si>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</si>
  <si>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</si>
  <si>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</si>
  <si>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</si>
  <si>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</si>
  <si>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</si>
  <si>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</si>
  <si>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</si>
  <si>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</si>
  <si>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</si>
  <si>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</si>
  <si>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</si>
  <si>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</si>
  <si>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</si>
  <si>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</si>
  <si>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</si>
  <si>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</si>
  <si>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</si>
  <si>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</si>
  <si>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</si>
  <si>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</si>
  <si>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</si>
  <si>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</si>
  <si>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</si>
  <si>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</si>
  <si>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</si>
  <si>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</si>
  <si>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</si>
  <si>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</si>
  <si>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</si>
  <si>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</si>
  <si>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</si>
  <si>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</si>
  <si>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</si>
  <si>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</si>
  <si>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</si>
  <si>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</si>
  <si>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</si>
  <si>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</si>
  <si>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</si>
  <si>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</si>
  <si>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</si>
  <si>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</si>
  <si>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</si>
  <si>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</si>
  <si>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</si>
  <si>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</si>
  <si>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</si>
  <si>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</si>
  <si>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</si>
  <si>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</si>
  <si>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</si>
  <si>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</si>
  <si>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</si>
  <si>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</si>
  <si>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</si>
  <si>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</si>
  <si>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</si>
  <si>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</si>
  <si>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</si>
  <si>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</si>
  <si>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</si>
  <si>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</si>
  <si>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</si>
  <si>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</si>
  <si>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</si>
  <si>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</si>
  <si>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</si>
  <si>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</si>
  <si>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</si>
  <si>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</si>
  <si>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</si>
  <si>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</si>
  <si>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</si>
  <si>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</si>
  <si>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</si>
  <si>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</si>
  <si>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</si>
  <si>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</si>
  <si>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</si>
  <si>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</si>
  <si>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</si>
  <si>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</si>
  <si>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</si>
  <si>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</si>
  <si>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</si>
  <si>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</si>
  <si>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</si>
  <si>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</si>
  <si>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</si>
  <si>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</si>
  <si>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</si>
  <si>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</si>
  <si>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</si>
  <si>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</si>
  <si>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</si>
  <si>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</si>
  <si>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</si>
  <si>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</si>
  <si>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</si>
  <si>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</si>
  <si>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</si>
  <si>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</si>
  <si>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</si>
  <si>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</si>
  <si>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</si>
  <si>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</si>
  <si>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</si>
  <si>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</si>
  <si>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</si>
  <si>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</si>
  <si>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</si>
  <si>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</si>
  <si>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</si>
  <si>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</si>
  <si>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</si>
  <si>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</si>
  <si>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</si>
  <si>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</si>
  <si>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</si>
  <si>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</si>
  <si>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</si>
  <si>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</si>
  <si>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</si>
  <si>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</si>
  <si>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</si>
  <si>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</si>
  <si>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</si>
  <si>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</si>
  <si>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</si>
  <si>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</si>
  <si>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</si>
  <si>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</si>
  <si>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</si>
  <si>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</si>
  <si>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</si>
  <si>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</si>
  <si>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</si>
  <si>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</si>
  <si>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</si>
  <si>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</si>
  <si>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</si>
  <si>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</si>
  <si>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</si>
  <si>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</si>
  <si>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</si>
  <si>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</si>
  <si>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</si>
  <si>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</si>
  <si>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</si>
  <si>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</si>
  <si>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</si>
  <si>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</si>
  <si>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</si>
  <si>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</si>
  <si>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</si>
  <si>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</si>
  <si>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</si>
  <si>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</si>
  <si>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</si>
  <si>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</si>
  <si>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</si>
  <si>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</si>
  <si>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</si>
  <si>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</si>
  <si>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</si>
  <si>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</si>
  <si>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</si>
  <si>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</si>
  <si>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</si>
  <si>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</si>
  <si>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</si>
  <si>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</si>
  <si>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</si>
  <si>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</si>
  <si>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</si>
  <si>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</si>
  <si>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</si>
  <si>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</si>
  <si>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</si>
  <si>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</si>
  <si>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</si>
  <si>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</si>
  <si>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</si>
  <si>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</si>
  <si>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</si>
  <si>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</si>
  <si>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</si>
  <si>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</si>
  <si>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</si>
  <si>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</si>
  <si>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</si>
  <si>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</si>
  <si>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</si>
  <si>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</si>
  <si>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</si>
  <si>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</si>
  <si>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</si>
  <si>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</si>
  <si>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</si>
  <si>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</si>
  <si>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</si>
  <si>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</si>
  <si>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</si>
  <si>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</si>
  <si>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</si>
  <si>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</si>
  <si>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</si>
  <si>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</si>
  <si>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</si>
  <si>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</si>
  <si>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</si>
  <si>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</si>
  <si>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</si>
  <si>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</si>
  <si>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</si>
  <si>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</si>
  <si>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</si>
  <si>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</si>
  <si>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</si>
  <si>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</si>
  <si>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</si>
  <si>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</si>
  <si>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</si>
  <si>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</si>
  <si>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</si>
  <si>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</si>
  <si>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</si>
  <si>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</si>
  <si>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</si>
  <si>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</si>
  <si>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</si>
  <si>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</si>
  <si>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</si>
  <si>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</si>
  <si>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</si>
  <si>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</si>
  <si>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</si>
  <si>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</si>
  <si>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</si>
  <si>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</si>
  <si>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</si>
  <si>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</si>
  <si>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</si>
  <si>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</si>
  <si>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</si>
  <si>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</si>
  <si>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</si>
  <si>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</si>
  <si>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</si>
  <si>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</si>
  <si>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</si>
  <si>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</si>
  <si>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</si>
  <si>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</si>
  <si>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</si>
  <si>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</si>
  <si>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</si>
  <si>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</si>
  <si>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</si>
  <si>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</si>
  <si>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</si>
  <si>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</si>
  <si>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</si>
  <si>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</si>
  <si>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</si>
  <si>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</si>
  <si>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</si>
  <si>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</si>
  <si>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</si>
  <si>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</si>
  <si>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</si>
  <si>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</si>
  <si>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</si>
  <si>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</si>
  <si>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</si>
  <si>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</si>
  <si>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</si>
  <si>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</si>
  <si>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</si>
  <si>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</si>
  <si>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</si>
  <si>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</si>
  <si>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</si>
  <si>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</si>
  <si>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</si>
  <si>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</si>
  <si>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</si>
  <si>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</si>
  <si>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</si>
  <si>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</si>
  <si>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</si>
  <si>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</si>
  <si>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</si>
  <si>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</si>
  <si>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</si>
  <si>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</si>
  <si>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</si>
  <si>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</si>
  <si>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</si>
  <si>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</si>
  <si>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</si>
  <si>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</si>
  <si>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</si>
  <si>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</si>
  <si>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</si>
  <si>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</si>
  <si>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</si>
  <si>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</si>
  <si>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</si>
  <si>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</si>
  <si>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</si>
  <si>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</si>
  <si>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</si>
  <si>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</si>
  <si>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</si>
  <si>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</si>
  <si>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</si>
  <si>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</si>
  <si>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</si>
  <si>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</si>
  <si>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</si>
  <si>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</si>
  <si>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</si>
  <si>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</si>
  <si>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</si>
  <si>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</si>
  <si>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</si>
  <si>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</si>
  <si>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</si>
  <si>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</si>
  <si>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</si>
  <si>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</si>
  <si>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</si>
  <si>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</si>
  <si>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</si>
  <si>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</si>
  <si>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</si>
  <si>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</si>
  <si>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</si>
  <si>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</si>
  <si>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</si>
  <si>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</si>
  <si>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</si>
  <si>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</si>
  <si>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</si>
  <si>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</si>
  <si>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</si>
  <si>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</si>
  <si>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</si>
  <si>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</si>
  <si>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</si>
  <si>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</si>
  <si>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</si>
  <si>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</si>
  <si>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</si>
  <si>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</si>
  <si>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</si>
  <si>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</si>
  <si>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</si>
  <si>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</si>
  <si>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</si>
  <si>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</si>
  <si>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</si>
  <si>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</si>
  <si>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</si>
  <si>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</si>
  <si>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</si>
  <si>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</si>
  <si>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</si>
  <si>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</si>
  <si>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</si>
  <si>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</si>
  <si>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</si>
  <si>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</si>
  <si>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</si>
  <si>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</si>
  <si>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</si>
  <si>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</si>
  <si>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</si>
  <si>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</si>
  <si>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</si>
  <si>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</si>
  <si>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</si>
  <si>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</si>
  <si>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</si>
  <si>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</si>
  <si>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</si>
  <si>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</si>
  <si>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</si>
  <si>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</si>
  <si>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</si>
  <si>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</si>
  <si>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</si>
  <si>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</si>
  <si>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</si>
  <si>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</si>
  <si>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</si>
  <si>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</si>
  <si>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</si>
  <si>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</si>
  <si>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</si>
  <si>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</si>
  <si>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</si>
  <si>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</si>
  <si>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</si>
  <si>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</si>
  <si>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</si>
  <si>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</si>
  <si>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</si>
  <si>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</si>
  <si>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</si>
  <si>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</si>
  <si>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</si>
  <si>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</si>
  <si>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</si>
  <si>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</si>
  <si>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</si>
  <si>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</si>
  <si>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</si>
  <si>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</si>
  <si>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</si>
  <si>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</si>
  <si>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</si>
  <si>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</si>
  <si>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</si>
  <si>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</si>
  <si>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</si>
  <si>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</si>
  <si>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</si>
  <si>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</si>
  <si>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</si>
  <si>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</si>
  <si>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</si>
  <si>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</si>
  <si>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</si>
  <si>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</si>
  <si>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</si>
  <si>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</si>
  <si>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</si>
  <si>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</si>
  <si>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</si>
  <si>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</si>
  <si>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</si>
  <si>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</si>
  <si>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</si>
  <si>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</si>
  <si>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</si>
  <si>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</si>
  <si>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</si>
  <si>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</si>
  <si>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</si>
  <si>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</si>
  <si>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</si>
  <si>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</si>
  <si>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</si>
  <si>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</si>
  <si>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</si>
  <si>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</si>
  <si>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</si>
  <si>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</si>
  <si>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</si>
  <si>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</si>
  <si>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
</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</si>
  <si>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</si>
  <si>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</si>
  <si>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</si>
  <si>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</si>
  <si>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</si>
  <si>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</si>
  <si>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</si>
  <si>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</si>
  <si>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</si>
  <si>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</si>
  <si>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</si>
  <si>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</si>
  <si>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</si>
  <si>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</si>
  <si>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</si>
  <si>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</si>
  <si>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</si>
  <si>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</si>
  <si>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</si>
  <si>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</si>
  <si>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</si>
  <si>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</si>
  <si>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</si>
  <si>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</si>
  <si>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</si>
  <si>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</si>
  <si>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</si>
  <si>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</si>
  <si>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</si>
  <si>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</si>
  <si>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</si>
  <si>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</si>
  <si>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</si>
  <si>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</si>
  <si>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</si>
  <si>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</si>
  <si>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</si>
  <si>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</si>
  <si>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</si>
  <si>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</si>
  <si>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</si>
  <si>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</si>
  <si>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Otros Activos -Cargos Diferidos </t>
  </si>
  <si>
    <t xml:space="preserve"> Gastos por Constitucion</t>
  </si>
  <si>
    <t xml:space="preserve"> (-) Amortizacion Acum. Gastos de Constitucion</t>
  </si>
  <si>
    <t>Al 31/03/2021 Electroban SAECA no posee detalles para esta nota:</t>
  </si>
  <si>
    <t>(Expresado en Guaraníes)</t>
  </si>
  <si>
    <t>Al 31/03/2021 la composición de este rubro es  la siguiente:</t>
  </si>
  <si>
    <t>En  guaranies</t>
  </si>
  <si>
    <t>En Guaranies</t>
  </si>
  <si>
    <t>En guaraníes</t>
  </si>
  <si>
    <t xml:space="preserve">Total del resultado </t>
  </si>
  <si>
    <t>Total Inversión (en Gs.)</t>
  </si>
  <si>
    <t>En guaranies</t>
  </si>
  <si>
    <t>Al 31/03/2021 las deudas de Electroban SAECA se hallan con cuoteros vigentes y plazos comprometidos, en ninguno de los casos en el momento del presente cierre estuvieron en proceso o planes de refinanciación.</t>
  </si>
  <si>
    <t>Provisiones-Proveedores de Bienes y Servicios a Pagar</t>
  </si>
  <si>
    <t>Provisiones_ Proveedores de Bienes y Servicios</t>
  </si>
  <si>
    <t>NOTA 18 -  PROVISIONES Y PROVEEDORES DE BIENES Y SERVICIOS</t>
  </si>
  <si>
    <t>Anticipo de Cliente</t>
  </si>
  <si>
    <t>d.1. Reserva Facultativa para previsiones de malos Creditos</t>
  </si>
  <si>
    <t>d.2.Reserva Facultativa para Fines especificos</t>
  </si>
  <si>
    <t>d.3.Cobertura Cambiaria</t>
  </si>
  <si>
    <t xml:space="preserve">BANCO BILBAO VIZCAYA ARGENTARIA </t>
  </si>
  <si>
    <t>Garantia de documento</t>
  </si>
  <si>
    <t>BANCO CONTINENTAL S.A.E.C.A.</t>
  </si>
  <si>
    <t>Pagaré</t>
  </si>
  <si>
    <t>BANCO AMAMBAY S.A.</t>
  </si>
  <si>
    <t>A sola firma</t>
  </si>
  <si>
    <t>BANCO ITAÚ PARAGUAY S.A.</t>
  </si>
  <si>
    <t>BANCO GNB PARAGUAY S.A.</t>
  </si>
  <si>
    <t>BANCO REGIONAL S.A.E.C.A.</t>
  </si>
  <si>
    <t>FINANCIERA RIO S.A.</t>
  </si>
  <si>
    <t>FINANCIERA EL COMERCIO S.A.E.C.A.</t>
  </si>
  <si>
    <t>CDA</t>
  </si>
  <si>
    <t>BANCO ATLAS S.A.</t>
  </si>
  <si>
    <t>BANCO FAMILIAR S.A.E.C.A.</t>
  </si>
  <si>
    <t>BANCO PARA LA COMERCIALIZACIÓN Y LA PRODUCCIÓN S.A.</t>
  </si>
  <si>
    <t>FINEXPAR S.A.E.C.A.</t>
  </si>
  <si>
    <t>CRISOL Y ENCARNACIÓN FINANCIERA S.A.</t>
  </si>
  <si>
    <t>FINANCIERA PARAGUAYO JAPONESA</t>
  </si>
  <si>
    <t>Cheques Diferidos</t>
  </si>
  <si>
    <t>Cheques diferidos</t>
  </si>
  <si>
    <t>(a) Equivalentes al tipo de cambio referencial de la fecha de presentacion al 31/03/2021, Electroban SAECA tiene deudas financieras exclusivamente en guaranies.</t>
  </si>
  <si>
    <t>Deudas bursátiles en el Exterior</t>
  </si>
  <si>
    <t>Bonos a Pagar M/N PEG5 - Serie 2</t>
  </si>
  <si>
    <t>Bonos Colocados Corto Plazo _ 042021</t>
  </si>
  <si>
    <t>Bonos Colocados Corto Plazo _ 052022</t>
  </si>
  <si>
    <t>Bonos Colocados Corto Plazo _Regional</t>
  </si>
  <si>
    <t>Sola Firma</t>
  </si>
  <si>
    <t>Intereses a Pagar M/N PEG5 - Serie 2</t>
  </si>
  <si>
    <t>Intereses a Pagar M/N PEG5 - Serie 3</t>
  </si>
  <si>
    <t>Intereses  Corto Plazo _ 042021</t>
  </si>
  <si>
    <t>Intereses Corto Plazo _ 052022</t>
  </si>
  <si>
    <t>Intereses Corto Plazo _Regional</t>
  </si>
  <si>
    <t>Intereses a Pagar M/N PEG6 - Serie 1</t>
  </si>
  <si>
    <t>Intereses a Pagar M/N PEG6 - Serie 2</t>
  </si>
  <si>
    <t>Intereses a Pagar M/N PEG6 - Serie 3</t>
  </si>
  <si>
    <t>Intereses a Pagar M/N PEG6 - Serie 4</t>
  </si>
  <si>
    <t>Intereses a Pagar M/N PEG6 - Serie 5</t>
  </si>
  <si>
    <t>Intereses a Pagar M/N PEG6 - Serie 6</t>
  </si>
  <si>
    <t>Intereses a Pagar M/N PEG7- Serie 1</t>
  </si>
  <si>
    <t>Intereses a Pagar M/N PEG7- Serie 2</t>
  </si>
  <si>
    <t>Intereses a Pagar M/N PEG7- Serie 3</t>
  </si>
  <si>
    <t>Intereses a Pagar M/N PEG7- Serie 4</t>
  </si>
  <si>
    <t>Intereses a Pagar M/N PEG7- Serie 5</t>
  </si>
  <si>
    <t>Intereses a Pagar M/N PEG7- Serie 6</t>
  </si>
  <si>
    <t>Intereses a Pagar M/N PEG7- Serie 7</t>
  </si>
  <si>
    <t>Bonos a Pagar M/N PEG5 - Serie 3</t>
  </si>
  <si>
    <t>Bonos a Pagar M/N PEG6 - Serie 1</t>
  </si>
  <si>
    <t>Bonos a Pagar M/N PEG6 - Serie 2</t>
  </si>
  <si>
    <t>Bonos a Pagar M/N PEG6 - Serie 3</t>
  </si>
  <si>
    <t>Bonos a Pagar M/N PEG6 - Serie 4</t>
  </si>
  <si>
    <t>Bonos a Pagar M/N PEG6 - Serie 5</t>
  </si>
  <si>
    <t>Bonos a Pagar M/N PEG6 - Serie 6</t>
  </si>
  <si>
    <t>Bonos a Pagar M/N PEG7 - Serie 1</t>
  </si>
  <si>
    <t>Bonos a Pagar M/N PEG7 - Serie 2</t>
  </si>
  <si>
    <t>Bonos a Pagar M/N PEG7 - Serie 3</t>
  </si>
  <si>
    <t>Bonos a Pagar M/N PEG7 - Serie 4</t>
  </si>
  <si>
    <t>Bonos a Pagar M/N PEG7 - Serie 5</t>
  </si>
  <si>
    <t>Bonos a Pagar M/N PEG7 - Serie 6</t>
  </si>
  <si>
    <t>Bonos a Pagar M/N PEG7 - Serie 7</t>
  </si>
  <si>
    <t>-</t>
  </si>
  <si>
    <t>Otros Intereses Financieros</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</si>
  <si>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</si>
  <si>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</si>
  <si>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</si>
  <si>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</si>
  <si>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</si>
  <si>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</si>
  <si>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</si>
  <si>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</si>
  <si>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</si>
  <si>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Ingresos varios no operativos</t>
  </si>
  <si>
    <t>Diferencia de Cambio</t>
  </si>
  <si>
    <t>Perdida por Cesion de Cartera</t>
  </si>
  <si>
    <t xml:space="preserve">Previsiones </t>
  </si>
  <si>
    <t>Acciones Ordinaria de Voto Múltiple 5 Votos por acción</t>
  </si>
  <si>
    <t xml:space="preserve">Notas a los estados financieros consolidados </t>
  </si>
  <si>
    <t>CORRESPONDIENTE AL PERIODO INICIADO EL 1º DE ENERO DE 2021 AL 31 DE MARZO DEL 2021 PRESENTADO EN FORMA COMPARATIVA CON EL EJERCICIO ANTERIOR.</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</si>
  <si>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</si>
  <si>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r>
      <rPr>
        <b/>
        <sz val="11"/>
        <rFont val="Times New Roman"/>
        <family val="1"/>
      </rPr>
      <t xml:space="preserve">ANTECEDENTES DE CONSTITUCIÓN SOCIAL Y REFORMAS ESTATUTARIAS: </t>
    </r>
    <r>
      <rPr>
        <b/>
        <sz val="12"/>
        <rFont val="Times New Roman"/>
        <family val="1"/>
      </rPr>
      <t>C</t>
    </r>
    <r>
      <rPr>
        <sz val="12"/>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t>
    </r>
  </si>
  <si>
    <t xml:space="preserve">   INFORMACION GENERAL DE LA ENTIDAD</t>
  </si>
  <si>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</si>
  <si>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</si>
  <si>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</si>
  <si>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</si>
  <si>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</si>
  <si>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</si>
  <si>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</si>
  <si>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</si>
  <si>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</si>
  <si>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</si>
  <si>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</si>
  <si>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</si>
  <si>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</si>
  <si>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</si>
  <si>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</si>
  <si>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</si>
  <si>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 xml:space="preserve">COMPOSICIÓN ACCIONARIA: </t>
  </si>
  <si>
    <t>(*)Accionistas que detentan el diez (10) por ciento o más de participación en el capital.</t>
  </si>
  <si>
    <t>4-</t>
  </si>
  <si>
    <t>AUDITOR EXTERNO INDEPENDIENTE:</t>
  </si>
  <si>
    <t xml:space="preserve"> CONSULTORA  ALEMANA PARAGUAYA</t>
  </si>
  <si>
    <t>4.1 AUDITOR EXTERNO INDEPENDIENTE DESIGNADO:</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</si>
  <si>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</si>
  <si>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</si>
  <si>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</si>
  <si>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</si>
  <si>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</si>
  <si>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</si>
  <si>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</si>
  <si>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En ELECTROBAN SAECA en la preparación y presentación de los estados contables del 01/01/2021 al 31/03/2021 fueron aplicadas las siguientes políticas de contabilidad:</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</si>
  <si>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</si>
  <si>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</si>
  <si>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</si>
  <si>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</si>
  <si>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</si>
  <si>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</si>
  <si>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</si>
  <si>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</si>
  <si>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</si>
  <si>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</si>
  <si>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</si>
  <si>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</si>
  <si>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Para el Ejercicio 2020 considerando el impacto económico ocasionado por la pandemia COVID 19, el Directorio de la Sociedad ha analizado la realidad económica de la sociedad, y decidió depreciar y castigar a resultados el 73% del cálculo de la depreciación fiscal de los bienes que directamente dependen de la Operativa de la empresa, no obstante, a efectos fiscales se tomó como impuesto diferido, debido a que los bienes de uso afectados a la comercialización y administración no fueron prácticamente utilizados o sub utilizados en algunos periodos del Ejercicio 2020, que se demuestra en el resultado del Ejercicio 2020 de la sociedad</t>
    </r>
  </si>
  <si>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</si>
  <si>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</si>
  <si>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</si>
  <si>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</si>
  <si>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</si>
  <si>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</si>
  <si>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</si>
  <si>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</si>
  <si>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t>En general, para el reconocimiento de las ganancias y pérdidas se ha aplicado el principio de lo devengado, excepto los intereses moratorios que, en algunos casos se contabilizan en el momento del cobro.</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</si>
  <si>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</si>
  <si>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</si>
  <si>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</si>
  <si>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</si>
  <si>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</si>
  <si>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</si>
  <si>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r>
      <rPr>
        <b/>
        <sz val="10"/>
        <color theme="1"/>
        <rFont val="Times New Roman"/>
        <family val="1"/>
      </rPr>
      <t>r. Estimaciones contables.</t>
    </r>
    <r>
      <rPr>
        <sz val="10"/>
        <color theme="1"/>
        <rFont val="Times New Roman"/>
        <family val="1"/>
      </rPr>
      <t xml:space="preserve">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marzo de 2021.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r>
  </si>
  <si>
    <r>
      <rPr>
        <b/>
        <sz val="10"/>
        <color theme="1"/>
        <rFont val="Times New Roman"/>
        <family val="1"/>
      </rPr>
      <t>d. Valuación Moneda Extranjera</t>
    </r>
    <r>
      <rPr>
        <sz val="10"/>
        <color theme="1"/>
        <rFont val="Times New Roman"/>
        <family val="1"/>
      </rPr>
      <t xml:space="preserve">
Los activos y pasivos en moneda extranjera se encuentran valuados al tipo de cambio de compra (Gs.6277,54) y venta (Gs. 6.351,33)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</si>
  <si>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Titulo de la normativa</t>
  </si>
  <si>
    <t>Naturaleza del cambio</t>
  </si>
  <si>
    <t>Impacto</t>
  </si>
  <si>
    <t>ELECTROBAN SAECA ha aplicado la siguiente norma y modificaciones por primera vez en el tratamiento contable para el ejercicio 2021.</t>
  </si>
  <si>
    <t>Vigencia</t>
  </si>
  <si>
    <t>Esta norma tiene vigencia para los ejercicios a partir del 2021.</t>
  </si>
  <si>
    <r>
      <rPr>
        <sz val="9"/>
        <color rgb="FF000000"/>
        <rFont val="Times New Roman"/>
        <family val="1"/>
      </rPr>
      <t>Al 31/03/2021</t>
    </r>
    <r>
      <rPr>
        <sz val="10"/>
        <color rgb="FF000000"/>
        <rFont val="Times New Roman"/>
        <family val="1"/>
      </rPr>
      <t xml:space="preserve"> la composición de este rubro es  la siguiente:</t>
    </r>
  </si>
  <si>
    <t>Expresado en Guaranies</t>
  </si>
  <si>
    <r>
      <t>Acciones en Otras Empresas - Solución Efectiva S.A.</t>
    </r>
    <r>
      <rPr>
        <sz val="10"/>
        <color theme="4" tint="-0.249977111117893"/>
        <rFont val="Times New Roman"/>
        <family val="1"/>
      </rPr>
      <t>(*)</t>
    </r>
  </si>
  <si>
    <t>(*) Expuesto en la nota 8 desde el  ejercicio 2021</t>
  </si>
  <si>
    <t>Al 31/03/2021 la sociedad fija como política constituir previsiones para malos créditos hasta el 15% de la cartera vigente conforme al Art. 126 de la Ley 5810/17. Conforme decisión de Directorio.
Adicionalmente se constituyen reservas facultativas en el patrimonio neto para la cartera con mora mayor a 90 días que al 31/03/2021 asciende a Gs 10.711.535.322., teniendo en cuenta el análisis de la Gerencia de Cobranzas sobre la cobrabilidad y antigüedad de los saldos.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</si>
  <si>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</si>
  <si>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</si>
  <si>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</si>
  <si>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</si>
  <si>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</si>
  <si>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</si>
  <si>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 Total Previsiones Reservas</t>
  </si>
  <si>
    <t>Equipos de comunicación- Oficina</t>
  </si>
  <si>
    <t>Equipos de computación_ Informática</t>
  </si>
  <si>
    <t>Instalaciones e Inmuebles</t>
  </si>
  <si>
    <t>Expresado en guaraníes</t>
  </si>
  <si>
    <t>Expresado en guaranies</t>
  </si>
  <si>
    <t>Importe (en Gs)</t>
  </si>
  <si>
    <t>(b) Obligaciones garantizadas por valor de guaranies veinte mil setecientos cincuenta y nueve millones cuatrocientos noventa y siente mil noventa y tres.</t>
  </si>
  <si>
    <t>BANCO RIO S.A.E.C.A</t>
  </si>
  <si>
    <t>BANCO BASA.</t>
  </si>
  <si>
    <t>Expresado en  guaranies</t>
  </si>
  <si>
    <t>Al 31/03/2021 la composición de este rubro es el siguiente:</t>
  </si>
  <si>
    <t>Considerando la recomendación de la CNV,sobre la no aplicabilidad de la Cuenta Cargos Diferidos, utilizados  para devengar sumas relacionadas hasta  el vencimiento del fin incurrido para el gasto, como ejemplo los gastos de colocación de bonos,   desde el ejercicio 2021 son reconocidos en el momento de la ejecución del gasto, evitando el diferimiento.</t>
  </si>
  <si>
    <t>Este cambio tiene impacto en los Estados de Resultados, produciendo un efecto significativo en el periodo donde se produce el gasto, desde el ejercicio 2021. En cuanto a los cargos constituidos en ejercicios anteriores seguiran de forma lineal hasta  la extinción del saldo por la no aplicabilidad de la retroactividad.</t>
  </si>
  <si>
    <t>Al 31/03/2021 este rubro no representa registro alguno:</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</si>
  <si>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</si>
  <si>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</si>
  <si>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</si>
  <si>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</si>
  <si>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</si>
  <si>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</si>
  <si>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Depreciacion del Ejercicio (*)</t>
  </si>
  <si>
    <t>(*) Reclasificados en la Nota N° 27 al 31/03/ 2021</t>
  </si>
  <si>
    <t>Gastos no deducibles</t>
  </si>
  <si>
    <t>Gastos Varios</t>
  </si>
  <si>
    <t>Provisión de Impuesto a la renta</t>
  </si>
  <si>
    <t>Nota 30 - Resultado de inversiones en asociadas</t>
  </si>
  <si>
    <t>Pagaré de Clientes</t>
  </si>
  <si>
    <t>Cartera de Crédito Varios</t>
  </si>
  <si>
    <t>Prenda</t>
  </si>
  <si>
    <t>Entidades Financieras</t>
  </si>
  <si>
    <t>Certificado de Deposito de Ahorro</t>
  </si>
  <si>
    <t>AL 31-03-2021 ELECTROBAN SAECA NO POSEE CONTRATOS FIRMADOS GENERADORES DE CONTINGENCIAS, QUE PUEDAN AFECTAR AL PATRIMONIO DE LA SOCIEDAD</t>
  </si>
  <si>
    <t>Será aplicable al cierre del Ejercicio Fiscal en el detalle en los rubros si fueren afectadas</t>
  </si>
  <si>
    <t>Desafectación de la reservas</t>
  </si>
  <si>
    <t xml:space="preserve">Fluctuación  de la reservas </t>
  </si>
  <si>
    <t>Saldo al 31 de diciembre de 2019</t>
  </si>
  <si>
    <t>Resultado del año 2020</t>
  </si>
  <si>
    <t>Distribución de dividendos s/Acta de Asamblea General Ordinaria N° 29  de fecha 05/2020</t>
  </si>
  <si>
    <t>Resultado del año 2021</t>
  </si>
  <si>
    <t>ESTADOS FINANCIEROS, NOTAS Y ANEXOS</t>
  </si>
  <si>
    <t xml:space="preserve">FIRMAS AUTORIZADAS ELECTROBAN SAECA </t>
  </si>
  <si>
    <t>ESTADO FINANCIEROS Y SUS ANEXOS AL 31-03-2021</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</si>
  <si>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6/19 de la Comisión Nacional de Valores.</t>
  </si>
  <si>
    <t xml:space="preserve"> BALANCE GENERAL</t>
  </si>
  <si>
    <t>ANEXO G</t>
  </si>
  <si>
    <t>Intereses a bancos e instituciones financieras_ Nota N°29</t>
  </si>
  <si>
    <t>Ingresos</t>
  </si>
  <si>
    <t>Servicios Prestados</t>
  </si>
  <si>
    <t>Otros pasivos- Cobranza de Terceros</t>
  </si>
  <si>
    <r>
      <t>4.2 NUMERO  INSC. EN LA CNV</t>
    </r>
    <r>
      <rPr>
        <sz val="11"/>
        <rFont val="Times New Roman"/>
        <family val="1"/>
      </rPr>
      <t xml:space="preserve">: ELECTROBAN SAECA: </t>
    </r>
    <r>
      <rPr>
        <sz val="12"/>
        <rFont val="Times New Roman"/>
        <family val="1"/>
      </rPr>
      <t>Res.CNV Nº 1249/10  del 28 -01-2010</t>
    </r>
  </si>
  <si>
    <t>Al 31 de Marzo de 2021</t>
  </si>
  <si>
    <t>A la fecha de emisión de estos estados financieros, el tipo de cambio de la moneda extranjera  dólares disminuyó en un 8,9% en la posición Comprador y 8,5% para el tipo de cambio vendedor con respecto al cierre del ejercicio anterior y  al vigente al 31 de marzo 2021.-</t>
  </si>
  <si>
    <t>Rubro Cargos Diferidos</t>
  </si>
  <si>
    <t>Fondos Mutuos PYG</t>
  </si>
  <si>
    <t>(-) Intereses a Devengar Linea  2</t>
  </si>
  <si>
    <t>Ingresos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</si>
  <si>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</si>
  <si>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</si>
  <si>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</si>
  <si>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Rendimiento de Fondos Mutuos</t>
  </si>
  <si>
    <t>POSICION NETA</t>
  </si>
  <si>
    <t>Distribución de dividendos s/Acta de Asamblea General Ordinaria N° 29  de fecha 05/2020 y Acta de Directorio N° 743</t>
  </si>
  <si>
    <t>(En  guaraníes)</t>
  </si>
  <si>
    <t>Efectivo generado por otras  operaciones</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</si>
  <si>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6/19 de la Comisión Nacional de Valores. (No aplicable al presente cierre)                                                                                                                                                                                                                 
</t>
  </si>
  <si>
    <t>Al 31 de Marzo</t>
  </si>
  <si>
    <t>Previsiones</t>
  </si>
  <si>
    <t xml:space="preserve">Al 31-03-2021 ELECTROBAN SAECA NO HA HIPOTECADO NINGUN BIEN; Sí HA ENTREGADO COMO AVAL DE FINANCIACION PAGARES  PARTE DE SU CARTERA DE CREDITOS; </t>
  </si>
  <si>
    <t>Durante al desarrollo del ejercicio 2021, es probable que la propagación del Coronavirus (COVID-19) siga teniendo un impacto en cualquiera (o la totalidad) de nuestras operaciones, la de nuestros clientes o su cadena de suministro, que podría extenderse a todos los servicios y bienes. Actualmente, se desconoce el alcance de un mayor impacto en nuestro país, o la fecha de un mayor proceso de inmunización a nivel nacional ya que los hechos y el entorno están cambiando constantemente, incluidas las decisiones externas tales como declaraciones de estados de emergencia, cierres nacionales o regionales que afectan a todos los sectores.
Dichas situaciones pueden seguir afectando los niveles de suministros y la disponibilidad de mano de obra, ya sea directamente a la Compañía o a cualquiera de nuestros proveedores, clientes o actividades relacionadas, lo que podría reducir la demanda y probablemente afectar nuestra actividad y rendimiento. No obstante no se visualiza situación agrabadas sobre lo mencionado anteriormente. La gerencia seguirá apoyando todas las decisiones estatales y brinda apoyo a nuestros empleados, proveedores y clientes en esta excepcional situación.</t>
  </si>
  <si>
    <t xml:space="preserve">Al 31/03/2021, comparativo al 31/03/2020,  la composición de este rubro es  la siguiente, </t>
  </si>
  <si>
    <t>Al 31 de marzo</t>
  </si>
  <si>
    <t>Gs. 21.761.219.831</t>
  </si>
  <si>
    <t>Gs.1.000.000.000</t>
  </si>
  <si>
    <t>Gs.25.554.128.401</t>
  </si>
  <si>
    <t>Gs. 1.888.715.637</t>
  </si>
  <si>
    <t xml:space="preserve">                       INFORMACION GENERAL DE LA ENTIDAD</t>
  </si>
  <si>
    <t>AL 31 de Marzo</t>
  </si>
  <si>
    <t>Al 31 de Diciembre</t>
  </si>
  <si>
    <r>
      <t>s.</t>
    </r>
    <r>
      <rPr>
        <b/>
        <sz val="7"/>
        <color theme="1"/>
        <rFont val="Times New Roman"/>
        <family val="1"/>
      </rPr>
      <t>  </t>
    </r>
    <r>
      <rPr>
        <b/>
        <sz val="10"/>
        <color theme="1"/>
        <rFont val="Times New Roman"/>
        <family val="1"/>
      </rPr>
      <t>Nuevas normas y modificaciones adoptadas por ELECTROBAN SAECA</t>
    </r>
  </si>
  <si>
    <t>Al 31/03/2021,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</si>
  <si>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Comparativo con cifras al cierre del período anterior 31/12/2020</t>
  </si>
  <si>
    <t xml:space="preserve">Al 31/03/2021, se realiza la  provision de Impuesto a la Renta, considerando los ingresos y ajustes fiscales  al cierre del ejercicio  31-12-2021 </t>
  </si>
  <si>
    <t xml:space="preserve">                                                Comparativo con igual periodo del año anterior</t>
  </si>
  <si>
    <t xml:space="preserve">                                             (Expresado en guaraníes)</t>
  </si>
  <si>
    <t xml:space="preserve">AL 31 de Diciembre </t>
  </si>
  <si>
    <t>AL 31 de Diciembre</t>
  </si>
  <si>
    <t xml:space="preserve">Al 31 de diciembre </t>
  </si>
  <si>
    <t xml:space="preserve">ELECTROBAN SAECA, aplica para el reconocimiento de ingreso de su línea de Electrodomésticos, Muebles y Motos en base a lo facturado, conforme al valor de los productos a cuotas y un precio diferencial en la modalidad contado. Criterio consensuado con la Comisión Nacional de Valores (según expediente con mesa de entrada Nº 1736/1818). Para la línea financieras de su negocio, aplica la NIF 21, bajo el principio de lo devengado.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</si>
</sst>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3" formatCode="_-* #,##0.00\ _€_-;\-* #,##0.00\ _€_-;_-* &quot;-&quot;??\ _€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_-* #,##0_-;\-* #,##0_-;_-* &quot;-&quot;_-;_-@_-"/>
    <numFmt numFmtId="174" formatCode="_-* #,##0.00_-;\-* #,##0.00_-;_-* &quot;-&quot;??_-;_-@_-"/>
    <numFmt numFmtId="175" formatCode="#,##0\ ;\(#,##0&quot;) &quot;"/>
    <numFmt numFmtId="176" formatCode="#,##0\ ;\(#,##0\)"/>
    <numFmt numFmtId="177" formatCode="0.0%"/>
    <numFmt numFmtId="178" formatCode="#,##0&quot; &quot;;&quot;(&quot;#,##0&quot;)&quot;;&quot;- &quot;;&quot; &quot;@&quot; &quot;"/>
    <numFmt numFmtId="179" formatCode="#,##0_ ;\-#,##0\ "/>
    <numFmt numFmtId="180" formatCode="* #,##0.00\ ;* \-#,##0.00\ ;* \-#\ ;@\ "/>
  </numFmts>
  <fonts count="104"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b/>
      <sz val="11"/>
      <color theme="0"/>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sz val="10"/>
      <color theme="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b/>
      <sz val="10"/>
      <color rgb="FFFF0000"/>
      <name val="Times New Roman"/>
      <family val="1"/>
    </font>
    <font>
      <u/>
      <sz val="10"/>
      <name val="Times New Roman"/>
      <family val="1"/>
    </font>
    <font>
      <sz val="6"/>
      <color theme="8" tint="-0.499984740745262"/>
      <name val="Times New Roman"/>
      <family val="1"/>
    </font>
    <font>
      <b/>
      <sz val="5"/>
      <color rgb="FFFF0000"/>
      <name val="Times New Roman"/>
      <family val="1"/>
    </font>
    <font>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10"/>
      <name val="Tahoma"/>
      <family val="2"/>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rgb="FF000000"/>
      <name val="Arial"/>
      <family val="2"/>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b/>
      <sz val="7"/>
      <color theme="1"/>
      <name val="Times New Roman"/>
      <family val="1"/>
    </font>
    <font>
      <b/>
      <sz val="10"/>
      <color theme="1"/>
      <name val="Tahoma"/>
      <family val="2"/>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1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style="thin">
        <color indexed="64"/>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4.9989318521683403E-2"/>
      </left>
      <right style="thin">
        <color theme="0" tint="-0.34998626667073579"/>
      </right>
      <top/>
      <bottom/>
      <diagonal/>
    </border>
    <border>
      <left style="thin">
        <color theme="0" tint="-4.9989318521683403E-2"/>
      </left>
      <right style="thin">
        <color theme="0" tint="-0.34998626667073579"/>
      </right>
      <top/>
      <bottom style="thin">
        <color theme="0" tint="-4.9989318521683403E-2"/>
      </bottom>
      <diagonal/>
    </border>
    <border>
      <left style="thin">
        <color theme="0"/>
      </left>
      <right style="thin">
        <color theme="0" tint="-0.34998626667073579"/>
      </right>
      <top/>
      <bottom style="thin">
        <color theme="0"/>
      </bottom>
      <diagonal/>
    </border>
    <border>
      <left style="thin">
        <color theme="0"/>
      </left>
      <right style="thin">
        <color theme="0" tint="-0.34998626667073579"/>
      </right>
      <top style="thin">
        <color theme="0"/>
      </top>
      <bottom style="thin">
        <color theme="0"/>
      </bottom>
      <diagonal/>
    </border>
    <border>
      <left style="thin">
        <color theme="0" tint="-0.34998626667073579"/>
      </left>
      <right/>
      <top style="thin">
        <color theme="0"/>
      </top>
      <bottom style="thin">
        <color theme="0"/>
      </bottom>
      <diagonal/>
    </border>
    <border>
      <left/>
      <right style="thin">
        <color theme="0" tint="-0.34998626667073579"/>
      </right>
      <top style="thin">
        <color theme="0"/>
      </top>
      <bottom/>
      <diagonal/>
    </border>
    <border>
      <left/>
      <right style="thin">
        <color theme="0" tint="-0.34998626667073579"/>
      </right>
      <top style="thin">
        <color theme="0"/>
      </top>
      <bottom style="double">
        <color indexed="64"/>
      </bottom>
      <diagonal/>
    </border>
    <border>
      <left style="thin">
        <color indexed="64"/>
      </left>
      <right style="thin">
        <color theme="0" tint="-0.34998626667073579"/>
      </right>
      <top style="thin">
        <color indexed="64"/>
      </top>
      <bottom style="thin">
        <color indexed="64"/>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style="thin">
        <color theme="0" tint="-0.34998626667073579"/>
      </left>
      <right style="thin">
        <color theme="0"/>
      </right>
      <top style="thin">
        <color theme="0"/>
      </top>
      <bottom style="thin">
        <color theme="0"/>
      </bottom>
      <diagonal/>
    </border>
    <border>
      <left/>
      <right style="thin">
        <color theme="0" tint="-0.34998626667073579"/>
      </right>
      <top style="thin">
        <color auto="1"/>
      </top>
      <bottom style="double">
        <color auto="1"/>
      </bottom>
      <diagonal/>
    </border>
    <border>
      <left style="thin">
        <color theme="0" tint="-0.24994659260841701"/>
      </left>
      <right/>
      <top style="thin">
        <color theme="0" tint="-0.24994659260841701"/>
      </top>
      <bottom style="thin">
        <color theme="0"/>
      </bottom>
      <diagonal/>
    </border>
    <border>
      <left/>
      <right/>
      <top style="thin">
        <color theme="0" tint="-0.24994659260841701"/>
      </top>
      <bottom style="thin">
        <color theme="0"/>
      </bottom>
      <diagonal/>
    </border>
    <border>
      <left/>
      <right style="thin">
        <color theme="0" tint="-0.24994659260841701"/>
      </right>
      <top style="thin">
        <color theme="0" tint="-0.24994659260841701"/>
      </top>
      <bottom style="thin">
        <color theme="0"/>
      </bottom>
      <diagonal/>
    </border>
    <border>
      <left/>
      <right style="thin">
        <color theme="0" tint="-0.34998626667073579"/>
      </right>
      <top style="thin">
        <color theme="0"/>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0" tint="-0.24994659260841701"/>
      </left>
      <right/>
      <top style="thin">
        <color theme="0" tint="-0.24994659260841701"/>
      </top>
      <bottom style="thin">
        <color indexed="64"/>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style="thin">
        <color theme="3" tint="0.39994506668294322"/>
      </left>
      <right/>
      <top/>
      <bottom style="thin">
        <color theme="3" tint="0.39994506668294322"/>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right style="medium">
        <color theme="0"/>
      </right>
      <top style="medium">
        <color theme="0"/>
      </top>
      <bottom style="medium">
        <color theme="0"/>
      </bottom>
      <diagonal/>
    </border>
    <border>
      <left style="thin">
        <color theme="1" tint="0.24994659260841701"/>
      </left>
      <right style="thin">
        <color theme="1" tint="0.24994659260841701"/>
      </right>
      <top style="thin">
        <color theme="1" tint="0.24994659260841701"/>
      </top>
      <bottom/>
      <diagonal/>
    </border>
    <border>
      <left style="thin">
        <color theme="1" tint="0.24994659260841701"/>
      </left>
      <right style="thin">
        <color theme="1" tint="0.24994659260841701"/>
      </right>
      <top/>
      <bottom/>
      <diagonal/>
    </border>
    <border>
      <left style="thin">
        <color theme="1" tint="0.24994659260841701"/>
      </left>
      <right style="thin">
        <color theme="1" tint="0.24994659260841701"/>
      </right>
      <top/>
      <bottom style="thin">
        <color theme="1" tint="0.24994659260841701"/>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rgb="FF000000"/>
      </left>
      <right style="thin">
        <color theme="3" tint="0.39994506668294322"/>
      </right>
      <top/>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style="medium">
        <color theme="0"/>
      </left>
      <right style="medium">
        <color theme="0"/>
      </right>
      <top/>
      <bottom style="thin">
        <color theme="3" tint="0.39994506668294322"/>
      </bottom>
      <diagonal/>
    </border>
    <border>
      <left/>
      <right/>
      <top style="thin">
        <color indexed="64"/>
      </top>
      <bottom style="thin">
        <color theme="0" tint="-0.24994659260841701"/>
      </bottom>
      <diagonal/>
    </border>
    <border>
      <left/>
      <right style="thin">
        <color theme="3" tint="0.39994506668294322"/>
      </right>
      <top/>
      <bottom style="thin">
        <color indexed="64"/>
      </bottom>
      <diagonal/>
    </border>
    <border>
      <left/>
      <right/>
      <top style="thin">
        <color indexed="64"/>
      </top>
      <bottom style="thin">
        <color theme="3" tint="0.39994506668294322"/>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double">
        <color theme="0"/>
      </left>
      <right style="double">
        <color theme="0"/>
      </right>
      <top style="double">
        <color theme="0"/>
      </top>
      <bottom/>
      <diagonal/>
    </border>
    <border>
      <left style="double">
        <color theme="0"/>
      </left>
      <right style="thin">
        <color theme="0" tint="-0.34998626667073579"/>
      </right>
      <top style="double">
        <color theme="0"/>
      </top>
      <bottom/>
      <diagonal/>
    </border>
    <border>
      <left style="thin">
        <color theme="0" tint="-0.34998626667073579"/>
      </left>
      <right/>
      <top style="thin">
        <color theme="0"/>
      </top>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s>
  <cellStyleXfs count="97">
    <xf numFmtId="0" fontId="0" fillId="0" borderId="0"/>
    <xf numFmtId="166" fontId="1" fillId="0" borderId="0" applyFont="0" applyFill="0" applyBorder="0" applyAlignment="0" applyProtection="0"/>
    <xf numFmtId="0" fontId="5" fillId="0" borderId="0" applyNumberForma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173"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74"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6"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8" fillId="0" borderId="0" applyNumberFormat="0" applyFill="0" applyBorder="0" applyAlignment="0" applyProtection="0"/>
    <xf numFmtId="0" fontId="11" fillId="0" borderId="0"/>
    <xf numFmtId="0" fontId="1" fillId="0" borderId="0"/>
    <xf numFmtId="0" fontId="91" fillId="0" borderId="0"/>
    <xf numFmtId="0" fontId="91" fillId="0" borderId="0"/>
    <xf numFmtId="180" fontId="92" fillId="0" borderId="0"/>
    <xf numFmtId="43" fontId="3" fillId="0" borderId="0" applyFont="0" applyFill="0" applyBorder="0" applyAlignment="0" applyProtection="0"/>
  </cellStyleXfs>
  <cellXfs count="1390">
    <xf numFmtId="0" fontId="0" fillId="0" borderId="0" xfId="0"/>
    <xf numFmtId="0" fontId="0" fillId="3" borderId="0" xfId="0" applyFill="1"/>
    <xf numFmtId="0" fontId="0" fillId="2" borderId="0" xfId="0" applyFill="1"/>
    <xf numFmtId="0" fontId="8" fillId="2" borderId="0" xfId="0" applyFont="1" applyFill="1"/>
    <xf numFmtId="0" fontId="7" fillId="2" borderId="0" xfId="0" applyFont="1" applyFill="1"/>
    <xf numFmtId="0" fontId="9" fillId="2" borderId="0" xfId="0" applyFont="1" applyFill="1" applyAlignment="1">
      <alignment vertical="top" wrapText="1"/>
    </xf>
    <xf numFmtId="0" fontId="10" fillId="2" borderId="0" xfId="0" applyFont="1" applyFill="1" applyAlignment="1">
      <alignment vertical="top" wrapText="1"/>
    </xf>
    <xf numFmtId="0" fontId="5" fillId="0" borderId="0" xfId="2"/>
    <xf numFmtId="0" fontId="5" fillId="2" borderId="0" xfId="2" applyFill="1"/>
    <xf numFmtId="0" fontId="11" fillId="2" borderId="0" xfId="0" applyFont="1" applyFill="1" applyBorder="1"/>
    <xf numFmtId="169" fontId="11" fillId="2" borderId="0" xfId="7" applyNumberFormat="1" applyFont="1" applyFill="1" applyBorder="1"/>
    <xf numFmtId="9" fontId="11" fillId="2" borderId="0" xfId="89" applyFont="1" applyFill="1" applyBorder="1"/>
    <xf numFmtId="3" fontId="11" fillId="2" borderId="0" xfId="0" applyNumberFormat="1" applyFont="1" applyFill="1" applyBorder="1"/>
    <xf numFmtId="0" fontId="14" fillId="2" borderId="0" xfId="0" applyFont="1" applyFill="1"/>
    <xf numFmtId="0" fontId="14" fillId="0" borderId="0" xfId="0" applyFont="1"/>
    <xf numFmtId="0" fontId="15" fillId="2" borderId="0" xfId="0" applyFont="1" applyFill="1"/>
    <xf numFmtId="0" fontId="15" fillId="0" borderId="0" xfId="0" applyFont="1"/>
    <xf numFmtId="0" fontId="0" fillId="0" borderId="0" xfId="0"/>
    <xf numFmtId="0" fontId="13" fillId="3" borderId="0" xfId="0" applyFont="1" applyFill="1" applyBorder="1" applyAlignment="1">
      <alignment horizontal="left"/>
    </xf>
    <xf numFmtId="0" fontId="0" fillId="0" borderId="0" xfId="0"/>
    <xf numFmtId="0" fontId="0" fillId="0" borderId="0" xfId="0"/>
    <xf numFmtId="9" fontId="16" fillId="2" borderId="0" xfId="89" applyFont="1" applyFill="1" applyBorder="1" applyAlignment="1"/>
    <xf numFmtId="0" fontId="0" fillId="0" borderId="0" xfId="0"/>
    <xf numFmtId="0" fontId="4" fillId="11" borderId="0" xfId="0" applyFont="1" applyFill="1" applyAlignment="1">
      <alignment horizontal="center" vertical="center"/>
    </xf>
    <xf numFmtId="164" fontId="0" fillId="0" borderId="0" xfId="0" applyNumberFormat="1"/>
    <xf numFmtId="164" fontId="0" fillId="2" borderId="0" xfId="0" applyNumberFormat="1" applyFill="1"/>
    <xf numFmtId="0" fontId="21" fillId="0" borderId="0" xfId="92" applyFont="1" applyBorder="1" applyAlignment="1">
      <alignment horizontal="justify" vertical="center"/>
    </xf>
    <xf numFmtId="0" fontId="22" fillId="0" borderId="17" xfId="92" applyFont="1" applyBorder="1" applyAlignment="1">
      <alignment vertical="center"/>
    </xf>
    <xf numFmtId="0" fontId="21" fillId="0" borderId="17" xfId="92" applyFont="1" applyBorder="1" applyAlignment="1">
      <alignment vertical="center"/>
    </xf>
    <xf numFmtId="0" fontId="22" fillId="0" borderId="0" xfId="92" applyFont="1" applyBorder="1" applyAlignment="1">
      <alignment vertical="center"/>
    </xf>
    <xf numFmtId="0" fontId="21" fillId="0" borderId="0" xfId="92" applyFont="1" applyBorder="1" applyAlignment="1">
      <alignment vertical="center"/>
    </xf>
    <xf numFmtId="0" fontId="20" fillId="0" borderId="17" xfId="92" applyFont="1" applyBorder="1" applyAlignment="1">
      <alignment horizontal="left" vertical="center"/>
    </xf>
    <xf numFmtId="0" fontId="20" fillId="0" borderId="0" xfId="92" applyFont="1" applyBorder="1" applyAlignment="1">
      <alignment horizontal="left" vertical="center"/>
    </xf>
    <xf numFmtId="0" fontId="22" fillId="0" borderId="17" xfId="92" applyFont="1" applyBorder="1" applyAlignment="1">
      <alignment horizontal="left" vertical="center"/>
    </xf>
    <xf numFmtId="0" fontId="25" fillId="0" borderId="17" xfId="92" applyFont="1" applyBorder="1" applyAlignment="1">
      <alignment horizontal="left" vertical="center"/>
    </xf>
    <xf numFmtId="0" fontId="22" fillId="0" borderId="0" xfId="92" applyFont="1" applyBorder="1" applyAlignment="1">
      <alignment horizontal="left" vertical="center"/>
    </xf>
    <xf numFmtId="0" fontId="0" fillId="0" borderId="0" xfId="0"/>
    <xf numFmtId="0" fontId="22" fillId="0" borderId="3" xfId="92" applyFont="1" applyBorder="1" applyAlignment="1">
      <alignment horizontal="left" vertical="center"/>
    </xf>
    <xf numFmtId="0" fontId="20" fillId="0" borderId="3" xfId="92" applyFont="1" applyBorder="1" applyAlignment="1">
      <alignment horizontal="left" vertical="center"/>
    </xf>
    <xf numFmtId="0" fontId="21" fillId="0" borderId="0" xfId="92" applyFont="1" applyBorder="1" applyAlignment="1">
      <alignment horizontal="left" vertical="center"/>
    </xf>
    <xf numFmtId="0" fontId="22" fillId="0" borderId="0" xfId="92" applyFont="1" applyFill="1" applyBorder="1" applyAlignment="1">
      <alignment horizontal="left" vertical="center"/>
    </xf>
    <xf numFmtId="0" fontId="30" fillId="11" borderId="0" xfId="0" applyFont="1" applyFill="1" applyAlignment="1">
      <alignment horizontal="center"/>
    </xf>
    <xf numFmtId="0" fontId="33" fillId="0" borderId="0" xfId="0" applyFont="1"/>
    <xf numFmtId="0" fontId="33" fillId="11" borderId="0" xfId="0" applyFont="1" applyFill="1"/>
    <xf numFmtId="0" fontId="33" fillId="0" borderId="0" xfId="0" applyFont="1" applyFill="1"/>
    <xf numFmtId="0" fontId="33" fillId="3" borderId="0" xfId="0" applyFont="1" applyFill="1"/>
    <xf numFmtId="0" fontId="38" fillId="0" borderId="0" xfId="0" applyFont="1" applyFill="1"/>
    <xf numFmtId="164" fontId="33" fillId="0" borderId="0" xfId="0" applyNumberFormat="1" applyFont="1" applyFill="1"/>
    <xf numFmtId="0" fontId="30" fillId="3" borderId="0" xfId="0" applyFont="1" applyFill="1" applyBorder="1" applyAlignment="1">
      <alignment horizontal="center" vertical="center"/>
    </xf>
    <xf numFmtId="0" fontId="34" fillId="0" borderId="0" xfId="0" applyFont="1" applyFill="1"/>
    <xf numFmtId="0" fontId="33" fillId="3" borderId="0" xfId="0" applyFont="1" applyFill="1" applyAlignment="1">
      <alignment horizontal="center" vertical="center"/>
    </xf>
    <xf numFmtId="167" fontId="33" fillId="0" borderId="0" xfId="3" applyNumberFormat="1" applyFont="1" applyFill="1"/>
    <xf numFmtId="167" fontId="33" fillId="0" borderId="0" xfId="0" applyNumberFormat="1" applyFont="1" applyFill="1"/>
    <xf numFmtId="167" fontId="34" fillId="0" borderId="7" xfId="3" applyNumberFormat="1" applyFont="1" applyFill="1" applyBorder="1"/>
    <xf numFmtId="167" fontId="30" fillId="11" borderId="0" xfId="3" applyNumberFormat="1" applyFont="1" applyFill="1" applyBorder="1"/>
    <xf numFmtId="170" fontId="39" fillId="3" borderId="0" xfId="3" applyNumberFormat="1" applyFont="1" applyFill="1" applyBorder="1" applyAlignment="1">
      <alignment horizontal="center"/>
    </xf>
    <xf numFmtId="0" fontId="40" fillId="0" borderId="0" xfId="0" applyFont="1" applyFill="1"/>
    <xf numFmtId="0" fontId="34" fillId="3" borderId="0" xfId="0" applyFont="1" applyFill="1" applyAlignment="1">
      <alignment horizontal="center" vertical="center"/>
    </xf>
    <xf numFmtId="167" fontId="41" fillId="0" borderId="0" xfId="0" applyNumberFormat="1" applyFont="1" applyFill="1"/>
    <xf numFmtId="171" fontId="38" fillId="0" borderId="0" xfId="4" applyNumberFormat="1" applyFont="1" applyFill="1"/>
    <xf numFmtId="167" fontId="33" fillId="0" borderId="0" xfId="3" applyNumberFormat="1" applyFont="1" applyFill="1" applyAlignment="1"/>
    <xf numFmtId="167" fontId="33" fillId="3" borderId="0" xfId="3" applyNumberFormat="1" applyFont="1" applyFill="1" applyAlignment="1">
      <alignment horizontal="center" vertical="center"/>
    </xf>
    <xf numFmtId="167" fontId="34" fillId="0" borderId="0" xfId="3" applyNumberFormat="1" applyFont="1" applyFill="1" applyAlignment="1"/>
    <xf numFmtId="167" fontId="34" fillId="0" borderId="0" xfId="3" applyNumberFormat="1" applyFont="1" applyFill="1" applyAlignment="1">
      <alignment horizontal="left"/>
    </xf>
    <xf numFmtId="167" fontId="34" fillId="0" borderId="0" xfId="3" applyNumberFormat="1" applyFont="1" applyFill="1" applyAlignment="1">
      <alignment horizontal="center" vertical="center"/>
    </xf>
    <xf numFmtId="0" fontId="34" fillId="0" borderId="0" xfId="0" applyFont="1" applyFill="1" applyAlignment="1"/>
    <xf numFmtId="0" fontId="35" fillId="0" borderId="0" xfId="0" applyFont="1" applyFill="1" applyAlignment="1">
      <alignment horizontal="center"/>
    </xf>
    <xf numFmtId="0" fontId="33" fillId="0" borderId="0" xfId="0" applyFont="1" applyBorder="1"/>
    <xf numFmtId="0" fontId="37" fillId="0" borderId="0" xfId="2" applyFont="1" applyBorder="1" applyAlignment="1">
      <alignment horizontal="center"/>
    </xf>
    <xf numFmtId="3" fontId="33" fillId="0" borderId="0" xfId="4" applyNumberFormat="1" applyFont="1" applyFill="1" applyBorder="1" applyAlignment="1">
      <alignment horizontal="center"/>
    </xf>
    <xf numFmtId="0" fontId="34" fillId="3" borderId="9" xfId="0" applyFont="1" applyFill="1" applyBorder="1" applyAlignment="1">
      <alignment horizontal="center" vertical="center"/>
    </xf>
    <xf numFmtId="0" fontId="45" fillId="0" borderId="0" xfId="0" applyFont="1" applyFill="1" applyAlignment="1">
      <alignment horizontal="center"/>
    </xf>
    <xf numFmtId="0" fontId="34" fillId="3" borderId="0" xfId="0" applyFont="1" applyFill="1" applyBorder="1" applyAlignment="1">
      <alignment horizontal="center" vertical="center"/>
    </xf>
    <xf numFmtId="3" fontId="33" fillId="0" borderId="0" xfId="3" applyNumberFormat="1" applyFont="1" applyFill="1" applyBorder="1" applyAlignment="1">
      <alignment horizontal="center"/>
    </xf>
    <xf numFmtId="0" fontId="33" fillId="3" borderId="0" xfId="0" applyFont="1" applyFill="1" applyBorder="1" applyAlignment="1">
      <alignment horizontal="center" vertical="center"/>
    </xf>
    <xf numFmtId="3" fontId="34" fillId="3" borderId="0" xfId="3" applyNumberFormat="1" applyFont="1" applyFill="1" applyBorder="1" applyAlignment="1">
      <alignment horizontal="center"/>
    </xf>
    <xf numFmtId="3" fontId="36" fillId="0" borderId="0" xfId="3" applyNumberFormat="1" applyFont="1" applyFill="1" applyBorder="1" applyAlignment="1">
      <alignment horizontal="center"/>
    </xf>
    <xf numFmtId="0" fontId="29" fillId="11" borderId="0" xfId="0" applyFont="1" applyFill="1" applyBorder="1"/>
    <xf numFmtId="3" fontId="29" fillId="11" borderId="0" xfId="3" applyNumberFormat="1" applyFont="1" applyFill="1" applyBorder="1" applyAlignment="1">
      <alignment horizontal="center"/>
    </xf>
    <xf numFmtId="0" fontId="33" fillId="0" borderId="38" xfId="0" applyFont="1" applyBorder="1"/>
    <xf numFmtId="0" fontId="33" fillId="0" borderId="40" xfId="0" applyFont="1" applyBorder="1"/>
    <xf numFmtId="0" fontId="34" fillId="0" borderId="38" xfId="0" applyFont="1" applyFill="1" applyBorder="1"/>
    <xf numFmtId="0" fontId="33" fillId="0" borderId="0" xfId="0" applyFont="1" applyAlignment="1">
      <alignment horizontal="left"/>
    </xf>
    <xf numFmtId="0" fontId="33" fillId="0" borderId="0" xfId="0" applyFont="1" applyAlignment="1">
      <alignment horizontal="center"/>
    </xf>
    <xf numFmtId="0" fontId="33" fillId="11" borderId="45" xfId="0" applyFont="1" applyFill="1" applyBorder="1"/>
    <xf numFmtId="0" fontId="33" fillId="11" borderId="46" xfId="0" applyFont="1" applyFill="1" applyBorder="1"/>
    <xf numFmtId="0" fontId="33" fillId="0" borderId="0" xfId="0" applyFont="1" applyFill="1" applyBorder="1"/>
    <xf numFmtId="0" fontId="33" fillId="0" borderId="49" xfId="0" applyFont="1" applyFill="1" applyBorder="1"/>
    <xf numFmtId="0" fontId="34" fillId="0" borderId="48" xfId="0" applyFont="1" applyFill="1" applyBorder="1"/>
    <xf numFmtId="167" fontId="33" fillId="0" borderId="49" xfId="3" applyNumberFormat="1" applyFont="1" applyFill="1" applyBorder="1"/>
    <xf numFmtId="0" fontId="33" fillId="0" borderId="48" xfId="0" applyFont="1" applyFill="1" applyBorder="1"/>
    <xf numFmtId="164" fontId="33" fillId="0" borderId="0" xfId="4" applyFont="1" applyFill="1" applyBorder="1"/>
    <xf numFmtId="164" fontId="23" fillId="0" borderId="49" xfId="4" applyFont="1" applyFill="1" applyBorder="1"/>
    <xf numFmtId="0" fontId="34" fillId="0" borderId="0" xfId="0" applyFont="1" applyFill="1" applyBorder="1"/>
    <xf numFmtId="167" fontId="34" fillId="0" borderId="50" xfId="3" applyNumberFormat="1" applyFont="1" applyFill="1" applyBorder="1"/>
    <xf numFmtId="167" fontId="23" fillId="0" borderId="49" xfId="3" applyNumberFormat="1" applyFont="1" applyFill="1" applyBorder="1"/>
    <xf numFmtId="167" fontId="30" fillId="11" borderId="51" xfId="3" applyNumberFormat="1" applyFont="1" applyFill="1" applyBorder="1"/>
    <xf numFmtId="170" fontId="39" fillId="3" borderId="49" xfId="3" applyNumberFormat="1" applyFont="1" applyFill="1" applyBorder="1" applyAlignment="1">
      <alignment horizontal="center"/>
    </xf>
    <xf numFmtId="0" fontId="40" fillId="0" borderId="0" xfId="0" applyFont="1" applyFill="1" applyBorder="1"/>
    <xf numFmtId="167" fontId="33" fillId="0" borderId="0" xfId="0" applyNumberFormat="1" applyFont="1" applyFill="1" applyBorder="1"/>
    <xf numFmtId="167" fontId="33" fillId="3" borderId="0" xfId="0" applyNumberFormat="1" applyFont="1" applyFill="1" applyBorder="1" applyAlignment="1">
      <alignment horizontal="center" vertical="center"/>
    </xf>
    <xf numFmtId="167" fontId="30" fillId="11" borderId="49" xfId="3" applyNumberFormat="1" applyFont="1" applyFill="1" applyBorder="1"/>
    <xf numFmtId="0" fontId="33" fillId="0" borderId="49" xfId="0" applyFont="1" applyBorder="1"/>
    <xf numFmtId="164" fontId="33" fillId="0" borderId="49" xfId="4" applyFont="1" applyFill="1" applyBorder="1"/>
    <xf numFmtId="0" fontId="37" fillId="3" borderId="0" xfId="2" applyFont="1" applyFill="1" applyBorder="1" applyAlignment="1">
      <alignment horizontal="center" vertical="center"/>
    </xf>
    <xf numFmtId="0" fontId="23" fillId="3" borderId="53" xfId="0" applyFont="1" applyFill="1" applyBorder="1" applyAlignment="1">
      <alignment horizontal="center" vertical="center"/>
    </xf>
    <xf numFmtId="167" fontId="30" fillId="11" borderId="53" xfId="3" applyNumberFormat="1" applyFont="1" applyFill="1" applyBorder="1"/>
    <xf numFmtId="167" fontId="30" fillId="11" borderId="54" xfId="3" applyNumberFormat="1" applyFont="1" applyFill="1" applyBorder="1"/>
    <xf numFmtId="0" fontId="29" fillId="11" borderId="46" xfId="3" applyNumberFormat="1" applyFont="1" applyFill="1" applyBorder="1" applyAlignment="1">
      <alignment horizontal="center"/>
    </xf>
    <xf numFmtId="0" fontId="29" fillId="11" borderId="47" xfId="3" applyNumberFormat="1" applyFont="1" applyFill="1" applyBorder="1" applyAlignment="1">
      <alignment horizontal="center"/>
    </xf>
    <xf numFmtId="0" fontId="36" fillId="0" borderId="0" xfId="0" applyFont="1" applyAlignment="1">
      <alignment vertical="center"/>
    </xf>
    <xf numFmtId="0" fontId="36" fillId="0" borderId="0" xfId="0" applyFont="1" applyBorder="1" applyAlignment="1">
      <alignment vertical="center"/>
    </xf>
    <xf numFmtId="0" fontId="30" fillId="11" borderId="12" xfId="0" applyFont="1" applyFill="1" applyBorder="1" applyAlignment="1">
      <alignment vertical="center"/>
    </xf>
    <xf numFmtId="0" fontId="30" fillId="11" borderId="9" xfId="0" applyFont="1" applyFill="1" applyBorder="1" applyAlignment="1">
      <alignment vertical="center"/>
    </xf>
    <xf numFmtId="0" fontId="30" fillId="11" borderId="14" xfId="0" applyFont="1" applyFill="1" applyBorder="1" applyAlignment="1">
      <alignment vertical="center"/>
    </xf>
    <xf numFmtId="0" fontId="30" fillId="0" borderId="0" xfId="0" applyFont="1"/>
    <xf numFmtId="0" fontId="37" fillId="0" borderId="0" xfId="2" applyFont="1"/>
    <xf numFmtId="0" fontId="36" fillId="0" borderId="0" xfId="0" applyFont="1" applyAlignment="1">
      <alignment horizontal="center" vertical="center"/>
    </xf>
    <xf numFmtId="0" fontId="30" fillId="11" borderId="0" xfId="0" applyFont="1" applyFill="1" applyBorder="1" applyAlignment="1">
      <alignment horizontal="left" vertical="center"/>
    </xf>
    <xf numFmtId="0" fontId="33" fillId="0" borderId="13" xfId="0" applyFont="1" applyBorder="1" applyAlignment="1">
      <alignment horizontal="justify" vertical="justify"/>
    </xf>
    <xf numFmtId="0" fontId="33" fillId="0" borderId="3" xfId="0" applyFont="1" applyBorder="1" applyAlignment="1">
      <alignment horizontal="justify" vertical="justify"/>
    </xf>
    <xf numFmtId="0" fontId="33" fillId="0" borderId="8" xfId="0" applyFont="1" applyBorder="1" applyAlignment="1">
      <alignment horizontal="justify" vertical="justify"/>
    </xf>
    <xf numFmtId="0" fontId="33" fillId="0" borderId="0" xfId="0" applyFont="1" applyAlignment="1">
      <alignment horizontal="justify" vertical="justify"/>
    </xf>
    <xf numFmtId="0" fontId="36" fillId="0" borderId="0" xfId="0" applyFont="1" applyFill="1" applyAlignment="1">
      <alignment vertical="center"/>
    </xf>
    <xf numFmtId="0" fontId="23" fillId="0" borderId="0" xfId="0" applyFont="1" applyFill="1"/>
    <xf numFmtId="0" fontId="33" fillId="0" borderId="0" xfId="0" applyFont="1" applyAlignment="1">
      <alignment horizontal="left" vertical="top" wrapText="1"/>
    </xf>
    <xf numFmtId="0" fontId="33" fillId="2" borderId="0" xfId="0" applyFont="1" applyFill="1" applyBorder="1"/>
    <xf numFmtId="0" fontId="33" fillId="0" borderId="0" xfId="0" applyFont="1" applyAlignment="1">
      <alignment horizontal="justify" vertical="center"/>
    </xf>
    <xf numFmtId="0" fontId="40" fillId="0" borderId="0" xfId="0" applyFont="1"/>
    <xf numFmtId="0" fontId="33" fillId="0" borderId="0" xfId="0" applyFont="1" applyBorder="1"/>
    <xf numFmtId="0" fontId="33" fillId="0" borderId="0" xfId="0" applyFont="1" applyFill="1" applyBorder="1" applyAlignment="1">
      <alignment horizontal="justify" vertical="justify" wrapText="1"/>
    </xf>
    <xf numFmtId="0" fontId="33" fillId="0" borderId="0" xfId="0" applyFont="1" applyFill="1" applyBorder="1" applyAlignment="1">
      <alignment horizontal="justify" vertical="justify"/>
    </xf>
    <xf numFmtId="0" fontId="49" fillId="0" borderId="0" xfId="0" applyFont="1" applyFill="1"/>
    <xf numFmtId="0" fontId="49" fillId="2" borderId="0" xfId="0" applyFont="1" applyFill="1"/>
    <xf numFmtId="0" fontId="51" fillId="0" borderId="0" xfId="0" applyFont="1" applyFill="1" applyAlignment="1">
      <alignment vertical="center"/>
    </xf>
    <xf numFmtId="0" fontId="48" fillId="11" borderId="45" xfId="0" applyFont="1" applyFill="1" applyBorder="1" applyAlignment="1">
      <alignment vertical="center"/>
    </xf>
    <xf numFmtId="0" fontId="40" fillId="11" borderId="46" xfId="0" applyFont="1" applyFill="1" applyBorder="1"/>
    <xf numFmtId="0" fontId="40" fillId="11" borderId="47" xfId="0" applyFont="1" applyFill="1" applyBorder="1"/>
    <xf numFmtId="0" fontId="23" fillId="0" borderId="48" xfId="0" applyFont="1" applyBorder="1" applyAlignment="1">
      <alignment vertical="center"/>
    </xf>
    <xf numFmtId="0" fontId="46" fillId="0" borderId="48" xfId="0" applyFont="1" applyBorder="1"/>
    <xf numFmtId="0" fontId="46" fillId="0" borderId="0" xfId="0" applyFont="1" applyBorder="1"/>
    <xf numFmtId="0" fontId="33" fillId="0" borderId="0" xfId="0" applyFont="1" applyBorder="1" applyAlignment="1">
      <alignment horizontal="left" vertical="center" wrapText="1"/>
    </xf>
    <xf numFmtId="0" fontId="33" fillId="0" borderId="49" xfId="0" applyFont="1" applyBorder="1" applyAlignment="1">
      <alignment horizontal="left" vertical="center" wrapText="1"/>
    </xf>
    <xf numFmtId="0" fontId="33" fillId="0" borderId="48" xfId="0" applyFont="1" applyBorder="1" applyAlignment="1">
      <alignment horizontal="justify" vertical="justify" wrapText="1"/>
    </xf>
    <xf numFmtId="0" fontId="33" fillId="0" borderId="0" xfId="0" applyFont="1" applyBorder="1" applyAlignment="1">
      <alignment horizontal="justify" vertical="justify" wrapText="1"/>
    </xf>
    <xf numFmtId="0" fontId="33" fillId="0" borderId="49" xfId="0" applyFont="1" applyBorder="1" applyAlignment="1">
      <alignment horizontal="justify" vertical="justify" wrapText="1"/>
    </xf>
    <xf numFmtId="0" fontId="33" fillId="0" borderId="52" xfId="0" applyFont="1" applyBorder="1" applyAlignment="1">
      <alignment horizontal="left" vertical="center" wrapText="1"/>
    </xf>
    <xf numFmtId="0" fontId="33" fillId="0" borderId="53" xfId="0" applyFont="1" applyBorder="1" applyAlignment="1">
      <alignment horizontal="left" vertical="center" wrapText="1"/>
    </xf>
    <xf numFmtId="0" fontId="33" fillId="0" borderId="54" xfId="0" applyFont="1" applyBorder="1" applyAlignment="1">
      <alignment horizontal="left" vertical="center" wrapText="1"/>
    </xf>
    <xf numFmtId="0" fontId="49" fillId="2" borderId="48" xfId="0" applyFont="1" applyFill="1" applyBorder="1" applyAlignment="1">
      <alignment horizontal="justify" vertical="justify"/>
    </xf>
    <xf numFmtId="0" fontId="50" fillId="5" borderId="0" xfId="0" applyFont="1" applyFill="1" applyBorder="1" applyAlignment="1">
      <alignment horizontal="justify" vertical="justify"/>
    </xf>
    <xf numFmtId="0" fontId="49" fillId="2" borderId="0" xfId="0" applyFont="1" applyFill="1" applyBorder="1" applyAlignment="1">
      <alignment horizontal="justify" vertical="justify"/>
    </xf>
    <xf numFmtId="0" fontId="49" fillId="2" borderId="49" xfId="0" applyFont="1" applyFill="1" applyBorder="1" applyAlignment="1">
      <alignment horizontal="justify" vertical="justify"/>
    </xf>
    <xf numFmtId="0" fontId="49" fillId="0" borderId="0" xfId="0" applyFont="1" applyFill="1" applyBorder="1" applyAlignment="1">
      <alignment horizontal="justify" vertical="justify"/>
    </xf>
    <xf numFmtId="0" fontId="49" fillId="0" borderId="49" xfId="0" applyFont="1" applyFill="1" applyBorder="1" applyAlignment="1">
      <alignment horizontal="justify" vertical="justify"/>
    </xf>
    <xf numFmtId="0" fontId="33" fillId="2" borderId="48" xfId="0" applyFont="1" applyFill="1" applyBorder="1" applyAlignment="1">
      <alignment horizontal="justify" vertical="justify"/>
    </xf>
    <xf numFmtId="0" fontId="36" fillId="2" borderId="48" xfId="0" applyFont="1" applyFill="1" applyBorder="1" applyAlignment="1">
      <alignment horizontal="justify" vertical="justify"/>
    </xf>
    <xf numFmtId="0" fontId="33" fillId="0" borderId="48" xfId="0" applyFont="1" applyFill="1" applyBorder="1" applyAlignment="1">
      <alignment horizontal="justify" vertical="justify"/>
    </xf>
    <xf numFmtId="0" fontId="33" fillId="0" borderId="49" xfId="0" applyFont="1" applyFill="1" applyBorder="1" applyAlignment="1">
      <alignment horizontal="justify" vertical="justify"/>
    </xf>
    <xf numFmtId="0" fontId="36" fillId="0" borderId="48" xfId="0" applyFont="1" applyFill="1" applyBorder="1" applyAlignment="1">
      <alignment horizontal="justify" vertical="justify" wrapText="1"/>
    </xf>
    <xf numFmtId="0" fontId="36" fillId="0" borderId="0" xfId="0" applyFont="1" applyFill="1" applyBorder="1" applyAlignment="1">
      <alignment horizontal="justify" vertical="justify" wrapText="1"/>
    </xf>
    <xf numFmtId="0" fontId="36" fillId="0" borderId="49" xfId="0" applyFont="1" applyFill="1" applyBorder="1" applyAlignment="1">
      <alignment horizontal="justify" vertical="justify" wrapText="1"/>
    </xf>
    <xf numFmtId="0" fontId="33" fillId="0" borderId="48" xfId="0" applyFont="1" applyBorder="1" applyAlignment="1">
      <alignment horizontal="justify" vertical="justify"/>
    </xf>
    <xf numFmtId="0" fontId="0" fillId="0" borderId="0" xfId="0" applyBorder="1" applyAlignment="1">
      <alignment horizontal="justify" vertical="justify"/>
    </xf>
    <xf numFmtId="0" fontId="33" fillId="0" borderId="48" xfId="0" applyFont="1" applyFill="1" applyBorder="1" applyAlignment="1">
      <alignment horizontal="justify" vertical="justify" wrapText="1"/>
    </xf>
    <xf numFmtId="0" fontId="33" fillId="0" borderId="49" xfId="0" applyFont="1" applyFill="1" applyBorder="1" applyAlignment="1">
      <alignment horizontal="justify" vertical="justify" wrapText="1"/>
    </xf>
    <xf numFmtId="0" fontId="51" fillId="9" borderId="0" xfId="0" applyFont="1" applyFill="1" applyBorder="1" applyAlignment="1">
      <alignment horizontal="justify" vertical="justify"/>
    </xf>
    <xf numFmtId="164" fontId="24" fillId="9" borderId="0" xfId="4" applyFont="1" applyFill="1" applyBorder="1" applyAlignment="1">
      <alignment horizontal="justify" vertical="justify"/>
    </xf>
    <xf numFmtId="0" fontId="33" fillId="0" borderId="0" xfId="0" applyFont="1" applyBorder="1"/>
    <xf numFmtId="0" fontId="33" fillId="0" borderId="0" xfId="0" applyFont="1" applyBorder="1" applyAlignment="1">
      <alignment horizontal="left"/>
    </xf>
    <xf numFmtId="0" fontId="33" fillId="0" borderId="48" xfId="0" applyFont="1" applyBorder="1" applyAlignment="1">
      <alignment horizontal="justify" vertical="justify"/>
    </xf>
    <xf numFmtId="0" fontId="33" fillId="0" borderId="0" xfId="0" applyFont="1" applyFill="1" applyAlignment="1">
      <alignment vertical="center"/>
    </xf>
    <xf numFmtId="0" fontId="33" fillId="0" borderId="52" xfId="0" applyFont="1" applyBorder="1" applyAlignment="1">
      <alignment horizontal="justify" vertical="justify" wrapText="1"/>
    </xf>
    <xf numFmtId="0" fontId="33" fillId="0" borderId="53" xfId="0" applyFont="1" applyBorder="1" applyAlignment="1">
      <alignment horizontal="justify" vertical="justify" wrapText="1"/>
    </xf>
    <xf numFmtId="0" fontId="27" fillId="0" borderId="0" xfId="0" applyFont="1"/>
    <xf numFmtId="0" fontId="23" fillId="0" borderId="0" xfId="92" applyFont="1" applyBorder="1"/>
    <xf numFmtId="0" fontId="23" fillId="0" borderId="0" xfId="92" applyFont="1"/>
    <xf numFmtId="0" fontId="21" fillId="0" borderId="0" xfId="92" applyFont="1" applyBorder="1" applyAlignment="1">
      <alignment horizontal="center"/>
    </xf>
    <xf numFmtId="0" fontId="21" fillId="0" borderId="0" xfId="92" applyFont="1" applyBorder="1" applyAlignment="1">
      <alignment horizontal="right" vertical="center"/>
    </xf>
    <xf numFmtId="0" fontId="23" fillId="0" borderId="17" xfId="92" applyFont="1" applyBorder="1"/>
    <xf numFmtId="0" fontId="56" fillId="0" borderId="17" xfId="2" applyFont="1" applyBorder="1" applyAlignment="1">
      <alignment horizontal="left" vertical="center"/>
    </xf>
    <xf numFmtId="0" fontId="56" fillId="0" borderId="0" xfId="2" applyFont="1" applyBorder="1" applyAlignment="1">
      <alignment horizontal="left" vertical="center"/>
    </xf>
    <xf numFmtId="0" fontId="47" fillId="0" borderId="3" xfId="0" applyFont="1" applyBorder="1" applyAlignment="1">
      <alignment horizontal="left" vertical="center"/>
    </xf>
    <xf numFmtId="0" fontId="56" fillId="0" borderId="3" xfId="2" applyFont="1" applyBorder="1" applyAlignment="1">
      <alignment horizontal="left" vertical="center"/>
    </xf>
    <xf numFmtId="0" fontId="27" fillId="0" borderId="45" xfId="0" applyFont="1" applyBorder="1"/>
    <xf numFmtId="0" fontId="22" fillId="0" borderId="46" xfId="92" applyFont="1" applyBorder="1" applyAlignment="1">
      <alignment horizontal="left" vertical="center"/>
    </xf>
    <xf numFmtId="0" fontId="56" fillId="0" borderId="46" xfId="2" applyFont="1" applyBorder="1" applyAlignment="1">
      <alignment horizontal="left" vertical="center"/>
    </xf>
    <xf numFmtId="0" fontId="20" fillId="0" borderId="46" xfId="92" applyFont="1" applyBorder="1" applyAlignment="1">
      <alignment horizontal="left" vertical="center"/>
    </xf>
    <xf numFmtId="0" fontId="20" fillId="0" borderId="49" xfId="92" applyFont="1" applyBorder="1" applyAlignment="1">
      <alignment horizontal="left" vertical="center"/>
    </xf>
    <xf numFmtId="0" fontId="27" fillId="0" borderId="48" xfId="0" applyFont="1" applyBorder="1"/>
    <xf numFmtId="0" fontId="47" fillId="0" borderId="48" xfId="0" applyFont="1" applyBorder="1" applyAlignment="1">
      <alignment vertical="center"/>
    </xf>
    <xf numFmtId="0" fontId="47" fillId="0" borderId="48" xfId="0" applyFont="1" applyBorder="1" applyAlignment="1">
      <alignment horizontal="right" vertical="center"/>
    </xf>
    <xf numFmtId="0" fontId="47" fillId="0" borderId="0" xfId="0" applyFont="1" applyBorder="1" applyAlignment="1">
      <alignment horizontal="left" vertical="center"/>
    </xf>
    <xf numFmtId="0" fontId="57" fillId="0" borderId="0" xfId="0" applyFont="1" applyBorder="1"/>
    <xf numFmtId="0" fontId="27" fillId="0" borderId="52" xfId="0" applyFont="1" applyBorder="1"/>
    <xf numFmtId="0" fontId="31" fillId="0" borderId="53" xfId="0" applyFont="1" applyBorder="1" applyAlignment="1"/>
    <xf numFmtId="0" fontId="37" fillId="0" borderId="53" xfId="2" applyFont="1" applyBorder="1" applyAlignment="1">
      <alignment vertical="center"/>
    </xf>
    <xf numFmtId="0" fontId="32" fillId="0" borderId="53" xfId="92" applyFont="1" applyBorder="1" applyAlignment="1">
      <alignment vertical="center"/>
    </xf>
    <xf numFmtId="0" fontId="20" fillId="0" borderId="53" xfId="92" applyFont="1" applyBorder="1" applyAlignment="1">
      <alignment horizontal="left" vertical="center"/>
    </xf>
    <xf numFmtId="0" fontId="20" fillId="0" borderId="54" xfId="92" applyFont="1" applyBorder="1" applyAlignment="1">
      <alignment horizontal="left" vertical="center"/>
    </xf>
    <xf numFmtId="0" fontId="27" fillId="0" borderId="0" xfId="0" applyFont="1" applyBorder="1"/>
    <xf numFmtId="0" fontId="21" fillId="0" borderId="46" xfId="92" applyFont="1" applyBorder="1" applyAlignment="1">
      <alignment horizontal="justify" vertical="center"/>
    </xf>
    <xf numFmtId="0" fontId="23" fillId="0" borderId="46" xfId="92" applyFont="1" applyBorder="1"/>
    <xf numFmtId="0" fontId="27" fillId="0" borderId="46" xfId="0" applyFont="1" applyBorder="1"/>
    <xf numFmtId="0" fontId="27" fillId="0" borderId="47" xfId="0" applyFont="1" applyBorder="1"/>
    <xf numFmtId="0" fontId="27" fillId="0" borderId="48" xfId="0" applyFont="1" applyBorder="1" applyAlignment="1">
      <alignment horizontal="right"/>
    </xf>
    <xf numFmtId="0" fontId="27" fillId="0" borderId="49" xfId="0" applyFont="1" applyBorder="1"/>
    <xf numFmtId="0" fontId="47" fillId="0" borderId="52" xfId="0" applyFont="1" applyBorder="1" applyAlignment="1">
      <alignment vertical="center"/>
    </xf>
    <xf numFmtId="0" fontId="22" fillId="0" borderId="53" xfId="92" applyFont="1" applyBorder="1" applyAlignment="1">
      <alignment horizontal="left" vertical="center"/>
    </xf>
    <xf numFmtId="0" fontId="56" fillId="0" borderId="53" xfId="2" applyFont="1" applyBorder="1" applyAlignment="1">
      <alignment horizontal="left" vertical="center"/>
    </xf>
    <xf numFmtId="0" fontId="27" fillId="0" borderId="54" xfId="0" applyFont="1" applyBorder="1"/>
    <xf numFmtId="0" fontId="27" fillId="0" borderId="0" xfId="0" applyFont="1" applyBorder="1" applyAlignment="1">
      <alignment horizontal="right" vertical="center"/>
    </xf>
    <xf numFmtId="0" fontId="58" fillId="0" borderId="0" xfId="0" applyFont="1" applyBorder="1" applyAlignment="1">
      <alignment vertical="center"/>
    </xf>
    <xf numFmtId="0" fontId="27" fillId="0" borderId="0" xfId="0" applyFont="1" applyBorder="1" applyAlignment="1">
      <alignment horizontal="right"/>
    </xf>
    <xf numFmtId="0" fontId="47" fillId="0" borderId="0" xfId="0" applyFont="1" applyBorder="1" applyAlignment="1">
      <alignment horizontal="left"/>
    </xf>
    <xf numFmtId="0" fontId="27" fillId="0" borderId="53" xfId="0" applyFont="1" applyBorder="1"/>
    <xf numFmtId="0" fontId="56" fillId="0" borderId="0" xfId="2" applyFont="1"/>
    <xf numFmtId="0" fontId="31" fillId="0" borderId="0" xfId="0" applyFont="1" applyAlignment="1">
      <alignment vertical="center"/>
    </xf>
    <xf numFmtId="0" fontId="54" fillId="3" borderId="0" xfId="32" applyFont="1" applyFill="1" applyBorder="1" applyAlignment="1">
      <alignment horizontal="center"/>
    </xf>
    <xf numFmtId="0" fontId="30" fillId="11" borderId="31" xfId="0" applyFont="1" applyFill="1" applyBorder="1" applyAlignment="1">
      <alignment horizontal="center"/>
    </xf>
    <xf numFmtId="14" fontId="62" fillId="3" borderId="31" xfId="34" applyNumberFormat="1" applyFont="1" applyFill="1" applyBorder="1" applyAlignment="1">
      <alignment horizontal="center"/>
    </xf>
    <xf numFmtId="3" fontId="23" fillId="3" borderId="31" xfId="34" applyNumberFormat="1" applyFont="1" applyFill="1" applyBorder="1"/>
    <xf numFmtId="0" fontId="23" fillId="3" borderId="0" xfId="34" applyFont="1" applyFill="1" applyBorder="1"/>
    <xf numFmtId="0" fontId="33" fillId="2" borderId="0" xfId="0" applyFont="1" applyFill="1"/>
    <xf numFmtId="0" fontId="37" fillId="2" borderId="0" xfId="2" applyFont="1" applyFill="1"/>
    <xf numFmtId="0" fontId="30" fillId="11" borderId="23" xfId="0" applyFont="1" applyFill="1" applyBorder="1" applyAlignment="1">
      <alignment horizontal="center" vertical="center"/>
    </xf>
    <xf numFmtId="0" fontId="30" fillId="11" borderId="0" xfId="0" applyFont="1" applyFill="1" applyBorder="1" applyAlignment="1">
      <alignment horizontal="center" vertical="center"/>
    </xf>
    <xf numFmtId="167" fontId="33" fillId="2" borderId="24" xfId="3" applyNumberFormat="1" applyFont="1" applyFill="1" applyBorder="1"/>
    <xf numFmtId="167" fontId="30" fillId="11" borderId="25" xfId="8" applyNumberFormat="1" applyFont="1" applyFill="1" applyBorder="1"/>
    <xf numFmtId="0" fontId="30" fillId="11" borderId="26" xfId="0" applyFont="1" applyFill="1" applyBorder="1" applyAlignment="1">
      <alignment horizontal="center" vertical="center"/>
    </xf>
    <xf numFmtId="0" fontId="33" fillId="0" borderId="27" xfId="0" applyFont="1" applyBorder="1"/>
    <xf numFmtId="167" fontId="33" fillId="2" borderId="27" xfId="3" applyNumberFormat="1" applyFont="1" applyFill="1" applyBorder="1"/>
    <xf numFmtId="167" fontId="30" fillId="11" borderId="28" xfId="8" applyNumberFormat="1" applyFont="1" applyFill="1" applyBorder="1"/>
    <xf numFmtId="0" fontId="30" fillId="11" borderId="0" xfId="0" applyFont="1" applyFill="1" applyAlignment="1">
      <alignment vertical="center"/>
    </xf>
    <xf numFmtId="0" fontId="33" fillId="3" borderId="0" xfId="0" applyFont="1" applyFill="1" applyAlignment="1"/>
    <xf numFmtId="0" fontId="36" fillId="3" borderId="0" xfId="0" applyFont="1" applyFill="1"/>
    <xf numFmtId="167" fontId="33" fillId="3" borderId="0" xfId="0" applyNumberFormat="1" applyFont="1" applyFill="1"/>
    <xf numFmtId="0" fontId="33" fillId="3" borderId="0" xfId="0" applyFont="1" applyFill="1" applyAlignment="1">
      <alignment horizontal="center"/>
    </xf>
    <xf numFmtId="0" fontId="30" fillId="11" borderId="0" xfId="27" quotePrefix="1" applyNumberFormat="1" applyFont="1" applyFill="1" applyBorder="1" applyAlignment="1">
      <alignment horizontal="center"/>
    </xf>
    <xf numFmtId="169" fontId="23" fillId="3" borderId="0" xfId="6" applyNumberFormat="1" applyFont="1" applyFill="1" applyBorder="1"/>
    <xf numFmtId="169" fontId="23" fillId="0" borderId="0" xfId="6" applyNumberFormat="1" applyFont="1" applyFill="1" applyBorder="1"/>
    <xf numFmtId="0" fontId="33" fillId="3" borderId="0" xfId="0" applyFont="1" applyFill="1" applyBorder="1"/>
    <xf numFmtId="169" fontId="23" fillId="3" borderId="0" xfId="3" applyNumberFormat="1" applyFont="1" applyFill="1" applyBorder="1"/>
    <xf numFmtId="169" fontId="23" fillId="0" borderId="0" xfId="3" applyNumberFormat="1" applyFont="1" applyFill="1" applyBorder="1"/>
    <xf numFmtId="0" fontId="33" fillId="0" borderId="0" xfId="0" applyNumberFormat="1" applyFont="1"/>
    <xf numFmtId="175" fontId="31" fillId="10" borderId="5" xfId="90" applyNumberFormat="1" applyFont="1" applyFill="1" applyBorder="1" applyAlignment="1">
      <alignment vertical="center" wrapText="1"/>
    </xf>
    <xf numFmtId="175" fontId="31" fillId="10" borderId="0" xfId="90" applyNumberFormat="1" applyFont="1" applyFill="1" applyBorder="1" applyAlignment="1">
      <alignment vertical="center" wrapText="1"/>
    </xf>
    <xf numFmtId="169" fontId="30" fillId="11" borderId="4" xfId="3" applyNumberFormat="1" applyFont="1" applyFill="1" applyBorder="1"/>
    <xf numFmtId="169" fontId="34" fillId="3" borderId="0" xfId="3" applyNumberFormat="1" applyFont="1" applyFill="1" applyBorder="1"/>
    <xf numFmtId="167" fontId="34" fillId="3" borderId="0" xfId="10" applyNumberFormat="1" applyFont="1" applyFill="1" applyBorder="1"/>
    <xf numFmtId="0" fontId="37" fillId="3" borderId="0" xfId="2" applyFont="1" applyFill="1"/>
    <xf numFmtId="0" fontId="38" fillId="2" borderId="0" xfId="0" applyFont="1" applyFill="1"/>
    <xf numFmtId="0" fontId="23" fillId="2" borderId="0" xfId="0" applyFont="1" applyFill="1"/>
    <xf numFmtId="0" fontId="38" fillId="0" borderId="0" xfId="0" applyFont="1" applyAlignment="1">
      <alignment horizontal="justify" vertical="center"/>
    </xf>
    <xf numFmtId="0" fontId="38" fillId="3" borderId="0" xfId="0" applyFont="1" applyFill="1"/>
    <xf numFmtId="0" fontId="30" fillId="11" borderId="0" xfId="0" applyFont="1" applyFill="1" applyBorder="1" applyAlignment="1">
      <alignment vertical="center"/>
    </xf>
    <xf numFmtId="0" fontId="30" fillId="3" borderId="0" xfId="0" applyFont="1" applyFill="1" applyBorder="1" applyAlignment="1">
      <alignment vertical="center"/>
    </xf>
    <xf numFmtId="0" fontId="29" fillId="11" borderId="2" xfId="0" applyFont="1" applyFill="1" applyBorder="1" applyAlignment="1">
      <alignment vertical="center"/>
    </xf>
    <xf numFmtId="14" fontId="30" fillId="11" borderId="15" xfId="0" applyNumberFormat="1" applyFont="1" applyFill="1" applyBorder="1" applyAlignment="1">
      <alignment vertical="center"/>
    </xf>
    <xf numFmtId="0" fontId="33" fillId="3" borderId="12" xfId="0" applyFont="1" applyFill="1" applyBorder="1"/>
    <xf numFmtId="0" fontId="33" fillId="3" borderId="11" xfId="0" applyFont="1" applyFill="1" applyBorder="1"/>
    <xf numFmtId="164" fontId="33" fillId="3" borderId="11" xfId="4" applyFont="1" applyFill="1" applyBorder="1"/>
    <xf numFmtId="0" fontId="30" fillId="11" borderId="1" xfId="0" applyFont="1" applyFill="1" applyBorder="1" applyAlignment="1">
      <alignment horizontal="center" vertical="center" wrapText="1"/>
    </xf>
    <xf numFmtId="0" fontId="33" fillId="3" borderId="5" xfId="0" applyFont="1" applyFill="1" applyBorder="1"/>
    <xf numFmtId="0" fontId="33" fillId="3" borderId="10" xfId="0" applyFont="1" applyFill="1" applyBorder="1"/>
    <xf numFmtId="0" fontId="33" fillId="3" borderId="6" xfId="0" applyFont="1" applyFill="1" applyBorder="1"/>
    <xf numFmtId="0" fontId="33" fillId="3" borderId="2" xfId="0" applyFont="1" applyFill="1" applyBorder="1"/>
    <xf numFmtId="168" fontId="33" fillId="0" borderId="1" xfId="3" applyNumberFormat="1" applyFont="1" applyFill="1" applyBorder="1"/>
    <xf numFmtId="0" fontId="33" fillId="3" borderId="1" xfId="0" applyFont="1" applyFill="1" applyBorder="1"/>
    <xf numFmtId="164" fontId="33" fillId="3" borderId="10" xfId="4" applyFont="1" applyFill="1" applyBorder="1"/>
    <xf numFmtId="168" fontId="33" fillId="3" borderId="7" xfId="3" applyNumberFormat="1" applyFont="1" applyFill="1" applyBorder="1"/>
    <xf numFmtId="0" fontId="23" fillId="3" borderId="1" xfId="0" applyFont="1" applyFill="1" applyBorder="1"/>
    <xf numFmtId="169" fontId="23" fillId="3" borderId="1" xfId="3" applyNumberFormat="1" applyFont="1" applyFill="1" applyBorder="1"/>
    <xf numFmtId="0" fontId="33" fillId="3" borderId="2" xfId="0" applyFont="1" applyFill="1" applyBorder="1" applyAlignment="1"/>
    <xf numFmtId="0" fontId="33" fillId="3" borderId="7" xfId="0" applyFont="1" applyFill="1" applyBorder="1" applyAlignment="1"/>
    <xf numFmtId="0" fontId="33" fillId="3" borderId="9" xfId="0" applyFont="1" applyFill="1" applyBorder="1"/>
    <xf numFmtId="167" fontId="33" fillId="3" borderId="6" xfId="3" applyNumberFormat="1" applyFont="1" applyFill="1" applyBorder="1"/>
    <xf numFmtId="0" fontId="30" fillId="11" borderId="1" xfId="0" applyFont="1" applyFill="1" applyBorder="1"/>
    <xf numFmtId="0" fontId="33" fillId="0" borderId="0" xfId="0" applyFont="1" applyFill="1" applyBorder="1" applyAlignment="1"/>
    <xf numFmtId="0" fontId="64" fillId="3" borderId="1" xfId="0" applyFont="1" applyFill="1" applyBorder="1"/>
    <xf numFmtId="0" fontId="33" fillId="0" borderId="1" xfId="0" applyFont="1" applyFill="1" applyBorder="1" applyAlignment="1">
      <alignment horizontal="center"/>
    </xf>
    <xf numFmtId="0" fontId="33" fillId="3" borderId="1" xfId="0" applyFont="1" applyFill="1" applyBorder="1" applyAlignment="1">
      <alignment horizontal="center"/>
    </xf>
    <xf numFmtId="0" fontId="33" fillId="3" borderId="13" xfId="0" applyFont="1" applyFill="1" applyBorder="1"/>
    <xf numFmtId="0" fontId="33" fillId="3" borderId="16" xfId="0" applyFont="1" applyFill="1" applyBorder="1"/>
    <xf numFmtId="0" fontId="30" fillId="11" borderId="16" xfId="0" applyFont="1" applyFill="1" applyBorder="1"/>
    <xf numFmtId="164" fontId="30" fillId="11" borderId="16" xfId="4" applyFont="1" applyFill="1" applyBorder="1"/>
    <xf numFmtId="164" fontId="30" fillId="11" borderId="8" xfId="4" applyFont="1" applyFill="1" applyBorder="1"/>
    <xf numFmtId="0" fontId="30" fillId="11" borderId="30" xfId="27" quotePrefix="1" applyNumberFormat="1" applyFont="1" applyFill="1" applyBorder="1" applyAlignment="1">
      <alignment horizontal="center"/>
    </xf>
    <xf numFmtId="169" fontId="23" fillId="3" borderId="30" xfId="3" applyNumberFormat="1" applyFont="1" applyFill="1" applyBorder="1"/>
    <xf numFmtId="167" fontId="30" fillId="11" borderId="30" xfId="10" applyNumberFormat="1" applyFont="1" applyFill="1" applyBorder="1"/>
    <xf numFmtId="0" fontId="33" fillId="2" borderId="2" xfId="0" applyFont="1" applyFill="1" applyBorder="1" applyAlignment="1"/>
    <xf numFmtId="0" fontId="33" fillId="2" borderId="15" xfId="0" applyFont="1" applyFill="1" applyBorder="1" applyAlignment="1"/>
    <xf numFmtId="0" fontId="30" fillId="3" borderId="0" xfId="0" applyFont="1" applyFill="1" applyAlignment="1">
      <alignment horizontal="left" vertical="center"/>
    </xf>
    <xf numFmtId="0" fontId="30" fillId="11" borderId="0" xfId="0" applyFont="1" applyFill="1" applyAlignment="1">
      <alignment horizontal="center" vertical="center"/>
    </xf>
    <xf numFmtId="167" fontId="23" fillId="2" borderId="0" xfId="3" applyNumberFormat="1" applyFont="1" applyFill="1" applyAlignment="1">
      <alignment horizontal="center"/>
    </xf>
    <xf numFmtId="167" fontId="33" fillId="0" borderId="0" xfId="0" applyNumberFormat="1" applyFont="1" applyAlignment="1">
      <alignment horizontal="center"/>
    </xf>
    <xf numFmtId="0" fontId="23" fillId="2" borderId="0" xfId="0" applyFont="1" applyFill="1" applyAlignment="1">
      <alignment horizontal="center"/>
    </xf>
    <xf numFmtId="0" fontId="36" fillId="2" borderId="0" xfId="0" applyFont="1" applyFill="1"/>
    <xf numFmtId="0" fontId="30" fillId="11" borderId="3" xfId="27" quotePrefix="1" applyNumberFormat="1" applyFont="1" applyFill="1" applyBorder="1" applyAlignment="1">
      <alignment horizontal="right"/>
    </xf>
    <xf numFmtId="0" fontId="33" fillId="2" borderId="11" xfId="0" applyFont="1" applyFill="1" applyBorder="1" applyAlignment="1">
      <alignment vertical="center" wrapText="1"/>
    </xf>
    <xf numFmtId="0" fontId="33" fillId="2" borderId="11" xfId="0" applyFont="1" applyFill="1" applyBorder="1" applyAlignment="1">
      <alignment horizontal="center" vertical="center" wrapText="1"/>
    </xf>
    <xf numFmtId="0" fontId="33" fillId="2" borderId="1" xfId="0" applyFont="1" applyFill="1" applyBorder="1" applyAlignment="1">
      <alignment horizontal="center" vertical="center" wrapText="1"/>
    </xf>
    <xf numFmtId="0" fontId="33" fillId="0" borderId="1" xfId="0" applyFont="1" applyBorder="1" applyAlignment="1">
      <alignment horizontal="center" vertical="center" wrapText="1"/>
    </xf>
    <xf numFmtId="167" fontId="33" fillId="0" borderId="1" xfId="3" applyNumberFormat="1" applyFont="1" applyBorder="1" applyAlignment="1">
      <alignment horizontal="center" vertical="center" wrapText="1"/>
    </xf>
    <xf numFmtId="177" fontId="33" fillId="0" borderId="1" xfId="89" applyNumberFormat="1" applyFont="1" applyBorder="1" applyAlignment="1">
      <alignment horizontal="center" vertical="center" wrapText="1"/>
    </xf>
    <xf numFmtId="167" fontId="65" fillId="0" borderId="1" xfId="3" applyNumberFormat="1" applyFont="1" applyBorder="1" applyAlignment="1">
      <alignment horizontal="center" vertical="center" wrapText="1"/>
    </xf>
    <xf numFmtId="0" fontId="33" fillId="2" borderId="1" xfId="0" applyFont="1" applyFill="1" applyBorder="1"/>
    <xf numFmtId="0" fontId="30" fillId="11" borderId="45" xfId="0" applyFont="1" applyFill="1" applyBorder="1" applyAlignment="1"/>
    <xf numFmtId="0" fontId="30" fillId="11" borderId="46" xfId="0" applyFont="1" applyFill="1" applyBorder="1" applyAlignment="1"/>
    <xf numFmtId="0" fontId="30" fillId="11" borderId="47" xfId="0" applyFont="1" applyFill="1" applyBorder="1" applyAlignment="1"/>
    <xf numFmtId="0" fontId="60" fillId="3" borderId="48" xfId="0" applyFont="1" applyFill="1" applyBorder="1" applyAlignment="1"/>
    <xf numFmtId="0" fontId="60" fillId="3" borderId="0" xfId="0" applyFont="1" applyFill="1" applyBorder="1" applyAlignment="1"/>
    <xf numFmtId="0" fontId="31" fillId="0" borderId="48" xfId="0" applyFont="1" applyBorder="1" applyAlignment="1">
      <alignment vertical="center"/>
    </xf>
    <xf numFmtId="0" fontId="34" fillId="3" borderId="56" xfId="32" applyFont="1" applyFill="1" applyBorder="1" applyAlignment="1">
      <alignment horizontal="left"/>
    </xf>
    <xf numFmtId="0" fontId="30" fillId="11" borderId="58" xfId="0" applyFont="1" applyFill="1" applyBorder="1" applyAlignment="1">
      <alignment horizontal="center"/>
    </xf>
    <xf numFmtId="14" fontId="62" fillId="3" borderId="58" xfId="34" applyNumberFormat="1" applyFont="1" applyFill="1" applyBorder="1" applyAlignment="1">
      <alignment horizontal="center"/>
    </xf>
    <xf numFmtId="3" fontId="23" fillId="3" borderId="58" xfId="34" applyNumberFormat="1" applyFont="1" applyFill="1" applyBorder="1"/>
    <xf numFmtId="0" fontId="33" fillId="0" borderId="48" xfId="0" applyFont="1" applyBorder="1"/>
    <xf numFmtId="0" fontId="33" fillId="0" borderId="52" xfId="0" applyFont="1" applyBorder="1"/>
    <xf numFmtId="0" fontId="33" fillId="0" borderId="53" xfId="0" applyFont="1" applyBorder="1"/>
    <xf numFmtId="0" fontId="33" fillId="0" borderId="54" xfId="0" applyFont="1" applyBorder="1"/>
    <xf numFmtId="0" fontId="33" fillId="2" borderId="48" xfId="0" applyFont="1" applyFill="1" applyBorder="1"/>
    <xf numFmtId="0" fontId="33" fillId="2" borderId="49" xfId="0" applyFont="1" applyFill="1" applyBorder="1"/>
    <xf numFmtId="0" fontId="63" fillId="0" borderId="48" xfId="0" applyFont="1" applyBorder="1" applyAlignment="1">
      <alignment vertical="center"/>
    </xf>
    <xf numFmtId="0" fontId="31" fillId="2" borderId="48" xfId="0" applyFont="1" applyFill="1" applyBorder="1" applyAlignment="1">
      <alignment vertical="center"/>
    </xf>
    <xf numFmtId="0" fontId="30" fillId="11" borderId="49" xfId="0" applyFont="1" applyFill="1" applyBorder="1" applyAlignment="1">
      <alignment horizontal="center" vertical="center"/>
    </xf>
    <xf numFmtId="167" fontId="33" fillId="2" borderId="49" xfId="3" applyNumberFormat="1" applyFont="1" applyFill="1" applyBorder="1"/>
    <xf numFmtId="167" fontId="33" fillId="2" borderId="59" xfId="3" applyNumberFormat="1" applyFont="1" applyFill="1" applyBorder="1"/>
    <xf numFmtId="0" fontId="34" fillId="3" borderId="48" xfId="34" applyFont="1" applyFill="1" applyBorder="1"/>
    <xf numFmtId="167" fontId="30" fillId="11" borderId="60" xfId="8" applyNumberFormat="1" applyFont="1" applyFill="1" applyBorder="1"/>
    <xf numFmtId="0" fontId="30" fillId="11" borderId="61" xfId="0" applyFont="1" applyFill="1" applyBorder="1" applyAlignment="1">
      <alignment horizontal="center" vertical="center"/>
    </xf>
    <xf numFmtId="167" fontId="33" fillId="2" borderId="62" xfId="3" applyNumberFormat="1" applyFont="1" applyFill="1" applyBorder="1"/>
    <xf numFmtId="167" fontId="33" fillId="2" borderId="63" xfId="3" applyNumberFormat="1" applyFont="1" applyFill="1" applyBorder="1"/>
    <xf numFmtId="167" fontId="33" fillId="2" borderId="64" xfId="3" applyNumberFormat="1" applyFont="1" applyFill="1" applyBorder="1"/>
    <xf numFmtId="167" fontId="30" fillId="11" borderId="65" xfId="8" applyNumberFormat="1" applyFont="1" applyFill="1" applyBorder="1"/>
    <xf numFmtId="0" fontId="33" fillId="2" borderId="52" xfId="0" applyFont="1" applyFill="1" applyBorder="1"/>
    <xf numFmtId="0" fontId="33" fillId="2" borderId="53" xfId="0" applyFont="1" applyFill="1" applyBorder="1"/>
    <xf numFmtId="0" fontId="33" fillId="2" borderId="54" xfId="0" applyFont="1" applyFill="1" applyBorder="1"/>
    <xf numFmtId="1" fontId="33" fillId="2" borderId="27" xfId="3" applyNumberFormat="1" applyFont="1" applyFill="1" applyBorder="1"/>
    <xf numFmtId="0" fontId="66" fillId="2" borderId="48" xfId="0" applyFont="1" applyFill="1" applyBorder="1"/>
    <xf numFmtId="0" fontId="30" fillId="3" borderId="0" xfId="0" applyFont="1" applyFill="1"/>
    <xf numFmtId="0" fontId="40" fillId="3" borderId="0" xfId="0" applyFont="1" applyFill="1"/>
    <xf numFmtId="0" fontId="21" fillId="3" borderId="0" xfId="0" applyFont="1" applyFill="1" applyBorder="1" applyAlignment="1">
      <alignment horizontal="justify" vertical="justify" wrapText="1"/>
    </xf>
    <xf numFmtId="0" fontId="29" fillId="11" borderId="45" xfId="0" applyFont="1" applyFill="1" applyBorder="1" applyAlignment="1">
      <alignment vertical="center"/>
    </xf>
    <xf numFmtId="0" fontId="30" fillId="11" borderId="46" xfId="0" applyFont="1" applyFill="1" applyBorder="1" applyAlignment="1">
      <alignment vertical="center"/>
    </xf>
    <xf numFmtId="0" fontId="33" fillId="3" borderId="46" xfId="0" applyFont="1" applyFill="1" applyBorder="1"/>
    <xf numFmtId="0" fontId="33" fillId="3" borderId="49" xfId="0" applyFont="1" applyFill="1" applyBorder="1"/>
    <xf numFmtId="0" fontId="21" fillId="3" borderId="48" xfId="0" applyFont="1" applyFill="1" applyBorder="1" applyAlignment="1">
      <alignment horizontal="justify" vertical="justify" wrapText="1"/>
    </xf>
    <xf numFmtId="0" fontId="68" fillId="0" borderId="48" xfId="0" applyFont="1" applyBorder="1" applyAlignment="1">
      <alignment vertical="center"/>
    </xf>
    <xf numFmtId="0" fontId="36" fillId="0" borderId="0" xfId="0" applyFont="1" applyBorder="1"/>
    <xf numFmtId="0" fontId="38" fillId="3" borderId="0" xfId="0" applyFont="1" applyFill="1" applyBorder="1"/>
    <xf numFmtId="0" fontId="71" fillId="0" borderId="48" xfId="0" applyFont="1" applyBorder="1"/>
    <xf numFmtId="0" fontId="33" fillId="3" borderId="48" xfId="0" applyFont="1" applyFill="1" applyBorder="1"/>
    <xf numFmtId="0" fontId="36" fillId="3" borderId="49" xfId="0" applyFont="1" applyFill="1" applyBorder="1" applyAlignment="1">
      <alignment vertical="center"/>
    </xf>
    <xf numFmtId="0" fontId="33" fillId="3" borderId="55" xfId="0" applyFont="1" applyFill="1" applyBorder="1"/>
    <xf numFmtId="0" fontId="30" fillId="11" borderId="66" xfId="0" applyFont="1" applyFill="1" applyBorder="1" applyAlignment="1">
      <alignment horizontal="center" vertical="center" wrapText="1"/>
    </xf>
    <xf numFmtId="9" fontId="33" fillId="0" borderId="57" xfId="89" applyFont="1" applyFill="1" applyBorder="1" applyAlignment="1">
      <alignment horizontal="center"/>
    </xf>
    <xf numFmtId="9" fontId="33" fillId="0" borderId="50" xfId="89" applyFont="1" applyFill="1" applyBorder="1" applyAlignment="1">
      <alignment horizontal="center"/>
    </xf>
    <xf numFmtId="0" fontId="23" fillId="3" borderId="48" xfId="0" applyFont="1" applyFill="1" applyBorder="1"/>
    <xf numFmtId="168" fontId="33" fillId="3" borderId="50" xfId="3" applyNumberFormat="1" applyFont="1" applyFill="1" applyBorder="1"/>
    <xf numFmtId="168" fontId="33" fillId="3" borderId="57" xfId="3" applyNumberFormat="1" applyFont="1" applyFill="1" applyBorder="1"/>
    <xf numFmtId="9" fontId="33" fillId="3" borderId="57" xfId="89" applyFont="1" applyFill="1" applyBorder="1"/>
    <xf numFmtId="0" fontId="33" fillId="3" borderId="50" xfId="0" applyFont="1" applyFill="1" applyBorder="1" applyAlignment="1"/>
    <xf numFmtId="168" fontId="33" fillId="3" borderId="66" xfId="3" applyNumberFormat="1" applyFont="1" applyFill="1" applyBorder="1"/>
    <xf numFmtId="0" fontId="33" fillId="0" borderId="49" xfId="0" applyFont="1" applyFill="1" applyBorder="1" applyAlignment="1"/>
    <xf numFmtId="0" fontId="33" fillId="0" borderId="66" xfId="0" applyFont="1" applyFill="1" applyBorder="1" applyAlignment="1">
      <alignment horizontal="center"/>
    </xf>
    <xf numFmtId="0" fontId="33" fillId="3" borderId="66" xfId="0" applyFont="1" applyFill="1" applyBorder="1" applyAlignment="1">
      <alignment horizontal="center"/>
    </xf>
    <xf numFmtId="0" fontId="33" fillId="3" borderId="56" xfId="0" applyFont="1" applyFill="1" applyBorder="1"/>
    <xf numFmtId="0" fontId="30" fillId="11" borderId="56" xfId="0" applyFont="1" applyFill="1" applyBorder="1"/>
    <xf numFmtId="0" fontId="69" fillId="0" borderId="48" xfId="0" applyFont="1" applyBorder="1"/>
    <xf numFmtId="0" fontId="23" fillId="2" borderId="0" xfId="0" applyFont="1" applyFill="1" applyBorder="1"/>
    <xf numFmtId="0" fontId="23" fillId="2" borderId="48" xfId="0" applyFont="1" applyFill="1" applyBorder="1"/>
    <xf numFmtId="0" fontId="23" fillId="2" borderId="52" xfId="0" applyFont="1" applyFill="1" applyBorder="1"/>
    <xf numFmtId="0" fontId="23" fillId="2" borderId="53" xfId="0" applyFont="1" applyFill="1" applyBorder="1"/>
    <xf numFmtId="0" fontId="33" fillId="3" borderId="53" xfId="0" applyFont="1" applyFill="1" applyBorder="1"/>
    <xf numFmtId="0" fontId="33" fillId="3" borderId="54" xfId="0" applyFont="1" applyFill="1" applyBorder="1"/>
    <xf numFmtId="0" fontId="33" fillId="11" borderId="47" xfId="0" applyFont="1" applyFill="1" applyBorder="1"/>
    <xf numFmtId="164" fontId="23" fillId="2" borderId="0" xfId="0" applyNumberFormat="1" applyFont="1" applyFill="1" applyBorder="1"/>
    <xf numFmtId="164" fontId="33" fillId="3" borderId="0" xfId="0" applyNumberFormat="1" applyFont="1" applyFill="1"/>
    <xf numFmtId="169" fontId="33" fillId="3" borderId="0" xfId="0" applyNumberFormat="1" applyFont="1" applyFill="1"/>
    <xf numFmtId="0" fontId="30" fillId="11" borderId="1" xfId="0" applyFont="1" applyFill="1" applyBorder="1" applyAlignment="1">
      <alignment horizontal="center" vertical="center"/>
    </xf>
    <xf numFmtId="0" fontId="33" fillId="0" borderId="0" xfId="0" applyFont="1" applyAlignment="1">
      <alignment vertical="center"/>
    </xf>
    <xf numFmtId="0" fontId="33" fillId="0" borderId="0" xfId="0" applyFont="1" applyBorder="1" applyAlignment="1">
      <alignment vertical="center"/>
    </xf>
    <xf numFmtId="0" fontId="23" fillId="2" borderId="0" xfId="15" applyFont="1" applyFill="1" applyBorder="1"/>
    <xf numFmtId="0" fontId="73" fillId="2" borderId="0" xfId="15" applyFont="1" applyFill="1" applyBorder="1"/>
    <xf numFmtId="0" fontId="72" fillId="7" borderId="18" xfId="15" applyFont="1" applyFill="1" applyBorder="1" applyAlignment="1">
      <alignment vertical="center"/>
    </xf>
    <xf numFmtId="0" fontId="23" fillId="3" borderId="0" xfId="15" applyFont="1" applyFill="1" applyBorder="1"/>
    <xf numFmtId="0" fontId="72" fillId="12" borderId="19" xfId="15" applyFont="1" applyFill="1" applyBorder="1" applyAlignment="1">
      <alignment horizontal="center" vertical="center" wrapText="1"/>
    </xf>
    <xf numFmtId="0" fontId="33" fillId="6" borderId="0" xfId="0" applyFont="1" applyFill="1"/>
    <xf numFmtId="0" fontId="72" fillId="12" borderId="21" xfId="15" applyFont="1" applyFill="1" applyBorder="1" applyAlignment="1">
      <alignment vertical="center" wrapText="1"/>
    </xf>
    <xf numFmtId="0" fontId="30" fillId="11" borderId="32" xfId="27" quotePrefix="1" applyNumberFormat="1" applyFont="1" applyFill="1" applyBorder="1" applyAlignment="1">
      <alignment horizontal="center"/>
    </xf>
    <xf numFmtId="169" fontId="23" fillId="2" borderId="0" xfId="15" applyNumberFormat="1" applyFont="1" applyFill="1" applyBorder="1"/>
    <xf numFmtId="0" fontId="23" fillId="7" borderId="70" xfId="15" applyFont="1" applyFill="1" applyBorder="1" applyAlignment="1">
      <alignment vertical="center"/>
    </xf>
    <xf numFmtId="0" fontId="23" fillId="2" borderId="49" xfId="15" applyFont="1" applyFill="1" applyBorder="1"/>
    <xf numFmtId="0" fontId="72" fillId="12" borderId="71" xfId="15" applyFont="1" applyFill="1" applyBorder="1" applyAlignment="1">
      <alignment horizontal="center" vertical="center"/>
    </xf>
    <xf numFmtId="0" fontId="72" fillId="12" borderId="73" xfId="15" applyFont="1" applyFill="1" applyBorder="1" applyAlignment="1">
      <alignment vertical="center"/>
    </xf>
    <xf numFmtId="0" fontId="30" fillId="11" borderId="74" xfId="27" quotePrefix="1" applyNumberFormat="1" applyFont="1" applyFill="1" applyBorder="1" applyAlignment="1">
      <alignment horizontal="center"/>
    </xf>
    <xf numFmtId="0" fontId="30" fillId="12" borderId="75" xfId="15" applyFont="1" applyFill="1" applyBorder="1"/>
    <xf numFmtId="0" fontId="23" fillId="2" borderId="63" xfId="15" applyFont="1" applyFill="1" applyBorder="1"/>
    <xf numFmtId="169" fontId="30" fillId="12" borderId="29" xfId="11" applyNumberFormat="1" applyFont="1" applyFill="1" applyBorder="1"/>
    <xf numFmtId="1" fontId="30" fillId="12" borderId="29" xfId="11" applyNumberFormat="1" applyFont="1" applyFill="1" applyBorder="1"/>
    <xf numFmtId="169" fontId="30" fillId="12" borderId="61" xfId="11" applyNumberFormat="1" applyFont="1" applyFill="1" applyBorder="1"/>
    <xf numFmtId="169" fontId="23" fillId="2" borderId="35" xfId="11" applyNumberFormat="1" applyFont="1" applyFill="1" applyBorder="1"/>
    <xf numFmtId="169" fontId="23" fillId="2" borderId="36" xfId="11" applyNumberFormat="1" applyFont="1" applyFill="1" applyBorder="1"/>
    <xf numFmtId="1" fontId="23" fillId="2" borderId="36" xfId="11" applyNumberFormat="1" applyFont="1" applyFill="1" applyBorder="1"/>
    <xf numFmtId="164" fontId="23" fillId="2" borderId="36" xfId="4" applyFont="1" applyFill="1" applyBorder="1"/>
    <xf numFmtId="169" fontId="23" fillId="2" borderId="37" xfId="11" applyNumberFormat="1" applyFont="1" applyFill="1" applyBorder="1"/>
    <xf numFmtId="169" fontId="23" fillId="2" borderId="38" xfId="11" applyNumberFormat="1" applyFont="1" applyFill="1" applyBorder="1"/>
    <xf numFmtId="1" fontId="23" fillId="2" borderId="0" xfId="11" applyNumberFormat="1" applyFont="1" applyFill="1" applyBorder="1"/>
    <xf numFmtId="1" fontId="23" fillId="2" borderId="0" xfId="11" applyNumberFormat="1" applyFont="1" applyFill="1" applyBorder="1" applyAlignment="1">
      <alignment horizontal="right"/>
    </xf>
    <xf numFmtId="169" fontId="23" fillId="2" borderId="0" xfId="11" applyNumberFormat="1" applyFont="1" applyFill="1" applyBorder="1"/>
    <xf numFmtId="164" fontId="23" fillId="2" borderId="0" xfId="4" applyFont="1" applyFill="1" applyBorder="1"/>
    <xf numFmtId="169" fontId="23" fillId="2" borderId="39" xfId="11" applyNumberFormat="1" applyFont="1" applyFill="1" applyBorder="1"/>
    <xf numFmtId="169" fontId="23" fillId="2" borderId="0" xfId="11" quotePrefix="1" applyNumberFormat="1" applyFont="1" applyFill="1" applyBorder="1"/>
    <xf numFmtId="176" fontId="53" fillId="0" borderId="0" xfId="90" applyNumberFormat="1" applyFont="1" applyBorder="1"/>
    <xf numFmtId="169" fontId="23" fillId="2" borderId="42" xfId="11" applyNumberFormat="1" applyFont="1" applyFill="1" applyBorder="1"/>
    <xf numFmtId="1" fontId="23" fillId="2" borderId="43" xfId="11" applyNumberFormat="1" applyFont="1" applyFill="1" applyBorder="1"/>
    <xf numFmtId="1" fontId="23" fillId="2" borderId="43" xfId="11" applyNumberFormat="1" applyFont="1" applyFill="1" applyBorder="1" applyAlignment="1">
      <alignment horizontal="right"/>
    </xf>
    <xf numFmtId="169" fontId="23" fillId="2" borderId="43" xfId="11" applyNumberFormat="1" applyFont="1" applyFill="1" applyBorder="1"/>
    <xf numFmtId="176" fontId="53" fillId="0" borderId="43" xfId="90" applyNumberFormat="1" applyFont="1" applyBorder="1"/>
    <xf numFmtId="164" fontId="23" fillId="2" borderId="43" xfId="4" applyFont="1" applyFill="1" applyBorder="1"/>
    <xf numFmtId="169" fontId="23" fillId="2" borderId="44" xfId="11" applyNumberFormat="1" applyFont="1" applyFill="1" applyBorder="1"/>
    <xf numFmtId="0" fontId="30" fillId="11" borderId="45" xfId="0" applyFont="1" applyFill="1" applyBorder="1" applyAlignment="1">
      <alignment vertical="center"/>
    </xf>
    <xf numFmtId="0" fontId="30" fillId="11" borderId="47" xfId="0" applyFont="1" applyFill="1" applyBorder="1" applyAlignment="1">
      <alignment vertical="center"/>
    </xf>
    <xf numFmtId="0" fontId="33" fillId="0" borderId="48" xfId="0" applyFont="1" applyBorder="1" applyAlignment="1">
      <alignment vertical="justify" wrapText="1"/>
    </xf>
    <xf numFmtId="0" fontId="33" fillId="0" borderId="0" xfId="0" applyFont="1" applyAlignment="1">
      <alignment vertical="justify" wrapText="1"/>
    </xf>
    <xf numFmtId="0" fontId="36" fillId="0" borderId="48" xfId="0" applyFont="1" applyBorder="1" applyAlignment="1">
      <alignment horizontal="left" vertical="top" wrapText="1"/>
    </xf>
    <xf numFmtId="0" fontId="33" fillId="0" borderId="48" xfId="0" applyFont="1" applyBorder="1" applyAlignment="1">
      <alignment vertical="top" wrapText="1"/>
    </xf>
    <xf numFmtId="0" fontId="33" fillId="0" borderId="0" xfId="0" applyFont="1" applyAlignment="1">
      <alignment vertical="top" wrapText="1"/>
    </xf>
    <xf numFmtId="0" fontId="36" fillId="0" borderId="48" xfId="0" applyFont="1" applyBorder="1" applyAlignment="1">
      <alignment vertical="top" wrapText="1"/>
    </xf>
    <xf numFmtId="0" fontId="36" fillId="0" borderId="48" xfId="0" applyFont="1" applyBorder="1"/>
    <xf numFmtId="0" fontId="33" fillId="0" borderId="48" xfId="0" applyFont="1" applyFill="1" applyBorder="1" applyAlignment="1">
      <alignment vertical="justify" wrapText="1"/>
    </xf>
    <xf numFmtId="0" fontId="33" fillId="0" borderId="0" xfId="0" applyFont="1" applyFill="1" applyAlignment="1">
      <alignment vertical="justify" wrapText="1"/>
    </xf>
    <xf numFmtId="1" fontId="33" fillId="0" borderId="0" xfId="0" applyNumberFormat="1" applyFont="1" applyBorder="1" applyAlignment="1">
      <alignment horizontal="left" vertical="top" wrapText="1"/>
    </xf>
    <xf numFmtId="1" fontId="33" fillId="0" borderId="49" xfId="0" applyNumberFormat="1" applyFont="1" applyBorder="1" applyAlignment="1">
      <alignment horizontal="left" vertical="top" wrapText="1"/>
    </xf>
    <xf numFmtId="1" fontId="33" fillId="0" borderId="0" xfId="0" applyNumberFormat="1" applyFont="1" applyBorder="1" applyAlignment="1">
      <alignment vertical="top" wrapText="1"/>
    </xf>
    <xf numFmtId="1" fontId="33" fillId="0" borderId="49" xfId="0" applyNumberFormat="1" applyFont="1" applyBorder="1" applyAlignment="1">
      <alignment vertical="top" wrapText="1"/>
    </xf>
    <xf numFmtId="1" fontId="33" fillId="0" borderId="9" xfId="4" applyNumberFormat="1" applyFont="1" applyBorder="1" applyAlignment="1">
      <alignment vertical="top" wrapText="1"/>
    </xf>
    <xf numFmtId="1" fontId="33" fillId="0" borderId="51" xfId="4" applyNumberFormat="1" applyFont="1" applyBorder="1" applyAlignment="1">
      <alignment vertical="top" wrapText="1"/>
    </xf>
    <xf numFmtId="1" fontId="33" fillId="0" borderId="0" xfId="4" applyNumberFormat="1" applyFont="1" applyBorder="1" applyAlignment="1">
      <alignment vertical="top" wrapText="1"/>
    </xf>
    <xf numFmtId="1" fontId="33" fillId="0" borderId="49" xfId="4" applyNumberFormat="1" applyFont="1" applyBorder="1" applyAlignment="1">
      <alignment vertical="top" wrapText="1"/>
    </xf>
    <xf numFmtId="1" fontId="33" fillId="0" borderId="0" xfId="0" applyNumberFormat="1" applyFont="1" applyBorder="1"/>
    <xf numFmtId="1" fontId="33" fillId="0" borderId="49" xfId="0" applyNumberFormat="1" applyFont="1" applyBorder="1"/>
    <xf numFmtId="1" fontId="33" fillId="0" borderId="0" xfId="0" applyNumberFormat="1" applyFont="1" applyFill="1" applyBorder="1" applyAlignment="1">
      <alignment vertical="justify" wrapText="1"/>
    </xf>
    <xf numFmtId="1" fontId="33" fillId="0" borderId="49" xfId="0" applyNumberFormat="1" applyFont="1" applyFill="1" applyBorder="1" applyAlignment="1">
      <alignment vertical="justify" wrapText="1"/>
    </xf>
    <xf numFmtId="1" fontId="33" fillId="0" borderId="9" xfId="4" applyNumberFormat="1" applyFont="1" applyBorder="1"/>
    <xf numFmtId="1" fontId="33" fillId="0" borderId="51" xfId="4" applyNumberFormat="1" applyFont="1" applyBorder="1"/>
    <xf numFmtId="0" fontId="33" fillId="2" borderId="48" xfId="0" applyFont="1" applyFill="1" applyBorder="1" applyAlignment="1">
      <alignment horizontal="left" vertical="top" wrapText="1"/>
    </xf>
    <xf numFmtId="167" fontId="33" fillId="2" borderId="0" xfId="3" applyNumberFormat="1" applyFont="1" applyFill="1" applyBorder="1" applyAlignment="1">
      <alignment horizontal="right" vertical="top" wrapText="1"/>
    </xf>
    <xf numFmtId="0" fontId="33" fillId="2" borderId="49" xfId="0" applyFont="1" applyFill="1" applyBorder="1" applyAlignment="1">
      <alignment horizontal="left" vertical="top" wrapText="1"/>
    </xf>
    <xf numFmtId="0" fontId="33" fillId="2" borderId="48" xfId="0" applyFont="1" applyFill="1" applyBorder="1" applyAlignment="1">
      <alignment vertical="top" wrapText="1"/>
    </xf>
    <xf numFmtId="167" fontId="33" fillId="2" borderId="0" xfId="3" applyNumberFormat="1" applyFont="1" applyFill="1" applyBorder="1"/>
    <xf numFmtId="0" fontId="33" fillId="2" borderId="49" xfId="0" applyFont="1" applyFill="1" applyBorder="1" applyAlignment="1">
      <alignment vertical="top" wrapText="1"/>
    </xf>
    <xf numFmtId="0" fontId="36" fillId="2" borderId="48" xfId="0" applyFont="1" applyFill="1" applyBorder="1" applyAlignment="1">
      <alignment vertical="top" wrapText="1"/>
    </xf>
    <xf numFmtId="1" fontId="33" fillId="2" borderId="0" xfId="4" applyNumberFormat="1" applyFont="1" applyFill="1" applyBorder="1"/>
    <xf numFmtId="0" fontId="33" fillId="2" borderId="0" xfId="0" applyFont="1" applyFill="1" applyAlignment="1">
      <alignment horizontal="left" vertical="top" wrapText="1"/>
    </xf>
    <xf numFmtId="0" fontId="36" fillId="2" borderId="48" xfId="0" applyFont="1" applyFill="1" applyBorder="1"/>
    <xf numFmtId="1" fontId="74" fillId="11" borderId="9" xfId="4" applyNumberFormat="1" applyFont="1" applyFill="1" applyBorder="1"/>
    <xf numFmtId="0" fontId="33" fillId="2" borderId="52" xfId="0" applyFont="1" applyFill="1" applyBorder="1" applyAlignment="1">
      <alignment vertical="top" wrapText="1"/>
    </xf>
    <xf numFmtId="0" fontId="33" fillId="2" borderId="54" xfId="0" applyFont="1" applyFill="1" applyBorder="1" applyAlignment="1">
      <alignment vertical="top" wrapText="1"/>
    </xf>
    <xf numFmtId="0" fontId="36" fillId="2" borderId="0" xfId="0" applyFont="1" applyFill="1" applyAlignment="1">
      <alignment vertical="top" wrapText="1"/>
    </xf>
    <xf numFmtId="0" fontId="33" fillId="2" borderId="0" xfId="0" applyFont="1" applyFill="1" applyAlignment="1">
      <alignment vertical="top" wrapText="1"/>
    </xf>
    <xf numFmtId="0" fontId="33" fillId="2" borderId="0" xfId="0" applyFont="1" applyFill="1" applyAlignment="1">
      <alignment vertical="justify" wrapText="1"/>
    </xf>
    <xf numFmtId="0" fontId="75" fillId="3" borderId="0" xfId="2" applyFont="1" applyFill="1"/>
    <xf numFmtId="1" fontId="33" fillId="0" borderId="49" xfId="3" applyNumberFormat="1" applyFont="1" applyFill="1" applyBorder="1"/>
    <xf numFmtId="1" fontId="33" fillId="0" borderId="0" xfId="4" applyNumberFormat="1" applyFont="1" applyFill="1" applyBorder="1"/>
    <xf numFmtId="1" fontId="33" fillId="0" borderId="49" xfId="4" applyNumberFormat="1" applyFont="1" applyFill="1" applyBorder="1"/>
    <xf numFmtId="1" fontId="23" fillId="0" borderId="49" xfId="4" applyNumberFormat="1" applyFont="1" applyFill="1" applyBorder="1"/>
    <xf numFmtId="0" fontId="37" fillId="0" borderId="0" xfId="2" applyFont="1" applyAlignment="1">
      <alignment horizontal="right"/>
    </xf>
    <xf numFmtId="0" fontId="33" fillId="0" borderId="0" xfId="0" applyFont="1" applyAlignment="1"/>
    <xf numFmtId="0" fontId="30" fillId="11" borderId="3" xfId="27" applyFont="1" applyFill="1" applyBorder="1" applyAlignment="1">
      <alignment horizontal="center" vertical="center"/>
    </xf>
    <xf numFmtId="0" fontId="30" fillId="11" borderId="3" xfId="0" applyFont="1" applyFill="1" applyBorder="1" applyAlignment="1">
      <alignment horizontal="center" vertical="center"/>
    </xf>
    <xf numFmtId="0" fontId="23" fillId="3" borderId="0" xfId="27" applyFont="1" applyFill="1" applyBorder="1" applyAlignment="1">
      <alignment horizontal="center"/>
    </xf>
    <xf numFmtId="1" fontId="23" fillId="3" borderId="0" xfId="4" applyNumberFormat="1" applyFont="1" applyFill="1" applyBorder="1"/>
    <xf numFmtId="164" fontId="23" fillId="3" borderId="0" xfId="4" applyFont="1" applyFill="1" applyBorder="1"/>
    <xf numFmtId="164" fontId="40" fillId="11" borderId="4" xfId="4" applyFont="1" applyFill="1" applyBorder="1"/>
    <xf numFmtId="169" fontId="23" fillId="3" borderId="4" xfId="3" applyNumberFormat="1" applyFont="1" applyFill="1" applyBorder="1"/>
    <xf numFmtId="0" fontId="30" fillId="11" borderId="3" xfId="27" applyFont="1" applyFill="1" applyBorder="1" applyAlignment="1">
      <alignment horizontal="center" wrapText="1"/>
    </xf>
    <xf numFmtId="14" fontId="34" fillId="3" borderId="0" xfId="27" quotePrefix="1" applyNumberFormat="1" applyFont="1" applyFill="1" applyBorder="1" applyAlignment="1">
      <alignment horizontal="center"/>
    </xf>
    <xf numFmtId="0" fontId="36" fillId="3" borderId="5" xfId="0" applyFont="1" applyFill="1" applyBorder="1"/>
    <xf numFmtId="0" fontId="34" fillId="3" borderId="0" xfId="27" applyFont="1" applyFill="1" applyBorder="1" applyAlignment="1">
      <alignment horizontal="center"/>
    </xf>
    <xf numFmtId="0" fontId="33" fillId="0" borderId="0" xfId="0" applyFont="1" applyBorder="1" applyAlignment="1">
      <alignment horizontal="center"/>
    </xf>
    <xf numFmtId="0" fontId="33" fillId="11" borderId="67" xfId="0" applyFont="1" applyFill="1" applyBorder="1"/>
    <xf numFmtId="0" fontId="30" fillId="11" borderId="68" xfId="27" applyFont="1" applyFill="1" applyBorder="1" applyAlignment="1">
      <alignment horizontal="center" wrapText="1"/>
    </xf>
    <xf numFmtId="0" fontId="30" fillId="11" borderId="68" xfId="27" applyFont="1" applyFill="1" applyBorder="1" applyAlignment="1">
      <alignment horizontal="center" vertical="center"/>
    </xf>
    <xf numFmtId="0" fontId="30" fillId="11" borderId="68" xfId="0" applyFont="1" applyFill="1" applyBorder="1" applyAlignment="1">
      <alignment horizontal="center" vertical="center"/>
    </xf>
    <xf numFmtId="0" fontId="30" fillId="11" borderId="69" xfId="0" applyFont="1" applyFill="1" applyBorder="1" applyAlignment="1">
      <alignment horizontal="center" vertical="center"/>
    </xf>
    <xf numFmtId="1" fontId="23" fillId="3" borderId="49" xfId="4" applyNumberFormat="1" applyFont="1" applyFill="1" applyBorder="1"/>
    <xf numFmtId="164" fontId="23" fillId="3" borderId="49" xfId="4" applyFont="1" applyFill="1" applyBorder="1"/>
    <xf numFmtId="1" fontId="33" fillId="0" borderId="49" xfId="4" applyNumberFormat="1" applyFont="1" applyBorder="1"/>
    <xf numFmtId="0" fontId="36" fillId="3" borderId="48" xfId="0" applyFont="1" applyFill="1" applyBorder="1"/>
    <xf numFmtId="164" fontId="40" fillId="11" borderId="76" xfId="4" applyFont="1" applyFill="1" applyBorder="1"/>
    <xf numFmtId="169" fontId="23" fillId="3" borderId="49" xfId="3" applyNumberFormat="1" applyFont="1" applyFill="1" applyBorder="1"/>
    <xf numFmtId="0" fontId="30" fillId="11" borderId="57" xfId="0" applyFont="1" applyFill="1" applyBorder="1" applyAlignment="1">
      <alignment horizontal="center" vertical="center"/>
    </xf>
    <xf numFmtId="169" fontId="23" fillId="3" borderId="76" xfId="3" applyNumberFormat="1" applyFont="1" applyFill="1" applyBorder="1"/>
    <xf numFmtId="0" fontId="33" fillId="11" borderId="48" xfId="0" applyFont="1" applyFill="1" applyBorder="1"/>
    <xf numFmtId="175" fontId="31" fillId="10" borderId="48" xfId="90" applyNumberFormat="1" applyFont="1" applyFill="1" applyBorder="1" applyAlignment="1">
      <alignment vertical="top" wrapText="1"/>
    </xf>
    <xf numFmtId="0" fontId="42" fillId="0" borderId="0" xfId="2" applyFont="1" applyFill="1"/>
    <xf numFmtId="0" fontId="23" fillId="0" borderId="0" xfId="0" applyFont="1" applyFill="1" applyAlignment="1">
      <alignment horizontal="left"/>
    </xf>
    <xf numFmtId="0" fontId="23" fillId="0" borderId="0" xfId="0" applyFont="1" applyFill="1" applyAlignment="1"/>
    <xf numFmtId="0" fontId="23" fillId="0" borderId="0" xfId="0" applyFont="1" applyFill="1" applyAlignment="1">
      <alignment vertical="center"/>
    </xf>
    <xf numFmtId="0" fontId="34" fillId="0" borderId="0" xfId="0" applyFont="1" applyFill="1" applyAlignment="1">
      <alignment horizontal="center" vertical="center"/>
    </xf>
    <xf numFmtId="0" fontId="34" fillId="0" borderId="0" xfId="0" applyFont="1" applyFill="1" applyAlignment="1">
      <alignment horizontal="left"/>
    </xf>
    <xf numFmtId="0" fontId="30" fillId="11" borderId="77" xfId="0" applyFont="1" applyFill="1" applyBorder="1" applyAlignment="1">
      <alignment horizontal="center" vertical="center" wrapText="1"/>
    </xf>
    <xf numFmtId="0" fontId="30" fillId="11" borderId="78" xfId="0" applyFont="1" applyFill="1" applyBorder="1" applyAlignment="1">
      <alignment horizontal="center" vertical="center" wrapText="1"/>
    </xf>
    <xf numFmtId="0" fontId="30" fillId="11" borderId="78" xfId="27" applyFont="1" applyFill="1" applyBorder="1" applyAlignment="1">
      <alignment horizontal="center" vertical="center" wrapText="1"/>
    </xf>
    <xf numFmtId="0" fontId="40" fillId="0" borderId="78" xfId="0" applyFont="1" applyFill="1" applyBorder="1" applyAlignment="1">
      <alignment vertical="center" wrapText="1"/>
    </xf>
    <xf numFmtId="0" fontId="30" fillId="11" borderId="79" xfId="0" applyFont="1" applyFill="1" applyBorder="1" applyAlignment="1">
      <alignment horizontal="center" vertical="center" wrapText="1"/>
    </xf>
    <xf numFmtId="0" fontId="34" fillId="0" borderId="40" xfId="0" applyFont="1" applyFill="1" applyBorder="1" applyAlignment="1">
      <alignment horizontal="left"/>
    </xf>
    <xf numFmtId="14" fontId="23" fillId="0" borderId="0" xfId="0" applyNumberFormat="1" applyFont="1" applyFill="1" applyBorder="1"/>
    <xf numFmtId="0" fontId="23" fillId="0" borderId="0" xfId="0" applyFont="1" applyFill="1" applyBorder="1" applyAlignment="1">
      <alignment horizontal="center"/>
    </xf>
    <xf numFmtId="3" fontId="23" fillId="0" borderId="0" xfId="0" applyNumberFormat="1" applyFont="1" applyFill="1" applyBorder="1"/>
    <xf numFmtId="0" fontId="23" fillId="0" borderId="0" xfId="0" applyFont="1" applyFill="1" applyBorder="1"/>
    <xf numFmtId="0" fontId="23" fillId="0" borderId="39" xfId="0" applyFont="1" applyFill="1" applyBorder="1" applyAlignment="1">
      <alignment horizontal="left"/>
    </xf>
    <xf numFmtId="0" fontId="23" fillId="0" borderId="38" xfId="0" applyFont="1" applyFill="1" applyBorder="1"/>
    <xf numFmtId="0" fontId="34" fillId="0" borderId="40" xfId="0" applyFont="1" applyFill="1" applyBorder="1" applyAlignment="1"/>
    <xf numFmtId="0" fontId="30" fillId="11" borderId="38" xfId="0" applyFont="1" applyFill="1" applyBorder="1" applyAlignment="1">
      <alignment vertical="center"/>
    </xf>
    <xf numFmtId="0" fontId="30" fillId="11" borderId="39" xfId="0" applyFont="1" applyFill="1" applyBorder="1" applyAlignment="1">
      <alignment horizontal="left" vertical="center"/>
    </xf>
    <xf numFmtId="0" fontId="23" fillId="0" borderId="40" xfId="0" applyFont="1" applyFill="1" applyBorder="1"/>
    <xf numFmtId="0" fontId="23" fillId="0" borderId="3" xfId="0" applyFont="1" applyFill="1" applyBorder="1"/>
    <xf numFmtId="0" fontId="23" fillId="0" borderId="3" xfId="0" applyFont="1" applyFill="1" applyBorder="1" applyAlignment="1">
      <alignment horizontal="center"/>
    </xf>
    <xf numFmtId="0" fontId="23" fillId="0" borderId="41" xfId="0" applyFont="1" applyFill="1" applyBorder="1" applyAlignment="1">
      <alignment horizontal="left"/>
    </xf>
    <xf numFmtId="0" fontId="30" fillId="11" borderId="42" xfId="0" applyFont="1" applyFill="1" applyBorder="1"/>
    <xf numFmtId="0" fontId="30" fillId="11" borderId="43" xfId="0" applyFont="1" applyFill="1" applyBorder="1"/>
    <xf numFmtId="0" fontId="30" fillId="11" borderId="43" xfId="0" applyFont="1" applyFill="1" applyBorder="1" applyAlignment="1">
      <alignment horizontal="center"/>
    </xf>
    <xf numFmtId="0" fontId="30" fillId="11" borderId="44" xfId="0" applyFont="1" applyFill="1" applyBorder="1" applyAlignment="1">
      <alignment horizontal="left"/>
    </xf>
    <xf numFmtId="0" fontId="34" fillId="0" borderId="45" xfId="0" applyFont="1" applyFill="1" applyBorder="1"/>
    <xf numFmtId="0" fontId="23" fillId="0" borderId="46" xfId="0" applyFont="1" applyFill="1" applyBorder="1"/>
    <xf numFmtId="0" fontId="23" fillId="0" borderId="46" xfId="0" applyFont="1" applyFill="1" applyBorder="1" applyAlignment="1">
      <alignment horizontal="center"/>
    </xf>
    <xf numFmtId="0" fontId="23" fillId="0" borderId="46" xfId="0" applyFont="1" applyFill="1" applyBorder="1" applyAlignment="1"/>
    <xf numFmtId="0" fontId="23" fillId="0" borderId="47" xfId="0" applyFont="1" applyFill="1" applyBorder="1" applyAlignment="1">
      <alignment horizontal="left"/>
    </xf>
    <xf numFmtId="0" fontId="23" fillId="0" borderId="48" xfId="0" applyFont="1" applyFill="1" applyBorder="1" applyAlignment="1">
      <alignment vertical="center"/>
    </xf>
    <xf numFmtId="0" fontId="34" fillId="0" borderId="0" xfId="0" applyFont="1" applyFill="1" applyBorder="1" applyAlignment="1"/>
    <xf numFmtId="0" fontId="34" fillId="0" borderId="0" xfId="0" applyFont="1" applyFill="1" applyBorder="1" applyAlignment="1">
      <alignment horizontal="center" vertical="center"/>
    </xf>
    <xf numFmtId="0" fontId="34" fillId="0" borderId="49" xfId="0" applyFont="1" applyFill="1" applyBorder="1" applyAlignment="1">
      <alignment horizontal="left"/>
    </xf>
    <xf numFmtId="0" fontId="23" fillId="0" borderId="48" xfId="0" applyFont="1" applyFill="1" applyBorder="1"/>
    <xf numFmtId="14" fontId="23" fillId="0" borderId="0" xfId="0" applyNumberFormat="1" applyFont="1" applyFill="1" applyBorder="1" applyAlignment="1">
      <alignment horizontal="center"/>
    </xf>
    <xf numFmtId="0" fontId="23" fillId="0" borderId="49" xfId="0" applyFont="1" applyFill="1" applyBorder="1" applyAlignment="1">
      <alignment horizontal="left"/>
    </xf>
    <xf numFmtId="0" fontId="34" fillId="0" borderId="56" xfId="0" applyFont="1" applyFill="1" applyBorder="1" applyAlignment="1">
      <alignment horizontal="center"/>
    </xf>
    <xf numFmtId="0" fontId="30" fillId="11" borderId="48" xfId="0" applyFont="1" applyFill="1" applyBorder="1"/>
    <xf numFmtId="0" fontId="40" fillId="11" borderId="0" xfId="0" applyFont="1" applyFill="1" applyBorder="1"/>
    <xf numFmtId="0" fontId="40" fillId="11" borderId="0" xfId="0" applyFont="1" applyFill="1" applyBorder="1" applyAlignment="1">
      <alignment horizontal="center"/>
    </xf>
    <xf numFmtId="0" fontId="40" fillId="11" borderId="49" xfId="0" applyFont="1" applyFill="1" applyBorder="1" applyAlignment="1">
      <alignment horizontal="left"/>
    </xf>
    <xf numFmtId="0" fontId="30" fillId="11" borderId="0" xfId="0" applyFont="1" applyFill="1" applyBorder="1"/>
    <xf numFmtId="0" fontId="30" fillId="11" borderId="0" xfId="0" applyFont="1" applyFill="1" applyBorder="1" applyAlignment="1">
      <alignment horizontal="center"/>
    </xf>
    <xf numFmtId="0" fontId="23" fillId="0" borderId="56" xfId="0" applyFont="1" applyFill="1" applyBorder="1"/>
    <xf numFmtId="0" fontId="30" fillId="11" borderId="52" xfId="0" applyFont="1" applyFill="1" applyBorder="1"/>
    <xf numFmtId="0" fontId="30" fillId="11" borderId="53" xfId="0" applyFont="1" applyFill="1" applyBorder="1"/>
    <xf numFmtId="0" fontId="30" fillId="11" borderId="53" xfId="0" applyFont="1" applyFill="1" applyBorder="1" applyAlignment="1">
      <alignment horizontal="center"/>
    </xf>
    <xf numFmtId="0" fontId="30" fillId="11" borderId="81" xfId="0" applyFont="1" applyFill="1" applyBorder="1" applyAlignment="1">
      <alignment horizontal="left"/>
    </xf>
    <xf numFmtId="0" fontId="23" fillId="0" borderId="42" xfId="0" applyFont="1" applyFill="1" applyBorder="1"/>
    <xf numFmtId="14" fontId="23" fillId="0" borderId="43" xfId="0" applyNumberFormat="1" applyFont="1" applyFill="1" applyBorder="1"/>
    <xf numFmtId="0" fontId="23" fillId="0" borderId="43" xfId="0" applyFont="1" applyFill="1" applyBorder="1" applyAlignment="1">
      <alignment horizontal="center"/>
    </xf>
    <xf numFmtId="3" fontId="23" fillId="0" borderId="43" xfId="0" applyNumberFormat="1" applyFont="1" applyFill="1" applyBorder="1"/>
    <xf numFmtId="0" fontId="23" fillId="0" borderId="43" xfId="0" applyFont="1" applyFill="1" applyBorder="1"/>
    <xf numFmtId="0" fontId="23" fillId="0" borderId="44" xfId="0" applyFont="1" applyFill="1" applyBorder="1" applyAlignment="1">
      <alignment horizontal="left"/>
    </xf>
    <xf numFmtId="0" fontId="34" fillId="0" borderId="83" xfId="0" applyFont="1" applyFill="1" applyBorder="1" applyAlignment="1">
      <alignment horizontal="left"/>
    </xf>
    <xf numFmtId="0" fontId="23" fillId="0" borderId="36" xfId="0" applyFont="1" applyFill="1" applyBorder="1"/>
    <xf numFmtId="0" fontId="23" fillId="0" borderId="36" xfId="0" applyFont="1" applyFill="1" applyBorder="1" applyAlignment="1">
      <alignment horizontal="center"/>
    </xf>
    <xf numFmtId="0" fontId="23" fillId="0" borderId="37" xfId="0" applyFont="1" applyFill="1" applyBorder="1" applyAlignment="1">
      <alignment horizontal="left"/>
    </xf>
    <xf numFmtId="0" fontId="23" fillId="0" borderId="52" xfId="0" applyFont="1" applyFill="1" applyBorder="1"/>
    <xf numFmtId="14" fontId="23" fillId="0" borderId="53" xfId="0" applyNumberFormat="1" applyFont="1" applyFill="1" applyBorder="1" applyAlignment="1">
      <alignment horizontal="center"/>
    </xf>
    <xf numFmtId="0" fontId="23" fillId="0" borderId="53" xfId="0" applyFont="1" applyFill="1" applyBorder="1" applyAlignment="1">
      <alignment horizontal="center"/>
    </xf>
    <xf numFmtId="3" fontId="23" fillId="0" borderId="53" xfId="0" applyNumberFormat="1" applyFont="1" applyFill="1" applyBorder="1"/>
    <xf numFmtId="0" fontId="23" fillId="0" borderId="53" xfId="0" applyFont="1" applyFill="1" applyBorder="1"/>
    <xf numFmtId="14" fontId="23" fillId="0" borderId="53" xfId="0" applyNumberFormat="1" applyFont="1" applyFill="1" applyBorder="1"/>
    <xf numFmtId="0" fontId="23" fillId="0" borderId="54" xfId="0" applyFont="1" applyFill="1" applyBorder="1" applyAlignment="1">
      <alignment horizontal="left"/>
    </xf>
    <xf numFmtId="0" fontId="33" fillId="3" borderId="0" xfId="0" applyFont="1" applyFill="1" applyBorder="1" applyAlignment="1"/>
    <xf numFmtId="1" fontId="40" fillId="11" borderId="9" xfId="4" applyNumberFormat="1" applyFont="1" applyFill="1" applyBorder="1"/>
    <xf numFmtId="0" fontId="33" fillId="2" borderId="84" xfId="0" applyFont="1" applyFill="1" applyBorder="1"/>
    <xf numFmtId="0" fontId="33" fillId="2" borderId="86" xfId="0" applyFont="1" applyFill="1" applyBorder="1"/>
    <xf numFmtId="0" fontId="30" fillId="11" borderId="0" xfId="0" applyFont="1" applyFill="1" applyBorder="1" applyAlignment="1">
      <alignment horizontal="center" vertical="center" wrapText="1"/>
    </xf>
    <xf numFmtId="0" fontId="33" fillId="2" borderId="87" xfId="0" applyFont="1" applyFill="1" applyBorder="1" applyAlignment="1">
      <alignment horizontal="left" vertical="top" wrapText="1"/>
    </xf>
    <xf numFmtId="0" fontId="33" fillId="2" borderId="0" xfId="0" applyFont="1" applyFill="1" applyBorder="1" applyAlignment="1">
      <alignment horizontal="left" vertical="top" wrapText="1"/>
    </xf>
    <xf numFmtId="0" fontId="33" fillId="2" borderId="88" xfId="0" applyFont="1" applyFill="1" applyBorder="1" applyAlignment="1">
      <alignment horizontal="left" vertical="top" wrapText="1"/>
    </xf>
    <xf numFmtId="0" fontId="33" fillId="2" borderId="87" xfId="0" applyFont="1" applyFill="1" applyBorder="1" applyAlignment="1">
      <alignment vertical="top" wrapText="1"/>
    </xf>
    <xf numFmtId="0" fontId="33" fillId="2" borderId="88" xfId="0" applyFont="1" applyFill="1" applyBorder="1" applyAlignment="1">
      <alignment vertical="top" wrapText="1"/>
    </xf>
    <xf numFmtId="0" fontId="36" fillId="2" borderId="87" xfId="0" applyFont="1" applyFill="1" applyBorder="1"/>
    <xf numFmtId="0" fontId="36" fillId="2" borderId="87" xfId="0" applyFont="1" applyFill="1" applyBorder="1" applyAlignment="1">
      <alignment vertical="top" wrapText="1"/>
    </xf>
    <xf numFmtId="0" fontId="33" fillId="2" borderId="89" xfId="0" applyFont="1" applyFill="1" applyBorder="1" applyAlignment="1">
      <alignment vertical="top" wrapText="1"/>
    </xf>
    <xf numFmtId="0" fontId="33" fillId="2" borderId="90" xfId="0" applyFont="1" applyFill="1" applyBorder="1"/>
    <xf numFmtId="0" fontId="33" fillId="2" borderId="91" xfId="0" applyFont="1" applyFill="1" applyBorder="1" applyAlignment="1">
      <alignment vertical="top" wrapText="1"/>
    </xf>
    <xf numFmtId="0" fontId="36" fillId="2" borderId="87" xfId="0" applyFont="1" applyFill="1" applyBorder="1" applyAlignment="1">
      <alignment horizontal="left" vertical="center" wrapText="1"/>
    </xf>
    <xf numFmtId="164" fontId="33" fillId="2" borderId="0" xfId="4" applyFont="1" applyFill="1"/>
    <xf numFmtId="164" fontId="33" fillId="2" borderId="0" xfId="4" applyFont="1" applyFill="1" applyBorder="1"/>
    <xf numFmtId="0" fontId="29" fillId="11" borderId="52" xfId="0" applyFont="1" applyFill="1" applyBorder="1"/>
    <xf numFmtId="0" fontId="33" fillId="11" borderId="54" xfId="0" applyFont="1" applyFill="1" applyBorder="1"/>
    <xf numFmtId="0" fontId="33" fillId="11" borderId="49" xfId="0" applyFont="1" applyFill="1" applyBorder="1"/>
    <xf numFmtId="0" fontId="30" fillId="11" borderId="48" xfId="0" applyFont="1" applyFill="1" applyBorder="1" applyAlignment="1">
      <alignment horizontal="left" vertical="center" wrapText="1"/>
    </xf>
    <xf numFmtId="0" fontId="30" fillId="11" borderId="0" xfId="0" applyFont="1" applyFill="1" applyBorder="1" applyAlignment="1">
      <alignment horizontal="right" vertical="center" wrapText="1"/>
    </xf>
    <xf numFmtId="0" fontId="33" fillId="11" borderId="0" xfId="0" applyFont="1" applyFill="1" applyBorder="1"/>
    <xf numFmtId="164" fontId="29" fillId="11" borderId="53" xfId="4" applyFont="1" applyFill="1" applyBorder="1"/>
    <xf numFmtId="0" fontId="30" fillId="3" borderId="0" xfId="0" applyFont="1" applyFill="1" applyBorder="1" applyAlignment="1">
      <alignment horizontal="left" vertical="center"/>
    </xf>
    <xf numFmtId="0" fontId="30" fillId="3" borderId="49" xfId="0" applyFont="1" applyFill="1" applyBorder="1" applyAlignment="1">
      <alignment horizontal="left" vertical="center"/>
    </xf>
    <xf numFmtId="164" fontId="30" fillId="11" borderId="82" xfId="4" applyFont="1" applyFill="1" applyBorder="1"/>
    <xf numFmtId="0" fontId="36" fillId="2" borderId="48" xfId="0" applyFont="1" applyFill="1" applyBorder="1" applyAlignment="1">
      <alignment horizontal="center" vertical="center"/>
    </xf>
    <xf numFmtId="0" fontId="30" fillId="0" borderId="0" xfId="0" applyFont="1" applyFill="1" applyBorder="1" applyAlignment="1">
      <alignment vertical="center" wrapText="1"/>
    </xf>
    <xf numFmtId="0" fontId="33" fillId="2" borderId="48" xfId="0" applyFont="1" applyFill="1" applyBorder="1" applyAlignment="1">
      <alignment horizontal="left" vertical="center"/>
    </xf>
    <xf numFmtId="0" fontId="34" fillId="3" borderId="3" xfId="28" applyFont="1" applyFill="1" applyBorder="1" applyAlignment="1">
      <alignment horizontal="left"/>
    </xf>
    <xf numFmtId="164" fontId="36" fillId="3" borderId="4" xfId="0" applyNumberFormat="1" applyFont="1" applyFill="1" applyBorder="1"/>
    <xf numFmtId="167" fontId="34" fillId="3" borderId="4" xfId="28" applyNumberFormat="1" applyFont="1" applyFill="1" applyBorder="1"/>
    <xf numFmtId="164" fontId="36" fillId="3" borderId="0" xfId="0" applyNumberFormat="1" applyFont="1" applyFill="1" applyBorder="1"/>
    <xf numFmtId="167" fontId="34" fillId="3" borderId="0" xfId="28" applyNumberFormat="1" applyFont="1" applyFill="1" applyBorder="1"/>
    <xf numFmtId="1" fontId="33" fillId="3" borderId="0" xfId="0" applyNumberFormat="1" applyFont="1" applyFill="1" applyBorder="1"/>
    <xf numFmtId="1" fontId="23" fillId="3" borderId="0" xfId="3" applyNumberFormat="1" applyFont="1" applyFill="1" applyBorder="1"/>
    <xf numFmtId="0" fontId="23" fillId="3" borderId="0" xfId="0" applyFont="1" applyFill="1" applyBorder="1"/>
    <xf numFmtId="164" fontId="33" fillId="3" borderId="0" xfId="4" applyFont="1" applyFill="1" applyBorder="1"/>
    <xf numFmtId="0" fontId="34" fillId="3" borderId="0" xfId="28" applyFont="1" applyFill="1" applyBorder="1"/>
    <xf numFmtId="0" fontId="33" fillId="3" borderId="3" xfId="0" applyFont="1" applyFill="1" applyBorder="1"/>
    <xf numFmtId="0" fontId="33" fillId="3" borderId="45" xfId="0" applyFont="1" applyFill="1" applyBorder="1"/>
    <xf numFmtId="0" fontId="33" fillId="0" borderId="46" xfId="0" applyFont="1" applyBorder="1"/>
    <xf numFmtId="0" fontId="33" fillId="3" borderId="46" xfId="0" applyFont="1" applyFill="1" applyBorder="1" applyAlignment="1">
      <alignment horizontal="center"/>
    </xf>
    <xf numFmtId="0" fontId="33" fillId="0" borderId="47" xfId="0" applyFont="1" applyBorder="1"/>
    <xf numFmtId="0" fontId="34" fillId="3" borderId="56" xfId="28" applyFont="1" applyFill="1" applyBorder="1" applyAlignment="1">
      <alignment horizontal="left"/>
    </xf>
    <xf numFmtId="0" fontId="34" fillId="3" borderId="48" xfId="28" applyFont="1" applyFill="1" applyBorder="1"/>
    <xf numFmtId="0" fontId="34" fillId="3" borderId="53" xfId="28" applyFont="1" applyFill="1" applyBorder="1"/>
    <xf numFmtId="167" fontId="33" fillId="3" borderId="53" xfId="0" applyNumberFormat="1" applyFont="1" applyFill="1" applyBorder="1"/>
    <xf numFmtId="0" fontId="30" fillId="0" borderId="0" xfId="0" applyFont="1" applyFill="1" applyAlignment="1">
      <alignment vertical="center"/>
    </xf>
    <xf numFmtId="0" fontId="27" fillId="0" borderId="38" xfId="0" applyFont="1" applyBorder="1"/>
    <xf numFmtId="0" fontId="27" fillId="0" borderId="0" xfId="0" applyFont="1" applyFill="1"/>
    <xf numFmtId="0" fontId="29" fillId="11" borderId="0" xfId="0" applyFont="1" applyFill="1" applyBorder="1" applyAlignment="1">
      <alignment horizontal="center" vertical="center"/>
    </xf>
    <xf numFmtId="0" fontId="29" fillId="11" borderId="42" xfId="0" applyFont="1" applyFill="1" applyBorder="1"/>
    <xf numFmtId="0" fontId="33" fillId="0" borderId="39" xfId="0" applyFont="1" applyBorder="1"/>
    <xf numFmtId="164" fontId="33" fillId="0" borderId="0" xfId="4" applyFont="1" applyBorder="1"/>
    <xf numFmtId="164" fontId="33" fillId="0" borderId="3" xfId="4" applyFont="1" applyBorder="1"/>
    <xf numFmtId="164" fontId="30" fillId="11" borderId="43" xfId="4" applyFont="1" applyFill="1" applyBorder="1"/>
    <xf numFmtId="0" fontId="30" fillId="3" borderId="0" xfId="0" applyFont="1" applyFill="1" applyAlignment="1">
      <alignment vertical="center"/>
    </xf>
    <xf numFmtId="0" fontId="36" fillId="2" borderId="56" xfId="0" applyFont="1" applyFill="1" applyBorder="1"/>
    <xf numFmtId="0" fontId="33" fillId="2" borderId="3" xfId="0" applyFont="1" applyFill="1" applyBorder="1"/>
    <xf numFmtId="0" fontId="33" fillId="2" borderId="57" xfId="0" applyFont="1" applyFill="1" applyBorder="1"/>
    <xf numFmtId="0" fontId="33" fillId="2" borderId="48" xfId="0" applyFont="1" applyFill="1" applyBorder="1" applyAlignment="1">
      <alignment wrapText="1"/>
    </xf>
    <xf numFmtId="0" fontId="27" fillId="3" borderId="0" xfId="0" applyFont="1" applyFill="1"/>
    <xf numFmtId="0" fontId="30" fillId="11" borderId="5" xfId="0" applyFont="1" applyFill="1" applyBorder="1" applyAlignment="1">
      <alignment vertical="center"/>
    </xf>
    <xf numFmtId="0" fontId="30" fillId="11" borderId="6" xfId="0" applyFont="1" applyFill="1" applyBorder="1" applyAlignment="1">
      <alignment vertical="center"/>
    </xf>
    <xf numFmtId="0" fontId="27" fillId="3" borderId="0" xfId="0" applyFont="1" applyFill="1" applyBorder="1"/>
    <xf numFmtId="0" fontId="33" fillId="3" borderId="14" xfId="0" applyFont="1" applyFill="1" applyBorder="1"/>
    <xf numFmtId="0" fontId="33" fillId="3" borderId="8" xfId="0" applyFont="1" applyFill="1" applyBorder="1"/>
    <xf numFmtId="164" fontId="27" fillId="3" borderId="0" xfId="4" applyFont="1" applyFill="1" applyBorder="1"/>
    <xf numFmtId="1" fontId="33" fillId="3" borderId="0" xfId="4" applyNumberFormat="1" applyFont="1" applyFill="1" applyBorder="1"/>
    <xf numFmtId="164" fontId="74" fillId="11" borderId="9" xfId="4" applyFont="1" applyFill="1" applyBorder="1" applyAlignment="1">
      <alignment horizontal="left"/>
    </xf>
    <xf numFmtId="0" fontId="33" fillId="3" borderId="52" xfId="0" applyFont="1" applyFill="1" applyBorder="1"/>
    <xf numFmtId="0" fontId="27" fillId="2" borderId="0" xfId="0" applyFont="1" applyFill="1"/>
    <xf numFmtId="0" fontId="30" fillId="2" borderId="0" xfId="0" applyFont="1" applyFill="1" applyBorder="1" applyAlignment="1">
      <alignment vertical="center"/>
    </xf>
    <xf numFmtId="0" fontId="40" fillId="2" borderId="0" xfId="0" applyFont="1" applyFill="1"/>
    <xf numFmtId="0" fontId="56" fillId="2" borderId="0" xfId="2" applyFont="1" applyFill="1"/>
    <xf numFmtId="0" fontId="27" fillId="2" borderId="0" xfId="0" applyFont="1" applyFill="1" applyBorder="1"/>
    <xf numFmtId="0" fontId="29" fillId="0" borderId="0" xfId="0" applyFont="1" applyFill="1" applyBorder="1" applyAlignment="1">
      <alignment horizontal="center" vertical="center"/>
    </xf>
    <xf numFmtId="0" fontId="27" fillId="0" borderId="0" xfId="0" applyFont="1" applyFill="1" applyBorder="1"/>
    <xf numFmtId="0" fontId="76" fillId="2" borderId="0" xfId="0" applyFont="1" applyFill="1"/>
    <xf numFmtId="0" fontId="81" fillId="11" borderId="0" xfId="0" applyFont="1" applyFill="1" applyBorder="1"/>
    <xf numFmtId="0" fontId="29" fillId="0" borderId="0" xfId="0" applyFont="1" applyFill="1" applyBorder="1" applyAlignment="1">
      <alignment vertical="center"/>
    </xf>
    <xf numFmtId="167" fontId="27" fillId="3" borderId="0" xfId="3" applyNumberFormat="1" applyFont="1" applyFill="1" applyBorder="1"/>
    <xf numFmtId="0" fontId="29" fillId="11" borderId="35" xfId="0" applyFont="1" applyFill="1" applyBorder="1" applyAlignment="1">
      <alignment vertical="center"/>
    </xf>
    <xf numFmtId="0" fontId="29" fillId="11" borderId="36" xfId="0" applyFont="1" applyFill="1" applyBorder="1" applyAlignment="1">
      <alignment vertical="center"/>
    </xf>
    <xf numFmtId="0" fontId="29" fillId="11" borderId="37" xfId="0" applyFont="1" applyFill="1" applyBorder="1" applyAlignment="1">
      <alignment vertical="center"/>
    </xf>
    <xf numFmtId="0" fontId="27" fillId="2" borderId="38" xfId="0" applyFont="1" applyFill="1" applyBorder="1"/>
    <xf numFmtId="0" fontId="27" fillId="2" borderId="39" xfId="0" applyFont="1" applyFill="1" applyBorder="1"/>
    <xf numFmtId="0" fontId="28" fillId="0" borderId="38" xfId="0" applyFont="1" applyBorder="1" applyAlignment="1">
      <alignment vertical="center"/>
    </xf>
    <xf numFmtId="0" fontId="81" fillId="11" borderId="38" xfId="0" applyFont="1" applyFill="1" applyBorder="1"/>
    <xf numFmtId="0" fontId="29" fillId="11" borderId="39" xfId="0" applyFont="1" applyFill="1" applyBorder="1" applyAlignment="1">
      <alignment horizontal="center" vertical="center"/>
    </xf>
    <xf numFmtId="0" fontId="47" fillId="3" borderId="38" xfId="0" applyFont="1" applyFill="1" applyBorder="1"/>
    <xf numFmtId="0" fontId="29" fillId="0" borderId="39" xfId="0" applyFont="1" applyFill="1" applyBorder="1" applyAlignment="1">
      <alignment horizontal="center" vertical="center"/>
    </xf>
    <xf numFmtId="0" fontId="55" fillId="11" borderId="38" xfId="0" applyFont="1" applyFill="1" applyBorder="1"/>
    <xf numFmtId="0" fontId="81" fillId="11" borderId="39" xfId="0" applyFont="1" applyFill="1" applyBorder="1"/>
    <xf numFmtId="0" fontId="78" fillId="3" borderId="38" xfId="0" applyFont="1" applyFill="1" applyBorder="1"/>
    <xf numFmtId="0" fontId="27" fillId="3" borderId="39" xfId="0" applyFont="1" applyFill="1" applyBorder="1"/>
    <xf numFmtId="0" fontId="27" fillId="3" borderId="38" xfId="0" applyFont="1" applyFill="1" applyBorder="1"/>
    <xf numFmtId="164" fontId="27" fillId="3" borderId="39" xfId="4" applyFont="1" applyFill="1" applyBorder="1"/>
    <xf numFmtId="0" fontId="79" fillId="0" borderId="38" xfId="0" applyFont="1" applyFill="1" applyBorder="1"/>
    <xf numFmtId="0" fontId="27" fillId="0" borderId="39" xfId="0" applyFont="1" applyFill="1" applyBorder="1"/>
    <xf numFmtId="0" fontId="27" fillId="0" borderId="38" xfId="0" applyFont="1" applyFill="1" applyBorder="1"/>
    <xf numFmtId="164" fontId="77" fillId="11" borderId="43" xfId="4" applyFont="1" applyFill="1" applyBorder="1"/>
    <xf numFmtId="164" fontId="77" fillId="11" borderId="44" xfId="4" applyFont="1" applyFill="1" applyBorder="1"/>
    <xf numFmtId="0" fontId="82" fillId="2" borderId="0" xfId="0" applyFont="1" applyFill="1" applyBorder="1"/>
    <xf numFmtId="164" fontId="33" fillId="3" borderId="30" xfId="4" applyFont="1" applyFill="1" applyBorder="1"/>
    <xf numFmtId="164" fontId="31" fillId="0" borderId="30" xfId="4" applyFont="1" applyBorder="1"/>
    <xf numFmtId="0" fontId="33" fillId="3" borderId="30" xfId="0" applyFont="1" applyFill="1" applyBorder="1"/>
    <xf numFmtId="164" fontId="33" fillId="3" borderId="30" xfId="0" applyNumberFormat="1" applyFont="1" applyFill="1" applyBorder="1"/>
    <xf numFmtId="164" fontId="74" fillId="11" borderId="0" xfId="4" applyFont="1" applyFill="1" applyBorder="1"/>
    <xf numFmtId="164" fontId="33" fillId="2" borderId="0" xfId="0" applyNumberFormat="1" applyFont="1" applyFill="1"/>
    <xf numFmtId="0" fontId="33" fillId="3" borderId="33" xfId="0" applyFont="1" applyFill="1" applyBorder="1"/>
    <xf numFmtId="0" fontId="30" fillId="11" borderId="35" xfId="0" applyFont="1" applyFill="1" applyBorder="1" applyAlignment="1">
      <alignment vertical="center"/>
    </xf>
    <xf numFmtId="0" fontId="30" fillId="11" borderId="36" xfId="0" applyFont="1" applyFill="1" applyBorder="1" applyAlignment="1">
      <alignment vertical="center"/>
    </xf>
    <xf numFmtId="0" fontId="30" fillId="11" borderId="37" xfId="0" applyFont="1" applyFill="1" applyBorder="1" applyAlignment="1">
      <alignment vertical="center"/>
    </xf>
    <xf numFmtId="0" fontId="33" fillId="2" borderId="38" xfId="0" applyFont="1" applyFill="1" applyBorder="1"/>
    <xf numFmtId="0" fontId="33" fillId="2" borderId="39" xfId="0" applyFont="1" applyFill="1" applyBorder="1"/>
    <xf numFmtId="0" fontId="36" fillId="3" borderId="38" xfId="0" applyFont="1" applyFill="1" applyBorder="1"/>
    <xf numFmtId="0" fontId="30" fillId="11" borderId="39" xfId="0" applyFont="1" applyFill="1" applyBorder="1" applyAlignment="1">
      <alignment horizontal="center" vertical="center"/>
    </xf>
    <xf numFmtId="0" fontId="80" fillId="3" borderId="38" xfId="0" applyFont="1" applyFill="1" applyBorder="1"/>
    <xf numFmtId="0" fontId="30" fillId="0" borderId="0" xfId="0" applyFont="1" applyFill="1" applyBorder="1" applyAlignment="1">
      <alignment horizontal="center" vertical="center"/>
    </xf>
    <xf numFmtId="0" fontId="30" fillId="0" borderId="39" xfId="0" applyFont="1" applyFill="1" applyBorder="1" applyAlignment="1">
      <alignment horizontal="center" vertical="center"/>
    </xf>
    <xf numFmtId="0" fontId="33" fillId="3" borderId="38" xfId="0" applyFont="1" applyFill="1" applyBorder="1"/>
    <xf numFmtId="164" fontId="31" fillId="0" borderId="92" xfId="4" applyFont="1" applyBorder="1"/>
    <xf numFmtId="0" fontId="33" fillId="3" borderId="38" xfId="0" quotePrefix="1" applyFont="1" applyFill="1" applyBorder="1"/>
    <xf numFmtId="0" fontId="33" fillId="3" borderId="92" xfId="0" applyFont="1" applyFill="1" applyBorder="1"/>
    <xf numFmtId="164" fontId="33" fillId="3" borderId="92" xfId="4" applyFont="1" applyFill="1" applyBorder="1"/>
    <xf numFmtId="164" fontId="74" fillId="11" borderId="39" xfId="4" applyFont="1" applyFill="1" applyBorder="1"/>
    <xf numFmtId="0" fontId="33" fillId="3" borderId="42" xfId="0" applyFont="1" applyFill="1" applyBorder="1"/>
    <xf numFmtId="0" fontId="33" fillId="3" borderId="43" xfId="0" applyFont="1" applyFill="1" applyBorder="1"/>
    <xf numFmtId="0" fontId="33" fillId="3" borderId="44" xfId="0" applyFont="1" applyFill="1" applyBorder="1"/>
    <xf numFmtId="0" fontId="11" fillId="2" borderId="38" xfId="0" applyFont="1" applyFill="1" applyBorder="1"/>
    <xf numFmtId="0" fontId="29" fillId="13" borderId="36" xfId="0" applyFont="1" applyFill="1" applyBorder="1" applyAlignment="1">
      <alignment horizontal="center" vertical="center"/>
    </xf>
    <xf numFmtId="169" fontId="31" fillId="13" borderId="36" xfId="7" applyNumberFormat="1" applyFont="1" applyFill="1" applyBorder="1"/>
    <xf numFmtId="0" fontId="31" fillId="2" borderId="38" xfId="0" applyFont="1" applyFill="1" applyBorder="1"/>
    <xf numFmtId="169" fontId="23" fillId="3" borderId="0" xfId="7" applyNumberFormat="1" applyFont="1" applyFill="1" applyBorder="1"/>
    <xf numFmtId="164" fontId="23" fillId="3" borderId="39" xfId="4" applyFont="1" applyFill="1" applyBorder="1"/>
    <xf numFmtId="0" fontId="61" fillId="0" borderId="38" xfId="0" applyFont="1" applyBorder="1"/>
    <xf numFmtId="1" fontId="23" fillId="3" borderId="39" xfId="4" applyNumberFormat="1" applyFont="1" applyFill="1" applyBorder="1"/>
    <xf numFmtId="0" fontId="27" fillId="0" borderId="42" xfId="0" applyFont="1" applyBorder="1"/>
    <xf numFmtId="0" fontId="27" fillId="0" borderId="43" xfId="0" applyFont="1" applyBorder="1"/>
    <xf numFmtId="169" fontId="31" fillId="2" borderId="43" xfId="7" applyNumberFormat="1" applyFont="1" applyFill="1" applyBorder="1"/>
    <xf numFmtId="169" fontId="84" fillId="2" borderId="43" xfId="7" applyNumberFormat="1" applyFont="1" applyFill="1" applyBorder="1"/>
    <xf numFmtId="3" fontId="31" fillId="2" borderId="43" xfId="0" applyNumberFormat="1" applyFont="1" applyFill="1" applyBorder="1"/>
    <xf numFmtId="0" fontId="27" fillId="2" borderId="44" xfId="0" applyFont="1" applyFill="1" applyBorder="1"/>
    <xf numFmtId="0" fontId="21" fillId="2" borderId="38" xfId="0" applyFont="1" applyFill="1" applyBorder="1" applyAlignment="1">
      <alignment wrapText="1"/>
    </xf>
    <xf numFmtId="0" fontId="21" fillId="2" borderId="0" xfId="0" applyFont="1" applyFill="1" applyBorder="1" applyAlignment="1">
      <alignment wrapText="1"/>
    </xf>
    <xf numFmtId="0" fontId="21" fillId="2" borderId="39" xfId="0" applyFont="1" applyFill="1" applyBorder="1" applyAlignment="1">
      <alignment wrapText="1"/>
    </xf>
    <xf numFmtId="0" fontId="21" fillId="2" borderId="0" xfId="0" applyFont="1" applyFill="1" applyAlignment="1">
      <alignment wrapText="1"/>
    </xf>
    <xf numFmtId="9" fontId="28" fillId="2" borderId="38" xfId="89" applyFont="1" applyFill="1" applyBorder="1" applyAlignment="1"/>
    <xf numFmtId="169" fontId="28" fillId="2" borderId="0" xfId="7" applyNumberFormat="1" applyFont="1" applyFill="1" applyBorder="1"/>
    <xf numFmtId="3" fontId="28" fillId="2" borderId="0" xfId="0" applyNumberFormat="1" applyFont="1" applyFill="1" applyBorder="1"/>
    <xf numFmtId="0" fontId="19" fillId="2" borderId="0" xfId="0" applyFont="1" applyFill="1"/>
    <xf numFmtId="0" fontId="30" fillId="13" borderId="38" xfId="0" applyFont="1" applyFill="1" applyBorder="1"/>
    <xf numFmtId="0" fontId="30" fillId="13" borderId="0" xfId="0" applyFont="1" applyFill="1" applyBorder="1" applyAlignment="1">
      <alignment horizontal="center"/>
    </xf>
    <xf numFmtId="164" fontId="30" fillId="13" borderId="0" xfId="4" applyFont="1" applyFill="1" applyBorder="1" applyAlignment="1">
      <alignment horizontal="center"/>
    </xf>
    <xf numFmtId="169" fontId="30" fillId="13" borderId="0" xfId="7" applyNumberFormat="1" applyFont="1" applyFill="1" applyBorder="1" applyAlignment="1">
      <alignment horizontal="center"/>
    </xf>
    <xf numFmtId="0" fontId="30" fillId="13" borderId="35" xfId="0" applyFont="1" applyFill="1" applyBorder="1"/>
    <xf numFmtId="0" fontId="30" fillId="13" borderId="36" xfId="0" applyFont="1" applyFill="1" applyBorder="1"/>
    <xf numFmtId="0" fontId="31" fillId="0" borderId="38" xfId="0" applyFont="1" applyBorder="1"/>
    <xf numFmtId="164" fontId="23" fillId="2" borderId="0" xfId="4" applyFont="1" applyFill="1"/>
    <xf numFmtId="0" fontId="23" fillId="0" borderId="0" xfId="0" applyFont="1"/>
    <xf numFmtId="0" fontId="23" fillId="2" borderId="0" xfId="0" applyFont="1" applyFill="1" applyBorder="1" applyAlignment="1">
      <alignment vertical="center" wrapText="1"/>
    </xf>
    <xf numFmtId="0" fontId="23" fillId="2" borderId="0" xfId="0" applyFont="1" applyFill="1" applyBorder="1" applyAlignment="1">
      <alignment horizontal="center" vertical="center" wrapText="1"/>
    </xf>
    <xf numFmtId="0" fontId="30" fillId="11" borderId="22" xfId="0" applyFont="1" applyFill="1" applyBorder="1"/>
    <xf numFmtId="0" fontId="30" fillId="11" borderId="22" xfId="0" applyFont="1" applyFill="1" applyBorder="1" applyAlignment="1">
      <alignment vertical="center" wrapText="1"/>
    </xf>
    <xf numFmtId="0" fontId="30" fillId="11" borderId="22" xfId="0" applyFont="1" applyFill="1" applyBorder="1" applyAlignment="1">
      <alignment horizontal="center" vertical="center" wrapText="1"/>
    </xf>
    <xf numFmtId="164" fontId="38" fillId="2" borderId="0" xfId="4" applyFont="1" applyFill="1"/>
    <xf numFmtId="0" fontId="38" fillId="0" borderId="0" xfId="0" applyFont="1"/>
    <xf numFmtId="0" fontId="70" fillId="2" borderId="0" xfId="2" applyFont="1" applyFill="1"/>
    <xf numFmtId="0" fontId="30" fillId="11" borderId="34" xfId="0" applyFont="1" applyFill="1" applyBorder="1" applyAlignment="1">
      <alignment horizontal="center" vertical="center" wrapText="1"/>
    </xf>
    <xf numFmtId="3" fontId="23" fillId="0" borderId="22" xfId="4" applyNumberFormat="1" applyFont="1" applyFill="1" applyBorder="1" applyAlignment="1">
      <alignment horizontal="right" vertical="center" wrapText="1"/>
    </xf>
    <xf numFmtId="3" fontId="23" fillId="0" borderId="0" xfId="4" applyNumberFormat="1" applyFont="1" applyBorder="1" applyAlignment="1">
      <alignment horizontal="right" vertical="center" wrapText="1"/>
    </xf>
    <xf numFmtId="3" fontId="23" fillId="0" borderId="93" xfId="4" applyNumberFormat="1" applyFont="1" applyBorder="1" applyAlignment="1">
      <alignment horizontal="right" vertical="center" wrapText="1"/>
    </xf>
    <xf numFmtId="3" fontId="83" fillId="0" borderId="0" xfId="4" applyNumberFormat="1" applyFont="1" applyBorder="1" applyAlignment="1">
      <alignment horizontal="right" vertical="center"/>
    </xf>
    <xf numFmtId="3" fontId="23" fillId="0" borderId="22" xfId="4" applyNumberFormat="1" applyFont="1" applyFill="1" applyBorder="1" applyAlignment="1">
      <alignment horizontal="right" vertical="center"/>
    </xf>
    <xf numFmtId="3" fontId="23" fillId="0" borderId="93" xfId="0" applyNumberFormat="1" applyFont="1" applyBorder="1" applyAlignment="1">
      <alignment horizontal="right" vertical="center" wrapText="1"/>
    </xf>
    <xf numFmtId="0" fontId="31" fillId="0" borderId="0" xfId="0" applyFont="1" applyBorder="1"/>
    <xf numFmtId="164" fontId="23" fillId="0" borderId="0" xfId="4" applyFont="1" applyBorder="1" applyAlignment="1">
      <alignment horizontal="right"/>
    </xf>
    <xf numFmtId="0" fontId="21" fillId="3" borderId="0" xfId="0" applyFont="1" applyFill="1"/>
    <xf numFmtId="164" fontId="7" fillId="0" borderId="0" xfId="0" applyNumberFormat="1" applyFont="1"/>
    <xf numFmtId="0" fontId="67" fillId="2" borderId="0" xfId="0" applyFont="1" applyFill="1"/>
    <xf numFmtId="164" fontId="67" fillId="2" borderId="0" xfId="4" applyFont="1" applyFill="1"/>
    <xf numFmtId="0" fontId="85" fillId="2" borderId="0" xfId="2" applyFont="1" applyFill="1"/>
    <xf numFmtId="0" fontId="67" fillId="0" borderId="0" xfId="0" applyFont="1"/>
    <xf numFmtId="0" fontId="13" fillId="11" borderId="0" xfId="0" applyFont="1" applyFill="1" applyBorder="1"/>
    <xf numFmtId="0" fontId="31" fillId="2" borderId="48" xfId="0" applyFont="1" applyFill="1" applyBorder="1"/>
    <xf numFmtId="0" fontId="63" fillId="2" borderId="48" xfId="0" applyFont="1" applyFill="1" applyBorder="1"/>
    <xf numFmtId="164" fontId="31" fillId="2" borderId="0" xfId="4" applyFont="1" applyFill="1" applyBorder="1"/>
    <xf numFmtId="164" fontId="31" fillId="2" borderId="49" xfId="4" applyFont="1" applyFill="1" applyBorder="1"/>
    <xf numFmtId="0" fontId="31" fillId="2" borderId="0" xfId="0" applyFont="1" applyFill="1" applyBorder="1"/>
    <xf numFmtId="3" fontId="31" fillId="2" borderId="0" xfId="0" applyNumberFormat="1" applyFont="1" applyFill="1" applyBorder="1"/>
    <xf numFmtId="169" fontId="31" fillId="2" borderId="0" xfId="7" applyNumberFormat="1" applyFont="1" applyFill="1" applyBorder="1"/>
    <xf numFmtId="9" fontId="31" fillId="2" borderId="0" xfId="89" applyFont="1" applyFill="1" applyBorder="1"/>
    <xf numFmtId="0" fontId="40" fillId="11" borderId="48" xfId="0" applyFont="1" applyFill="1" applyBorder="1"/>
    <xf numFmtId="164" fontId="30" fillId="11" borderId="81" xfId="4" applyFont="1" applyFill="1" applyBorder="1"/>
    <xf numFmtId="1" fontId="12" fillId="11" borderId="9" xfId="4" applyNumberFormat="1" applyFont="1" applyFill="1" applyBorder="1"/>
    <xf numFmtId="169" fontId="11" fillId="11" borderId="0" xfId="7" applyNumberFormat="1" applyFont="1" applyFill="1" applyBorder="1"/>
    <xf numFmtId="0" fontId="13" fillId="11" borderId="0" xfId="0" applyFont="1" applyFill="1" applyBorder="1" applyAlignment="1">
      <alignment vertical="center"/>
    </xf>
    <xf numFmtId="0" fontId="13" fillId="11" borderId="0" xfId="0" applyFont="1" applyFill="1" applyBorder="1" applyAlignment="1"/>
    <xf numFmtId="0" fontId="76" fillId="0" borderId="0" xfId="0" applyFont="1"/>
    <xf numFmtId="0" fontId="87" fillId="2" borderId="0" xfId="2" applyFont="1" applyFill="1"/>
    <xf numFmtId="0" fontId="19" fillId="0" borderId="0" xfId="0" applyFont="1"/>
    <xf numFmtId="0" fontId="29" fillId="11" borderId="0" xfId="0" applyFont="1" applyFill="1" applyBorder="1" applyAlignment="1">
      <alignment vertical="center"/>
    </xf>
    <xf numFmtId="169" fontId="31" fillId="11" borderId="0" xfId="7" applyNumberFormat="1" applyFont="1" applyFill="1" applyBorder="1"/>
    <xf numFmtId="164" fontId="40" fillId="11" borderId="9" xfId="4" applyFont="1" applyFill="1" applyBorder="1"/>
    <xf numFmtId="169" fontId="30" fillId="11" borderId="0" xfId="7" applyNumberFormat="1" applyFont="1" applyFill="1" applyBorder="1"/>
    <xf numFmtId="164" fontId="30" fillId="11" borderId="9" xfId="4" applyFont="1" applyFill="1" applyBorder="1"/>
    <xf numFmtId="169" fontId="31" fillId="2" borderId="49" xfId="7" applyNumberFormat="1" applyFont="1" applyFill="1" applyBorder="1"/>
    <xf numFmtId="169" fontId="31" fillId="11" borderId="49" xfId="7" applyNumberFormat="1" applyFont="1" applyFill="1" applyBorder="1"/>
    <xf numFmtId="0" fontId="31" fillId="11" borderId="52" xfId="0" applyFont="1" applyFill="1" applyBorder="1"/>
    <xf numFmtId="164" fontId="31" fillId="11" borderId="82" xfId="4" applyFont="1" applyFill="1" applyBorder="1"/>
    <xf numFmtId="169" fontId="31" fillId="11" borderId="53" xfId="7" applyNumberFormat="1" applyFont="1" applyFill="1" applyBorder="1"/>
    <xf numFmtId="169" fontId="31" fillId="11" borderId="54" xfId="7" applyNumberFormat="1" applyFont="1" applyFill="1" applyBorder="1"/>
    <xf numFmtId="0" fontId="31" fillId="2" borderId="0" xfId="0" quotePrefix="1" applyFont="1" applyFill="1" applyBorder="1"/>
    <xf numFmtId="169" fontId="31" fillId="3" borderId="0" xfId="7" applyNumberFormat="1" applyFont="1" applyFill="1" applyBorder="1"/>
    <xf numFmtId="0" fontId="30" fillId="11" borderId="0" xfId="0" applyFont="1" applyFill="1" applyBorder="1" applyAlignment="1">
      <alignment vertical="center" wrapText="1"/>
    </xf>
    <xf numFmtId="0" fontId="30" fillId="11" borderId="0" xfId="0" applyFont="1" applyFill="1" applyAlignment="1"/>
    <xf numFmtId="0" fontId="30" fillId="3" borderId="0" xfId="0" applyFont="1" applyFill="1" applyAlignment="1"/>
    <xf numFmtId="0" fontId="23" fillId="2" borderId="0" xfId="0" applyFont="1" applyFill="1" applyAlignment="1">
      <alignment wrapText="1"/>
    </xf>
    <xf numFmtId="0" fontId="38" fillId="2" borderId="0" xfId="0" applyFont="1" applyFill="1" applyAlignment="1">
      <alignment wrapText="1"/>
    </xf>
    <xf numFmtId="0" fontId="30" fillId="11" borderId="35" xfId="0" applyFont="1" applyFill="1" applyBorder="1" applyAlignment="1"/>
    <xf numFmtId="0" fontId="30" fillId="11" borderId="36" xfId="0" applyFont="1" applyFill="1" applyBorder="1" applyAlignment="1"/>
    <xf numFmtId="0" fontId="30" fillId="11" borderId="37" xfId="0" applyFont="1" applyFill="1" applyBorder="1" applyAlignment="1"/>
    <xf numFmtId="0" fontId="23" fillId="2" borderId="38" xfId="0" applyFont="1" applyFill="1" applyBorder="1" applyAlignment="1">
      <alignment wrapText="1"/>
    </xf>
    <xf numFmtId="0" fontId="23" fillId="2" borderId="0" xfId="0" applyFont="1" applyFill="1" applyBorder="1" applyAlignment="1">
      <alignment wrapText="1"/>
    </xf>
    <xf numFmtId="0" fontId="23" fillId="2" borderId="39" xfId="0" applyFont="1" applyFill="1" applyBorder="1" applyAlignment="1">
      <alignment wrapText="1"/>
    </xf>
    <xf numFmtId="0" fontId="40" fillId="11" borderId="38" xfId="0" applyFont="1" applyFill="1" applyBorder="1"/>
    <xf numFmtId="0" fontId="23" fillId="2" borderId="38" xfId="0" applyFont="1" applyFill="1" applyBorder="1"/>
    <xf numFmtId="164" fontId="23" fillId="2" borderId="0" xfId="4" applyFont="1" applyFill="1" applyBorder="1" applyAlignment="1">
      <alignment horizontal="center" wrapText="1"/>
    </xf>
    <xf numFmtId="164" fontId="23" fillId="2" borderId="39" xfId="4" applyFont="1" applyFill="1" applyBorder="1" applyAlignment="1">
      <alignment horizontal="center" wrapText="1"/>
    </xf>
    <xf numFmtId="0" fontId="23" fillId="2" borderId="39" xfId="0" applyFont="1" applyFill="1" applyBorder="1" applyAlignment="1">
      <alignment horizontal="center" wrapText="1"/>
    </xf>
    <xf numFmtId="3" fontId="23" fillId="2" borderId="0" xfId="0" applyNumberFormat="1" applyFont="1" applyFill="1" applyBorder="1" applyAlignment="1">
      <alignment horizontal="right"/>
    </xf>
    <xf numFmtId="3" fontId="23" fillId="2" borderId="39" xfId="0" applyNumberFormat="1" applyFont="1" applyFill="1" applyBorder="1" applyAlignment="1">
      <alignment horizontal="right"/>
    </xf>
    <xf numFmtId="0" fontId="30" fillId="11" borderId="42" xfId="0" applyFont="1" applyFill="1" applyBorder="1" applyAlignment="1">
      <alignment wrapText="1"/>
    </xf>
    <xf numFmtId="167" fontId="30" fillId="11" borderId="43" xfId="3" applyNumberFormat="1" applyFont="1" applyFill="1" applyBorder="1" applyAlignment="1">
      <alignment horizontal="center" wrapText="1"/>
    </xf>
    <xf numFmtId="164" fontId="30" fillId="11" borderId="44" xfId="4" applyFont="1" applyFill="1" applyBorder="1" applyAlignment="1">
      <alignment horizontal="center" wrapText="1"/>
    </xf>
    <xf numFmtId="0" fontId="30" fillId="0" borderId="0" xfId="0" applyFont="1" applyFill="1" applyAlignment="1"/>
    <xf numFmtId="0" fontId="30" fillId="0" borderId="0" xfId="0" applyFont="1" applyFill="1" applyAlignment="1">
      <alignment horizontal="left"/>
    </xf>
    <xf numFmtId="0" fontId="23" fillId="2" borderId="0" xfId="0" applyFont="1" applyFill="1" applyBorder="1" applyAlignment="1"/>
    <xf numFmtId="0" fontId="23" fillId="2" borderId="0" xfId="0" applyFont="1" applyFill="1" applyAlignment="1">
      <alignment horizontal="left"/>
    </xf>
    <xf numFmtId="0" fontId="23" fillId="2" borderId="0" xfId="0" applyFont="1" applyFill="1" applyAlignment="1">
      <alignment vertical="center" wrapText="1"/>
    </xf>
    <xf numFmtId="0" fontId="23" fillId="3" borderId="0" xfId="0" applyFont="1" applyFill="1" applyAlignment="1">
      <alignment vertical="center" wrapText="1"/>
    </xf>
    <xf numFmtId="0" fontId="13" fillId="11" borderId="46" xfId="0" applyFont="1" applyFill="1" applyBorder="1" applyAlignment="1"/>
    <xf numFmtId="0" fontId="13" fillId="11" borderId="47" xfId="0" applyFont="1" applyFill="1" applyBorder="1" applyAlignment="1"/>
    <xf numFmtId="0" fontId="0" fillId="2" borderId="52" xfId="0" applyFill="1" applyBorder="1"/>
    <xf numFmtId="0" fontId="0" fillId="2" borderId="53" xfId="0" applyFill="1" applyBorder="1"/>
    <xf numFmtId="0" fontId="0" fillId="2" borderId="54" xfId="0" applyFill="1" applyBorder="1"/>
    <xf numFmtId="0" fontId="33" fillId="2" borderId="0" xfId="0" applyFont="1" applyFill="1" applyAlignment="1">
      <alignment vertical="center" wrapText="1"/>
    </xf>
    <xf numFmtId="0" fontId="33" fillId="2" borderId="0" xfId="0" applyFont="1" applyFill="1" applyAlignment="1">
      <alignment vertical="center"/>
    </xf>
    <xf numFmtId="0" fontId="33" fillId="0" borderId="1" xfId="0" applyFont="1" applyBorder="1" applyAlignment="1">
      <alignment horizontal="right" vertical="center" wrapText="1"/>
    </xf>
    <xf numFmtId="0" fontId="33" fillId="0" borderId="16" xfId="0" applyFont="1" applyBorder="1" applyAlignment="1">
      <alignment horizontal="center" vertical="center" wrapText="1"/>
    </xf>
    <xf numFmtId="0" fontId="40" fillId="11" borderId="1" xfId="0" applyFont="1" applyFill="1" applyBorder="1" applyAlignment="1">
      <alignment horizontal="right" vertical="center" wrapText="1"/>
    </xf>
    <xf numFmtId="0" fontId="40" fillId="11" borderId="1" xfId="0" applyFont="1" applyFill="1" applyBorder="1" applyAlignment="1">
      <alignment horizontal="center" vertical="center" wrapText="1"/>
    </xf>
    <xf numFmtId="0" fontId="88" fillId="2" borderId="48" xfId="0" applyFont="1" applyFill="1" applyBorder="1"/>
    <xf numFmtId="0" fontId="33" fillId="2" borderId="0" xfId="0" applyFont="1" applyFill="1" applyBorder="1" applyAlignment="1">
      <alignment horizontal="justify" vertical="justify"/>
    </xf>
    <xf numFmtId="0" fontId="33" fillId="2" borderId="49" xfId="0" applyFont="1" applyFill="1" applyBorder="1" applyAlignment="1">
      <alignment horizontal="justify" vertical="justify"/>
    </xf>
    <xf numFmtId="0" fontId="33" fillId="11" borderId="97" xfId="0" applyFont="1" applyFill="1" applyBorder="1" applyAlignment="1">
      <alignment horizontal="justify" vertical="center" wrapText="1"/>
    </xf>
    <xf numFmtId="0" fontId="33" fillId="0" borderId="97" xfId="0" applyFont="1" applyBorder="1" applyAlignment="1">
      <alignment horizontal="justify" vertical="center" wrapText="1"/>
    </xf>
    <xf numFmtId="0" fontId="30" fillId="11" borderId="97" xfId="0" applyFont="1" applyFill="1" applyBorder="1" applyAlignment="1">
      <alignment horizontal="justify" vertical="center" wrapText="1"/>
    </xf>
    <xf numFmtId="0" fontId="30" fillId="13" borderId="98" xfId="0" applyFont="1" applyFill="1" applyBorder="1" applyAlignment="1">
      <alignment horizontal="center" vertical="center" wrapText="1"/>
    </xf>
    <xf numFmtId="0" fontId="23" fillId="2" borderId="99" xfId="0" applyFont="1" applyFill="1" applyBorder="1" applyAlignment="1">
      <alignment vertical="top" wrapText="1"/>
    </xf>
    <xf numFmtId="0" fontId="23" fillId="0" borderId="99" xfId="0" applyFont="1" applyBorder="1" applyAlignment="1">
      <alignment horizontal="center" vertical="center" wrapText="1"/>
    </xf>
    <xf numFmtId="0" fontId="23" fillId="0" borderId="100" xfId="0" applyFont="1" applyBorder="1" applyAlignment="1">
      <alignment horizontal="center" vertical="center" wrapText="1"/>
    </xf>
    <xf numFmtId="0" fontId="23" fillId="2" borderId="99" xfId="0" applyFont="1" applyFill="1" applyBorder="1" applyAlignment="1">
      <alignment horizontal="center" vertical="top" wrapText="1"/>
    </xf>
    <xf numFmtId="0" fontId="23" fillId="2" borderId="99" xfId="0" applyFont="1" applyFill="1" applyBorder="1" applyAlignment="1">
      <alignment horizontal="left" vertical="top" wrapText="1"/>
    </xf>
    <xf numFmtId="3" fontId="28" fillId="11" borderId="36" xfId="0" applyNumberFormat="1" applyFont="1" applyFill="1" applyBorder="1"/>
    <xf numFmtId="0" fontId="27" fillId="11" borderId="37" xfId="0" applyFont="1" applyFill="1" applyBorder="1"/>
    <xf numFmtId="0" fontId="30" fillId="11" borderId="84" xfId="0" applyFont="1" applyFill="1" applyBorder="1" applyAlignment="1">
      <alignment vertical="center"/>
    </xf>
    <xf numFmtId="0" fontId="30" fillId="11" borderId="85" xfId="0" applyFont="1" applyFill="1" applyBorder="1" applyAlignment="1">
      <alignment vertical="center"/>
    </xf>
    <xf numFmtId="164" fontId="30" fillId="11" borderId="85" xfId="4" applyFont="1" applyFill="1" applyBorder="1" applyAlignment="1">
      <alignment vertical="center"/>
    </xf>
    <xf numFmtId="0" fontId="30" fillId="11" borderId="86" xfId="0" applyFont="1" applyFill="1" applyBorder="1" applyAlignment="1">
      <alignment vertical="center"/>
    </xf>
    <xf numFmtId="0" fontId="23" fillId="2" borderId="87" xfId="0" applyFont="1" applyFill="1" applyBorder="1"/>
    <xf numFmtId="0" fontId="23" fillId="2" borderId="88" xfId="0" applyFont="1" applyFill="1" applyBorder="1"/>
    <xf numFmtId="0" fontId="23" fillId="2" borderId="87" xfId="0" applyFont="1" applyFill="1" applyBorder="1" applyAlignment="1">
      <alignment vertical="center" wrapText="1"/>
    </xf>
    <xf numFmtId="164" fontId="23" fillId="0" borderId="0" xfId="4" applyFont="1" applyBorder="1"/>
    <xf numFmtId="0" fontId="23" fillId="3" borderId="103" xfId="0" applyFont="1" applyFill="1" applyBorder="1" applyAlignment="1">
      <alignment vertical="center" wrapText="1"/>
    </xf>
    <xf numFmtId="178" fontId="83" fillId="0" borderId="104" xfId="0" applyNumberFormat="1" applyFont="1" applyBorder="1" applyAlignment="1">
      <alignment horizontal="right"/>
    </xf>
    <xf numFmtId="0" fontId="30" fillId="11" borderId="105" xfId="0" applyFont="1" applyFill="1" applyBorder="1" applyAlignment="1">
      <alignment vertical="center" wrapText="1"/>
    </xf>
    <xf numFmtId="164" fontId="30" fillId="11" borderId="106" xfId="4" applyFont="1" applyFill="1" applyBorder="1" applyAlignment="1">
      <alignment horizontal="center" vertical="center" wrapText="1"/>
    </xf>
    <xf numFmtId="164" fontId="30" fillId="11" borderId="107" xfId="4" applyFont="1" applyFill="1" applyBorder="1" applyAlignment="1">
      <alignment horizontal="center" vertical="center" wrapText="1"/>
    </xf>
    <xf numFmtId="0" fontId="23" fillId="2" borderId="91" xfId="0" applyFont="1" applyFill="1" applyBorder="1"/>
    <xf numFmtId="0" fontId="19" fillId="3" borderId="0" xfId="0" applyFont="1" applyFill="1"/>
    <xf numFmtId="0" fontId="0" fillId="3" borderId="0" xfId="0" applyFont="1" applyFill="1"/>
    <xf numFmtId="0" fontId="89" fillId="3" borderId="0" xfId="2" applyFont="1" applyFill="1"/>
    <xf numFmtId="0" fontId="30" fillId="11" borderId="49" xfId="0" applyFont="1" applyFill="1" applyBorder="1" applyAlignment="1">
      <alignment horizontal="center" vertical="center" wrapText="1"/>
    </xf>
    <xf numFmtId="164" fontId="33" fillId="2" borderId="49" xfId="4" applyFont="1" applyFill="1" applyBorder="1"/>
    <xf numFmtId="1" fontId="33" fillId="2" borderId="49" xfId="4" applyNumberFormat="1" applyFont="1" applyFill="1" applyBorder="1"/>
    <xf numFmtId="0" fontId="33" fillId="11" borderId="88" xfId="0" applyFont="1" applyFill="1" applyBorder="1" applyAlignment="1">
      <alignment vertical="justify" wrapText="1"/>
    </xf>
    <xf numFmtId="0" fontId="33" fillId="11" borderId="88" xfId="0" applyFont="1" applyFill="1" applyBorder="1"/>
    <xf numFmtId="0" fontId="30" fillId="11" borderId="38" xfId="0" applyFont="1" applyFill="1" applyBorder="1" applyAlignment="1">
      <alignment horizontal="left" vertical="center" wrapText="1"/>
    </xf>
    <xf numFmtId="0" fontId="33" fillId="11" borderId="39" xfId="0" applyFont="1" applyFill="1" applyBorder="1" applyAlignment="1">
      <alignment vertical="justify" wrapText="1"/>
    </xf>
    <xf numFmtId="0" fontId="33" fillId="2" borderId="38" xfId="0" applyFont="1" applyFill="1" applyBorder="1" applyAlignment="1">
      <alignment horizontal="left" vertical="top" wrapText="1"/>
    </xf>
    <xf numFmtId="0" fontId="33" fillId="2" borderId="39" xfId="0" applyFont="1" applyFill="1" applyBorder="1" applyAlignment="1">
      <alignment horizontal="left" vertical="top" wrapText="1"/>
    </xf>
    <xf numFmtId="0" fontId="33" fillId="2" borderId="38" xfId="0" applyFont="1" applyFill="1" applyBorder="1" applyAlignment="1">
      <alignment vertical="top" wrapText="1"/>
    </xf>
    <xf numFmtId="0" fontId="33" fillId="2" borderId="39" xfId="0" applyFont="1" applyFill="1" applyBorder="1" applyAlignment="1">
      <alignment vertical="top" wrapText="1"/>
    </xf>
    <xf numFmtId="0" fontId="36" fillId="2" borderId="38" xfId="0" applyFont="1" applyFill="1" applyBorder="1" applyAlignment="1">
      <alignment vertical="top" wrapText="1"/>
    </xf>
    <xf numFmtId="0" fontId="29" fillId="11" borderId="42" xfId="0" applyFont="1" applyFill="1" applyBorder="1" applyAlignment="1">
      <alignment horizontal="left"/>
    </xf>
    <xf numFmtId="1" fontId="76" fillId="11" borderId="108" xfId="4" applyNumberFormat="1" applyFont="1" applyFill="1" applyBorder="1"/>
    <xf numFmtId="0" fontId="27" fillId="11" borderId="44" xfId="0" applyFont="1" applyFill="1" applyBorder="1"/>
    <xf numFmtId="0" fontId="33" fillId="11" borderId="49" xfId="0" applyFont="1" applyFill="1" applyBorder="1" applyAlignment="1">
      <alignment vertical="justify" wrapText="1"/>
    </xf>
    <xf numFmtId="0" fontId="30" fillId="11" borderId="48" xfId="0" applyFont="1" applyFill="1" applyBorder="1" applyAlignment="1">
      <alignment vertical="justify" wrapText="1"/>
    </xf>
    <xf numFmtId="0" fontId="30" fillId="11" borderId="9" xfId="0" applyFont="1" applyFill="1" applyBorder="1"/>
    <xf numFmtId="167" fontId="33" fillId="0" borderId="0" xfId="3" applyNumberFormat="1" applyFont="1"/>
    <xf numFmtId="167" fontId="33" fillId="0" borderId="0" xfId="3" applyNumberFormat="1" applyFont="1" applyBorder="1"/>
    <xf numFmtId="167" fontId="56" fillId="0" borderId="0" xfId="2" applyNumberFormat="1" applyFont="1" applyAlignment="1">
      <alignment horizontal="center" vertical="center"/>
    </xf>
    <xf numFmtId="167" fontId="40" fillId="0" borderId="0" xfId="3" applyNumberFormat="1" applyFont="1"/>
    <xf numFmtId="0" fontId="22" fillId="0" borderId="0" xfId="0" applyFont="1" applyAlignment="1"/>
    <xf numFmtId="0" fontId="27" fillId="0" borderId="0" xfId="0" applyFont="1" applyAlignment="1">
      <alignment horizontal="center"/>
    </xf>
    <xf numFmtId="167" fontId="33" fillId="0" borderId="0" xfId="3" applyNumberFormat="1" applyFont="1" applyBorder="1" applyAlignment="1">
      <alignment horizontal="center"/>
    </xf>
    <xf numFmtId="167" fontId="38" fillId="0" borderId="0" xfId="3" applyNumberFormat="1" applyFont="1"/>
    <xf numFmtId="167" fontId="33" fillId="0" borderId="0" xfId="0" applyNumberFormat="1" applyFont="1"/>
    <xf numFmtId="0" fontId="34" fillId="0" borderId="0" xfId="0" applyFont="1"/>
    <xf numFmtId="167" fontId="23" fillId="0" borderId="0" xfId="3" applyNumberFormat="1" applyFont="1" applyBorder="1"/>
    <xf numFmtId="167" fontId="34" fillId="0" borderId="0" xfId="3" applyNumberFormat="1" applyFont="1"/>
    <xf numFmtId="167" fontId="23" fillId="0" borderId="0" xfId="3" applyNumberFormat="1" applyFont="1"/>
    <xf numFmtId="167" fontId="40" fillId="0" borderId="0" xfId="0" applyNumberFormat="1" applyFont="1"/>
    <xf numFmtId="167" fontId="38" fillId="0" borderId="0" xfId="3" applyNumberFormat="1" applyFont="1" applyBorder="1"/>
    <xf numFmtId="172" fontId="33" fillId="0" borderId="0" xfId="0" applyNumberFormat="1" applyFont="1" applyAlignment="1">
      <alignment horizontal="right"/>
    </xf>
    <xf numFmtId="0" fontId="33" fillId="0" borderId="85" xfId="0" applyFont="1" applyBorder="1"/>
    <xf numFmtId="167" fontId="33" fillId="0" borderId="85" xfId="3" applyNumberFormat="1" applyFont="1" applyBorder="1" applyAlignment="1">
      <alignment horizontal="center"/>
    </xf>
    <xf numFmtId="167" fontId="40" fillId="0" borderId="85" xfId="3" applyNumberFormat="1" applyFont="1" applyBorder="1"/>
    <xf numFmtId="167" fontId="40" fillId="0" borderId="0" xfId="3" applyNumberFormat="1" applyFont="1" applyBorder="1"/>
    <xf numFmtId="0" fontId="33" fillId="0" borderId="87" xfId="0" applyFont="1" applyBorder="1"/>
    <xf numFmtId="0" fontId="40" fillId="0" borderId="0" xfId="0" applyFont="1" applyBorder="1"/>
    <xf numFmtId="0" fontId="33" fillId="0" borderId="88" xfId="0" applyFont="1" applyBorder="1"/>
    <xf numFmtId="0" fontId="30" fillId="11" borderId="87" xfId="0" applyFont="1" applyFill="1" applyBorder="1" applyAlignment="1">
      <alignment vertical="center"/>
    </xf>
    <xf numFmtId="0" fontId="34" fillId="0" borderId="0" xfId="0" applyFont="1" applyBorder="1"/>
    <xf numFmtId="179" fontId="30" fillId="11" borderId="0" xfId="3" applyNumberFormat="1" applyFont="1" applyFill="1" applyBorder="1"/>
    <xf numFmtId="179" fontId="33" fillId="0" borderId="0" xfId="3" applyNumberFormat="1" applyFont="1" applyBorder="1"/>
    <xf numFmtId="179" fontId="40" fillId="0" borderId="0" xfId="3" applyNumberFormat="1" applyFont="1" applyBorder="1"/>
    <xf numFmtId="179" fontId="30" fillId="11" borderId="88" xfId="3" applyNumberFormat="1" applyFont="1" applyFill="1" applyBorder="1"/>
    <xf numFmtId="179" fontId="33" fillId="0" borderId="88" xfId="3" applyNumberFormat="1" applyFont="1" applyBorder="1"/>
    <xf numFmtId="0" fontId="30" fillId="6" borderId="87" xfId="0" applyFont="1" applyFill="1" applyBorder="1" applyAlignment="1">
      <alignment vertical="center"/>
    </xf>
    <xf numFmtId="0" fontId="33" fillId="0" borderId="87" xfId="0" applyFont="1" applyBorder="1" applyAlignment="1">
      <alignment wrapText="1"/>
    </xf>
    <xf numFmtId="179" fontId="23" fillId="0" borderId="0" xfId="3" applyNumberFormat="1" applyFont="1" applyBorder="1"/>
    <xf numFmtId="179" fontId="40" fillId="0" borderId="0" xfId="0" applyNumberFormat="1" applyFont="1" applyBorder="1"/>
    <xf numFmtId="179" fontId="33" fillId="0" borderId="0" xfId="0" applyNumberFormat="1" applyFont="1" applyBorder="1"/>
    <xf numFmtId="179" fontId="33" fillId="0" borderId="88" xfId="0" applyNumberFormat="1" applyFont="1" applyBorder="1"/>
    <xf numFmtId="179" fontId="33" fillId="0" borderId="0" xfId="3" applyNumberFormat="1" applyFont="1" applyBorder="1" applyAlignment="1">
      <alignment vertical="center"/>
    </xf>
    <xf numFmtId="179" fontId="23" fillId="0" borderId="0" xfId="3" applyNumberFormat="1" applyFont="1" applyBorder="1" applyAlignment="1">
      <alignment vertical="center"/>
    </xf>
    <xf numFmtId="179" fontId="38" fillId="0" borderId="0" xfId="3" applyNumberFormat="1" applyFont="1" applyBorder="1" applyAlignment="1">
      <alignment vertical="center"/>
    </xf>
    <xf numFmtId="179" fontId="33" fillId="0" borderId="0" xfId="0" applyNumberFormat="1" applyFont="1" applyBorder="1" applyAlignment="1">
      <alignment vertical="center"/>
    </xf>
    <xf numFmtId="179" fontId="33" fillId="0" borderId="88" xfId="0" applyNumberFormat="1" applyFont="1" applyBorder="1" applyAlignment="1">
      <alignment vertical="center"/>
    </xf>
    <xf numFmtId="0" fontId="34" fillId="6" borderId="0" xfId="0" applyFont="1" applyFill="1" applyBorder="1"/>
    <xf numFmtId="179" fontId="30" fillId="6" borderId="0" xfId="3" applyNumberFormat="1" applyFont="1" applyFill="1" applyBorder="1" applyAlignment="1">
      <alignment vertical="center"/>
    </xf>
    <xf numFmtId="179" fontId="34" fillId="6" borderId="4" xfId="3" applyNumberFormat="1" applyFont="1" applyFill="1" applyBorder="1"/>
    <xf numFmtId="179" fontId="34" fillId="6" borderId="0" xfId="3" applyNumberFormat="1" applyFont="1" applyFill="1" applyBorder="1"/>
    <xf numFmtId="179" fontId="38" fillId="6" borderId="0" xfId="3" applyNumberFormat="1" applyFont="1" applyFill="1" applyBorder="1"/>
    <xf numFmtId="179" fontId="30" fillId="6" borderId="88" xfId="3" applyNumberFormat="1" applyFont="1" applyFill="1" applyBorder="1" applyAlignment="1">
      <alignment vertical="center"/>
    </xf>
    <xf numFmtId="0" fontId="33" fillId="0" borderId="87" xfId="0" applyFont="1" applyBorder="1" applyAlignment="1">
      <alignment vertical="center" wrapText="1"/>
    </xf>
    <xf numFmtId="0" fontId="23" fillId="0" borderId="0" xfId="30" applyFont="1" applyBorder="1"/>
    <xf numFmtId="0" fontId="23" fillId="0" borderId="87" xfId="30" applyFont="1" applyBorder="1"/>
    <xf numFmtId="179" fontId="33" fillId="11" borderId="0" xfId="3" applyNumberFormat="1" applyFont="1" applyFill="1" applyBorder="1"/>
    <xf numFmtId="0" fontId="30" fillId="6" borderId="89" xfId="0" applyFont="1" applyFill="1" applyBorder="1" applyAlignment="1">
      <alignment vertical="center"/>
    </xf>
    <xf numFmtId="0" fontId="34" fillId="6" borderId="90" xfId="0" applyFont="1" applyFill="1" applyBorder="1"/>
    <xf numFmtId="179" fontId="30" fillId="6" borderId="90" xfId="3" applyNumberFormat="1" applyFont="1" applyFill="1" applyBorder="1" applyAlignment="1">
      <alignment vertical="center"/>
    </xf>
    <xf numFmtId="179" fontId="34" fillId="6" borderId="110" xfId="3" applyNumberFormat="1" applyFont="1" applyFill="1" applyBorder="1"/>
    <xf numFmtId="179" fontId="23" fillId="6" borderId="90" xfId="3" applyNumberFormat="1" applyFont="1" applyFill="1" applyBorder="1"/>
    <xf numFmtId="179" fontId="40" fillId="6" borderId="90" xfId="3" applyNumberFormat="1" applyFont="1" applyFill="1" applyBorder="1"/>
    <xf numFmtId="179" fontId="38" fillId="6" borderId="90" xfId="3" applyNumberFormat="1" applyFont="1" applyFill="1" applyBorder="1"/>
    <xf numFmtId="179" fontId="30" fillId="6" borderId="91" xfId="3" applyNumberFormat="1" applyFont="1" applyFill="1" applyBorder="1" applyAlignment="1">
      <alignment vertical="center"/>
    </xf>
    <xf numFmtId="14" fontId="40" fillId="6" borderId="0" xfId="0" applyNumberFormat="1" applyFont="1" applyFill="1"/>
    <xf numFmtId="0" fontId="33" fillId="4" borderId="0" xfId="0" applyFont="1" applyFill="1"/>
    <xf numFmtId="0" fontId="33" fillId="4" borderId="0" xfId="0" applyFont="1" applyFill="1" applyAlignment="1">
      <alignment horizontal="left"/>
    </xf>
    <xf numFmtId="0" fontId="49" fillId="0" borderId="0" xfId="0" applyFont="1" applyAlignment="1">
      <alignment horizontal="center" vertical="center"/>
    </xf>
    <xf numFmtId="0" fontId="33" fillId="0" borderId="12" xfId="0" applyFont="1" applyBorder="1"/>
    <xf numFmtId="0" fontId="36" fillId="0" borderId="11" xfId="0" applyFont="1" applyBorder="1" applyAlignment="1">
      <alignment horizontal="center" vertical="center"/>
    </xf>
    <xf numFmtId="0" fontId="34" fillId="3" borderId="5" xfId="0" applyFont="1" applyFill="1" applyBorder="1" applyAlignment="1">
      <alignment vertical="center"/>
    </xf>
    <xf numFmtId="0" fontId="34" fillId="3" borderId="0" xfId="0" applyFont="1" applyFill="1" applyBorder="1" applyAlignment="1">
      <alignment vertical="center"/>
    </xf>
    <xf numFmtId="0" fontId="36" fillId="0" borderId="10" xfId="0" applyFont="1" applyBorder="1" applyAlignment="1">
      <alignment horizontal="center" vertical="center"/>
    </xf>
    <xf numFmtId="0" fontId="33" fillId="0" borderId="5" xfId="0" applyFont="1" applyBorder="1"/>
    <xf numFmtId="0" fontId="33" fillId="0" borderId="0" xfId="0" applyFont="1" applyBorder="1" applyAlignment="1"/>
    <xf numFmtId="0" fontId="56" fillId="0" borderId="10" xfId="2" applyFont="1" applyBorder="1" applyAlignment="1">
      <alignment horizontal="center"/>
    </xf>
    <xf numFmtId="0" fontId="56" fillId="0" borderId="10" xfId="2" quotePrefix="1" applyFont="1" applyBorder="1" applyAlignment="1">
      <alignment horizontal="center"/>
    </xf>
    <xf numFmtId="0" fontId="37" fillId="0" borderId="10" xfId="2" quotePrefix="1" applyFont="1" applyBorder="1" applyAlignment="1">
      <alignment horizontal="center"/>
    </xf>
    <xf numFmtId="0" fontId="33" fillId="0" borderId="13" xfId="0" applyFont="1" applyBorder="1"/>
    <xf numFmtId="0" fontId="33" fillId="0" borderId="3" xfId="0" applyFont="1" applyBorder="1"/>
    <xf numFmtId="0" fontId="56" fillId="0" borderId="16" xfId="2" applyFont="1" applyBorder="1" applyAlignment="1">
      <alignment horizontal="center" vertical="center"/>
    </xf>
    <xf numFmtId="0" fontId="36" fillId="0" borderId="0" xfId="0" applyFont="1" applyBorder="1" applyAlignment="1">
      <alignment horizontal="center"/>
    </xf>
    <xf numFmtId="0" fontId="37" fillId="0" borderId="0" xfId="2" quotePrefix="1" applyFont="1" applyBorder="1" applyAlignment="1">
      <alignment horizontal="left"/>
    </xf>
    <xf numFmtId="0" fontId="30" fillId="11" borderId="0" xfId="0" applyFont="1" applyFill="1" applyAlignment="1">
      <alignment horizontal="right" vertical="center"/>
    </xf>
    <xf numFmtId="0" fontId="21" fillId="0" borderId="0" xfId="92" applyFont="1" applyBorder="1" applyAlignment="1"/>
    <xf numFmtId="0" fontId="23" fillId="0" borderId="0" xfId="32" applyFont="1"/>
    <xf numFmtId="0" fontId="27" fillId="11" borderId="0" xfId="0" applyFont="1" applyFill="1"/>
    <xf numFmtId="0" fontId="29" fillId="11" borderId="46" xfId="0" applyFont="1" applyFill="1" applyBorder="1" applyAlignment="1">
      <alignment vertical="center"/>
    </xf>
    <xf numFmtId="0" fontId="29" fillId="11" borderId="47" xfId="0" applyFont="1" applyFill="1" applyBorder="1" applyAlignment="1">
      <alignment vertical="center"/>
    </xf>
    <xf numFmtId="0" fontId="28" fillId="2" borderId="0" xfId="0" applyFont="1" applyFill="1" applyBorder="1"/>
    <xf numFmtId="164" fontId="23" fillId="0" borderId="99" xfId="4" applyFont="1" applyBorder="1" applyAlignment="1">
      <alignment horizontal="center" vertical="center" wrapText="1"/>
    </xf>
    <xf numFmtId="164" fontId="49" fillId="2" borderId="0" xfId="4" applyFont="1" applyFill="1" applyBorder="1" applyAlignment="1">
      <alignment horizontal="justify" vertical="justify"/>
    </xf>
    <xf numFmtId="0" fontId="51" fillId="2" borderId="48" xfId="0" applyFont="1" applyFill="1" applyBorder="1" applyAlignment="1">
      <alignment horizontal="justify" vertical="justify"/>
    </xf>
    <xf numFmtId="0" fontId="72" fillId="12" borderId="0" xfId="0" applyFont="1" applyFill="1" applyBorder="1" applyAlignment="1"/>
    <xf numFmtId="0" fontId="72" fillId="7" borderId="0" xfId="0" applyFont="1" applyFill="1" applyBorder="1" applyAlignment="1"/>
    <xf numFmtId="0" fontId="33" fillId="8" borderId="0" xfId="0" applyFont="1" applyFill="1" applyBorder="1"/>
    <xf numFmtId="0" fontId="37" fillId="0" borderId="0" xfId="2" applyFont="1" applyAlignment="1">
      <alignment horizontal="center" vertical="center"/>
    </xf>
    <xf numFmtId="0" fontId="23" fillId="8" borderId="0" xfId="0" applyFont="1" applyFill="1" applyBorder="1"/>
    <xf numFmtId="164" fontId="27" fillId="3" borderId="0" xfId="0" applyNumberFormat="1" applyFont="1" applyFill="1" applyBorder="1"/>
    <xf numFmtId="14" fontId="50" fillId="5" borderId="0" xfId="0" applyNumberFormat="1" applyFont="1" applyFill="1" applyBorder="1" applyAlignment="1">
      <alignment horizontal="justify" vertical="justify"/>
    </xf>
    <xf numFmtId="0" fontId="40" fillId="13" borderId="11" xfId="0" applyFont="1" applyFill="1" applyBorder="1"/>
    <xf numFmtId="168" fontId="40" fillId="13" borderId="1" xfId="3" applyNumberFormat="1" applyFont="1" applyFill="1" applyBorder="1"/>
    <xf numFmtId="0" fontId="40" fillId="13" borderId="1" xfId="0" applyFont="1" applyFill="1" applyBorder="1" applyAlignment="1">
      <alignment wrapText="1"/>
    </xf>
    <xf numFmtId="168" fontId="40" fillId="13" borderId="2" xfId="3" applyNumberFormat="1" applyFont="1" applyFill="1" applyBorder="1" applyAlignment="1">
      <alignment vertical="center"/>
    </xf>
    <xf numFmtId="0" fontId="30" fillId="14" borderId="22" xfId="0" applyFont="1" applyFill="1" applyBorder="1"/>
    <xf numFmtId="0" fontId="30" fillId="14" borderId="22" xfId="0" applyFont="1" applyFill="1" applyBorder="1" applyAlignment="1">
      <alignment vertical="center" wrapText="1"/>
    </xf>
    <xf numFmtId="164" fontId="30" fillId="14" borderId="22" xfId="4" applyFont="1" applyFill="1" applyBorder="1" applyAlignment="1">
      <alignment horizontal="left" vertical="center" wrapText="1"/>
    </xf>
    <xf numFmtId="164" fontId="33" fillId="3" borderId="0" xfId="4" applyFont="1" applyFill="1"/>
    <xf numFmtId="0" fontId="67" fillId="2" borderId="0" xfId="0" applyFont="1" applyFill="1" applyBorder="1"/>
    <xf numFmtId="0" fontId="23" fillId="0" borderId="100" xfId="0" applyFont="1" applyBorder="1" applyAlignment="1">
      <alignment horizontal="left" vertical="center" wrapText="1"/>
    </xf>
    <xf numFmtId="0" fontId="23" fillId="3" borderId="0" xfId="0" applyFont="1" applyFill="1"/>
    <xf numFmtId="164" fontId="23" fillId="3" borderId="0" xfId="4" applyFont="1" applyFill="1"/>
    <xf numFmtId="1" fontId="33" fillId="2" borderId="24" xfId="3" applyNumberFormat="1" applyFont="1" applyFill="1" applyBorder="1"/>
    <xf numFmtId="169" fontId="33" fillId="3" borderId="0" xfId="6" applyNumberFormat="1" applyFont="1" applyFill="1" applyBorder="1"/>
    <xf numFmtId="1" fontId="23" fillId="3" borderId="30" xfId="3" applyNumberFormat="1" applyFont="1" applyFill="1" applyBorder="1"/>
    <xf numFmtId="167" fontId="49" fillId="0" borderId="0" xfId="3" applyNumberFormat="1" applyFont="1" applyFill="1"/>
    <xf numFmtId="0" fontId="90" fillId="0" borderId="0" xfId="0" applyFont="1" applyFill="1"/>
    <xf numFmtId="167" fontId="90" fillId="0" borderId="0" xfId="3" applyNumberFormat="1" applyFont="1" applyFill="1"/>
    <xf numFmtId="0" fontId="23" fillId="0" borderId="0" xfId="0" applyFont="1" applyAlignment="1">
      <alignment horizontal="left" vertical="top" wrapText="1"/>
    </xf>
    <xf numFmtId="164" fontId="21" fillId="0" borderId="0" xfId="4" applyFont="1" applyFill="1" applyBorder="1"/>
    <xf numFmtId="0" fontId="29" fillId="11" borderId="0" xfId="0" applyFont="1" applyFill="1"/>
    <xf numFmtId="0" fontId="30" fillId="11" borderId="0" xfId="0" applyFont="1" applyFill="1"/>
    <xf numFmtId="164" fontId="30" fillId="11" borderId="0" xfId="4" applyFont="1" applyFill="1" applyBorder="1"/>
    <xf numFmtId="0" fontId="33" fillId="0" borderId="0" xfId="0" applyFont="1" applyBorder="1"/>
    <xf numFmtId="3" fontId="33" fillId="0" borderId="0" xfId="0" applyNumberFormat="1" applyFont="1" applyFill="1" applyBorder="1" applyAlignment="1">
      <alignment horizontal="center"/>
    </xf>
    <xf numFmtId="3" fontId="34" fillId="0" borderId="0" xfId="0" applyNumberFormat="1" applyFont="1" applyFill="1" applyBorder="1" applyAlignment="1">
      <alignment horizontal="center"/>
    </xf>
    <xf numFmtId="0" fontId="35" fillId="0" borderId="0" xfId="0" applyFont="1" applyFill="1" applyBorder="1" applyAlignment="1">
      <alignment horizontal="center"/>
    </xf>
    <xf numFmtId="0" fontId="44" fillId="0" borderId="0" xfId="0" applyFont="1" applyFill="1" applyBorder="1" applyAlignment="1">
      <alignment horizontal="center"/>
    </xf>
    <xf numFmtId="0" fontId="86" fillId="0" borderId="0" xfId="0" applyFont="1" applyFill="1" applyBorder="1"/>
    <xf numFmtId="0" fontId="86" fillId="0" borderId="0" xfId="0" applyFont="1" applyFill="1" applyBorder="1" applyAlignment="1">
      <alignment horizontal="center"/>
    </xf>
    <xf numFmtId="165" fontId="33" fillId="0" borderId="0" xfId="3" applyFont="1" applyFill="1" applyBorder="1"/>
    <xf numFmtId="165" fontId="33" fillId="3" borderId="0" xfId="3" applyFont="1" applyFill="1" applyBorder="1" applyAlignment="1">
      <alignment horizontal="center" vertical="center"/>
    </xf>
    <xf numFmtId="0" fontId="42" fillId="3" borderId="0" xfId="2" applyFont="1" applyFill="1" applyBorder="1" applyAlignment="1">
      <alignment horizontal="center" vertical="center"/>
    </xf>
    <xf numFmtId="3" fontId="23" fillId="3" borderId="0" xfId="3" applyNumberFormat="1" applyFont="1" applyFill="1" applyBorder="1" applyAlignment="1">
      <alignment horizontal="center"/>
    </xf>
    <xf numFmtId="164" fontId="33" fillId="0" borderId="0" xfId="0" applyNumberFormat="1" applyFont="1" applyBorder="1"/>
    <xf numFmtId="3" fontId="33" fillId="0" borderId="0" xfId="0" applyNumberFormat="1" applyFont="1" applyBorder="1"/>
    <xf numFmtId="167" fontId="33" fillId="0" borderId="0" xfId="3" applyNumberFormat="1" applyFont="1" applyFill="1" applyBorder="1" applyAlignment="1">
      <alignment horizontal="center"/>
    </xf>
    <xf numFmtId="167" fontId="33" fillId="3" borderId="0" xfId="3" applyNumberFormat="1" applyFont="1" applyFill="1" applyBorder="1" applyAlignment="1">
      <alignment horizontal="center" vertical="center"/>
    </xf>
    <xf numFmtId="167" fontId="34" fillId="0" borderId="0" xfId="3" applyNumberFormat="1" applyFont="1" applyFill="1" applyBorder="1"/>
    <xf numFmtId="167" fontId="34" fillId="3" borderId="0" xfId="3" applyNumberFormat="1" applyFont="1" applyFill="1" applyBorder="1" applyAlignment="1">
      <alignment horizontal="center" vertical="center"/>
    </xf>
    <xf numFmtId="3" fontId="34" fillId="0" borderId="0" xfId="3" applyNumberFormat="1" applyFont="1" applyFill="1" applyBorder="1" applyAlignment="1">
      <alignment horizontal="center"/>
    </xf>
    <xf numFmtId="0" fontId="33" fillId="0" borderId="0" xfId="0" applyFont="1" applyFill="1" applyBorder="1" applyAlignment="1">
      <alignment horizontal="center"/>
    </xf>
    <xf numFmtId="167" fontId="40" fillId="11" borderId="45" xfId="0" applyNumberFormat="1" applyFont="1" applyFill="1" applyBorder="1" applyAlignment="1">
      <alignment horizontal="center" vertical="center"/>
    </xf>
    <xf numFmtId="170" fontId="30" fillId="11" borderId="46" xfId="3" applyNumberFormat="1" applyFont="1" applyFill="1" applyBorder="1" applyAlignment="1">
      <alignment horizontal="center" vertical="center"/>
    </xf>
    <xf numFmtId="3" fontId="33" fillId="0" borderId="49" xfId="4" applyNumberFormat="1" applyFont="1" applyFill="1" applyBorder="1" applyAlignment="1">
      <alignment horizontal="center"/>
    </xf>
    <xf numFmtId="3" fontId="33" fillId="0" borderId="49" xfId="3" applyNumberFormat="1" applyFont="1" applyFill="1" applyBorder="1" applyAlignment="1">
      <alignment horizontal="center"/>
    </xf>
    <xf numFmtId="0" fontId="36" fillId="0" borderId="48" xfId="0" applyFont="1" applyFill="1" applyBorder="1"/>
    <xf numFmtId="0" fontId="34" fillId="3" borderId="48" xfId="0" applyFont="1" applyFill="1" applyBorder="1" applyAlignment="1">
      <alignment wrapText="1"/>
    </xf>
    <xf numFmtId="3" fontId="34" fillId="3" borderId="49" xfId="3" applyNumberFormat="1" applyFont="1" applyFill="1" applyBorder="1" applyAlignment="1">
      <alignment horizontal="center"/>
    </xf>
    <xf numFmtId="3" fontId="23" fillId="3" borderId="49" xfId="3" applyNumberFormat="1" applyFont="1" applyFill="1" applyBorder="1" applyAlignment="1">
      <alignment horizontal="center"/>
    </xf>
    <xf numFmtId="0" fontId="34" fillId="3" borderId="48" xfId="0" applyFont="1" applyFill="1" applyBorder="1"/>
    <xf numFmtId="3" fontId="36" fillId="0" borderId="49" xfId="3" applyNumberFormat="1" applyFont="1" applyFill="1" applyBorder="1" applyAlignment="1">
      <alignment horizontal="center"/>
    </xf>
    <xf numFmtId="0" fontId="29" fillId="11" borderId="48" xfId="0" applyFont="1" applyFill="1" applyBorder="1"/>
    <xf numFmtId="3" fontId="29" fillId="11" borderId="49" xfId="3" applyNumberFormat="1" applyFont="1" applyFill="1" applyBorder="1" applyAlignment="1">
      <alignment horizontal="center"/>
    </xf>
    <xf numFmtId="0" fontId="36" fillId="0" borderId="52" xfId="0" applyFont="1" applyBorder="1"/>
    <xf numFmtId="0" fontId="37" fillId="0" borderId="53" xfId="2" applyFont="1" applyBorder="1" applyAlignment="1">
      <alignment horizontal="center"/>
    </xf>
    <xf numFmtId="3" fontId="33" fillId="0" borderId="53" xfId="3" applyNumberFormat="1" applyFont="1" applyFill="1" applyBorder="1" applyAlignment="1">
      <alignment horizontal="center"/>
    </xf>
    <xf numFmtId="3" fontId="33" fillId="0" borderId="54" xfId="3" applyNumberFormat="1" applyFont="1" applyFill="1" applyBorder="1" applyAlignment="1">
      <alignment horizontal="center"/>
    </xf>
    <xf numFmtId="3" fontId="23" fillId="2" borderId="0" xfId="0" applyNumberFormat="1" applyFont="1" applyFill="1"/>
    <xf numFmtId="0" fontId="33" fillId="8" borderId="111" xfId="0" applyFont="1" applyFill="1" applyBorder="1"/>
    <xf numFmtId="14" fontId="30" fillId="11" borderId="111" xfId="0" applyNumberFormat="1" applyFont="1" applyFill="1" applyBorder="1" applyAlignment="1">
      <alignment horizontal="center" vertical="center"/>
    </xf>
    <xf numFmtId="0" fontId="63" fillId="8" borderId="111" xfId="0" applyFont="1" applyFill="1" applyBorder="1"/>
    <xf numFmtId="167" fontId="33" fillId="8" borderId="111" xfId="3" applyNumberFormat="1" applyFont="1" applyFill="1" applyBorder="1"/>
    <xf numFmtId="167" fontId="23" fillId="0" borderId="111" xfId="3" applyNumberFormat="1" applyFont="1" applyFill="1" applyBorder="1"/>
    <xf numFmtId="1" fontId="33" fillId="8" borderId="111" xfId="3" applyNumberFormat="1" applyFont="1" applyFill="1" applyBorder="1" applyAlignment="1">
      <alignment horizontal="right"/>
    </xf>
    <xf numFmtId="0" fontId="30" fillId="12" borderId="111" xfId="0" applyFont="1" applyFill="1" applyBorder="1"/>
    <xf numFmtId="167" fontId="30" fillId="12" borderId="111" xfId="3" applyNumberFormat="1" applyFont="1" applyFill="1" applyBorder="1"/>
    <xf numFmtId="0" fontId="34" fillId="8" borderId="111" xfId="0" applyFont="1" applyFill="1" applyBorder="1"/>
    <xf numFmtId="167" fontId="40" fillId="12" borderId="111" xfId="3" applyNumberFormat="1" applyFont="1" applyFill="1" applyBorder="1"/>
    <xf numFmtId="3" fontId="40" fillId="12" borderId="111" xfId="0" applyNumberFormat="1" applyFont="1" applyFill="1" applyBorder="1"/>
    <xf numFmtId="0" fontId="23" fillId="8" borderId="111" xfId="0" applyFont="1" applyFill="1" applyBorder="1"/>
    <xf numFmtId="167" fontId="23" fillId="8" borderId="111" xfId="0" applyNumberFormat="1" applyFont="1" applyFill="1" applyBorder="1"/>
    <xf numFmtId="3" fontId="23" fillId="8" borderId="111" xfId="0" applyNumberFormat="1" applyFont="1" applyFill="1" applyBorder="1"/>
    <xf numFmtId="0" fontId="40" fillId="12" borderId="111" xfId="0" applyFont="1" applyFill="1" applyBorder="1"/>
    <xf numFmtId="167" fontId="23" fillId="8" borderId="111" xfId="3" applyNumberFormat="1" applyFont="1" applyFill="1" applyBorder="1"/>
    <xf numFmtId="165" fontId="23" fillId="8" borderId="111" xfId="3" applyFont="1" applyFill="1" applyBorder="1"/>
    <xf numFmtId="167" fontId="27" fillId="0" borderId="0" xfId="3" applyNumberFormat="1" applyFont="1"/>
    <xf numFmtId="0" fontId="21" fillId="0" borderId="0" xfId="0" applyFont="1"/>
    <xf numFmtId="0" fontId="21" fillId="0" borderId="0" xfId="0" applyFont="1" applyAlignment="1">
      <alignment horizontal="center"/>
    </xf>
    <xf numFmtId="169" fontId="33" fillId="0" borderId="0" xfId="0" applyNumberFormat="1" applyFont="1"/>
    <xf numFmtId="165" fontId="33" fillId="0" borderId="0" xfId="3" applyFont="1"/>
    <xf numFmtId="165" fontId="27" fillId="0" borderId="0" xfId="3" applyFont="1"/>
    <xf numFmtId="0" fontId="81" fillId="11" borderId="45" xfId="0" applyFont="1" applyFill="1" applyBorder="1" applyAlignment="1">
      <alignment horizontal="center" vertical="center"/>
    </xf>
    <xf numFmtId="0" fontId="22" fillId="0" borderId="48" xfId="0" applyFont="1" applyBorder="1"/>
    <xf numFmtId="0" fontId="55" fillId="11" borderId="48" xfId="0" applyFont="1" applyFill="1" applyBorder="1"/>
    <xf numFmtId="0" fontId="29" fillId="0" borderId="48" xfId="0" applyFont="1" applyFill="1" applyBorder="1"/>
    <xf numFmtId="0" fontId="79" fillId="0" borderId="48" xfId="0" applyFont="1" applyBorder="1"/>
    <xf numFmtId="0" fontId="55" fillId="11" borderId="52" xfId="0" applyFont="1" applyFill="1" applyBorder="1"/>
    <xf numFmtId="179" fontId="27" fillId="0" borderId="0" xfId="3" applyNumberFormat="1" applyFont="1"/>
    <xf numFmtId="179" fontId="21" fillId="0" borderId="0" xfId="3" applyNumberFormat="1" applyFont="1"/>
    <xf numFmtId="179" fontId="21" fillId="0" borderId="0" xfId="0" applyNumberFormat="1" applyFont="1" applyAlignment="1">
      <alignment horizontal="center"/>
    </xf>
    <xf numFmtId="179" fontId="55" fillId="11" borderId="46" xfId="3" applyNumberFormat="1" applyFont="1" applyFill="1" applyBorder="1" applyAlignment="1">
      <alignment horizontal="center"/>
    </xf>
    <xf numFmtId="179" fontId="55" fillId="11" borderId="47" xfId="3" applyNumberFormat="1" applyFont="1" applyFill="1" applyBorder="1" applyAlignment="1">
      <alignment horizontal="center"/>
    </xf>
    <xf numFmtId="179" fontId="27" fillId="0" borderId="0" xfId="3" applyNumberFormat="1" applyFont="1" applyBorder="1" applyAlignment="1">
      <alignment horizontal="center"/>
    </xf>
    <xf numFmtId="179" fontId="27" fillId="0" borderId="49" xfId="3" applyNumberFormat="1" applyFont="1" applyBorder="1" applyAlignment="1">
      <alignment horizontal="center"/>
    </xf>
    <xf numFmtId="179" fontId="27" fillId="0" borderId="0" xfId="3" applyNumberFormat="1" applyFont="1" applyBorder="1"/>
    <xf numFmtId="179" fontId="27" fillId="0" borderId="49" xfId="3" applyNumberFormat="1" applyFont="1" applyBorder="1"/>
    <xf numFmtId="179" fontId="27" fillId="0" borderId="0" xfId="4" applyNumberFormat="1" applyFont="1" applyBorder="1"/>
    <xf numFmtId="179" fontId="33" fillId="0" borderId="0" xfId="4" applyNumberFormat="1" applyFont="1" applyBorder="1"/>
    <xf numFmtId="179" fontId="33" fillId="0" borderId="49" xfId="3" applyNumberFormat="1" applyFont="1" applyBorder="1"/>
    <xf numFmtId="179" fontId="55" fillId="11" borderId="0" xfId="3" applyNumberFormat="1" applyFont="1" applyFill="1" applyBorder="1"/>
    <xf numFmtId="179" fontId="55" fillId="11" borderId="49" xfId="3" applyNumberFormat="1" applyFont="1" applyFill="1" applyBorder="1"/>
    <xf numFmtId="179" fontId="29" fillId="0" borderId="0" xfId="3" applyNumberFormat="1" applyFont="1" applyFill="1" applyBorder="1"/>
    <xf numFmtId="179" fontId="29" fillId="0" borderId="49" xfId="3" applyNumberFormat="1" applyFont="1" applyFill="1" applyBorder="1"/>
    <xf numFmtId="179" fontId="55" fillId="11" borderId="53" xfId="3" applyNumberFormat="1" applyFont="1" applyFill="1" applyBorder="1"/>
    <xf numFmtId="179" fontId="55" fillId="11" borderId="54" xfId="3" applyNumberFormat="1" applyFont="1" applyFill="1" applyBorder="1"/>
    <xf numFmtId="179" fontId="76" fillId="0" borderId="0" xfId="3" applyNumberFormat="1" applyFont="1"/>
    <xf numFmtId="179" fontId="93" fillId="0" borderId="0" xfId="3" applyNumberFormat="1" applyFont="1"/>
    <xf numFmtId="179" fontId="38" fillId="0" borderId="0" xfId="3" applyNumberFormat="1" applyFont="1"/>
    <xf numFmtId="179" fontId="33" fillId="0" borderId="0" xfId="0" applyNumberFormat="1" applyFont="1"/>
    <xf numFmtId="164" fontId="33" fillId="0" borderId="0" xfId="4" applyFont="1"/>
    <xf numFmtId="0" fontId="49" fillId="0" borderId="0" xfId="0" applyFont="1"/>
    <xf numFmtId="0" fontId="47" fillId="0" borderId="0" xfId="0" applyFont="1"/>
    <xf numFmtId="0" fontId="51" fillId="0" borderId="0" xfId="0" applyFont="1"/>
    <xf numFmtId="0" fontId="30" fillId="11" borderId="45" xfId="0" applyFont="1" applyFill="1" applyBorder="1" applyAlignment="1">
      <alignment horizontal="left" vertical="center"/>
    </xf>
    <xf numFmtId="0" fontId="30" fillId="11" borderId="46" xfId="0" applyFont="1" applyFill="1" applyBorder="1" applyAlignment="1">
      <alignment horizontal="left" vertical="center"/>
    </xf>
    <xf numFmtId="0" fontId="30" fillId="11" borderId="47" xfId="0" applyFont="1" applyFill="1" applyBorder="1" applyAlignment="1">
      <alignment horizontal="left" vertical="center"/>
    </xf>
    <xf numFmtId="9" fontId="33" fillId="3" borderId="0" xfId="89" applyFont="1" applyFill="1"/>
    <xf numFmtId="165" fontId="33" fillId="0" borderId="0" xfId="3" applyNumberFormat="1" applyFont="1" applyFill="1"/>
    <xf numFmtId="0" fontId="49" fillId="2" borderId="0" xfId="0" applyFont="1" applyFill="1" applyAlignment="1">
      <alignment horizontal="center" vertical="center"/>
    </xf>
    <xf numFmtId="0" fontId="94" fillId="2" borderId="0" xfId="0" applyFont="1" applyFill="1"/>
    <xf numFmtId="0" fontId="95" fillId="2" borderId="0" xfId="2" applyFont="1" applyFill="1"/>
    <xf numFmtId="0" fontId="94" fillId="0" borderId="0" xfId="0" applyFont="1"/>
    <xf numFmtId="0" fontId="33" fillId="0" borderId="0" xfId="0" applyFont="1" applyBorder="1"/>
    <xf numFmtId="0" fontId="33" fillId="0" borderId="48" xfId="0" applyFont="1" applyBorder="1" applyAlignment="1">
      <alignment horizontal="justify" vertical="justify" wrapText="1"/>
    </xf>
    <xf numFmtId="0" fontId="33" fillId="0" borderId="0" xfId="0" applyFont="1" applyBorder="1" applyAlignment="1">
      <alignment horizontal="justify" vertical="justify" wrapText="1"/>
    </xf>
    <xf numFmtId="0" fontId="33" fillId="0" borderId="49" xfId="0" applyFont="1" applyBorder="1" applyAlignment="1">
      <alignment horizontal="justify" vertical="justify" wrapText="1"/>
    </xf>
    <xf numFmtId="14" fontId="33" fillId="0" borderId="0" xfId="0" applyNumberFormat="1" applyFont="1" applyFill="1" applyAlignment="1">
      <alignment horizontal="center"/>
    </xf>
    <xf numFmtId="0" fontId="30" fillId="11" borderId="0" xfId="27" applyFont="1" applyFill="1" applyBorder="1" applyAlignment="1">
      <alignment horizontal="left"/>
    </xf>
    <xf numFmtId="14" fontId="49" fillId="0" borderId="0" xfId="0" applyNumberFormat="1" applyFont="1" applyBorder="1" applyAlignment="1">
      <alignment horizontal="center"/>
    </xf>
    <xf numFmtId="14" fontId="49" fillId="0" borderId="0" xfId="0" applyNumberFormat="1" applyFont="1" applyBorder="1" applyAlignment="1">
      <alignment horizontal="right"/>
    </xf>
    <xf numFmtId="14" fontId="49" fillId="0" borderId="46" xfId="0" applyNumberFormat="1" applyFont="1" applyBorder="1" applyAlignment="1">
      <alignment horizontal="center"/>
    </xf>
    <xf numFmtId="0" fontId="31" fillId="0" borderId="0" xfId="0" applyFont="1" applyBorder="1" applyAlignment="1">
      <alignment vertical="center"/>
    </xf>
    <xf numFmtId="164" fontId="36" fillId="2" borderId="3" xfId="4" applyFont="1" applyFill="1" applyBorder="1"/>
    <xf numFmtId="0" fontId="33" fillId="3" borderId="48" xfId="0" applyFont="1" applyFill="1" applyBorder="1" applyAlignment="1">
      <alignment horizontal="center"/>
    </xf>
    <xf numFmtId="14" fontId="49" fillId="3" borderId="0" xfId="0" applyNumberFormat="1" applyFont="1" applyFill="1" applyBorder="1" applyAlignment="1">
      <alignment horizontal="center"/>
    </xf>
    <xf numFmtId="0" fontId="49" fillId="3" borderId="0" xfId="0" applyFont="1" applyFill="1" applyBorder="1" applyAlignment="1">
      <alignment horizontal="center"/>
    </xf>
    <xf numFmtId="0" fontId="49" fillId="2" borderId="0" xfId="0" applyFont="1" applyFill="1" applyBorder="1" applyAlignment="1">
      <alignment horizontal="center"/>
    </xf>
    <xf numFmtId="0" fontId="49" fillId="2" borderId="39" xfId="0" applyFont="1" applyFill="1" applyBorder="1" applyAlignment="1">
      <alignment horizontal="center"/>
    </xf>
    <xf numFmtId="0" fontId="49" fillId="2" borderId="0" xfId="0" applyFont="1" applyFill="1" applyAlignment="1">
      <alignment horizontal="center"/>
    </xf>
    <xf numFmtId="0" fontId="96" fillId="2" borderId="0" xfId="0" applyFont="1" applyFill="1" applyBorder="1" applyAlignment="1">
      <alignment horizontal="center" vertical="center"/>
    </xf>
    <xf numFmtId="0" fontId="96" fillId="2" borderId="49" xfId="0" applyFont="1" applyFill="1" applyBorder="1" applyAlignment="1">
      <alignment horizontal="center"/>
    </xf>
    <xf numFmtId="0" fontId="97" fillId="0" borderId="0" xfId="0" applyFont="1" applyFill="1" applyBorder="1" applyAlignment="1">
      <alignment horizontal="center"/>
    </xf>
    <xf numFmtId="3" fontId="96" fillId="0" borderId="0" xfId="3" applyNumberFormat="1" applyFont="1" applyFill="1" applyBorder="1" applyAlignment="1">
      <alignment horizontal="center"/>
    </xf>
    <xf numFmtId="3" fontId="96" fillId="0" borderId="0" xfId="0" applyNumberFormat="1" applyFont="1" applyFill="1" applyBorder="1" applyAlignment="1">
      <alignment horizontal="center"/>
    </xf>
    <xf numFmtId="14" fontId="90" fillId="3" borderId="49" xfId="0" applyNumberFormat="1" applyFont="1" applyFill="1" applyBorder="1" applyAlignment="1">
      <alignment horizontal="center" vertical="center"/>
    </xf>
    <xf numFmtId="0" fontId="21" fillId="0" borderId="47" xfId="92" applyFont="1" applyBorder="1" applyAlignment="1">
      <alignment horizontal="left" vertical="center"/>
    </xf>
    <xf numFmtId="0" fontId="21" fillId="0" borderId="46" xfId="92" applyFont="1" applyBorder="1" applyAlignment="1"/>
    <xf numFmtId="0" fontId="21" fillId="0" borderId="47" xfId="92" applyFont="1" applyBorder="1" applyAlignment="1"/>
    <xf numFmtId="0" fontId="30" fillId="0" borderId="0" xfId="0" applyFont="1" applyFill="1"/>
    <xf numFmtId="0" fontId="70" fillId="3" borderId="0" xfId="2" applyFont="1" applyFill="1" applyAlignment="1">
      <alignment horizontal="center" vertical="center"/>
    </xf>
    <xf numFmtId="0" fontId="98" fillId="0" borderId="0" xfId="0" applyFont="1" applyAlignment="1">
      <alignment horizontal="right" vertical="center" wrapText="1"/>
    </xf>
    <xf numFmtId="0" fontId="99" fillId="0" borderId="0" xfId="0" applyFont="1" applyFill="1" applyAlignment="1">
      <alignment horizontal="right" vertical="center" wrapText="1"/>
    </xf>
    <xf numFmtId="0" fontId="43" fillId="0" borderId="0" xfId="0" applyFont="1" applyFill="1" applyAlignment="1">
      <alignment vertical="center"/>
    </xf>
    <xf numFmtId="3" fontId="33" fillId="0" borderId="0" xfId="0" applyNumberFormat="1" applyFont="1" applyFill="1" applyBorder="1" applyAlignment="1">
      <alignment horizontal="right"/>
    </xf>
    <xf numFmtId="0" fontId="33" fillId="0" borderId="49" xfId="0" applyFont="1" applyFill="1" applyBorder="1" applyAlignment="1">
      <alignment horizontal="right" vertical="justify"/>
    </xf>
    <xf numFmtId="3" fontId="23" fillId="3" borderId="112" xfId="34" applyNumberFormat="1" applyFont="1" applyFill="1" applyBorder="1"/>
    <xf numFmtId="3" fontId="23" fillId="3" borderId="113" xfId="34" applyNumberFormat="1" applyFont="1" applyFill="1" applyBorder="1"/>
    <xf numFmtId="167" fontId="30" fillId="13" borderId="0" xfId="8" applyNumberFormat="1" applyFont="1" applyFill="1" applyBorder="1"/>
    <xf numFmtId="0" fontId="30" fillId="13" borderId="0" xfId="32" applyFont="1" applyFill="1" applyBorder="1" applyAlignment="1">
      <alignment horizontal="left"/>
    </xf>
    <xf numFmtId="0" fontId="100" fillId="13" borderId="0" xfId="32" applyFont="1" applyFill="1" applyBorder="1" applyAlignment="1">
      <alignment horizontal="center"/>
    </xf>
    <xf numFmtId="0" fontId="49" fillId="0" borderId="49" xfId="0" applyFont="1" applyBorder="1" applyAlignment="1">
      <alignment horizontal="center"/>
    </xf>
    <xf numFmtId="0" fontId="14" fillId="3" borderId="0" xfId="0" applyFont="1" applyFill="1"/>
    <xf numFmtId="0" fontId="49" fillId="3" borderId="39" xfId="0" applyFont="1" applyFill="1" applyBorder="1" applyAlignment="1">
      <alignment horizontal="center"/>
    </xf>
    <xf numFmtId="0" fontId="96" fillId="2" borderId="43" xfId="0" applyFont="1" applyFill="1" applyBorder="1" applyAlignment="1">
      <alignment horizontal="center"/>
    </xf>
    <xf numFmtId="0" fontId="96" fillId="2" borderId="44" xfId="0" applyFont="1" applyFill="1" applyBorder="1" applyAlignment="1">
      <alignment horizontal="center"/>
    </xf>
    <xf numFmtId="0" fontId="23" fillId="0" borderId="0" xfId="0" applyFont="1" applyFill="1" applyAlignment="1">
      <alignment horizontal="center"/>
    </xf>
    <xf numFmtId="0" fontId="30" fillId="11" borderId="49" xfId="0" applyFont="1" applyFill="1" applyBorder="1" applyAlignment="1">
      <alignment horizontal="left"/>
    </xf>
    <xf numFmtId="0" fontId="30" fillId="11" borderId="0" xfId="0" applyFont="1" applyFill="1" applyAlignment="1">
      <alignment horizontal="left" vertical="center"/>
    </xf>
    <xf numFmtId="167" fontId="30" fillId="11" borderId="82" xfId="96" applyNumberFormat="1" applyFont="1" applyFill="1" applyBorder="1"/>
    <xf numFmtId="167" fontId="23" fillId="0" borderId="49" xfId="96" applyNumberFormat="1" applyFont="1" applyFill="1" applyBorder="1" applyAlignment="1">
      <alignment horizontal="left"/>
    </xf>
    <xf numFmtId="167" fontId="23" fillId="0" borderId="0" xfId="96" applyNumberFormat="1" applyFont="1" applyFill="1" applyBorder="1" applyAlignment="1">
      <alignment horizontal="center"/>
    </xf>
    <xf numFmtId="167" fontId="23" fillId="0" borderId="0" xfId="96" applyNumberFormat="1" applyFont="1" applyFill="1" applyBorder="1"/>
    <xf numFmtId="0" fontId="30" fillId="11" borderId="80" xfId="0" applyFont="1" applyFill="1" applyBorder="1" applyAlignment="1">
      <alignment horizontal="left" vertical="center" wrapText="1"/>
    </xf>
    <xf numFmtId="0" fontId="30" fillId="11" borderId="27" xfId="0" applyFont="1" applyFill="1" applyBorder="1" applyAlignment="1">
      <alignment horizontal="center" vertical="center" wrapText="1"/>
    </xf>
    <xf numFmtId="0" fontId="30" fillId="11" borderId="27" xfId="27" applyFont="1" applyFill="1" applyBorder="1" applyAlignment="1">
      <alignment horizontal="center" vertical="center" wrapText="1"/>
    </xf>
    <xf numFmtId="0" fontId="40" fillId="11" borderId="27" xfId="0" applyFont="1" applyFill="1" applyBorder="1" applyAlignment="1">
      <alignment vertical="center" wrapText="1"/>
    </xf>
    <xf numFmtId="0" fontId="30" fillId="11" borderId="63" xfId="0" applyFont="1" applyFill="1" applyBorder="1" applyAlignment="1">
      <alignment horizontal="center" vertical="center" wrapText="1"/>
    </xf>
    <xf numFmtId="167" fontId="30" fillId="11" borderId="43" xfId="96" applyNumberFormat="1" applyFont="1" applyFill="1" applyBorder="1"/>
    <xf numFmtId="167" fontId="23" fillId="0" borderId="3" xfId="96" applyNumberFormat="1" applyFont="1" applyFill="1" applyBorder="1"/>
    <xf numFmtId="0" fontId="33" fillId="2" borderId="0" xfId="0" applyFont="1" applyFill="1" applyAlignment="1">
      <alignment horizontal="right"/>
    </xf>
    <xf numFmtId="0" fontId="23" fillId="0" borderId="114" xfId="0" applyFont="1" applyFill="1" applyBorder="1"/>
    <xf numFmtId="14" fontId="23" fillId="0" borderId="115" xfId="0" applyNumberFormat="1" applyFont="1" applyFill="1" applyBorder="1" applyAlignment="1">
      <alignment horizontal="center"/>
    </xf>
    <xf numFmtId="0" fontId="23" fillId="0" borderId="115" xfId="0" applyFont="1" applyFill="1" applyBorder="1" applyAlignment="1">
      <alignment horizontal="center"/>
    </xf>
    <xf numFmtId="3" fontId="23" fillId="0" borderId="115" xfId="0" applyNumberFormat="1" applyFont="1" applyFill="1" applyBorder="1"/>
    <xf numFmtId="0" fontId="23" fillId="0" borderId="115" xfId="0" applyFont="1" applyFill="1" applyBorder="1"/>
    <xf numFmtId="14" fontId="23" fillId="0" borderId="115" xfId="0" applyNumberFormat="1" applyFont="1" applyFill="1" applyBorder="1"/>
    <xf numFmtId="0" fontId="23" fillId="0" borderId="64" xfId="0" applyFont="1" applyFill="1" applyBorder="1" applyAlignment="1">
      <alignment horizontal="left"/>
    </xf>
    <xf numFmtId="0" fontId="70" fillId="0" borderId="0" xfId="2" applyFont="1" applyFill="1" applyAlignment="1">
      <alignment horizontal="left"/>
    </xf>
    <xf numFmtId="0" fontId="29" fillId="13" borderId="39" xfId="0" applyFont="1" applyFill="1" applyBorder="1" applyAlignment="1">
      <alignment horizontal="center" vertical="center"/>
    </xf>
    <xf numFmtId="1" fontId="30" fillId="11" borderId="0" xfId="3" applyNumberFormat="1" applyFont="1" applyFill="1" applyBorder="1" applyAlignment="1">
      <alignment horizontal="center"/>
    </xf>
    <xf numFmtId="1" fontId="30" fillId="11" borderId="49" xfId="3" applyNumberFormat="1" applyFont="1" applyFill="1" applyBorder="1" applyAlignment="1">
      <alignment horizontal="center"/>
    </xf>
    <xf numFmtId="0" fontId="33" fillId="0" borderId="0" xfId="0" applyFont="1" applyBorder="1"/>
    <xf numFmtId="0" fontId="33" fillId="0" borderId="0" xfId="0" applyFont="1" applyBorder="1" applyAlignment="1">
      <alignment horizontal="left"/>
    </xf>
    <xf numFmtId="0" fontId="33" fillId="0" borderId="48" xfId="0" applyFont="1" applyFill="1" applyBorder="1" applyAlignment="1">
      <alignment horizontal="justify" vertical="justify" wrapText="1"/>
    </xf>
    <xf numFmtId="0" fontId="33" fillId="0" borderId="0" xfId="0" applyFont="1" applyFill="1" applyBorder="1" applyAlignment="1">
      <alignment horizontal="justify" vertical="justify" wrapText="1"/>
    </xf>
    <xf numFmtId="0" fontId="33" fillId="0" borderId="49" xfId="0" applyFont="1" applyFill="1" applyBorder="1" applyAlignment="1">
      <alignment horizontal="justify" vertical="justify" wrapText="1"/>
    </xf>
    <xf numFmtId="0" fontId="33" fillId="0" borderId="0" xfId="0" applyFont="1" applyBorder="1" applyAlignment="1">
      <alignment horizontal="justify" vertical="justify" wrapText="1"/>
    </xf>
    <xf numFmtId="0" fontId="101" fillId="2" borderId="3" xfId="0" applyFont="1" applyFill="1" applyBorder="1" applyAlignment="1">
      <alignment horizontal="justify" vertical="justify"/>
    </xf>
    <xf numFmtId="0" fontId="62" fillId="0" borderId="3" xfId="0" applyFont="1" applyFill="1" applyBorder="1" applyAlignment="1">
      <alignment horizontal="justify" vertical="justify" wrapText="1"/>
    </xf>
    <xf numFmtId="0" fontId="62" fillId="0" borderId="3" xfId="0" applyFont="1" applyFill="1" applyBorder="1" applyAlignment="1">
      <alignment horizontal="center" vertical="justify" wrapText="1"/>
    </xf>
    <xf numFmtId="0" fontId="60" fillId="0" borderId="0" xfId="0" applyFont="1" applyFill="1" applyBorder="1" applyAlignment="1">
      <alignment horizontal="justify" vertical="justify"/>
    </xf>
    <xf numFmtId="0" fontId="36" fillId="0" borderId="48" xfId="92" applyFont="1" applyBorder="1" applyAlignment="1">
      <alignment vertical="center"/>
    </xf>
    <xf numFmtId="0" fontId="103" fillId="0" borderId="0" xfId="92" applyFont="1" applyBorder="1" applyAlignment="1">
      <alignment vertical="center"/>
    </xf>
    <xf numFmtId="3" fontId="33" fillId="0" borderId="0" xfId="0" applyNumberFormat="1" applyFont="1"/>
    <xf numFmtId="3" fontId="0" fillId="0" borderId="0" xfId="0" applyNumberFormat="1"/>
    <xf numFmtId="0" fontId="30" fillId="11" borderId="10" xfId="0" applyFont="1" applyFill="1" applyBorder="1" applyAlignment="1">
      <alignment horizontal="center" vertical="center"/>
    </xf>
    <xf numFmtId="14" fontId="49" fillId="0" borderId="116" xfId="0" applyNumberFormat="1" applyFont="1" applyBorder="1" applyAlignment="1">
      <alignment horizontal="center"/>
    </xf>
    <xf numFmtId="14" fontId="49" fillId="0" borderId="117" xfId="0" applyNumberFormat="1" applyFont="1" applyBorder="1" applyAlignment="1">
      <alignment horizontal="center"/>
    </xf>
    <xf numFmtId="0" fontId="33" fillId="0" borderId="0" xfId="0" applyFont="1" applyAlignment="1">
      <alignment horizontal="right"/>
    </xf>
    <xf numFmtId="0" fontId="33" fillId="0" borderId="0" xfId="0" applyFont="1" applyFill="1" applyAlignment="1">
      <alignment horizontal="center"/>
    </xf>
    <xf numFmtId="0" fontId="33" fillId="0" borderId="54" xfId="0" applyFont="1" applyBorder="1" applyAlignment="1">
      <alignment horizontal="justify" vertical="justify" wrapText="1"/>
    </xf>
    <xf numFmtId="0" fontId="33" fillId="0" borderId="45" xfId="0" applyFont="1" applyBorder="1" applyAlignment="1">
      <alignment horizontal="left" vertical="center" wrapText="1"/>
    </xf>
    <xf numFmtId="0" fontId="33" fillId="0" borderId="46" xfId="0" applyFont="1" applyBorder="1" applyAlignment="1">
      <alignment horizontal="left" vertical="center" wrapText="1"/>
    </xf>
    <xf numFmtId="0" fontId="33" fillId="0" borderId="47" xfId="0" applyFont="1" applyBorder="1" applyAlignment="1">
      <alignment horizontal="left" vertical="center" wrapText="1"/>
    </xf>
    <xf numFmtId="0" fontId="33" fillId="0" borderId="48" xfId="0" applyFont="1" applyBorder="1" applyAlignment="1">
      <alignment horizontal="left" vertical="center" wrapText="1"/>
    </xf>
    <xf numFmtId="0" fontId="31" fillId="0" borderId="38" xfId="0" applyFont="1" applyBorder="1" applyAlignment="1">
      <alignment vertical="center"/>
    </xf>
    <xf numFmtId="0" fontId="33" fillId="0" borderId="38" xfId="0" applyFont="1" applyBorder="1" applyAlignment="1">
      <alignment vertical="center"/>
    </xf>
    <xf numFmtId="0" fontId="33" fillId="0" borderId="39" xfId="0" applyFont="1" applyBorder="1" applyAlignment="1">
      <alignment vertical="center"/>
    </xf>
    <xf numFmtId="14" fontId="49" fillId="0" borderId="39" xfId="0" applyNumberFormat="1" applyFont="1" applyBorder="1" applyAlignment="1">
      <alignment horizontal="center"/>
    </xf>
    <xf numFmtId="0" fontId="30" fillId="11" borderId="40" xfId="27" applyFont="1" applyFill="1" applyBorder="1" applyAlignment="1">
      <alignment horizontal="left"/>
    </xf>
    <xf numFmtId="0" fontId="30" fillId="11" borderId="92" xfId="27" quotePrefix="1" applyNumberFormat="1" applyFont="1" applyFill="1" applyBorder="1" applyAlignment="1">
      <alignment horizontal="center"/>
    </xf>
    <xf numFmtId="0" fontId="23" fillId="3" borderId="38" xfId="27" applyFont="1" applyFill="1" applyBorder="1" applyAlignment="1">
      <alignment horizontal="left"/>
    </xf>
    <xf numFmtId="169" fontId="23" fillId="3" borderId="92" xfId="3" applyNumberFormat="1" applyFont="1" applyFill="1" applyBorder="1"/>
    <xf numFmtId="1" fontId="23" fillId="3" borderId="92" xfId="10" applyNumberFormat="1" applyFont="1" applyFill="1" applyBorder="1"/>
    <xf numFmtId="0" fontId="23" fillId="3" borderId="38" xfId="27" quotePrefix="1" applyFont="1" applyFill="1" applyBorder="1" applyAlignment="1"/>
    <xf numFmtId="0" fontId="30" fillId="11" borderId="38" xfId="0" applyFont="1" applyFill="1" applyBorder="1"/>
    <xf numFmtId="164" fontId="30" fillId="11" borderId="92" xfId="4" applyFont="1" applyFill="1" applyBorder="1"/>
    <xf numFmtId="0" fontId="33" fillId="0" borderId="42" xfId="0" applyFont="1" applyBorder="1"/>
    <xf numFmtId="0" fontId="33" fillId="0" borderId="43" xfId="0" applyFont="1" applyBorder="1"/>
    <xf numFmtId="0" fontId="33" fillId="0" borderId="44" xfId="0" applyFont="1" applyBorder="1"/>
    <xf numFmtId="0" fontId="64" fillId="3" borderId="0" xfId="2" applyFont="1" applyFill="1" applyAlignment="1">
      <alignment horizontal="right"/>
    </xf>
    <xf numFmtId="0" fontId="49" fillId="0" borderId="0" xfId="0" applyFont="1" applyAlignment="1">
      <alignment horizontal="center"/>
    </xf>
    <xf numFmtId="0" fontId="51" fillId="0" borderId="0" xfId="0" applyFont="1" applyAlignment="1">
      <alignment horizontal="center"/>
    </xf>
    <xf numFmtId="0" fontId="68" fillId="0" borderId="0" xfId="32" applyFont="1" applyAlignment="1">
      <alignment horizontal="center"/>
    </xf>
    <xf numFmtId="0" fontId="23" fillId="0" borderId="0" xfId="32" applyFont="1" applyAlignment="1">
      <alignment horizontal="center"/>
    </xf>
    <xf numFmtId="0" fontId="21" fillId="0" borderId="48" xfId="92" applyFont="1" applyBorder="1" applyAlignment="1">
      <alignment horizontal="left"/>
    </xf>
    <xf numFmtId="0" fontId="21" fillId="0" borderId="0" xfId="92" applyFont="1" applyBorder="1" applyAlignment="1">
      <alignment horizontal="left"/>
    </xf>
    <xf numFmtId="0" fontId="59" fillId="11" borderId="0" xfId="92" applyFont="1" applyFill="1" applyBorder="1" applyAlignment="1">
      <alignment horizontal="center" vertical="center" wrapText="1"/>
    </xf>
    <xf numFmtId="0" fontId="25" fillId="0" borderId="0" xfId="92" applyFont="1" applyBorder="1" applyAlignment="1">
      <alignment horizontal="justify" vertical="justify" wrapText="1"/>
    </xf>
    <xf numFmtId="0" fontId="23" fillId="0" borderId="0" xfId="92" applyFont="1" applyBorder="1" applyAlignment="1">
      <alignment horizontal="left" vertical="center" wrapText="1"/>
    </xf>
    <xf numFmtId="0" fontId="24" fillId="0" borderId="9" xfId="92" applyFont="1" applyBorder="1" applyAlignment="1">
      <alignment horizontal="justify" vertical="justify" wrapText="1"/>
    </xf>
    <xf numFmtId="0" fontId="34" fillId="0" borderId="0" xfId="0" applyFont="1" applyFill="1" applyAlignment="1">
      <alignment horizontal="center"/>
    </xf>
    <xf numFmtId="0" fontId="23" fillId="0" borderId="0" xfId="0" applyFont="1" applyFill="1" applyAlignment="1">
      <alignment horizontal="center"/>
    </xf>
    <xf numFmtId="0" fontId="30" fillId="11" borderId="48" xfId="0" applyFont="1" applyFill="1" applyBorder="1" applyAlignment="1">
      <alignment horizontal="left" vertical="center"/>
    </xf>
    <xf numFmtId="0" fontId="30" fillId="11" borderId="0" xfId="0" applyFont="1" applyFill="1" applyBorder="1" applyAlignment="1">
      <alignment horizontal="left" vertical="center"/>
    </xf>
    <xf numFmtId="0" fontId="33" fillId="0" borderId="0" xfId="0" applyFont="1" applyBorder="1"/>
    <xf numFmtId="0" fontId="34" fillId="0" borderId="0" xfId="0" applyFont="1" applyFill="1" applyBorder="1" applyAlignment="1">
      <alignment horizontal="left"/>
    </xf>
    <xf numFmtId="0" fontId="34" fillId="0" borderId="48" xfId="0" applyFont="1" applyFill="1" applyBorder="1" applyAlignment="1">
      <alignment horizontal="left" vertical="center"/>
    </xf>
    <xf numFmtId="0" fontId="34" fillId="0" borderId="0" xfId="0" applyFont="1" applyFill="1" applyBorder="1" applyAlignment="1">
      <alignment horizontal="left" vertical="center"/>
    </xf>
    <xf numFmtId="0" fontId="34" fillId="3" borderId="48" xfId="0" applyFont="1" applyFill="1" applyBorder="1" applyAlignment="1">
      <alignment horizontal="left" vertical="center"/>
    </xf>
    <xf numFmtId="0" fontId="34" fillId="3" borderId="0" xfId="0" applyFont="1" applyFill="1" applyBorder="1" applyAlignment="1">
      <alignment horizontal="left" vertical="center"/>
    </xf>
    <xf numFmtId="167" fontId="36" fillId="0" borderId="0" xfId="3" applyNumberFormat="1" applyFont="1" applyFill="1" applyAlignment="1">
      <alignment horizontal="center"/>
    </xf>
    <xf numFmtId="167" fontId="33" fillId="0" borderId="0" xfId="3" applyNumberFormat="1" applyFont="1" applyFill="1" applyAlignment="1">
      <alignment horizontal="center"/>
    </xf>
    <xf numFmtId="0" fontId="33" fillId="0" borderId="0" xfId="0" applyFont="1" applyFill="1" applyBorder="1" applyAlignment="1">
      <alignment horizontal="left"/>
    </xf>
    <xf numFmtId="0" fontId="30" fillId="11" borderId="52" xfId="0" applyFont="1" applyFill="1" applyBorder="1" applyAlignment="1">
      <alignment horizontal="left" vertical="center"/>
    </xf>
    <xf numFmtId="0" fontId="30" fillId="11" borderId="53" xfId="0" applyFont="1" applyFill="1" applyBorder="1" applyAlignment="1">
      <alignment horizontal="left" vertical="center"/>
    </xf>
    <xf numFmtId="0" fontId="33" fillId="0" borderId="0" xfId="0" applyFont="1" applyBorder="1" applyAlignment="1">
      <alignment horizontal="left"/>
    </xf>
    <xf numFmtId="0" fontId="30" fillId="11" borderId="48" xfId="0" applyFont="1" applyFill="1" applyBorder="1" applyAlignment="1">
      <alignment horizontal="left"/>
    </xf>
    <xf numFmtId="0" fontId="30" fillId="11" borderId="0" xfId="0" applyFont="1" applyFill="1" applyBorder="1" applyAlignment="1">
      <alignment horizontal="left"/>
    </xf>
    <xf numFmtId="3" fontId="33" fillId="0" borderId="0" xfId="0" applyNumberFormat="1" applyFont="1" applyFill="1" applyBorder="1" applyAlignment="1">
      <alignment horizontal="center"/>
    </xf>
    <xf numFmtId="0" fontId="34" fillId="0" borderId="0" xfId="0" applyFont="1" applyFill="1" applyBorder="1" applyAlignment="1">
      <alignment horizontal="center"/>
    </xf>
    <xf numFmtId="0" fontId="33" fillId="0" borderId="0" xfId="0" applyFont="1" applyFill="1" applyBorder="1" applyAlignment="1">
      <alignment horizontal="center"/>
    </xf>
    <xf numFmtId="0" fontId="22" fillId="0" borderId="0" xfId="0" applyFont="1" applyAlignment="1">
      <alignment horizontal="center"/>
    </xf>
    <xf numFmtId="167" fontId="30" fillId="5" borderId="85" xfId="3" applyNumberFormat="1" applyFont="1" applyFill="1" applyBorder="1" applyAlignment="1">
      <alignment horizontal="center" vertical="center" wrapText="1"/>
    </xf>
    <xf numFmtId="167" fontId="30" fillId="5" borderId="3" xfId="3" applyNumberFormat="1" applyFont="1" applyFill="1" applyBorder="1" applyAlignment="1">
      <alignment horizontal="center" vertical="center" wrapText="1"/>
    </xf>
    <xf numFmtId="167" fontId="30" fillId="5" borderId="86" xfId="3" applyNumberFormat="1" applyFont="1" applyFill="1" applyBorder="1" applyAlignment="1">
      <alignment horizontal="center" vertical="center" wrapText="1"/>
    </xf>
    <xf numFmtId="167" fontId="30" fillId="5" borderId="109" xfId="3" applyNumberFormat="1" applyFont="1" applyFill="1" applyBorder="1" applyAlignment="1">
      <alignment horizontal="center" vertical="center" wrapText="1"/>
    </xf>
    <xf numFmtId="0" fontId="27" fillId="0" borderId="0" xfId="0" applyFont="1" applyAlignment="1">
      <alignment horizontal="center"/>
    </xf>
    <xf numFmtId="0" fontId="30" fillId="0" borderId="84" xfId="0" applyFont="1" applyFill="1" applyBorder="1" applyAlignment="1">
      <alignment horizontal="center" vertical="center" wrapText="1"/>
    </xf>
    <xf numFmtId="0" fontId="30" fillId="0" borderId="87" xfId="0" applyFont="1" applyFill="1" applyBorder="1" applyAlignment="1">
      <alignment horizontal="center" vertical="center" wrapText="1"/>
    </xf>
    <xf numFmtId="0" fontId="30" fillId="11" borderId="0" xfId="0" applyFont="1" applyFill="1" applyAlignment="1">
      <alignment horizontal="center" vertical="center" wrapText="1"/>
    </xf>
    <xf numFmtId="0" fontId="27" fillId="4" borderId="0" xfId="0" applyFont="1" applyFill="1" applyAlignment="1">
      <alignment horizontal="center"/>
    </xf>
    <xf numFmtId="0" fontId="21" fillId="0" borderId="0" xfId="0" applyFont="1" applyAlignment="1">
      <alignment horizontal="center"/>
    </xf>
    <xf numFmtId="0" fontId="33" fillId="0" borderId="5" xfId="0" applyFont="1" applyBorder="1" applyAlignment="1">
      <alignment horizontal="justify" vertical="justify"/>
    </xf>
    <xf numFmtId="0" fontId="33" fillId="0" borderId="0" xfId="0" applyFont="1" applyBorder="1" applyAlignment="1">
      <alignment horizontal="justify" vertical="justify"/>
    </xf>
    <xf numFmtId="0" fontId="33" fillId="0" borderId="6" xfId="0" applyFont="1" applyBorder="1" applyAlignment="1">
      <alignment horizontal="justify" vertical="justify"/>
    </xf>
    <xf numFmtId="0" fontId="36" fillId="0" borderId="0" xfId="0" applyFont="1" applyAlignment="1">
      <alignment horizontal="left" vertical="center"/>
    </xf>
    <xf numFmtId="0" fontId="36" fillId="0" borderId="0" xfId="0" applyFont="1" applyBorder="1" applyAlignment="1">
      <alignment horizontal="center" vertical="center"/>
    </xf>
    <xf numFmtId="0" fontId="33" fillId="0" borderId="48" xfId="0" applyFont="1" applyFill="1" applyBorder="1" applyAlignment="1">
      <alignment horizontal="justify" vertical="justify" wrapText="1"/>
    </xf>
    <xf numFmtId="0" fontId="33" fillId="0" borderId="0" xfId="0" applyFont="1" applyFill="1" applyBorder="1" applyAlignment="1">
      <alignment horizontal="justify" vertical="justify" wrapText="1"/>
    </xf>
    <xf numFmtId="0" fontId="33" fillId="0" borderId="49" xfId="0" applyFont="1" applyFill="1" applyBorder="1" applyAlignment="1">
      <alignment horizontal="justify" vertical="justify" wrapText="1"/>
    </xf>
    <xf numFmtId="0" fontId="33" fillId="0" borderId="48" xfId="0" applyFont="1" applyBorder="1" applyAlignment="1">
      <alignment horizontal="justify" vertical="justify" wrapText="1"/>
    </xf>
    <xf numFmtId="0" fontId="33" fillId="0" borderId="0" xfId="0" applyFont="1" applyBorder="1" applyAlignment="1">
      <alignment horizontal="justify" vertical="justify" wrapText="1"/>
    </xf>
    <xf numFmtId="0" fontId="33" fillId="0" borderId="49" xfId="0" applyFont="1" applyBorder="1" applyAlignment="1">
      <alignment horizontal="justify" vertical="justify" wrapText="1"/>
    </xf>
    <xf numFmtId="0" fontId="33" fillId="0" borderId="48" xfId="0" applyFont="1" applyBorder="1" applyAlignment="1">
      <alignment horizontal="justify" vertical="center" wrapText="1"/>
    </xf>
    <xf numFmtId="0" fontId="33" fillId="0" borderId="0" xfId="0" applyFont="1" applyBorder="1" applyAlignment="1">
      <alignment horizontal="justify" vertical="center" wrapText="1"/>
    </xf>
    <xf numFmtId="0" fontId="33" fillId="0" borderId="49" xfId="0" applyFont="1" applyBorder="1" applyAlignment="1">
      <alignment horizontal="justify" vertical="center" wrapText="1"/>
    </xf>
    <xf numFmtId="0" fontId="33" fillId="2" borderId="48" xfId="0" applyFont="1" applyFill="1" applyBorder="1" applyAlignment="1">
      <alignment horizontal="justify" vertical="justify" wrapText="1"/>
    </xf>
    <xf numFmtId="0" fontId="33" fillId="2" borderId="0" xfId="0" applyFont="1" applyFill="1" applyBorder="1" applyAlignment="1">
      <alignment horizontal="justify" vertical="justify" wrapText="1"/>
    </xf>
    <xf numFmtId="0" fontId="33" fillId="2" borderId="49" xfId="0" applyFont="1" applyFill="1" applyBorder="1" applyAlignment="1">
      <alignment horizontal="justify" vertical="justify" wrapText="1"/>
    </xf>
    <xf numFmtId="0" fontId="36" fillId="0" borderId="48" xfId="0" applyFont="1" applyFill="1" applyBorder="1" applyAlignment="1">
      <alignment horizontal="justify" vertical="justify" wrapText="1"/>
    </xf>
    <xf numFmtId="0" fontId="36" fillId="0" borderId="0" xfId="0" applyFont="1" applyFill="1" applyBorder="1" applyAlignment="1">
      <alignment horizontal="justify" vertical="justify" wrapText="1"/>
    </xf>
    <xf numFmtId="0" fontId="36" fillId="0" borderId="49" xfId="0" applyFont="1" applyFill="1" applyBorder="1" applyAlignment="1">
      <alignment horizontal="justify" vertical="justify" wrapText="1"/>
    </xf>
    <xf numFmtId="0" fontId="33" fillId="0" borderId="48" xfId="0" applyFont="1" applyFill="1" applyBorder="1" applyAlignment="1">
      <alignment horizontal="justify" vertical="center" wrapText="1"/>
    </xf>
    <xf numFmtId="0" fontId="33" fillId="0" borderId="0" xfId="0" applyFont="1" applyFill="1" applyBorder="1" applyAlignment="1">
      <alignment horizontal="justify" vertical="center" wrapText="1"/>
    </xf>
    <xf numFmtId="0" fontId="33" fillId="0" borderId="49" xfId="0" applyFont="1" applyFill="1" applyBorder="1" applyAlignment="1">
      <alignment horizontal="justify" vertical="center" wrapText="1"/>
    </xf>
    <xf numFmtId="0" fontId="47" fillId="0" borderId="48" xfId="0" applyFont="1" applyFill="1" applyBorder="1" applyAlignment="1">
      <alignment horizontal="justify" vertical="justify" wrapText="1"/>
    </xf>
    <xf numFmtId="0" fontId="47" fillId="0" borderId="0" xfId="0" applyFont="1" applyFill="1" applyBorder="1" applyAlignment="1">
      <alignment horizontal="justify" vertical="justify" wrapText="1"/>
    </xf>
    <xf numFmtId="0" fontId="47" fillId="0" borderId="49" xfId="0" applyFont="1" applyFill="1" applyBorder="1" applyAlignment="1">
      <alignment horizontal="justify" vertical="justify" wrapText="1"/>
    </xf>
    <xf numFmtId="0" fontId="33" fillId="0" borderId="45" xfId="0" applyFont="1" applyFill="1" applyBorder="1" applyAlignment="1">
      <alignment horizontal="justify" vertical="center" wrapText="1"/>
    </xf>
    <xf numFmtId="0" fontId="33" fillId="0" borderId="46" xfId="0" applyFont="1" applyFill="1" applyBorder="1" applyAlignment="1">
      <alignment horizontal="justify" vertical="center" wrapText="1"/>
    </xf>
    <xf numFmtId="0" fontId="33" fillId="0" borderId="47" xfId="0" applyFont="1" applyFill="1" applyBorder="1" applyAlignment="1">
      <alignment horizontal="justify" vertical="center" wrapText="1"/>
    </xf>
    <xf numFmtId="0" fontId="33" fillId="0" borderId="48" xfId="0" applyFont="1" applyBorder="1" applyAlignment="1">
      <alignment horizontal="justify" vertical="justify"/>
    </xf>
    <xf numFmtId="0" fontId="33" fillId="0" borderId="49" xfId="0" applyFont="1" applyBorder="1" applyAlignment="1">
      <alignment horizontal="justify" vertical="justify"/>
    </xf>
    <xf numFmtId="0" fontId="34" fillId="0" borderId="48" xfId="0" applyFont="1" applyFill="1" applyBorder="1" applyAlignment="1">
      <alignment horizontal="justify" vertical="justify" wrapText="1"/>
    </xf>
    <xf numFmtId="0" fontId="34" fillId="0" borderId="0" xfId="0" applyFont="1" applyFill="1" applyBorder="1" applyAlignment="1">
      <alignment horizontal="justify" vertical="justify" wrapText="1"/>
    </xf>
    <xf numFmtId="0" fontId="34" fillId="0" borderId="49" xfId="0" applyFont="1" applyFill="1" applyBorder="1" applyAlignment="1">
      <alignment horizontal="justify" vertical="justify" wrapText="1"/>
    </xf>
    <xf numFmtId="0" fontId="30" fillId="5" borderId="56" xfId="0" applyFont="1" applyFill="1" applyBorder="1" applyAlignment="1">
      <alignment horizontal="left" vertical="center"/>
    </xf>
    <xf numFmtId="0" fontId="30" fillId="5" borderId="3" xfId="0" applyFont="1" applyFill="1" applyBorder="1" applyAlignment="1">
      <alignment horizontal="left" vertical="center"/>
    </xf>
    <xf numFmtId="0" fontId="30" fillId="5" borderId="57" xfId="0" applyFont="1" applyFill="1" applyBorder="1" applyAlignment="1">
      <alignment horizontal="left" vertical="center"/>
    </xf>
    <xf numFmtId="0" fontId="23" fillId="0" borderId="55" xfId="0" applyFont="1" applyFill="1" applyBorder="1" applyAlignment="1">
      <alignment horizontal="justify" vertical="justify" wrapText="1"/>
    </xf>
    <xf numFmtId="0" fontId="23" fillId="0" borderId="9" xfId="0" applyFont="1" applyFill="1" applyBorder="1" applyAlignment="1">
      <alignment horizontal="justify" vertical="justify" wrapText="1"/>
    </xf>
    <xf numFmtId="0" fontId="23" fillId="0" borderId="51" xfId="0" applyFont="1" applyFill="1" applyBorder="1" applyAlignment="1">
      <alignment horizontal="justify" vertical="justify" wrapText="1"/>
    </xf>
    <xf numFmtId="0" fontId="36" fillId="0" borderId="48" xfId="0" applyFont="1" applyFill="1" applyBorder="1" applyAlignment="1">
      <alignment horizontal="left" vertical="justify" wrapText="1"/>
    </xf>
    <xf numFmtId="0" fontId="36" fillId="0" borderId="0" xfId="0" applyFont="1" applyFill="1" applyBorder="1" applyAlignment="1">
      <alignment horizontal="left" vertical="justify" wrapText="1"/>
    </xf>
    <xf numFmtId="0" fontId="52" fillId="0" borderId="48" xfId="92" applyFont="1" applyBorder="1" applyAlignment="1">
      <alignment horizontal="left" vertical="center" wrapText="1"/>
    </xf>
    <xf numFmtId="0" fontId="52" fillId="0" borderId="0" xfId="92" applyFont="1" applyBorder="1" applyAlignment="1">
      <alignment horizontal="left" vertical="center" wrapText="1"/>
    </xf>
    <xf numFmtId="0" fontId="52" fillId="0" borderId="49" xfId="92" applyFont="1" applyBorder="1" applyAlignment="1">
      <alignment horizontal="left" vertical="center" wrapText="1"/>
    </xf>
    <xf numFmtId="0" fontId="33" fillId="0" borderId="52" xfId="0" applyFont="1" applyFill="1" applyBorder="1" applyAlignment="1">
      <alignment horizontal="justify" vertical="justify" wrapText="1"/>
    </xf>
    <xf numFmtId="0" fontId="33" fillId="0" borderId="53" xfId="0" applyFont="1" applyFill="1" applyBorder="1" applyAlignment="1">
      <alignment horizontal="justify" vertical="justify" wrapText="1"/>
    </xf>
    <xf numFmtId="0" fontId="33" fillId="0" borderId="54" xfId="0" applyFont="1" applyFill="1" applyBorder="1" applyAlignment="1">
      <alignment horizontal="justify" vertical="justify" wrapText="1"/>
    </xf>
    <xf numFmtId="0" fontId="34" fillId="0" borderId="48" xfId="0" applyFont="1" applyFill="1" applyBorder="1" applyAlignment="1">
      <alignment horizontal="left" vertical="justify" wrapText="1"/>
    </xf>
    <xf numFmtId="0" fontId="34" fillId="0" borderId="0" xfId="0" applyFont="1" applyFill="1" applyBorder="1" applyAlignment="1">
      <alignment horizontal="left" vertical="justify" wrapText="1"/>
    </xf>
    <xf numFmtId="0" fontId="34" fillId="0" borderId="49" xfId="0" applyFont="1" applyFill="1" applyBorder="1" applyAlignment="1">
      <alignment horizontal="left" vertical="justify" wrapText="1"/>
    </xf>
    <xf numFmtId="0" fontId="36" fillId="0" borderId="48" xfId="0" applyFont="1" applyFill="1" applyBorder="1" applyAlignment="1">
      <alignment horizontal="left" vertical="center" wrapText="1"/>
    </xf>
    <xf numFmtId="0" fontId="36" fillId="0" borderId="0" xfId="0" applyFont="1" applyFill="1" applyBorder="1" applyAlignment="1">
      <alignment horizontal="left" vertical="center" wrapText="1"/>
    </xf>
    <xf numFmtId="0" fontId="36" fillId="0" borderId="49" xfId="0" applyFont="1" applyFill="1" applyBorder="1" applyAlignment="1">
      <alignment horizontal="left" vertical="center" wrapText="1"/>
    </xf>
    <xf numFmtId="0" fontId="55" fillId="11" borderId="2" xfId="0" applyFont="1" applyFill="1" applyBorder="1" applyAlignment="1">
      <alignment horizontal="center"/>
    </xf>
    <xf numFmtId="0" fontId="55" fillId="11" borderId="15" xfId="0" applyFont="1" applyFill="1" applyBorder="1" applyAlignment="1">
      <alignment horizontal="center"/>
    </xf>
    <xf numFmtId="0" fontId="40" fillId="11" borderId="12" xfId="0" applyFont="1" applyFill="1" applyBorder="1" applyAlignment="1">
      <alignment horizontal="center" vertical="center" wrapText="1"/>
    </xf>
    <xf numFmtId="0" fontId="40" fillId="11" borderId="14" xfId="0" applyFont="1" applyFill="1" applyBorder="1" applyAlignment="1">
      <alignment horizontal="center" vertical="center" wrapText="1"/>
    </xf>
    <xf numFmtId="0" fontId="40" fillId="11" borderId="5" xfId="0" applyFont="1" applyFill="1" applyBorder="1" applyAlignment="1">
      <alignment horizontal="center" vertical="center" wrapText="1"/>
    </xf>
    <xf numFmtId="0" fontId="40" fillId="11" borderId="6" xfId="0" applyFont="1" applyFill="1" applyBorder="1" applyAlignment="1">
      <alignment horizontal="center" vertical="center" wrapText="1"/>
    </xf>
    <xf numFmtId="0" fontId="40" fillId="11" borderId="13" xfId="0" applyFont="1" applyFill="1" applyBorder="1" applyAlignment="1">
      <alignment horizontal="center" vertical="center" wrapText="1"/>
    </xf>
    <xf numFmtId="0" fontId="40" fillId="11" borderId="8" xfId="0" applyFont="1" applyFill="1" applyBorder="1" applyAlignment="1">
      <alignment horizontal="center" vertical="center" wrapText="1"/>
    </xf>
    <xf numFmtId="0" fontId="23" fillId="0" borderId="55" xfId="0" applyFont="1" applyBorder="1" applyAlignment="1">
      <alignment horizontal="center" vertical="center"/>
    </xf>
    <xf numFmtId="0" fontId="23" fillId="0" borderId="14" xfId="0" applyFont="1" applyBorder="1" applyAlignment="1">
      <alignment horizontal="center" vertical="center"/>
    </xf>
    <xf numFmtId="0" fontId="23" fillId="0" borderId="48" xfId="0" applyFont="1" applyBorder="1" applyAlignment="1">
      <alignment horizontal="center" vertical="center"/>
    </xf>
    <xf numFmtId="0" fontId="23" fillId="0" borderId="6" xfId="0" applyFont="1" applyBorder="1" applyAlignment="1">
      <alignment horizontal="center" vertical="center"/>
    </xf>
    <xf numFmtId="0" fontId="23" fillId="0" borderId="56" xfId="0" applyFont="1" applyBorder="1" applyAlignment="1">
      <alignment horizontal="center" vertical="center"/>
    </xf>
    <xf numFmtId="0" fontId="23" fillId="0" borderId="8" xfId="0" applyFont="1" applyBorder="1" applyAlignment="1">
      <alignment horizontal="center" vertical="center"/>
    </xf>
    <xf numFmtId="0" fontId="23" fillId="0" borderId="12" xfId="0" applyFont="1" applyBorder="1" applyAlignment="1">
      <alignment horizontal="justify" vertical="justify" wrapText="1"/>
    </xf>
    <xf numFmtId="0" fontId="23" fillId="0" borderId="14" xfId="0" applyFont="1" applyBorder="1" applyAlignment="1">
      <alignment horizontal="justify" vertical="justify" wrapText="1"/>
    </xf>
    <xf numFmtId="0" fontId="23" fillId="0" borderId="5" xfId="0" applyFont="1" applyBorder="1" applyAlignment="1">
      <alignment horizontal="justify" vertical="justify" wrapText="1"/>
    </xf>
    <xf numFmtId="0" fontId="23" fillId="0" borderId="6" xfId="0" applyFont="1" applyBorder="1" applyAlignment="1">
      <alignment horizontal="justify" vertical="justify" wrapText="1"/>
    </xf>
    <xf numFmtId="0" fontId="23" fillId="0" borderId="13" xfId="0" applyFont="1" applyBorder="1" applyAlignment="1">
      <alignment horizontal="justify" vertical="justify" wrapText="1"/>
    </xf>
    <xf numFmtId="0" fontId="23" fillId="0" borderId="8" xfId="0" applyFont="1" applyBorder="1" applyAlignment="1">
      <alignment horizontal="justify" vertical="justify" wrapText="1"/>
    </xf>
    <xf numFmtId="0" fontId="55" fillId="11" borderId="55" xfId="0" applyFont="1" applyFill="1" applyBorder="1" applyAlignment="1">
      <alignment horizontal="center"/>
    </xf>
    <xf numFmtId="0" fontId="55" fillId="11" borderId="14" xfId="0" applyFont="1" applyFill="1" applyBorder="1" applyAlignment="1">
      <alignment horizontal="center"/>
    </xf>
    <xf numFmtId="0" fontId="30" fillId="11" borderId="45" xfId="0" applyFont="1" applyFill="1" applyBorder="1" applyAlignment="1">
      <alignment horizontal="left"/>
    </xf>
    <xf numFmtId="0" fontId="30" fillId="11" borderId="46" xfId="0" applyFont="1" applyFill="1" applyBorder="1" applyAlignment="1">
      <alignment horizontal="left"/>
    </xf>
    <xf numFmtId="0" fontId="30" fillId="11" borderId="47" xfId="0" applyFont="1" applyFill="1" applyBorder="1" applyAlignment="1">
      <alignment horizontal="left"/>
    </xf>
    <xf numFmtId="0" fontId="30" fillId="11" borderId="49" xfId="0" applyFont="1" applyFill="1" applyBorder="1" applyAlignment="1">
      <alignment horizontal="left"/>
    </xf>
    <xf numFmtId="0" fontId="33" fillId="3" borderId="0" xfId="0" applyFont="1" applyFill="1" applyBorder="1" applyAlignment="1">
      <alignment horizontal="center"/>
    </xf>
    <xf numFmtId="0" fontId="33" fillId="3" borderId="49" xfId="0" applyFont="1" applyFill="1" applyBorder="1" applyAlignment="1">
      <alignment horizontal="center"/>
    </xf>
    <xf numFmtId="0" fontId="23" fillId="3" borderId="48" xfId="0" applyFont="1" applyFill="1" applyBorder="1" applyAlignment="1">
      <alignment horizontal="left" vertical="justify"/>
    </xf>
    <xf numFmtId="0" fontId="23" fillId="3" borderId="0" xfId="0" applyFont="1" applyFill="1" applyBorder="1" applyAlignment="1">
      <alignment horizontal="left" vertical="justify"/>
    </xf>
    <xf numFmtId="0" fontId="23" fillId="3" borderId="49" xfId="0" applyFont="1" applyFill="1" applyBorder="1" applyAlignment="1">
      <alignment horizontal="left" vertical="justify"/>
    </xf>
    <xf numFmtId="0" fontId="30" fillId="11" borderId="35" xfId="0" applyFont="1" applyFill="1" applyBorder="1" applyAlignment="1">
      <alignment horizontal="left" vertical="center"/>
    </xf>
    <xf numFmtId="0" fontId="30" fillId="11" borderId="36" xfId="0" applyFont="1" applyFill="1" applyBorder="1" applyAlignment="1">
      <alignment horizontal="left" vertical="center"/>
    </xf>
    <xf numFmtId="0" fontId="30" fillId="11" borderId="37" xfId="0" applyFont="1" applyFill="1" applyBorder="1" applyAlignment="1">
      <alignment horizontal="left" vertical="center"/>
    </xf>
    <xf numFmtId="0" fontId="30" fillId="11" borderId="0" xfId="0" applyFont="1" applyFill="1" applyAlignment="1">
      <alignment horizontal="left" vertical="center"/>
    </xf>
    <xf numFmtId="0" fontId="72" fillId="12" borderId="67" xfId="15" applyFont="1" applyFill="1" applyBorder="1" applyAlignment="1">
      <alignment horizontal="left" vertical="center"/>
    </xf>
    <xf numFmtId="0" fontId="72" fillId="12" borderId="68" xfId="15" applyFont="1" applyFill="1" applyBorder="1" applyAlignment="1">
      <alignment horizontal="left" vertical="center"/>
    </xf>
    <xf numFmtId="0" fontId="72" fillId="12" borderId="69" xfId="15" applyFont="1" applyFill="1" applyBorder="1" applyAlignment="1">
      <alignment horizontal="left" vertical="center"/>
    </xf>
    <xf numFmtId="0" fontId="72" fillId="12" borderId="20" xfId="15" applyFont="1" applyFill="1" applyBorder="1" applyAlignment="1">
      <alignment horizontal="center" vertical="center" wrapText="1"/>
    </xf>
    <xf numFmtId="0" fontId="72" fillId="12" borderId="72" xfId="15" applyFont="1" applyFill="1" applyBorder="1" applyAlignment="1">
      <alignment horizontal="center" vertical="center" wrapText="1"/>
    </xf>
    <xf numFmtId="0" fontId="33" fillId="0" borderId="0" xfId="0" applyFont="1" applyAlignment="1">
      <alignment horizontal="left" vertical="top" wrapText="1"/>
    </xf>
    <xf numFmtId="0" fontId="36" fillId="0" borderId="0" xfId="0" applyFont="1" applyAlignment="1">
      <alignment horizontal="left"/>
    </xf>
    <xf numFmtId="0" fontId="30" fillId="11" borderId="45" xfId="0" applyFont="1" applyFill="1" applyBorder="1" applyAlignment="1">
      <alignment horizontal="left" vertical="center"/>
    </xf>
    <xf numFmtId="0" fontId="30" fillId="11" borderId="46" xfId="0" applyFont="1" applyFill="1" applyBorder="1" applyAlignment="1">
      <alignment horizontal="left" vertical="center"/>
    </xf>
    <xf numFmtId="0" fontId="30" fillId="11" borderId="47" xfId="0" applyFont="1" applyFill="1" applyBorder="1" applyAlignment="1">
      <alignment horizontal="left" vertical="center"/>
    </xf>
    <xf numFmtId="0" fontId="33" fillId="3" borderId="85" xfId="0" applyFont="1" applyFill="1" applyBorder="1" applyAlignment="1">
      <alignment horizontal="center"/>
    </xf>
    <xf numFmtId="0" fontId="33" fillId="0" borderId="0" xfId="0" applyFont="1" applyBorder="1" applyAlignment="1">
      <alignment horizontal="left" wrapText="1"/>
    </xf>
    <xf numFmtId="0" fontId="36" fillId="2" borderId="48" xfId="0" applyFont="1" applyFill="1" applyBorder="1" applyAlignment="1">
      <alignment horizontal="center" vertical="center"/>
    </xf>
    <xf numFmtId="0" fontId="33" fillId="3" borderId="0" xfId="0" applyFont="1" applyFill="1" applyAlignment="1">
      <alignment horizontal="left"/>
    </xf>
    <xf numFmtId="0" fontId="33" fillId="0" borderId="0" xfId="0" applyFont="1" applyBorder="1" applyAlignment="1">
      <alignment horizontal="center"/>
    </xf>
    <xf numFmtId="0" fontId="33" fillId="3" borderId="48" xfId="0" applyFont="1" applyFill="1" applyBorder="1" applyAlignment="1">
      <alignment horizontal="justify" vertical="justify"/>
    </xf>
    <xf numFmtId="0" fontId="33" fillId="3" borderId="0" xfId="0" applyFont="1" applyFill="1" applyBorder="1" applyAlignment="1">
      <alignment horizontal="justify" vertical="justify"/>
    </xf>
    <xf numFmtId="0" fontId="33" fillId="3" borderId="49" xfId="0" applyFont="1" applyFill="1" applyBorder="1" applyAlignment="1">
      <alignment horizontal="justify" vertical="justify"/>
    </xf>
    <xf numFmtId="0" fontId="27" fillId="3" borderId="0" xfId="0" applyFont="1" applyFill="1" applyBorder="1" applyAlignment="1">
      <alignment horizontal="center"/>
    </xf>
    <xf numFmtId="0" fontId="27" fillId="3" borderId="39" xfId="0" applyFont="1" applyFill="1" applyBorder="1" applyAlignment="1">
      <alignment horizontal="center"/>
    </xf>
    <xf numFmtId="0" fontId="33" fillId="2" borderId="0" xfId="0" applyFont="1" applyFill="1" applyBorder="1" applyAlignment="1">
      <alignment horizontal="center"/>
    </xf>
    <xf numFmtId="0" fontId="33" fillId="2" borderId="39" xfId="0" applyFont="1" applyFill="1" applyBorder="1" applyAlignment="1">
      <alignment horizontal="center"/>
    </xf>
    <xf numFmtId="0" fontId="23" fillId="2" borderId="87" xfId="0" applyFont="1" applyFill="1" applyBorder="1" applyAlignment="1">
      <alignment horizontal="left" wrapText="1"/>
    </xf>
    <xf numFmtId="0" fontId="23" fillId="2" borderId="0" xfId="0" applyFont="1" applyFill="1" applyBorder="1" applyAlignment="1">
      <alignment horizontal="left" wrapText="1"/>
    </xf>
    <xf numFmtId="0" fontId="23" fillId="2" borderId="88" xfId="0" applyFont="1" applyFill="1" applyBorder="1" applyAlignment="1">
      <alignment horizontal="left" wrapText="1"/>
    </xf>
    <xf numFmtId="0" fontId="30" fillId="11" borderId="101" xfId="0" applyFont="1" applyFill="1" applyBorder="1" applyAlignment="1">
      <alignment horizontal="center" vertical="center" wrapText="1"/>
    </xf>
    <xf numFmtId="0" fontId="30" fillId="11" borderId="102" xfId="0" applyFont="1" applyFill="1" applyBorder="1" applyAlignment="1">
      <alignment horizontal="center" vertical="center" wrapText="1"/>
    </xf>
    <xf numFmtId="0" fontId="29" fillId="11" borderId="35" xfId="0" applyFont="1" applyFill="1" applyBorder="1" applyAlignment="1">
      <alignment horizontal="left"/>
    </xf>
    <xf numFmtId="0" fontId="29" fillId="11" borderId="36" xfId="0" applyFont="1" applyFill="1" applyBorder="1" applyAlignment="1">
      <alignment horizontal="left"/>
    </xf>
    <xf numFmtId="9" fontId="28" fillId="2" borderId="0" xfId="89" applyFont="1" applyFill="1" applyBorder="1" applyAlignment="1">
      <alignment horizontal="center"/>
    </xf>
    <xf numFmtId="0" fontId="53" fillId="2" borderId="0" xfId="0" applyFont="1" applyFill="1" applyAlignment="1">
      <alignment horizontal="left" wrapText="1"/>
    </xf>
    <xf numFmtId="0" fontId="11" fillId="2" borderId="0" xfId="0" applyFont="1" applyFill="1" applyBorder="1" applyAlignment="1">
      <alignment horizontal="justify" vertical="justify" wrapText="1"/>
    </xf>
    <xf numFmtId="9" fontId="31" fillId="2" borderId="0" xfId="89" applyFont="1" applyFill="1" applyBorder="1" applyAlignment="1">
      <alignment horizontal="left"/>
    </xf>
    <xf numFmtId="9" fontId="31" fillId="2" borderId="0" xfId="89" applyFont="1" applyFill="1" applyBorder="1" applyAlignment="1">
      <alignment horizontal="center"/>
    </xf>
    <xf numFmtId="0" fontId="31" fillId="2" borderId="48" xfId="0" applyFont="1" applyFill="1" applyBorder="1" applyAlignment="1">
      <alignment horizontal="justify" vertical="justify" wrapText="1"/>
    </xf>
    <xf numFmtId="0" fontId="31" fillId="2" borderId="0" xfId="0" applyFont="1" applyFill="1" applyBorder="1" applyAlignment="1">
      <alignment horizontal="justify" vertical="justify" wrapText="1"/>
    </xf>
    <xf numFmtId="0" fontId="31" fillId="2" borderId="49" xfId="0" applyFont="1" applyFill="1" applyBorder="1" applyAlignment="1">
      <alignment horizontal="justify" vertical="justify" wrapText="1"/>
    </xf>
    <xf numFmtId="9" fontId="31" fillId="2" borderId="48" xfId="89" applyFont="1" applyFill="1" applyBorder="1" applyAlignment="1">
      <alignment horizontal="left"/>
    </xf>
    <xf numFmtId="0" fontId="23" fillId="2" borderId="0" xfId="0" applyFont="1" applyFill="1" applyAlignment="1">
      <alignment horizontal="left"/>
    </xf>
    <xf numFmtId="0" fontId="30" fillId="13" borderId="0" xfId="0" applyFont="1" applyFill="1" applyAlignment="1">
      <alignment horizontal="left"/>
    </xf>
    <xf numFmtId="0" fontId="49" fillId="2" borderId="0" xfId="0" applyFont="1" applyFill="1" applyAlignment="1">
      <alignment horizontal="left" wrapText="1"/>
    </xf>
    <xf numFmtId="0" fontId="32" fillId="11" borderId="0" xfId="0" applyFont="1" applyFill="1" applyAlignment="1">
      <alignment horizontal="left" vertical="center" wrapText="1"/>
    </xf>
    <xf numFmtId="0" fontId="23" fillId="2" borderId="0" xfId="0" applyFont="1" applyFill="1" applyAlignment="1">
      <alignment horizontal="left" vertical="center" wrapText="1"/>
    </xf>
    <xf numFmtId="0" fontId="33" fillId="2" borderId="48" xfId="0" applyFont="1" applyFill="1" applyBorder="1" applyAlignment="1">
      <alignment horizontal="justify" vertical="justify"/>
    </xf>
    <xf numFmtId="0" fontId="33" fillId="2" borderId="0" xfId="0" applyFont="1" applyFill="1" applyBorder="1" applyAlignment="1">
      <alignment horizontal="justify" vertical="justify"/>
    </xf>
    <xf numFmtId="0" fontId="33" fillId="2" borderId="49" xfId="0" applyFont="1" applyFill="1" applyBorder="1" applyAlignment="1">
      <alignment horizontal="justify" vertical="justify"/>
    </xf>
    <xf numFmtId="0" fontId="33" fillId="0" borderId="12"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13" xfId="0" applyFont="1" applyBorder="1" applyAlignment="1">
      <alignment horizontal="center" vertical="center" wrapText="1"/>
    </xf>
    <xf numFmtId="0" fontId="38" fillId="0" borderId="94" xfId="0" applyFont="1" applyBorder="1" applyAlignment="1">
      <alignment horizontal="center" vertical="center" wrapText="1"/>
    </xf>
    <xf numFmtId="0" fontId="38" fillId="0" borderId="95" xfId="0" applyFont="1" applyBorder="1" applyAlignment="1">
      <alignment horizontal="center" vertical="center" wrapText="1"/>
    </xf>
    <xf numFmtId="0" fontId="38" fillId="0" borderId="96" xfId="0" applyFont="1" applyBorder="1" applyAlignment="1">
      <alignment horizontal="center" vertical="center" wrapText="1"/>
    </xf>
    <xf numFmtId="0" fontId="17" fillId="2" borderId="48" xfId="0" applyFont="1" applyFill="1" applyBorder="1" applyAlignment="1">
      <alignment horizontal="left" wrapText="1"/>
    </xf>
    <xf numFmtId="0" fontId="17" fillId="2" borderId="0" xfId="0" applyFont="1" applyFill="1" applyBorder="1" applyAlignment="1">
      <alignment horizontal="left" wrapText="1"/>
    </xf>
    <xf numFmtId="0" fontId="17" fillId="2" borderId="49" xfId="0" applyFont="1" applyFill="1" applyBorder="1" applyAlignment="1">
      <alignment horizontal="left" wrapText="1"/>
    </xf>
    <xf numFmtId="0" fontId="23" fillId="0" borderId="48" xfId="0" applyFont="1" applyBorder="1" applyAlignment="1">
      <alignment horizontal="justify" vertical="justify" wrapText="1"/>
    </xf>
    <xf numFmtId="0" fontId="23" fillId="0" borderId="0" xfId="0" applyFont="1" applyBorder="1" applyAlignment="1">
      <alignment horizontal="justify" vertical="justify" wrapText="1"/>
    </xf>
    <xf numFmtId="0" fontId="23" fillId="0" borderId="49" xfId="0" applyFont="1" applyBorder="1" applyAlignment="1">
      <alignment horizontal="justify" vertical="justify" wrapText="1"/>
    </xf>
    <xf numFmtId="0" fontId="31" fillId="8" borderId="0" xfId="0" applyFont="1" applyFill="1" applyBorder="1" applyAlignment="1">
      <alignment horizontal="left"/>
    </xf>
    <xf numFmtId="0" fontId="32" fillId="8" borderId="0" xfId="0" applyFont="1" applyFill="1" applyBorder="1" applyAlignment="1">
      <alignment horizontal="left" wrapText="1"/>
    </xf>
  </cellXfs>
  <cellStyles count="97">
    <cellStyle name="Comma 4 2" xfId="1"/>
    <cellStyle name="Hipervínculo" xfId="2" builtinId="8"/>
    <cellStyle name="Millares" xfId="3" builtinId="3"/>
    <cellStyle name="Millares [0]" xfId="4" builtinId="6"/>
    <cellStyle name="Millares [0] 3" xfId="5"/>
    <cellStyle name="Millares 100 11" xfId="6"/>
    <cellStyle name="Millares 174 2" xfId="7"/>
    <cellStyle name="Millares 2" xfId="8"/>
    <cellStyle name="Millares 2 2" xfId="9"/>
    <cellStyle name="Millares 212" xfId="10"/>
    <cellStyle name="Millares 3" xfId="95"/>
    <cellStyle name="Millares 3 11" xfId="11"/>
    <cellStyle name="Millares 4" xfId="96"/>
    <cellStyle name="Millares 654 2 2" xfId="12"/>
    <cellStyle name="Millares 656" xfId="13"/>
    <cellStyle name="Millares 657" xfId="14"/>
    <cellStyle name="Normal" xfId="0" builtinId="0"/>
    <cellStyle name="Normal 10 10 2 2 2" xfId="15"/>
    <cellStyle name="Normal 1016" xfId="16"/>
    <cellStyle name="Normal 1018" xfId="17"/>
    <cellStyle name="Normal 1022" xfId="18"/>
    <cellStyle name="Normal 1024" xfId="19"/>
    <cellStyle name="Normal 1025" xfId="20"/>
    <cellStyle name="Normal 1026" xfId="21"/>
    <cellStyle name="Normal 1027" xfId="22"/>
    <cellStyle name="Normal 105" xfId="23"/>
    <cellStyle name="Normal 107" xfId="24"/>
    <cellStyle name="Normal 109" xfId="25"/>
    <cellStyle name="Normal 12 10" xfId="26"/>
    <cellStyle name="Normal 12 2 10" xfId="27"/>
    <cellStyle name="Normal 12 2 2 4" xfId="28"/>
    <cellStyle name="Normal 125" xfId="29"/>
    <cellStyle name="Normal 126" xfId="30"/>
    <cellStyle name="Normal 15 2" xfId="92"/>
    <cellStyle name="Normal 199 2 2" xfId="31"/>
    <cellStyle name="Normal 2" xfId="32"/>
    <cellStyle name="Normal 2 10 2 2 2" xfId="33"/>
    <cellStyle name="Normal 2 2" xfId="91"/>
    <cellStyle name="Normal 2 2 2 3" xfId="34"/>
    <cellStyle name="Normal 3" xfId="94"/>
    <cellStyle name="Normal 601" xfId="35"/>
    <cellStyle name="Normal 605" xfId="36"/>
    <cellStyle name="Normal 606" xfId="37"/>
    <cellStyle name="Normal 636" xfId="38"/>
    <cellStyle name="Normal 640" xfId="39"/>
    <cellStyle name="Normal 643" xfId="40"/>
    <cellStyle name="Normal 646" xfId="41"/>
    <cellStyle name="Normal 647" xfId="42"/>
    <cellStyle name="Normal 649" xfId="43"/>
    <cellStyle name="Normal 650" xfId="44"/>
    <cellStyle name="Normal 651" xfId="45"/>
    <cellStyle name="Normal 652" xfId="46"/>
    <cellStyle name="Normal 653" xfId="47"/>
    <cellStyle name="Normal 654" xfId="48"/>
    <cellStyle name="Normal 655" xfId="49"/>
    <cellStyle name="Normal 656" xfId="50"/>
    <cellStyle name="Normal 657" xfId="51"/>
    <cellStyle name="Normal 658" xfId="52"/>
    <cellStyle name="Normal 659" xfId="53"/>
    <cellStyle name="Normal 660" xfId="54"/>
    <cellStyle name="Normal 662" xfId="55"/>
    <cellStyle name="Normal 663" xfId="56"/>
    <cellStyle name="Normal 664" xfId="57"/>
    <cellStyle name="Normal 665" xfId="58"/>
    <cellStyle name="Normal 667" xfId="59"/>
    <cellStyle name="Normal 673" xfId="60"/>
    <cellStyle name="Normal 674" xfId="61"/>
    <cellStyle name="Normal 675" xfId="62"/>
    <cellStyle name="Normal 676" xfId="63"/>
    <cellStyle name="Normal 677" xfId="64"/>
    <cellStyle name="Normal 678" xfId="65"/>
    <cellStyle name="Normal 679" xfId="66"/>
    <cellStyle name="Normal 684" xfId="67"/>
    <cellStyle name="Normal 713" xfId="68"/>
    <cellStyle name="Normal 714" xfId="69"/>
    <cellStyle name="Normal 715" xfId="70"/>
    <cellStyle name="Normal 744" xfId="71"/>
    <cellStyle name="Normal 802" xfId="72"/>
    <cellStyle name="Normal 944" xfId="73"/>
    <cellStyle name="Normal 947" xfId="74"/>
    <cellStyle name="Normal 952" xfId="75"/>
    <cellStyle name="Normal 957" xfId="76"/>
    <cellStyle name="Normal 958" xfId="77"/>
    <cellStyle name="Normal 959" xfId="78"/>
    <cellStyle name="Normal 960" xfId="79"/>
    <cellStyle name="Normal 961" xfId="80"/>
    <cellStyle name="Normal 962" xfId="81"/>
    <cellStyle name="Normal 963" xfId="82"/>
    <cellStyle name="Normal 964" xfId="83"/>
    <cellStyle name="Normal 965" xfId="84"/>
    <cellStyle name="Normal 966" xfId="85"/>
    <cellStyle name="Normal 967" xfId="86"/>
    <cellStyle name="Normal 971" xfId="87"/>
    <cellStyle name="Normal 986" xfId="88"/>
    <cellStyle name="Porcentaje" xfId="89" builtinId="5"/>
    <cellStyle name="Texto explicativo" xfId="90" builtinId="53"/>
    <cellStyle name="Texto explicativo 2" xfId="93"/>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png"/><Relationship Id="rId5" Type="http://schemas.openxmlformats.org/officeDocument/2006/relationships/image" Target="../media/image10.emf"/><Relationship Id="rId4" Type="http://schemas.openxmlformats.org/officeDocument/2006/relationships/image" Target="../media/image9.emf"/></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18.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5.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5.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323851</xdr:colOff>
      <xdr:row>0</xdr:row>
      <xdr:rowOff>114299</xdr:rowOff>
    </xdr:from>
    <xdr:to>
      <xdr:col>2</xdr:col>
      <xdr:colOff>0</xdr:colOff>
      <xdr:row>3</xdr:row>
      <xdr:rowOff>157076</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323851" y="114299"/>
          <a:ext cx="1200149" cy="6142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1</xdr:col>
      <xdr:colOff>35137</xdr:colOff>
      <xdr:row>3</xdr:row>
      <xdr:rowOff>38099</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19050" y="0"/>
          <a:ext cx="1616287" cy="8667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484982</xdr:colOff>
      <xdr:row>0</xdr:row>
      <xdr:rowOff>127001</xdr:rowOff>
    </xdr:from>
    <xdr:to>
      <xdr:col>6</xdr:col>
      <xdr:colOff>1005887</xdr:colOff>
      <xdr:row>7</xdr:row>
      <xdr:rowOff>127001</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3183732" y="127001"/>
          <a:ext cx="3013280" cy="1333500"/>
        </a:xfrm>
        <a:prstGeom prst="rect">
          <a:avLst/>
        </a:prstGeom>
      </xdr:spPr>
    </xdr:pic>
    <xdr:clientData/>
  </xdr:twoCellAnchor>
  <xdr:twoCellAnchor editAs="oneCell">
    <xdr:from>
      <xdr:col>2</xdr:col>
      <xdr:colOff>1</xdr:colOff>
      <xdr:row>42</xdr:row>
      <xdr:rowOff>631825</xdr:rowOff>
    </xdr:from>
    <xdr:to>
      <xdr:col>8</xdr:col>
      <xdr:colOff>15875</xdr:colOff>
      <xdr:row>52</xdr:row>
      <xdr:rowOff>286089</xdr:rowOff>
    </xdr:to>
    <xdr:pic>
      <xdr:nvPicPr>
        <xdr:cNvPr id="15" name="Imagen 14">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1" y="18300700"/>
          <a:ext cx="7381874" cy="3861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31750</xdr:colOff>
      <xdr:row>52</xdr:row>
      <xdr:rowOff>698500</xdr:rowOff>
    </xdr:from>
    <xdr:to>
      <xdr:col>7</xdr:col>
      <xdr:colOff>428625</xdr:colOff>
      <xdr:row>56</xdr:row>
      <xdr:rowOff>317500</xdr:rowOff>
    </xdr:to>
    <xdr:pic>
      <xdr:nvPicPr>
        <xdr:cNvPr id="8" name="Imagen 7">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3250" y="22574250"/>
          <a:ext cx="7286625" cy="161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507999</xdr:colOff>
      <xdr:row>67</xdr:row>
      <xdr:rowOff>142876</xdr:rowOff>
    </xdr:from>
    <xdr:to>
      <xdr:col>7</xdr:col>
      <xdr:colOff>95250</xdr:colOff>
      <xdr:row>106</xdr:row>
      <xdr:rowOff>127000</xdr:rowOff>
    </xdr:to>
    <xdr:pic>
      <xdr:nvPicPr>
        <xdr:cNvPr id="17" name="Imagen 16">
          <a:extLst>
            <a:ext uri="{FF2B5EF4-FFF2-40B4-BE49-F238E27FC236}">
              <a16:creationId xmlns:a16="http://schemas.microsoft.com/office/drawing/2014/main" id="{00000000-0008-0000-02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79499" y="28749626"/>
          <a:ext cx="6477001" cy="7413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174624</xdr:colOff>
      <xdr:row>34</xdr:row>
      <xdr:rowOff>15873</xdr:rowOff>
    </xdr:from>
    <xdr:to>
      <xdr:col>6</xdr:col>
      <xdr:colOff>2381250</xdr:colOff>
      <xdr:row>42</xdr:row>
      <xdr:rowOff>158750</xdr:rowOff>
    </xdr:to>
    <xdr:pic>
      <xdr:nvPicPr>
        <xdr:cNvPr id="7" name="Imagen 6">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6124" y="14430373"/>
          <a:ext cx="6588126" cy="3571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1890257</xdr:colOff>
      <xdr:row>0</xdr:row>
      <xdr:rowOff>0</xdr:rowOff>
    </xdr:from>
    <xdr:to>
      <xdr:col>5</xdr:col>
      <xdr:colOff>1307986</xdr:colOff>
      <xdr:row>7</xdr:row>
      <xdr:rowOff>72575</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6007" y="0"/>
          <a:ext cx="2394292" cy="1239388"/>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2556933</xdr:colOff>
      <xdr:row>0</xdr:row>
      <xdr:rowOff>0</xdr:rowOff>
    </xdr:from>
    <xdr:to>
      <xdr:col>2</xdr:col>
      <xdr:colOff>115358</xdr:colOff>
      <xdr:row>5</xdr:row>
      <xdr:rowOff>152400</xdr:rowOff>
    </xdr:to>
    <xdr:pic>
      <xdr:nvPicPr>
        <xdr:cNvPr id="3" name="Imagen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6933" y="0"/>
          <a:ext cx="2003425" cy="94615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59531</xdr:colOff>
      <xdr:row>0</xdr:row>
      <xdr:rowOff>1</xdr:rowOff>
    </xdr:from>
    <xdr:to>
      <xdr:col>0</xdr:col>
      <xdr:colOff>2333061</xdr:colOff>
      <xdr:row>5</xdr:row>
      <xdr:rowOff>20411</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59531" y="1"/>
          <a:ext cx="2273530" cy="9405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31751</xdr:rowOff>
    </xdr:from>
    <xdr:to>
      <xdr:col>0</xdr:col>
      <xdr:colOff>1746250</xdr:colOff>
      <xdr:row>6</xdr:row>
      <xdr:rowOff>84667</xdr:rowOff>
    </xdr:to>
    <xdr:pic>
      <xdr:nvPicPr>
        <xdr:cNvPr id="4" name="Imagen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0" y="222251"/>
          <a:ext cx="1746250" cy="7937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369095</xdr:colOff>
      <xdr:row>0</xdr:row>
      <xdr:rowOff>95252</xdr:rowOff>
    </xdr:from>
    <xdr:to>
      <xdr:col>6</xdr:col>
      <xdr:colOff>142874</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17095" y="95252"/>
          <a:ext cx="1654967"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496222</xdr:colOff>
      <xdr:row>0</xdr:row>
      <xdr:rowOff>21166</xdr:rowOff>
    </xdr:from>
    <xdr:to>
      <xdr:col>4</xdr:col>
      <xdr:colOff>687917</xdr:colOff>
      <xdr:row>4</xdr:row>
      <xdr:rowOff>161315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0</xdr:col>
      <xdr:colOff>1514475</xdr:colOff>
      <xdr:row>4</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1612493</xdr:colOff>
      <xdr:row>4</xdr:row>
      <xdr:rowOff>133350</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31683</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69843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95250</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53401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62179</xdr:rowOff>
    </xdr:to>
    <xdr:pic>
      <xdr:nvPicPr>
        <xdr:cNvPr id="3" name="Imagen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2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90754</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4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3" name="Imagen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1</xdr:col>
      <xdr:colOff>276225</xdr:colOff>
      <xdr:row>24</xdr:row>
      <xdr:rowOff>104775</xdr:rowOff>
    </xdr:from>
    <xdr:to>
      <xdr:col>4</xdr:col>
      <xdr:colOff>1057275</xdr:colOff>
      <xdr:row>27</xdr:row>
      <xdr:rowOff>133350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2847975" y="4010025"/>
          <a:ext cx="658177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1</xdr:col>
      <xdr:colOff>257175</xdr:colOff>
      <xdr:row>10</xdr:row>
      <xdr:rowOff>76200</xdr:rowOff>
    </xdr:from>
    <xdr:to>
      <xdr:col>2</xdr:col>
      <xdr:colOff>1219200</xdr:colOff>
      <xdr:row>15</xdr:row>
      <xdr:rowOff>0</xdr:rowOff>
    </xdr:to>
    <xdr:cxnSp macro="">
      <xdr:nvCxnSpPr>
        <xdr:cNvPr id="3" name="Conector recto 2">
          <a:extLst>
            <a:ext uri="{FF2B5EF4-FFF2-40B4-BE49-F238E27FC236}">
              <a16:creationId xmlns:a16="http://schemas.microsoft.com/office/drawing/2014/main" id="{00000000-0008-0000-1700-000003000000}"/>
            </a:ext>
          </a:extLst>
        </xdr:cNvPr>
        <xdr:cNvCxnSpPr/>
      </xdr:nvCxnSpPr>
      <xdr:spPr>
        <a:xfrm>
          <a:off x="3238500" y="2295525"/>
          <a:ext cx="2181225" cy="7334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0</xdr:col>
      <xdr:colOff>1438781</xdr:colOff>
      <xdr:row>4</xdr:row>
      <xdr:rowOff>59497</xdr:rowOff>
    </xdr:to>
    <xdr:pic>
      <xdr:nvPicPr>
        <xdr:cNvPr id="5" name="Imagen 4">
          <a:extLst>
            <a:ext uri="{FF2B5EF4-FFF2-40B4-BE49-F238E27FC236}">
              <a16:creationId xmlns:a16="http://schemas.microsoft.com/office/drawing/2014/main" id="{00000000-0008-0000-1700-000005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292311</xdr:colOff>
      <xdr:row>11</xdr:row>
      <xdr:rowOff>155073</xdr:rowOff>
    </xdr:from>
    <xdr:ext cx="2076274" cy="264560"/>
    <xdr:sp macro="" textlink="">
      <xdr:nvSpPr>
        <xdr:cNvPr id="2" name="Rectángulo 1">
          <a:extLst>
            <a:ext uri="{FF2B5EF4-FFF2-40B4-BE49-F238E27FC236}">
              <a16:creationId xmlns:a16="http://schemas.microsoft.com/office/drawing/2014/main" id="{00000000-0008-0000-1700-000002000000}"/>
            </a:ext>
          </a:extLst>
        </xdr:cNvPr>
        <xdr:cNvSpPr/>
      </xdr:nvSpPr>
      <xdr:spPr>
        <a:xfrm>
          <a:off x="3273636" y="2536323"/>
          <a:ext cx="2076274" cy="264560"/>
        </a:xfrm>
        <a:prstGeom prst="rect">
          <a:avLst/>
        </a:prstGeom>
        <a:effectLst>
          <a:outerShdw blurRad="50800" dist="50800" dir="5400000" algn="ctr" rotWithShape="0">
            <a:schemeClr val="bg1"/>
          </a:outerShdw>
        </a:effectLst>
      </xdr:spPr>
      <xdr:style>
        <a:lnRef idx="2">
          <a:schemeClr val="accent1"/>
        </a:lnRef>
        <a:fillRef idx="1">
          <a:schemeClr val="lt1"/>
        </a:fillRef>
        <a:effectRef idx="0">
          <a:schemeClr val="accent1"/>
        </a:effectRef>
        <a:fontRef idx="minor">
          <a:schemeClr val="dk1"/>
        </a:fontRef>
      </xdr:style>
      <xdr:txBody>
        <a:bodyPr wrap="none" lIns="91440" tIns="45720" rIns="91440" bIns="45720">
          <a:spAutoFit/>
        </a:bodyPr>
        <a:lstStyle/>
        <a:p>
          <a:r>
            <a:rPr lang="es-ES" sz="1100" b="0">
              <a:solidFill>
                <a:schemeClr val="dk1"/>
              </a:solidFill>
              <a:effectLst>
                <a:reflection blurRad="6350" stA="53000" endA="300" endPos="35500" dir="5400000" sy="-90000" algn="bl"/>
              </a:effectLst>
              <a:latin typeface="+mn-lt"/>
              <a:ea typeface="+mn-ea"/>
              <a:cs typeface="+mn-cs"/>
            </a:rPr>
            <a:t>NO</a:t>
          </a:r>
          <a:r>
            <a:rPr lang="es-ES" sz="1100" b="0" baseline="0">
              <a:solidFill>
                <a:schemeClr val="dk1"/>
              </a:solidFill>
              <a:effectLst>
                <a:reflection blurRad="6350" stA="53000" endA="300" endPos="35500" dir="5400000" sy="-90000" algn="bl"/>
              </a:effectLst>
              <a:latin typeface="+mn-lt"/>
              <a:ea typeface="+mn-ea"/>
              <a:cs typeface="+mn-cs"/>
            </a:rPr>
            <a:t> APLICABLE PARA EL PERIODO</a:t>
          </a:r>
          <a:endParaRPr lang="es-PY" sz="1000">
            <a:effectLst/>
          </a:endParaRPr>
        </a:p>
      </xdr:txBody>
    </xdr:sp>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133350</xdr:rowOff>
    </xdr:from>
    <xdr:to>
      <xdr:col>0</xdr:col>
      <xdr:colOff>1438781</xdr:colOff>
      <xdr:row>5</xdr:row>
      <xdr:rowOff>30922</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133350"/>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78547</xdr:rowOff>
    </xdr:to>
    <xdr:pic>
      <xdr:nvPicPr>
        <xdr:cNvPr id="3" name="Imagen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114300</xdr:colOff>
      <xdr:row>13</xdr:row>
      <xdr:rowOff>0</xdr:rowOff>
    </xdr:from>
    <xdr:to>
      <xdr:col>6</xdr:col>
      <xdr:colOff>1019175</xdr:colOff>
      <xdr:row>20</xdr:row>
      <xdr:rowOff>85725</xdr:rowOff>
    </xdr:to>
    <xdr:cxnSp macro="">
      <xdr:nvCxnSpPr>
        <xdr:cNvPr id="4" name="Conector recto 3">
          <a:extLst>
            <a:ext uri="{FF2B5EF4-FFF2-40B4-BE49-F238E27FC236}">
              <a16:creationId xmlns:a16="http://schemas.microsoft.com/office/drawing/2014/main" id="{00000000-0008-0000-1B00-000004000000}"/>
            </a:ext>
          </a:extLst>
        </xdr:cNvPr>
        <xdr:cNvCxnSpPr/>
      </xdr:nvCxnSpPr>
      <xdr:spPr>
        <a:xfrm>
          <a:off x="9372600" y="1781175"/>
          <a:ext cx="2047875" cy="12192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8</xdr:col>
      <xdr:colOff>1</xdr:colOff>
      <xdr:row>14</xdr:row>
      <xdr:rowOff>133350</xdr:rowOff>
    </xdr:to>
    <xdr:sp macro="" textlink="">
      <xdr:nvSpPr>
        <xdr:cNvPr id="3" name="CuadroTexto 2">
          <a:extLst>
            <a:ext uri="{FF2B5EF4-FFF2-40B4-BE49-F238E27FC236}">
              <a16:creationId xmlns:a16="http://schemas.microsoft.com/office/drawing/2014/main" id="{00000000-0008-0000-1D00-000003000000}"/>
            </a:ext>
          </a:extLst>
        </xdr:cNvPr>
        <xdr:cNvSpPr txBox="1"/>
      </xdr:nvSpPr>
      <xdr:spPr>
        <a:xfrm>
          <a:off x="47626" y="1971675"/>
          <a:ext cx="86487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marzo 2021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8</xdr:col>
      <xdr:colOff>0</xdr:colOff>
      <xdr:row>19</xdr:row>
      <xdr:rowOff>28575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a:xfrm>
          <a:off x="0" y="2628900"/>
          <a:ext cx="8696325"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47626</xdr:colOff>
      <xdr:row>27</xdr:row>
      <xdr:rowOff>85725</xdr:rowOff>
    </xdr:from>
    <xdr:to>
      <xdr:col>8</xdr:col>
      <xdr:colOff>1</xdr:colOff>
      <xdr:row>30</xdr:row>
      <xdr:rowOff>38100</xdr:rowOff>
    </xdr:to>
    <xdr:sp macro="" textlink="">
      <xdr:nvSpPr>
        <xdr:cNvPr id="6" name="CuadroTexto 5">
          <a:extLst>
            <a:ext uri="{FF2B5EF4-FFF2-40B4-BE49-F238E27FC236}">
              <a16:creationId xmlns:a16="http://schemas.microsoft.com/office/drawing/2014/main" id="{00000000-0008-0000-1D00-000006000000}"/>
            </a:ext>
          </a:extLst>
        </xdr:cNvPr>
        <xdr:cNvSpPr txBox="1"/>
      </xdr:nvSpPr>
      <xdr:spPr>
        <a:xfrm>
          <a:off x="47626" y="4667250"/>
          <a:ext cx="864870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114300</xdr:rowOff>
    </xdr:to>
    <xdr:pic>
      <xdr:nvPicPr>
        <xdr:cNvPr id="7" name="Imagen 6">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D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31/03/2021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4</xdr:row>
      <xdr:rowOff>161924</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161925</xdr:colOff>
      <xdr:row>13</xdr:row>
      <xdr:rowOff>133350</xdr:rowOff>
    </xdr:from>
    <xdr:to>
      <xdr:col>2</xdr:col>
      <xdr:colOff>1095947</xdr:colOff>
      <xdr:row>16</xdr:row>
      <xdr:rowOff>98718</xdr:rowOff>
    </xdr:to>
    <xdr:pic>
      <xdr:nvPicPr>
        <xdr:cNvPr id="4" name="Imagen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2"/>
        <a:stretch>
          <a:fillRect/>
        </a:stretch>
      </xdr:blipFill>
      <xdr:spPr>
        <a:xfrm>
          <a:off x="2876550" y="2228850"/>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1</xdr:col>
      <xdr:colOff>419100</xdr:colOff>
      <xdr:row>15</xdr:row>
      <xdr:rowOff>0</xdr:rowOff>
    </xdr:from>
    <xdr:to>
      <xdr:col>2</xdr:col>
      <xdr:colOff>933450</xdr:colOff>
      <xdr:row>19</xdr:row>
      <xdr:rowOff>0</xdr:rowOff>
    </xdr:to>
    <xdr:cxnSp macro="">
      <xdr:nvCxnSpPr>
        <xdr:cNvPr id="3" name="Conector recto 2">
          <a:extLst>
            <a:ext uri="{FF2B5EF4-FFF2-40B4-BE49-F238E27FC236}">
              <a16:creationId xmlns:a16="http://schemas.microsoft.com/office/drawing/2014/main" id="{00000000-0008-0000-2400-000003000000}"/>
            </a:ext>
          </a:extLst>
        </xdr:cNvPr>
        <xdr:cNvCxnSpPr/>
      </xdr:nvCxnSpPr>
      <xdr:spPr>
        <a:xfrm flipH="1">
          <a:off x="4352925" y="2286000"/>
          <a:ext cx="1495425" cy="7620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4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1341236</xdr:colOff>
      <xdr:row>4</xdr:row>
      <xdr:rowOff>58350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161925"/>
          <a:ext cx="1341236" cy="65842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285750</xdr:colOff>
      <xdr:row>11</xdr:row>
      <xdr:rowOff>66676</xdr:rowOff>
    </xdr:from>
    <xdr:to>
      <xdr:col>2</xdr:col>
      <xdr:colOff>1190625</xdr:colOff>
      <xdr:row>13</xdr:row>
      <xdr:rowOff>97652</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2819400" y="2457451"/>
          <a:ext cx="2009775" cy="411976"/>
        </a:xfrm>
        <a:prstGeom prst="rect">
          <a:avLst/>
        </a:prstGeom>
      </xdr:spPr>
    </xdr:pic>
    <xdr:clientData/>
  </xdr:twoCellAnchor>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600-000005000000}"/>
            </a:ext>
          </a:extLst>
        </xdr:cNvPr>
        <xdr:cNvPicPr>
          <a:picLocks noChangeAspect="1"/>
        </xdr:cNvPicPr>
      </xdr:nvPicPr>
      <xdr:blipFill>
        <a:blip xmlns:r="http://schemas.openxmlformats.org/officeDocument/2006/relationships" r:embed="rId2"/>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200025</xdr:colOff>
      <xdr:row>11</xdr:row>
      <xdr:rowOff>152400</xdr:rowOff>
    </xdr:from>
    <xdr:to>
      <xdr:col>2</xdr:col>
      <xdr:colOff>1172147</xdr:colOff>
      <xdr:row>14</xdr:row>
      <xdr:rowOff>117768</xdr:rowOff>
    </xdr:to>
    <xdr:pic>
      <xdr:nvPicPr>
        <xdr:cNvPr id="5" name="Imagen 4">
          <a:extLst>
            <a:ext uri="{FF2B5EF4-FFF2-40B4-BE49-F238E27FC236}">
              <a16:creationId xmlns:a16="http://schemas.microsoft.com/office/drawing/2014/main" id="{00000000-0008-0000-2900-000005000000}"/>
            </a:ext>
          </a:extLst>
        </xdr:cNvPr>
        <xdr:cNvPicPr>
          <a:picLocks noChangeAspect="1"/>
        </xdr:cNvPicPr>
      </xdr:nvPicPr>
      <xdr:blipFill>
        <a:blip xmlns:r="http://schemas.openxmlformats.org/officeDocument/2006/relationships" r:embed="rId2"/>
        <a:stretch>
          <a:fillRect/>
        </a:stretch>
      </xdr:blipFill>
      <xdr:spPr>
        <a:xfrm>
          <a:off x="2009775" y="18669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3409950</xdr:colOff>
      <xdr:row>11</xdr:row>
      <xdr:rowOff>142875</xdr:rowOff>
    </xdr:from>
    <xdr:to>
      <xdr:col>2</xdr:col>
      <xdr:colOff>981647</xdr:colOff>
      <xdr:row>14</xdr:row>
      <xdr:rowOff>108243</xdr:rowOff>
    </xdr:to>
    <xdr:pic>
      <xdr:nvPicPr>
        <xdr:cNvPr id="3" name="Imagen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3409950" y="2095500"/>
          <a:ext cx="2200847" cy="451143"/>
        </a:xfrm>
        <a:prstGeom prst="rect">
          <a:avLst/>
        </a:prstGeom>
      </xdr:spPr>
    </xdr:pic>
    <xdr:clientData/>
  </xdr:twoCellAnchor>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A00-000005000000}"/>
            </a:ext>
          </a:extLst>
        </xdr:cNvPr>
        <xdr:cNvPicPr>
          <a:picLocks noChangeAspect="1"/>
        </xdr:cNvPicPr>
      </xdr:nvPicPr>
      <xdr:blipFill>
        <a:blip xmlns:r="http://schemas.openxmlformats.org/officeDocument/2006/relationships" r:embed="rId2"/>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C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762000</xdr:colOff>
      <xdr:row>9</xdr:row>
      <xdr:rowOff>133350</xdr:rowOff>
    </xdr:from>
    <xdr:to>
      <xdr:col>4</xdr:col>
      <xdr:colOff>390525</xdr:colOff>
      <xdr:row>12</xdr:row>
      <xdr:rowOff>98718</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4019550" y="1609725"/>
          <a:ext cx="2886075" cy="451143"/>
        </a:xfrm>
        <a:prstGeom prst="rect">
          <a:avLst/>
        </a:prstGeom>
      </xdr:spPr>
    </xdr:pic>
    <xdr:clientData/>
  </xdr:twoCellAnchor>
  <xdr:twoCellAnchor editAs="oneCell">
    <xdr:from>
      <xdr:col>0</xdr:col>
      <xdr:colOff>28575</xdr:colOff>
      <xdr:row>2</xdr:row>
      <xdr:rowOff>0</xdr:rowOff>
    </xdr:from>
    <xdr:to>
      <xdr:col>1</xdr:col>
      <xdr:colOff>276225</xdr:colOff>
      <xdr:row>5</xdr:row>
      <xdr:rowOff>31172</xdr:rowOff>
    </xdr:to>
    <xdr:pic>
      <xdr:nvPicPr>
        <xdr:cNvPr id="5" name="Imagen 4">
          <a:extLst>
            <a:ext uri="{FF2B5EF4-FFF2-40B4-BE49-F238E27FC236}">
              <a16:creationId xmlns:a16="http://schemas.microsoft.com/office/drawing/2014/main" id="{00000000-0008-0000-2D00-000005000000}"/>
            </a:ext>
          </a:extLst>
        </xdr:cNvPr>
        <xdr:cNvPicPr>
          <a:picLocks noChangeAspect="1"/>
        </xdr:cNvPicPr>
      </xdr:nvPicPr>
      <xdr:blipFill>
        <a:blip xmlns:r="http://schemas.openxmlformats.org/officeDocument/2006/relationships" r:embed="rId2"/>
        <a:stretch>
          <a:fillRect/>
        </a:stretch>
      </xdr:blipFill>
      <xdr:spPr>
        <a:xfrm>
          <a:off x="28575" y="323850"/>
          <a:ext cx="1285875" cy="63124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28575</xdr:rowOff>
    </xdr:from>
    <xdr:to>
      <xdr:col>0</xdr:col>
      <xdr:colOff>1419225</xdr:colOff>
      <xdr:row>5</xdr:row>
      <xdr:rowOff>48131</xdr:rowOff>
    </xdr:to>
    <xdr:pic>
      <xdr:nvPicPr>
        <xdr:cNvPr id="6" name="Imagen 5">
          <a:extLst>
            <a:ext uri="{FF2B5EF4-FFF2-40B4-BE49-F238E27FC236}">
              <a16:creationId xmlns:a16="http://schemas.microsoft.com/office/drawing/2014/main" id="{00000000-0008-0000-2E00-000006000000}"/>
            </a:ext>
          </a:extLst>
        </xdr:cNvPr>
        <xdr:cNvPicPr>
          <a:picLocks noChangeAspect="1"/>
        </xdr:cNvPicPr>
      </xdr:nvPicPr>
      <xdr:blipFill>
        <a:blip xmlns:r="http://schemas.openxmlformats.org/officeDocument/2006/relationships" r:embed="rId1"/>
        <a:stretch>
          <a:fillRect/>
        </a:stretch>
      </xdr:blipFill>
      <xdr:spPr>
        <a:xfrm>
          <a:off x="47625" y="28575"/>
          <a:ext cx="1371600" cy="829181"/>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tabilidad/Documentos/01%20EJERCICIO%202021/CNV/Notas%20a%20los%20Estados%20Financieros%2031032021version%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MAS AUTORIZADAS"/>
      <sheetName val="Indice"/>
      <sheetName val="INFORMACION GRAL DE LA ENTIDAD"/>
      <sheetName val="Hoja2"/>
      <sheetName val="BG INFORMATIVO"/>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 val="matriz"/>
      <sheetName val="notas"/>
      <sheetName val="balance analitico"/>
      <sheetName val="AA"/>
      <sheetName val="AB"/>
      <sheetName val="AC"/>
      <sheetName val="AD"/>
      <sheetName val="AE"/>
      <sheetName val="AH"/>
      <sheetName val="AG"/>
      <sheetName val="AF"/>
      <sheetName val="AI"/>
      <sheetName val="AJ"/>
      <sheetName val="balance analitico ejercicio  20"/>
    </sheetNames>
    <sheetDataSet>
      <sheetData sheetId="0"/>
      <sheetData sheetId="1">
        <row r="1">
          <cell r="C1" t="str">
            <v>ELECTROBAN SAECA</v>
          </cell>
        </row>
        <row r="6">
          <cell r="B6">
            <v>44286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00FF"/>
  </sheetPr>
  <dimension ref="A2:N19"/>
  <sheetViews>
    <sheetView showGridLines="0" tabSelected="1" workbookViewId="0">
      <selection activeCell="B3" sqref="B3:H3"/>
    </sheetView>
  </sheetViews>
  <sheetFormatPr baseColWidth="10" defaultRowHeight="15" x14ac:dyDescent="0.25"/>
  <cols>
    <col min="1" max="2" width="11.42578125" style="174"/>
    <col min="3" max="3" width="9.28515625" style="174" customWidth="1"/>
    <col min="4" max="4" width="6.7109375" style="174" customWidth="1"/>
    <col min="5" max="6" width="11.42578125" style="174"/>
    <col min="7" max="7" width="6.28515625" style="174" customWidth="1"/>
    <col min="8" max="11" width="11.42578125" style="174"/>
    <col min="12" max="12" width="8.5703125" style="174" customWidth="1"/>
    <col min="13" max="16384" width="11.42578125" style="174"/>
  </cols>
  <sheetData>
    <row r="2" spans="1:9" x14ac:dyDescent="0.25">
      <c r="A2" s="1201" t="s">
        <v>1078</v>
      </c>
      <c r="B2" s="1201"/>
      <c r="C2" s="1201"/>
      <c r="D2" s="1201"/>
      <c r="E2" s="1201"/>
      <c r="F2" s="1201"/>
      <c r="G2" s="1201"/>
      <c r="H2" s="1201"/>
      <c r="I2" s="1201"/>
    </row>
    <row r="3" spans="1:9" x14ac:dyDescent="0.25">
      <c r="A3" s="952"/>
      <c r="B3" s="1202" t="s">
        <v>1079</v>
      </c>
      <c r="C3" s="1202"/>
      <c r="D3" s="1202"/>
      <c r="E3" s="1202"/>
      <c r="F3" s="1202"/>
      <c r="G3" s="1202"/>
      <c r="H3" s="1202"/>
      <c r="I3" s="952"/>
    </row>
    <row r="18" spans="1:14" x14ac:dyDescent="0.25">
      <c r="B18" s="1078"/>
      <c r="C18" s="1078"/>
      <c r="D18" s="1078"/>
      <c r="E18" s="1199"/>
      <c r="F18" s="1199"/>
      <c r="G18" s="1078"/>
      <c r="H18" s="1199"/>
      <c r="I18" s="1199"/>
      <c r="J18" s="1199"/>
      <c r="K18" s="1199"/>
      <c r="L18" s="1199"/>
      <c r="M18" s="1199"/>
      <c r="N18" s="1199"/>
    </row>
    <row r="19" spans="1:14" x14ac:dyDescent="0.25">
      <c r="A19" s="1079"/>
      <c r="B19" s="1080"/>
      <c r="C19" s="1080"/>
      <c r="D19" s="1080"/>
      <c r="E19" s="1200"/>
      <c r="F19" s="1200"/>
      <c r="G19" s="1080"/>
      <c r="H19" s="1200"/>
      <c r="I19" s="1200"/>
      <c r="J19" s="1200"/>
      <c r="K19" s="1200"/>
      <c r="L19" s="1200"/>
      <c r="M19" s="1200"/>
      <c r="N19" s="1200"/>
    </row>
  </sheetData>
  <mergeCells count="10">
    <mergeCell ref="J18:K18"/>
    <mergeCell ref="J19:K19"/>
    <mergeCell ref="L18:N18"/>
    <mergeCell ref="L19:N19"/>
    <mergeCell ref="A2:I2"/>
    <mergeCell ref="B3:H3"/>
    <mergeCell ref="E19:F19"/>
    <mergeCell ref="E18:F18"/>
    <mergeCell ref="H18:I18"/>
    <mergeCell ref="H19:I19"/>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rgb="FF6600FF"/>
  </sheetPr>
  <dimension ref="A1:T67"/>
  <sheetViews>
    <sheetView showGridLines="0" workbookViewId="0">
      <pane ySplit="9" topLeftCell="A31" activePane="bottomLeft" state="frozen"/>
      <selection pane="bottomLeft" activeCell="C67" sqref="C67"/>
    </sheetView>
  </sheetViews>
  <sheetFormatPr baseColWidth="10" defaultRowHeight="12.75" x14ac:dyDescent="0.2"/>
  <cols>
    <col min="1" max="1" width="24" style="42" customWidth="1"/>
    <col min="2" max="2" width="10.140625" style="42" bestFit="1" customWidth="1"/>
    <col min="3" max="3" width="61.5703125" style="42" bestFit="1" customWidth="1"/>
    <col min="4" max="4" width="14.85546875" style="82" customWidth="1"/>
    <col min="5" max="5" width="15.5703125" style="42" customWidth="1"/>
    <col min="6" max="6" width="6.7109375" style="42" bestFit="1" customWidth="1"/>
    <col min="7" max="18" width="11.42578125" style="42"/>
    <col min="19" max="19" width="31.7109375" style="42" customWidth="1"/>
    <col min="20" max="16384" width="11.42578125" style="42"/>
  </cols>
  <sheetData>
    <row r="1" spans="1:20" ht="37.5" customHeight="1" x14ac:dyDescent="0.2">
      <c r="B1" s="950" t="s">
        <v>764</v>
      </c>
      <c r="C1" s="293" t="s">
        <v>816</v>
      </c>
      <c r="D1" s="43"/>
    </row>
    <row r="2" spans="1:20" x14ac:dyDescent="0.2">
      <c r="S2" s="42">
        <v>1</v>
      </c>
      <c r="T2" s="42" t="s">
        <v>382</v>
      </c>
    </row>
    <row r="3" spans="1:20" ht="15" x14ac:dyDescent="0.25">
      <c r="C3" s="177" t="s">
        <v>1077</v>
      </c>
      <c r="D3" s="951"/>
      <c r="E3" s="951"/>
      <c r="F3" s="951"/>
      <c r="S3" s="42">
        <v>2</v>
      </c>
      <c r="T3" s="42" t="s">
        <v>383</v>
      </c>
    </row>
    <row r="4" spans="1:20" x14ac:dyDescent="0.2">
      <c r="S4" s="42">
        <v>3</v>
      </c>
      <c r="T4" s="42" t="s">
        <v>384</v>
      </c>
    </row>
    <row r="5" spans="1:20" x14ac:dyDescent="0.2">
      <c r="S5" s="42">
        <v>4</v>
      </c>
      <c r="T5" s="42" t="s">
        <v>385</v>
      </c>
    </row>
    <row r="6" spans="1:20" x14ac:dyDescent="0.2">
      <c r="A6" s="1176" t="s">
        <v>761</v>
      </c>
      <c r="B6" s="931">
        <v>44286</v>
      </c>
      <c r="S6" s="42">
        <v>5</v>
      </c>
      <c r="T6" s="42" t="s">
        <v>386</v>
      </c>
    </row>
    <row r="7" spans="1:20" ht="12.75" hidden="1" customHeight="1" x14ac:dyDescent="0.2">
      <c r="A7" s="932"/>
      <c r="B7" s="932"/>
      <c r="C7" s="932"/>
      <c r="D7" s="933"/>
      <c r="S7" s="42">
        <v>6</v>
      </c>
      <c r="T7" s="42" t="s">
        <v>387</v>
      </c>
    </row>
    <row r="8" spans="1:20" x14ac:dyDescent="0.2">
      <c r="A8" s="934"/>
      <c r="S8" s="42">
        <v>7</v>
      </c>
      <c r="T8" s="42" t="s">
        <v>388</v>
      </c>
    </row>
    <row r="9" spans="1:20" ht="26.45" customHeight="1" x14ac:dyDescent="0.2">
      <c r="B9" s="935"/>
      <c r="C9" s="70" t="s">
        <v>20</v>
      </c>
      <c r="D9" s="936" t="s">
        <v>316</v>
      </c>
      <c r="S9" s="42">
        <v>8</v>
      </c>
      <c r="T9" s="42" t="s">
        <v>389</v>
      </c>
    </row>
    <row r="10" spans="1:20" ht="26.45" customHeight="1" x14ac:dyDescent="0.2">
      <c r="B10" s="937" t="s">
        <v>361</v>
      </c>
      <c r="C10" s="938"/>
      <c r="D10" s="939"/>
      <c r="S10" s="42">
        <v>9</v>
      </c>
      <c r="T10" s="42" t="s">
        <v>390</v>
      </c>
    </row>
    <row r="11" spans="1:20" ht="15" x14ac:dyDescent="0.25">
      <c r="A11" s="1160"/>
      <c r="B11" s="940"/>
      <c r="C11" s="941" t="s">
        <v>290</v>
      </c>
      <c r="D11" s="942" t="s">
        <v>21</v>
      </c>
      <c r="S11" s="42">
        <v>10</v>
      </c>
      <c r="T11" s="42" t="s">
        <v>391</v>
      </c>
    </row>
    <row r="12" spans="1:20" ht="15" x14ac:dyDescent="0.25">
      <c r="A12" s="1160"/>
      <c r="B12" s="940"/>
      <c r="C12" s="941" t="s">
        <v>37</v>
      </c>
      <c r="D12" s="943" t="s">
        <v>22</v>
      </c>
      <c r="S12" s="42">
        <v>11</v>
      </c>
      <c r="T12" s="42" t="s">
        <v>392</v>
      </c>
    </row>
    <row r="13" spans="1:20" ht="15" x14ac:dyDescent="0.25">
      <c r="A13" s="1160"/>
      <c r="B13" s="937" t="s">
        <v>234</v>
      </c>
      <c r="C13" s="278"/>
      <c r="D13" s="942" t="s">
        <v>121</v>
      </c>
      <c r="S13" s="42">
        <v>12</v>
      </c>
      <c r="T13" s="42" t="s">
        <v>393</v>
      </c>
    </row>
    <row r="14" spans="1:20" x14ac:dyDescent="0.2">
      <c r="A14" s="1160"/>
      <c r="B14" s="940"/>
      <c r="C14" s="86" t="s">
        <v>182</v>
      </c>
      <c r="D14" s="944" t="s">
        <v>23</v>
      </c>
    </row>
    <row r="15" spans="1:20" x14ac:dyDescent="0.2">
      <c r="A15" s="1160"/>
      <c r="B15" s="940"/>
      <c r="C15" s="86" t="s">
        <v>102</v>
      </c>
      <c r="D15" s="944" t="s">
        <v>24</v>
      </c>
    </row>
    <row r="16" spans="1:20" x14ac:dyDescent="0.2">
      <c r="A16" s="1160"/>
      <c r="B16" s="940"/>
      <c r="C16" s="86" t="s">
        <v>183</v>
      </c>
      <c r="D16" s="944" t="s">
        <v>25</v>
      </c>
    </row>
    <row r="17" spans="1:4" x14ac:dyDescent="0.2">
      <c r="A17" s="1160"/>
      <c r="B17" s="940"/>
      <c r="C17" s="1159" t="s">
        <v>38</v>
      </c>
      <c r="D17" s="944" t="s">
        <v>26</v>
      </c>
    </row>
    <row r="18" spans="1:4" ht="15" x14ac:dyDescent="0.25">
      <c r="A18" s="1160"/>
      <c r="B18" s="940"/>
      <c r="C18" s="1159" t="s">
        <v>183</v>
      </c>
      <c r="D18" s="943" t="s">
        <v>25</v>
      </c>
    </row>
    <row r="19" spans="1:4" x14ac:dyDescent="0.2">
      <c r="A19" s="1160"/>
      <c r="B19" s="940"/>
      <c r="C19" s="1159" t="s">
        <v>184</v>
      </c>
      <c r="D19" s="944" t="s">
        <v>27</v>
      </c>
    </row>
    <row r="20" spans="1:4" x14ac:dyDescent="0.2">
      <c r="A20" s="1160"/>
      <c r="B20" s="940"/>
      <c r="C20" s="1159" t="s">
        <v>344</v>
      </c>
      <c r="D20" s="944" t="s">
        <v>28</v>
      </c>
    </row>
    <row r="21" spans="1:4" x14ac:dyDescent="0.2">
      <c r="A21" s="1160"/>
      <c r="B21" s="940"/>
      <c r="C21" s="1159" t="s">
        <v>291</v>
      </c>
      <c r="D21" s="944" t="s">
        <v>29</v>
      </c>
    </row>
    <row r="22" spans="1:4" x14ac:dyDescent="0.2">
      <c r="A22" s="1160"/>
      <c r="B22" s="940"/>
      <c r="C22" s="1159" t="s">
        <v>198</v>
      </c>
      <c r="D22" s="944" t="s">
        <v>30</v>
      </c>
    </row>
    <row r="23" spans="1:4" ht="15" x14ac:dyDescent="0.25">
      <c r="A23" s="1160"/>
      <c r="B23" s="940"/>
      <c r="C23" s="1159" t="s">
        <v>114</v>
      </c>
      <c r="D23" s="943" t="s">
        <v>31</v>
      </c>
    </row>
    <row r="24" spans="1:4" ht="15" x14ac:dyDescent="0.25">
      <c r="A24" s="1160"/>
      <c r="B24" s="940"/>
      <c r="C24" s="1159" t="s">
        <v>120</v>
      </c>
      <c r="D24" s="942" t="s">
        <v>32</v>
      </c>
    </row>
    <row r="25" spans="1:4" ht="15" x14ac:dyDescent="0.25">
      <c r="A25" s="1160"/>
      <c r="B25" s="940"/>
      <c r="C25" s="1159" t="s">
        <v>103</v>
      </c>
      <c r="D25" s="943" t="s">
        <v>33</v>
      </c>
    </row>
    <row r="26" spans="1:4" x14ac:dyDescent="0.2">
      <c r="A26" s="1160"/>
      <c r="B26" s="940"/>
      <c r="C26" s="1159" t="s">
        <v>104</v>
      </c>
      <c r="D26" s="944" t="s">
        <v>34</v>
      </c>
    </row>
    <row r="27" spans="1:4" x14ac:dyDescent="0.2">
      <c r="A27" s="1160"/>
      <c r="B27" s="940"/>
      <c r="C27" s="1159" t="s">
        <v>122</v>
      </c>
      <c r="D27" s="944" t="s">
        <v>35</v>
      </c>
    </row>
    <row r="28" spans="1:4" x14ac:dyDescent="0.2">
      <c r="A28" s="1160"/>
      <c r="B28" s="940"/>
      <c r="C28" s="1159" t="s">
        <v>63</v>
      </c>
      <c r="D28" s="944" t="s">
        <v>36</v>
      </c>
    </row>
    <row r="29" spans="1:4" ht="15" x14ac:dyDescent="0.25">
      <c r="A29" s="1160"/>
      <c r="B29" s="940"/>
      <c r="C29" s="1159" t="s">
        <v>64</v>
      </c>
      <c r="D29" s="943" t="s">
        <v>292</v>
      </c>
    </row>
    <row r="30" spans="1:4" ht="15" x14ac:dyDescent="0.25">
      <c r="A30" s="1160"/>
      <c r="B30" s="940"/>
      <c r="C30" s="1159" t="s">
        <v>65</v>
      </c>
      <c r="D30" s="943" t="s">
        <v>293</v>
      </c>
    </row>
    <row r="31" spans="1:4" ht="15" x14ac:dyDescent="0.25">
      <c r="A31" s="1160"/>
      <c r="B31" s="940"/>
      <c r="C31" s="1159" t="s">
        <v>204</v>
      </c>
      <c r="D31" s="943" t="s">
        <v>294</v>
      </c>
    </row>
    <row r="32" spans="1:4" ht="15" x14ac:dyDescent="0.25">
      <c r="A32" s="1160"/>
      <c r="B32" s="940"/>
      <c r="C32" s="1159" t="s">
        <v>296</v>
      </c>
      <c r="D32" s="943" t="s">
        <v>34</v>
      </c>
    </row>
    <row r="33" spans="1:4" ht="15" x14ac:dyDescent="0.25">
      <c r="A33" s="1160"/>
      <c r="B33" s="940"/>
      <c r="C33" s="1159" t="s">
        <v>298</v>
      </c>
      <c r="D33" s="943" t="s">
        <v>294</v>
      </c>
    </row>
    <row r="34" spans="1:4" ht="15" x14ac:dyDescent="0.25">
      <c r="A34" s="1160"/>
      <c r="B34" s="940"/>
      <c r="C34" s="1159" t="s">
        <v>208</v>
      </c>
      <c r="D34" s="943" t="s">
        <v>295</v>
      </c>
    </row>
    <row r="35" spans="1:4" ht="15" x14ac:dyDescent="0.25">
      <c r="A35" s="1160"/>
      <c r="B35" s="940"/>
      <c r="C35" s="1159" t="s">
        <v>40</v>
      </c>
      <c r="D35" s="943" t="s">
        <v>299</v>
      </c>
    </row>
    <row r="36" spans="1:4" ht="15" x14ac:dyDescent="0.25">
      <c r="A36" s="1160"/>
      <c r="B36" s="940"/>
      <c r="C36" s="1159" t="s">
        <v>77</v>
      </c>
      <c r="D36" s="943" t="s">
        <v>299</v>
      </c>
    </row>
    <row r="37" spans="1:4" ht="15" x14ac:dyDescent="0.25">
      <c r="A37" s="1160"/>
      <c r="B37" s="940"/>
      <c r="C37" s="1159" t="s">
        <v>209</v>
      </c>
      <c r="D37" s="943" t="s">
        <v>299</v>
      </c>
    </row>
    <row r="38" spans="1:4" ht="15" x14ac:dyDescent="0.25">
      <c r="A38" s="1160"/>
      <c r="B38" s="940"/>
      <c r="C38" s="1159" t="s">
        <v>347</v>
      </c>
      <c r="D38" s="943" t="s">
        <v>299</v>
      </c>
    </row>
    <row r="39" spans="1:4" ht="15" x14ac:dyDescent="0.25">
      <c r="A39" s="1160"/>
      <c r="B39" s="940"/>
      <c r="C39" s="1159" t="s">
        <v>66</v>
      </c>
      <c r="D39" s="943" t="s">
        <v>300</v>
      </c>
    </row>
    <row r="40" spans="1:4" ht="15" x14ac:dyDescent="0.25">
      <c r="A40" s="1160"/>
      <c r="B40" s="940"/>
      <c r="C40" s="1159" t="s">
        <v>41</v>
      </c>
      <c r="D40" s="943" t="s">
        <v>301</v>
      </c>
    </row>
    <row r="41" spans="1:4" ht="15" x14ac:dyDescent="0.25">
      <c r="A41" s="1160"/>
      <c r="B41" s="940"/>
      <c r="C41" s="1159" t="s">
        <v>67</v>
      </c>
      <c r="D41" s="943" t="s">
        <v>302</v>
      </c>
    </row>
    <row r="42" spans="1:4" ht="15" x14ac:dyDescent="0.25">
      <c r="A42" s="1160"/>
      <c r="B42" s="937" t="s">
        <v>53</v>
      </c>
      <c r="C42" s="941"/>
      <c r="D42" s="942" t="s">
        <v>133</v>
      </c>
    </row>
    <row r="43" spans="1:4" ht="15" x14ac:dyDescent="0.25">
      <c r="A43" s="1160"/>
      <c r="B43" s="940"/>
      <c r="C43" s="1159" t="s">
        <v>59</v>
      </c>
      <c r="D43" s="943" t="s">
        <v>303</v>
      </c>
    </row>
    <row r="44" spans="1:4" ht="15" x14ac:dyDescent="0.25">
      <c r="A44" s="1160"/>
      <c r="B44" s="940"/>
      <c r="C44" s="1159" t="s">
        <v>140</v>
      </c>
      <c r="D44" s="943" t="s">
        <v>304</v>
      </c>
    </row>
    <row r="45" spans="1:4" ht="15" x14ac:dyDescent="0.25">
      <c r="A45" s="1160"/>
      <c r="B45" s="940"/>
      <c r="C45" s="1159" t="s">
        <v>213</v>
      </c>
      <c r="D45" s="943" t="s">
        <v>305</v>
      </c>
    </row>
    <row r="46" spans="1:4" ht="15" x14ac:dyDescent="0.25">
      <c r="A46" s="1160"/>
      <c r="B46" s="940"/>
      <c r="C46" s="1159" t="s">
        <v>150</v>
      </c>
      <c r="D46" s="943" t="s">
        <v>305</v>
      </c>
    </row>
    <row r="47" spans="1:4" ht="15" x14ac:dyDescent="0.25">
      <c r="A47" s="1160"/>
      <c r="B47" s="940"/>
      <c r="C47" s="1159" t="s">
        <v>307</v>
      </c>
      <c r="D47" s="943" t="s">
        <v>306</v>
      </c>
    </row>
    <row r="48" spans="1:4" ht="15" x14ac:dyDescent="0.25">
      <c r="A48" s="1160"/>
      <c r="B48" s="940"/>
      <c r="C48" s="1159" t="s">
        <v>349</v>
      </c>
      <c r="D48" s="943" t="s">
        <v>308</v>
      </c>
    </row>
    <row r="49" spans="1:4" ht="15" x14ac:dyDescent="0.25">
      <c r="A49" s="1160"/>
      <c r="B49" s="940"/>
      <c r="C49" s="1159" t="s">
        <v>352</v>
      </c>
      <c r="D49" s="943" t="s">
        <v>308</v>
      </c>
    </row>
    <row r="50" spans="1:4" ht="15" x14ac:dyDescent="0.25">
      <c r="A50" s="1160"/>
      <c r="B50" s="940"/>
      <c r="C50" s="1159" t="s">
        <v>146</v>
      </c>
      <c r="D50" s="943" t="s">
        <v>309</v>
      </c>
    </row>
    <row r="51" spans="1:4" ht="15" x14ac:dyDescent="0.25">
      <c r="A51" s="1160"/>
      <c r="B51" s="940"/>
      <c r="C51" s="1159" t="s">
        <v>147</v>
      </c>
      <c r="D51" s="943" t="s">
        <v>310</v>
      </c>
    </row>
    <row r="52" spans="1:4" ht="15" x14ac:dyDescent="0.25">
      <c r="A52" s="1160"/>
      <c r="B52" s="940"/>
      <c r="C52" s="1159" t="s">
        <v>43</v>
      </c>
      <c r="D52" s="943" t="s">
        <v>311</v>
      </c>
    </row>
    <row r="53" spans="1:4" ht="15" x14ac:dyDescent="0.25">
      <c r="A53" s="1160"/>
      <c r="B53" s="940"/>
      <c r="C53" s="1159" t="s">
        <v>69</v>
      </c>
      <c r="D53" s="943" t="s">
        <v>312</v>
      </c>
    </row>
    <row r="54" spans="1:4" ht="15" x14ac:dyDescent="0.25">
      <c r="A54" s="1160"/>
      <c r="B54" s="940"/>
      <c r="C54" s="1159" t="s">
        <v>70</v>
      </c>
      <c r="D54" s="943" t="s">
        <v>313</v>
      </c>
    </row>
    <row r="55" spans="1:4" ht="15" x14ac:dyDescent="0.25">
      <c r="A55" s="1160"/>
      <c r="B55" s="940"/>
      <c r="C55" s="1159" t="s">
        <v>315</v>
      </c>
      <c r="D55" s="943" t="s">
        <v>314</v>
      </c>
    </row>
    <row r="56" spans="1:4" ht="15" x14ac:dyDescent="0.25">
      <c r="A56" s="1160"/>
      <c r="B56" s="940"/>
      <c r="C56" s="1159" t="s">
        <v>71</v>
      </c>
      <c r="D56" s="942" t="s">
        <v>314</v>
      </c>
    </row>
    <row r="57" spans="1:4" ht="15" x14ac:dyDescent="0.25">
      <c r="A57" s="1160"/>
      <c r="B57" s="937" t="s">
        <v>54</v>
      </c>
      <c r="C57" s="941"/>
      <c r="D57" s="942" t="s">
        <v>52</v>
      </c>
    </row>
    <row r="58" spans="1:4" ht="15" x14ac:dyDescent="0.25">
      <c r="A58" s="1160"/>
      <c r="B58" s="937" t="s">
        <v>235</v>
      </c>
      <c r="C58" s="941"/>
      <c r="D58" s="943" t="s">
        <v>236</v>
      </c>
    </row>
    <row r="59" spans="1:4" ht="15" x14ac:dyDescent="0.25">
      <c r="A59" s="1160"/>
      <c r="B59" s="937" t="s">
        <v>362</v>
      </c>
      <c r="C59" s="941"/>
      <c r="D59" s="943"/>
    </row>
    <row r="60" spans="1:4" ht="15" x14ac:dyDescent="0.25">
      <c r="A60" s="1160"/>
      <c r="B60" s="940"/>
      <c r="C60" s="1159" t="s">
        <v>317</v>
      </c>
      <c r="D60" s="942" t="s">
        <v>318</v>
      </c>
    </row>
    <row r="61" spans="1:4" ht="15" x14ac:dyDescent="0.25">
      <c r="A61" s="1160"/>
      <c r="B61" s="940"/>
      <c r="C61" s="1159" t="s">
        <v>322</v>
      </c>
      <c r="D61" s="942" t="s">
        <v>323</v>
      </c>
    </row>
    <row r="62" spans="1:4" ht="15" x14ac:dyDescent="0.25">
      <c r="A62" s="1160"/>
      <c r="B62" s="940"/>
      <c r="C62" s="1159" t="s">
        <v>353</v>
      </c>
      <c r="D62" s="942" t="s">
        <v>325</v>
      </c>
    </row>
    <row r="63" spans="1:4" ht="15" x14ac:dyDescent="0.25">
      <c r="A63" s="1160"/>
      <c r="B63" s="940"/>
      <c r="C63" s="1159" t="s">
        <v>324</v>
      </c>
      <c r="D63" s="942" t="s">
        <v>326</v>
      </c>
    </row>
    <row r="64" spans="1:4" ht="15" x14ac:dyDescent="0.2">
      <c r="A64" s="1160"/>
      <c r="B64" s="945"/>
      <c r="C64" s="946" t="s">
        <v>813</v>
      </c>
      <c r="D64" s="947" t="s">
        <v>814</v>
      </c>
    </row>
    <row r="65" spans="1:4" s="1159" customFormat="1" ht="21.2" customHeight="1" x14ac:dyDescent="0.2">
      <c r="A65" s="948"/>
      <c r="D65" s="949"/>
    </row>
    <row r="66" spans="1:4" x14ac:dyDescent="0.2">
      <c r="B66" s="1159"/>
      <c r="C66" s="1159"/>
      <c r="D66" s="1160"/>
    </row>
    <row r="67" spans="1:4" x14ac:dyDescent="0.2">
      <c r="B67" s="1159"/>
      <c r="C67" s="1159"/>
      <c r="D67" s="1160"/>
    </row>
  </sheetData>
  <hyperlinks>
    <hyperlink ref="D14" location="'Nota 3'!A1" display="'Nota 3'!A1"/>
    <hyperlink ref="D15" location="'Nota 4'!A1" display="'Nota 4'!A1"/>
    <hyperlink ref="D16" location="'Nota 5'!A1" display="'Nota 5'!A1"/>
    <hyperlink ref="D17" location="'Nota 6'!A1" display="'Nota 6'!A1"/>
    <hyperlink ref="D19" location="'Nota 7'!A1" display="'Nota 7'!A1"/>
    <hyperlink ref="D21" location="'Nota 9'!A1" display="'Nota 9'!A1"/>
    <hyperlink ref="D22" location="'Nota 10'!A1" display="'Nota 10'!A1"/>
    <hyperlink ref="D26" location="'Nota 14'!A1" display="'Nota 14'!A1"/>
    <hyperlink ref="D27" location="'Nota 15'!A1" display="'Nota 15'!A1"/>
    <hyperlink ref="D28" location="'Nota 16'!A1" display="'Nota 16'!A1"/>
    <hyperlink ref="D20" location="'Nota 8'!A1" display="'Nota 8'!A1"/>
    <hyperlink ref="D13" location="BG!A1" display="BG"/>
    <hyperlink ref="D42" location="ER!A1" display="ER"/>
    <hyperlink ref="D57" location="EVPN!A1" display="EVPN"/>
    <hyperlink ref="D58" location="EFE!A1" display="EFE"/>
    <hyperlink ref="D23" location="'Nota 11'!A1" display="Nota 11 y 12"/>
    <hyperlink ref="D24" location="'Nota 12'!A1" display="Nota 12"/>
    <hyperlink ref="D25" location="'Nota 13'!A1" display="Nota 13'"/>
    <hyperlink ref="D29" location="'Nota 17'!A1" display="Nota 17"/>
    <hyperlink ref="D30" location="'Nota 18'!A1" display="Nota 18"/>
    <hyperlink ref="D31" location="'Nota 19'!A1" display="Nota 19"/>
    <hyperlink ref="D32" location="'Nota 14'!A1" display="Nota 14"/>
    <hyperlink ref="D33" location="'Nota 19'!A1" display="Nota 19"/>
    <hyperlink ref="D34" location="'Nota 20'!A1" display="Nota 20"/>
    <hyperlink ref="D35" location="' Nota 21'!A1" display="Nota 21"/>
    <hyperlink ref="D36" location="' Nota 21'!A1" display="Nota 21"/>
    <hyperlink ref="D37" location="' Nota 21'!A1" display="Nota 21"/>
    <hyperlink ref="D38" location="' Nota 21'!A1" display="Nota 21"/>
    <hyperlink ref="D39" location="'Nota 22'!A1" display="Nota 22"/>
    <hyperlink ref="D40" location="'Nota 23'!A1" display="Nota 23"/>
    <hyperlink ref="D41" location="'Nota 24'!A1" display="Nota 24"/>
    <hyperlink ref="D43" location="'Nota 25'!A1" display="Nota 25"/>
    <hyperlink ref="D44" location="'Nota 26'!A1" display="Nota 26"/>
    <hyperlink ref="D45" location="'Nota 27'!A1" display="Nota 27"/>
    <hyperlink ref="D46" location="'Nota 27'!A1" display="N ota 27"/>
    <hyperlink ref="D47" location="'Nota 28'!A1" display="Nota 28"/>
    <hyperlink ref="D48" location="'Nota 29'!A1" display="Nota 29"/>
    <hyperlink ref="D49" location="'Nota 29'!A1" display="Nota 29"/>
    <hyperlink ref="D50" location="'Nota 30'!A1" display="Nota 30"/>
    <hyperlink ref="D51" location="'Nota 31'!A1" display="Nota 31"/>
    <hyperlink ref="D52" location="'Nota 32'!A1" display="Nota 32"/>
    <hyperlink ref="D53" location="'Nota 33'!A1" display="Nota 33"/>
    <hyperlink ref="D54" location="'Nota 34'!A1" display="Nota 34"/>
    <hyperlink ref="D55" location="'Nota 35'!A1" display="Nota 35"/>
    <hyperlink ref="D56" location="'Nota 35'!A1" display="Nota 35"/>
    <hyperlink ref="D61" location="'Nota 37'!A1" display="Nota 37"/>
    <hyperlink ref="D60" location="'Nota 36'!A1" display="Nota 36"/>
    <hyperlink ref="D12" location="'Nota 2'!A1" display="Nota 2"/>
    <hyperlink ref="D11" location="Nota1!A1" display="Nota 1"/>
    <hyperlink ref="D18" location="'Nota 5'!A1" display="Nota 5"/>
    <hyperlink ref="D64" location="'Nota 40'!A1" display="Nota 40"/>
    <hyperlink ref="D63" location="'Nota 39'!A1" display="Nota 39"/>
    <hyperlink ref="D62" location="'Nota 38'!A1" display="Nota 38"/>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00FF"/>
  </sheetPr>
  <dimension ref="A3:J110"/>
  <sheetViews>
    <sheetView showGridLines="0" zoomScale="60" zoomScaleNormal="60" workbookViewId="0">
      <pane ySplit="15" topLeftCell="A46" activePane="bottomLeft" state="frozen"/>
      <selection pane="bottomLeft" activeCell="C18" sqref="C18:I18"/>
    </sheetView>
  </sheetViews>
  <sheetFormatPr baseColWidth="10" defaultRowHeight="15" x14ac:dyDescent="0.25"/>
  <cols>
    <col min="1" max="1" width="2.7109375" style="174" customWidth="1"/>
    <col min="2" max="2" width="5.85546875" style="174" customWidth="1"/>
    <col min="3" max="3" width="28.42578125" style="174" customWidth="1"/>
    <col min="4" max="4" width="8.28515625" style="174" customWidth="1"/>
    <col min="5" max="5" width="11.42578125" style="174"/>
    <col min="6" max="6" width="17.5703125" style="174" customWidth="1"/>
    <col min="7" max="7" width="37.7109375" style="174" customWidth="1"/>
    <col min="8" max="8" width="7.140625" style="174" customWidth="1"/>
    <col min="9" max="9" width="2.85546875" style="174" customWidth="1"/>
    <col min="10" max="10" width="2.42578125" style="174" customWidth="1"/>
    <col min="11" max="11" width="2.140625" style="174" customWidth="1"/>
    <col min="12" max="12" width="1" style="174" customWidth="1"/>
    <col min="13" max="16384" width="11.42578125" style="174"/>
  </cols>
  <sheetData>
    <row r="3" spans="2:10" x14ac:dyDescent="0.25">
      <c r="C3" s="175"/>
      <c r="D3" s="175"/>
      <c r="E3" s="175"/>
      <c r="F3" s="175"/>
      <c r="G3" s="175"/>
      <c r="H3" s="176"/>
      <c r="I3" s="176"/>
    </row>
    <row r="4" spans="2:10" x14ac:dyDescent="0.25">
      <c r="C4" s="175"/>
      <c r="D4" s="175"/>
      <c r="E4" s="175"/>
      <c r="F4" s="175"/>
      <c r="G4" s="175"/>
    </row>
    <row r="5" spans="2:10" x14ac:dyDescent="0.25">
      <c r="C5" s="175"/>
      <c r="D5" s="175"/>
      <c r="E5" s="175"/>
      <c r="F5" s="175"/>
      <c r="G5" s="175"/>
    </row>
    <row r="6" spans="2:10" x14ac:dyDescent="0.25">
      <c r="C6" s="175"/>
      <c r="D6" s="175"/>
      <c r="E6" s="175"/>
      <c r="F6" s="175"/>
      <c r="G6" s="175"/>
    </row>
    <row r="7" spans="2:10" x14ac:dyDescent="0.25">
      <c r="C7" s="175"/>
      <c r="D7" s="175"/>
      <c r="E7" s="175"/>
      <c r="F7" s="175"/>
      <c r="G7" s="175"/>
    </row>
    <row r="8" spans="2:10" x14ac:dyDescent="0.25">
      <c r="C8" s="175"/>
      <c r="D8" s="175"/>
      <c r="E8" s="175"/>
      <c r="F8" s="175"/>
      <c r="G8" s="175"/>
    </row>
    <row r="9" spans="2:10" x14ac:dyDescent="0.25">
      <c r="C9" s="175"/>
      <c r="D9" s="1204" t="s">
        <v>1113</v>
      </c>
      <c r="E9" s="1204"/>
      <c r="F9" s="1204"/>
      <c r="G9" s="1204"/>
    </row>
    <row r="10" spans="2:10" ht="23.25" customHeight="1" x14ac:dyDescent="0.25">
      <c r="B10" s="953"/>
      <c r="C10" s="1205" t="s">
        <v>960</v>
      </c>
      <c r="D10" s="1205"/>
      <c r="E10" s="1205"/>
      <c r="F10" s="1205"/>
      <c r="G10" s="1205"/>
      <c r="H10" s="1205"/>
      <c r="I10" s="1205"/>
    </row>
    <row r="11" spans="2:10" ht="3.75" customHeight="1" x14ac:dyDescent="0.25">
      <c r="C11" s="178"/>
      <c r="D11" s="175"/>
      <c r="E11" s="175"/>
      <c r="F11" s="175"/>
      <c r="G11" s="175"/>
    </row>
    <row r="12" spans="2:10" ht="20.25" customHeight="1" x14ac:dyDescent="0.25">
      <c r="C12" s="178"/>
      <c r="D12" s="175"/>
      <c r="E12" s="175"/>
      <c r="F12" s="175"/>
      <c r="G12" s="175"/>
    </row>
    <row r="13" spans="2:10" hidden="1" x14ac:dyDescent="0.25">
      <c r="C13" s="26"/>
      <c r="D13" s="175"/>
      <c r="E13" s="175"/>
      <c r="F13" s="175"/>
      <c r="G13" s="175"/>
    </row>
    <row r="14" spans="2:10" ht="31.5" customHeight="1" x14ac:dyDescent="0.25">
      <c r="C14" s="1207" t="s">
        <v>956</v>
      </c>
      <c r="D14" s="1207"/>
      <c r="E14" s="1207"/>
      <c r="F14" s="1207"/>
      <c r="G14" s="1207"/>
      <c r="H14" s="1207"/>
      <c r="I14" s="200"/>
    </row>
    <row r="15" spans="2:10" x14ac:dyDescent="0.25">
      <c r="B15" s="184"/>
      <c r="C15" s="201"/>
      <c r="D15" s="202"/>
      <c r="E15" s="202"/>
      <c r="F15" s="202"/>
      <c r="G15" s="202"/>
      <c r="H15" s="203"/>
      <c r="I15" s="203"/>
      <c r="J15" s="204"/>
    </row>
    <row r="16" spans="2:10" ht="15.75" thickBot="1" x14ac:dyDescent="0.3">
      <c r="B16" s="205" t="s">
        <v>971</v>
      </c>
      <c r="C16" s="27" t="s">
        <v>957</v>
      </c>
      <c r="D16" s="27"/>
      <c r="E16" s="28"/>
      <c r="F16" s="28"/>
      <c r="G16" s="179"/>
      <c r="H16" s="179"/>
      <c r="I16" s="179"/>
      <c r="J16" s="206"/>
    </row>
    <row r="17" spans="2:10" ht="7.5" customHeight="1" x14ac:dyDescent="0.25">
      <c r="B17" s="189"/>
      <c r="C17" s="29"/>
      <c r="D17" s="29"/>
      <c r="E17" s="30"/>
      <c r="F17" s="30"/>
      <c r="G17" s="175"/>
      <c r="H17" s="200"/>
      <c r="I17" s="200"/>
      <c r="J17" s="206"/>
    </row>
    <row r="18" spans="2:10" ht="408.75" customHeight="1" x14ac:dyDescent="0.25">
      <c r="B18" s="189"/>
      <c r="C18" s="1208" t="s">
        <v>958</v>
      </c>
      <c r="D18" s="1208"/>
      <c r="E18" s="1208"/>
      <c r="F18" s="1208"/>
      <c r="G18" s="1208"/>
      <c r="H18" s="1208"/>
      <c r="I18" s="1208"/>
      <c r="J18" s="206"/>
    </row>
    <row r="19" spans="2:10" ht="16.5" thickBot="1" x14ac:dyDescent="0.3">
      <c r="B19" s="189"/>
      <c r="C19" s="34" t="s">
        <v>961</v>
      </c>
      <c r="D19" s="31"/>
      <c r="E19" s="31"/>
      <c r="F19" s="31"/>
      <c r="G19" s="31"/>
      <c r="H19" s="31"/>
      <c r="I19" s="31"/>
      <c r="J19" s="206"/>
    </row>
    <row r="20" spans="2:10" ht="26.25" customHeight="1" thickBot="1" x14ac:dyDescent="0.3">
      <c r="B20" s="189"/>
      <c r="C20" s="34" t="s">
        <v>962</v>
      </c>
      <c r="D20" s="31"/>
      <c r="E20" s="31"/>
      <c r="F20" s="31"/>
      <c r="G20" s="31"/>
      <c r="H20" s="31"/>
      <c r="I20" s="31"/>
      <c r="J20" s="206"/>
    </row>
    <row r="21" spans="2:10" ht="54.75" customHeight="1" x14ac:dyDescent="0.25">
      <c r="B21" s="189"/>
      <c r="C21" s="1206" t="s">
        <v>963</v>
      </c>
      <c r="D21" s="1206"/>
      <c r="E21" s="1206"/>
      <c r="F21" s="1206"/>
      <c r="G21" s="1206"/>
      <c r="H21" s="1206"/>
      <c r="I21" s="1206"/>
      <c r="J21" s="206"/>
    </row>
    <row r="22" spans="2:10" ht="15.75" thickBot="1" x14ac:dyDescent="0.3">
      <c r="B22" s="189"/>
      <c r="C22" s="31"/>
      <c r="D22" s="31"/>
      <c r="E22" s="31"/>
      <c r="F22" s="31"/>
      <c r="G22" s="31"/>
      <c r="H22" s="31"/>
      <c r="I22" s="31"/>
      <c r="J22" s="206"/>
    </row>
    <row r="23" spans="2:10" ht="33.75" customHeight="1" thickBot="1" x14ac:dyDescent="0.3">
      <c r="B23" s="189"/>
      <c r="C23" s="34" t="s">
        <v>964</v>
      </c>
      <c r="D23" s="31"/>
      <c r="E23" s="31"/>
      <c r="F23" s="31"/>
      <c r="G23" s="31"/>
      <c r="H23" s="31"/>
      <c r="I23" s="31"/>
      <c r="J23" s="206"/>
    </row>
    <row r="24" spans="2:10" ht="33.75" customHeight="1" thickBot="1" x14ac:dyDescent="0.3">
      <c r="B24" s="189"/>
      <c r="C24" s="33" t="s">
        <v>968</v>
      </c>
      <c r="D24" s="31"/>
      <c r="E24" s="31"/>
      <c r="F24" s="31"/>
      <c r="G24" s="31"/>
      <c r="H24" s="31"/>
      <c r="I24" s="31"/>
      <c r="J24" s="206"/>
    </row>
    <row r="25" spans="2:10" ht="33.75" customHeight="1" thickBot="1" x14ac:dyDescent="0.3">
      <c r="B25" s="189"/>
      <c r="C25" s="33" t="s">
        <v>967</v>
      </c>
      <c r="D25" s="31"/>
      <c r="E25" s="31"/>
      <c r="F25" s="31"/>
      <c r="G25" s="31"/>
      <c r="H25" s="31"/>
      <c r="I25" s="31"/>
      <c r="J25" s="206"/>
    </row>
    <row r="26" spans="2:10" ht="33.75" customHeight="1" thickBot="1" x14ac:dyDescent="0.3">
      <c r="B26" s="189"/>
      <c r="C26" s="33" t="s">
        <v>966</v>
      </c>
      <c r="D26" s="31"/>
      <c r="E26" s="31"/>
      <c r="F26" s="31"/>
      <c r="G26" s="31"/>
      <c r="H26" s="31"/>
      <c r="I26" s="31"/>
      <c r="J26" s="206"/>
    </row>
    <row r="27" spans="2:10" ht="33.75" customHeight="1" thickBot="1" x14ac:dyDescent="0.3">
      <c r="B27" s="189"/>
      <c r="C27" s="33" t="s">
        <v>965</v>
      </c>
      <c r="D27" s="180" t="s">
        <v>969</v>
      </c>
      <c r="E27" s="31"/>
      <c r="F27" s="31"/>
      <c r="G27" s="31"/>
      <c r="H27" s="31"/>
      <c r="I27" s="31"/>
      <c r="J27" s="206"/>
    </row>
    <row r="28" spans="2:10" ht="33.75" customHeight="1" x14ac:dyDescent="0.25">
      <c r="B28" s="207"/>
      <c r="C28" s="208"/>
      <c r="D28" s="209"/>
      <c r="E28" s="198"/>
      <c r="F28" s="198"/>
      <c r="G28" s="198"/>
      <c r="H28" s="198"/>
      <c r="I28" s="198"/>
      <c r="J28" s="210"/>
    </row>
    <row r="29" spans="2:10" ht="33.75" customHeight="1" x14ac:dyDescent="0.25">
      <c r="C29" s="35"/>
      <c r="D29" s="181"/>
      <c r="E29" s="32"/>
      <c r="F29" s="32"/>
      <c r="G29" s="32"/>
      <c r="H29" s="32"/>
      <c r="I29" s="32"/>
    </row>
    <row r="30" spans="2:10" ht="33.75" customHeight="1" x14ac:dyDescent="0.25">
      <c r="C30" s="35"/>
      <c r="D30" s="181"/>
      <c r="E30" s="32"/>
      <c r="F30" s="32"/>
      <c r="G30" s="32"/>
      <c r="H30" s="32"/>
      <c r="I30" s="32"/>
    </row>
    <row r="31" spans="2:10" ht="33.75" customHeight="1" x14ac:dyDescent="0.25">
      <c r="B31" s="184"/>
      <c r="C31" s="185"/>
      <c r="D31" s="186"/>
      <c r="E31" s="187"/>
      <c r="F31" s="187"/>
      <c r="G31" s="187"/>
      <c r="H31" s="187"/>
      <c r="I31" s="1113">
        <v>2</v>
      </c>
    </row>
    <row r="32" spans="2:10" ht="13.5" customHeight="1" x14ac:dyDescent="0.25">
      <c r="B32" s="1203" t="s">
        <v>959</v>
      </c>
      <c r="C32" s="1204"/>
      <c r="D32" s="1204"/>
      <c r="E32" s="1204"/>
      <c r="F32" s="1204"/>
      <c r="G32" s="32"/>
      <c r="H32" s="32"/>
      <c r="I32" s="188"/>
    </row>
    <row r="33" spans="2:10" ht="9" customHeight="1" x14ac:dyDescent="0.25">
      <c r="B33" s="189"/>
      <c r="C33" s="35"/>
      <c r="D33" s="181"/>
      <c r="E33" s="32"/>
      <c r="F33" s="32"/>
      <c r="G33" s="32"/>
      <c r="H33" s="32"/>
      <c r="I33" s="188"/>
    </row>
    <row r="34" spans="2:10" ht="33.75" customHeight="1" x14ac:dyDescent="0.25">
      <c r="B34" s="190" t="s">
        <v>975</v>
      </c>
      <c r="C34" s="182" t="s">
        <v>972</v>
      </c>
      <c r="D34" s="37"/>
      <c r="E34" s="183"/>
      <c r="F34" s="38"/>
      <c r="G34" s="38"/>
      <c r="H34" s="32"/>
      <c r="I34" s="188"/>
      <c r="J34" s="32"/>
    </row>
    <row r="35" spans="2:10" ht="33.75" customHeight="1" x14ac:dyDescent="0.25">
      <c r="B35" s="189"/>
      <c r="C35" s="35"/>
      <c r="D35" s="181"/>
      <c r="E35" s="32"/>
      <c r="F35" s="32"/>
      <c r="G35" s="32"/>
      <c r="H35" s="32"/>
      <c r="I35" s="188"/>
    </row>
    <row r="36" spans="2:10" ht="33.75" customHeight="1" x14ac:dyDescent="0.25">
      <c r="B36" s="189"/>
      <c r="C36" s="35"/>
      <c r="D36" s="181"/>
      <c r="E36" s="32"/>
      <c r="F36" s="32"/>
      <c r="G36" s="32"/>
      <c r="H36" s="32"/>
      <c r="I36" s="188"/>
    </row>
    <row r="37" spans="2:10" ht="33.75" customHeight="1" x14ac:dyDescent="0.25">
      <c r="B37" s="189"/>
      <c r="C37" s="35"/>
      <c r="D37" s="181"/>
      <c r="E37" s="32"/>
      <c r="F37" s="32"/>
      <c r="G37" s="32"/>
      <c r="H37" s="32"/>
      <c r="I37" s="188"/>
    </row>
    <row r="38" spans="2:10" ht="33.75" customHeight="1" x14ac:dyDescent="0.25">
      <c r="B38" s="189"/>
      <c r="C38" s="35"/>
      <c r="D38" s="181"/>
      <c r="E38" s="32"/>
      <c r="F38" s="32"/>
      <c r="G38" s="32"/>
      <c r="H38" s="32"/>
      <c r="I38" s="188"/>
    </row>
    <row r="39" spans="2:10" ht="33.75" customHeight="1" x14ac:dyDescent="0.25">
      <c r="B39" s="189"/>
      <c r="C39" s="35"/>
      <c r="D39" s="181"/>
      <c r="E39" s="32"/>
      <c r="F39" s="32"/>
      <c r="G39" s="32"/>
      <c r="H39" s="32"/>
      <c r="I39" s="188"/>
    </row>
    <row r="40" spans="2:10" ht="33.75" customHeight="1" x14ac:dyDescent="0.25">
      <c r="B40" s="189"/>
      <c r="C40" s="35"/>
      <c r="D40" s="181"/>
      <c r="E40" s="32"/>
      <c r="F40" s="32"/>
      <c r="G40" s="32"/>
      <c r="H40" s="32"/>
      <c r="I40" s="188"/>
    </row>
    <row r="41" spans="2:10" ht="33.75" customHeight="1" x14ac:dyDescent="0.25">
      <c r="B41" s="189"/>
      <c r="C41" s="35"/>
      <c r="D41" s="181"/>
      <c r="E41" s="32"/>
      <c r="F41" s="32"/>
      <c r="G41" s="32"/>
      <c r="H41" s="32"/>
      <c r="I41" s="188"/>
    </row>
    <row r="42" spans="2:10" ht="33.75" customHeight="1" x14ac:dyDescent="0.25">
      <c r="B42" s="189"/>
      <c r="C42" s="35"/>
      <c r="D42" s="181"/>
      <c r="E42" s="32"/>
      <c r="F42" s="32"/>
      <c r="G42" s="32"/>
      <c r="H42" s="32"/>
      <c r="I42" s="188"/>
    </row>
    <row r="43" spans="2:10" ht="57.75" customHeight="1" x14ac:dyDescent="0.25">
      <c r="B43" s="191" t="s">
        <v>973</v>
      </c>
      <c r="C43" s="192" t="s">
        <v>974</v>
      </c>
      <c r="D43" s="181"/>
      <c r="E43" s="32"/>
      <c r="F43" s="32"/>
      <c r="G43" s="32"/>
      <c r="H43" s="32"/>
      <c r="I43" s="188"/>
    </row>
    <row r="44" spans="2:10" ht="3.75" customHeight="1" x14ac:dyDescent="0.25">
      <c r="B44" s="189"/>
      <c r="C44" s="35"/>
      <c r="D44" s="181"/>
      <c r="E44" s="32"/>
      <c r="F44" s="32"/>
      <c r="G44" s="32"/>
      <c r="H44" s="32"/>
      <c r="I44" s="188"/>
    </row>
    <row r="45" spans="2:10" ht="33.75" customHeight="1" x14ac:dyDescent="0.25">
      <c r="B45" s="189"/>
      <c r="C45" s="35"/>
      <c r="D45" s="181"/>
      <c r="E45" s="32"/>
      <c r="F45" s="32"/>
      <c r="G45" s="32"/>
      <c r="H45" s="32"/>
      <c r="I45" s="188"/>
    </row>
    <row r="46" spans="2:10" ht="33.75" customHeight="1" x14ac:dyDescent="0.25">
      <c r="B46" s="189"/>
      <c r="C46" s="35"/>
      <c r="D46" s="181"/>
      <c r="E46" s="32"/>
      <c r="F46" s="32"/>
      <c r="G46" s="32"/>
      <c r="H46" s="32"/>
      <c r="I46" s="188"/>
    </row>
    <row r="47" spans="2:10" ht="33.75" customHeight="1" x14ac:dyDescent="0.25">
      <c r="B47" s="189"/>
      <c r="C47" s="35"/>
      <c r="D47" s="181"/>
      <c r="E47" s="32"/>
      <c r="F47" s="32"/>
      <c r="G47" s="32"/>
      <c r="H47" s="32"/>
      <c r="I47" s="188"/>
    </row>
    <row r="48" spans="2:10" ht="33.75" customHeight="1" x14ac:dyDescent="0.25">
      <c r="B48" s="189"/>
      <c r="C48" s="35"/>
      <c r="D48" s="181"/>
      <c r="E48" s="32"/>
      <c r="F48" s="32"/>
      <c r="G48" s="32"/>
      <c r="H48" s="32"/>
      <c r="I48" s="188"/>
    </row>
    <row r="49" spans="1:9" ht="33.75" customHeight="1" x14ac:dyDescent="0.25">
      <c r="B49" s="189"/>
      <c r="C49" s="35"/>
      <c r="D49" s="181"/>
      <c r="E49" s="32"/>
      <c r="F49" s="32"/>
      <c r="G49" s="32"/>
      <c r="H49" s="32"/>
      <c r="I49" s="188"/>
    </row>
    <row r="50" spans="1:9" ht="33.75" customHeight="1" x14ac:dyDescent="0.25">
      <c r="B50" s="189"/>
      <c r="C50" s="35"/>
      <c r="D50" s="181"/>
      <c r="E50" s="32"/>
      <c r="F50" s="32"/>
      <c r="G50" s="32"/>
      <c r="H50" s="32"/>
      <c r="I50" s="188"/>
    </row>
    <row r="51" spans="1:9" ht="33.75" customHeight="1" x14ac:dyDescent="0.25">
      <c r="B51" s="189"/>
      <c r="C51" s="35"/>
      <c r="D51" s="181"/>
      <c r="E51" s="32"/>
      <c r="F51" s="32"/>
      <c r="G51" s="32"/>
      <c r="H51" s="32"/>
      <c r="I51" s="188"/>
    </row>
    <row r="52" spans="1:9" ht="33.75" customHeight="1" x14ac:dyDescent="0.25">
      <c r="B52" s="189"/>
      <c r="C52" s="35"/>
      <c r="D52" s="181"/>
      <c r="E52" s="32"/>
      <c r="F52" s="32"/>
      <c r="G52" s="32"/>
      <c r="H52" s="32"/>
      <c r="I52" s="188"/>
    </row>
    <row r="53" spans="1:9" ht="56.25" customHeight="1" x14ac:dyDescent="0.25">
      <c r="B53" s="189"/>
      <c r="C53" s="192" t="s">
        <v>976</v>
      </c>
      <c r="D53" s="181"/>
      <c r="E53" s="32"/>
      <c r="F53" s="32"/>
      <c r="G53" s="32"/>
      <c r="H53" s="32"/>
      <c r="I53" s="188"/>
    </row>
    <row r="54" spans="1:9" ht="33.75" customHeight="1" x14ac:dyDescent="0.25">
      <c r="B54" s="189"/>
      <c r="C54" s="193"/>
      <c r="D54" s="181"/>
      <c r="E54" s="32"/>
      <c r="F54" s="32"/>
      <c r="G54" s="32"/>
      <c r="H54" s="32"/>
      <c r="I54" s="188"/>
    </row>
    <row r="55" spans="1:9" ht="33.75" customHeight="1" x14ac:dyDescent="0.25">
      <c r="B55" s="189"/>
      <c r="C55" s="35"/>
      <c r="D55" s="181"/>
      <c r="E55" s="32"/>
      <c r="F55" s="32"/>
      <c r="G55" s="32"/>
      <c r="H55" s="32"/>
      <c r="I55" s="188"/>
    </row>
    <row r="56" spans="1:9" ht="33.75" customHeight="1" x14ac:dyDescent="0.25">
      <c r="B56" s="189"/>
      <c r="C56" s="35"/>
      <c r="D56" s="181"/>
      <c r="E56" s="32"/>
      <c r="F56" s="32"/>
      <c r="G56" s="32"/>
      <c r="H56" s="32"/>
      <c r="I56" s="188"/>
    </row>
    <row r="57" spans="1:9" ht="33.75" customHeight="1" x14ac:dyDescent="0.25">
      <c r="B57" s="189"/>
      <c r="C57" s="35"/>
      <c r="D57" s="181"/>
      <c r="E57" s="32"/>
      <c r="F57" s="32"/>
      <c r="G57" s="32"/>
      <c r="H57" s="32"/>
      <c r="I57" s="188"/>
    </row>
    <row r="58" spans="1:9" ht="17.25" customHeight="1" x14ac:dyDescent="0.25">
      <c r="B58" s="194"/>
      <c r="C58" s="195" t="s">
        <v>977</v>
      </c>
      <c r="D58" s="196"/>
      <c r="E58" s="197"/>
      <c r="F58" s="197"/>
      <c r="G58" s="197"/>
      <c r="H58" s="198"/>
      <c r="I58" s="199"/>
    </row>
    <row r="59" spans="1:9" ht="12.75" customHeight="1" x14ac:dyDescent="0.25">
      <c r="C59" s="35"/>
      <c r="D59" s="181"/>
      <c r="E59" s="32"/>
      <c r="F59" s="32"/>
      <c r="G59" s="32"/>
      <c r="H59" s="32"/>
      <c r="I59" s="32"/>
    </row>
    <row r="60" spans="1:9" ht="30" customHeight="1" x14ac:dyDescent="0.25">
      <c r="A60" s="184"/>
      <c r="B60" s="203"/>
      <c r="C60" s="1114" t="s">
        <v>982</v>
      </c>
      <c r="D60" s="1114"/>
      <c r="E60" s="1114"/>
      <c r="F60" s="1114"/>
      <c r="G60" s="1114"/>
      <c r="H60" s="1114"/>
      <c r="I60" s="1115">
        <v>3</v>
      </c>
    </row>
    <row r="61" spans="1:9" ht="33.75" customHeight="1" x14ac:dyDescent="0.25">
      <c r="A61" s="189"/>
      <c r="B61" s="211" t="s">
        <v>978</v>
      </c>
      <c r="C61" s="212" t="s">
        <v>979</v>
      </c>
      <c r="D61" s="181"/>
      <c r="E61" s="32"/>
      <c r="F61" s="39" t="s">
        <v>980</v>
      </c>
      <c r="G61" s="35"/>
      <c r="H61" s="32"/>
      <c r="I61" s="188"/>
    </row>
    <row r="62" spans="1:9" ht="33.75" customHeight="1" x14ac:dyDescent="0.25">
      <c r="A62" s="189"/>
      <c r="B62" s="35" t="s">
        <v>981</v>
      </c>
      <c r="D62" s="181"/>
      <c r="E62" s="32"/>
      <c r="F62" s="32"/>
      <c r="G62" s="32"/>
      <c r="H62" s="32"/>
      <c r="I62" s="188"/>
    </row>
    <row r="63" spans="1:9" ht="48" customHeight="1" x14ac:dyDescent="0.25">
      <c r="A63" s="189"/>
      <c r="B63" s="35" t="s">
        <v>1087</v>
      </c>
      <c r="D63" s="32"/>
      <c r="E63" s="32"/>
      <c r="F63" s="32"/>
      <c r="G63" s="32"/>
      <c r="H63" s="32"/>
      <c r="I63" s="188"/>
    </row>
    <row r="64" spans="1:9" x14ac:dyDescent="0.25">
      <c r="A64" s="189"/>
      <c r="B64" s="200"/>
      <c r="C64" s="35"/>
      <c r="D64" s="32"/>
      <c r="E64" s="32"/>
      <c r="F64" s="32"/>
      <c r="G64" s="32"/>
      <c r="H64" s="32"/>
      <c r="I64" s="188"/>
    </row>
    <row r="65" spans="1:9" x14ac:dyDescent="0.25">
      <c r="A65" s="189"/>
      <c r="B65" s="200"/>
      <c r="C65" s="35" t="s">
        <v>970</v>
      </c>
      <c r="D65" s="32"/>
      <c r="E65" s="32"/>
      <c r="F65" s="32"/>
      <c r="G65" s="32"/>
      <c r="H65" s="32"/>
      <c r="I65" s="188"/>
    </row>
    <row r="66" spans="1:9" x14ac:dyDescent="0.25">
      <c r="A66" s="189"/>
      <c r="B66" s="200"/>
      <c r="C66" s="35"/>
      <c r="D66" s="32"/>
      <c r="E66" s="32"/>
      <c r="F66" s="32"/>
      <c r="G66" s="32"/>
      <c r="H66" s="32"/>
      <c r="I66" s="188"/>
    </row>
    <row r="67" spans="1:9" x14ac:dyDescent="0.25">
      <c r="A67" s="189"/>
      <c r="B67" s="213" t="s">
        <v>983</v>
      </c>
      <c r="C67" s="40" t="s">
        <v>984</v>
      </c>
      <c r="D67" s="200"/>
      <c r="E67" s="200"/>
      <c r="F67" s="214">
        <v>32</v>
      </c>
      <c r="G67" s="200"/>
      <c r="H67" s="200"/>
      <c r="I67" s="206"/>
    </row>
    <row r="68" spans="1:9" x14ac:dyDescent="0.25">
      <c r="A68" s="189"/>
      <c r="B68" s="200"/>
      <c r="C68" s="200"/>
      <c r="D68" s="200"/>
      <c r="E68" s="200"/>
      <c r="F68" s="200"/>
      <c r="G68" s="200"/>
      <c r="H68" s="200"/>
      <c r="I68" s="206"/>
    </row>
    <row r="69" spans="1:9" x14ac:dyDescent="0.25">
      <c r="A69" s="189"/>
      <c r="B69" s="200"/>
      <c r="C69" s="200"/>
      <c r="D69" s="200"/>
      <c r="E69" s="200"/>
      <c r="F69" s="200"/>
      <c r="G69" s="200"/>
      <c r="H69" s="200"/>
      <c r="I69" s="206"/>
    </row>
    <row r="70" spans="1:9" x14ac:dyDescent="0.25">
      <c r="A70" s="189"/>
      <c r="B70" s="200"/>
      <c r="C70" s="200"/>
      <c r="D70" s="200"/>
      <c r="E70" s="200"/>
      <c r="F70" s="200"/>
      <c r="G70" s="200"/>
      <c r="H70" s="200"/>
      <c r="I70" s="206"/>
    </row>
    <row r="71" spans="1:9" x14ac:dyDescent="0.25">
      <c r="A71" s="189"/>
      <c r="B71" s="200"/>
      <c r="C71" s="200"/>
      <c r="D71" s="200"/>
      <c r="E71" s="200"/>
      <c r="F71" s="200"/>
      <c r="G71" s="200"/>
      <c r="H71" s="200"/>
      <c r="I71" s="206"/>
    </row>
    <row r="72" spans="1:9" x14ac:dyDescent="0.25">
      <c r="A72" s="189"/>
      <c r="B72" s="200"/>
      <c r="C72" s="200"/>
      <c r="D72" s="200"/>
      <c r="E72" s="200"/>
      <c r="F72" s="200"/>
      <c r="G72" s="200"/>
      <c r="H72" s="200"/>
      <c r="I72" s="206"/>
    </row>
    <row r="73" spans="1:9" x14ac:dyDescent="0.25">
      <c r="A73" s="189"/>
      <c r="B73" s="200"/>
      <c r="C73" s="200"/>
      <c r="D73" s="200"/>
      <c r="E73" s="200"/>
      <c r="F73" s="200"/>
      <c r="G73" s="200"/>
      <c r="H73" s="200"/>
      <c r="I73" s="206"/>
    </row>
    <row r="74" spans="1:9" x14ac:dyDescent="0.25">
      <c r="A74" s="189"/>
      <c r="B74" s="200"/>
      <c r="C74" s="200"/>
      <c r="D74" s="200"/>
      <c r="E74" s="200"/>
      <c r="F74" s="200"/>
      <c r="G74" s="200"/>
      <c r="H74" s="200"/>
      <c r="I74" s="206"/>
    </row>
    <row r="75" spans="1:9" x14ac:dyDescent="0.25">
      <c r="A75" s="189"/>
      <c r="B75" s="200"/>
      <c r="C75" s="200"/>
      <c r="D75" s="200"/>
      <c r="E75" s="200"/>
      <c r="F75" s="200"/>
      <c r="G75" s="200"/>
      <c r="H75" s="200"/>
      <c r="I75" s="206"/>
    </row>
    <row r="76" spans="1:9" x14ac:dyDescent="0.25">
      <c r="A76" s="189"/>
      <c r="B76" s="200"/>
      <c r="C76" s="200"/>
      <c r="D76" s="200"/>
      <c r="E76" s="200"/>
      <c r="F76" s="200"/>
      <c r="G76" s="200"/>
      <c r="H76" s="200"/>
      <c r="I76" s="206"/>
    </row>
    <row r="77" spans="1:9" x14ac:dyDescent="0.25">
      <c r="A77" s="189"/>
      <c r="B77" s="200"/>
      <c r="C77" s="200"/>
      <c r="D77" s="200"/>
      <c r="E77" s="200"/>
      <c r="F77" s="200"/>
      <c r="G77" s="200"/>
      <c r="H77" s="200"/>
      <c r="I77" s="206"/>
    </row>
    <row r="78" spans="1:9" x14ac:dyDescent="0.25">
      <c r="A78" s="189"/>
      <c r="B78" s="200"/>
      <c r="C78" s="200"/>
      <c r="D78" s="200"/>
      <c r="E78" s="200"/>
      <c r="F78" s="200"/>
      <c r="G78" s="200"/>
      <c r="H78" s="200"/>
      <c r="I78" s="206"/>
    </row>
    <row r="79" spans="1:9" x14ac:dyDescent="0.25">
      <c r="A79" s="189"/>
      <c r="B79" s="200"/>
      <c r="C79" s="200"/>
      <c r="D79" s="200"/>
      <c r="E79" s="200"/>
      <c r="F79" s="200"/>
      <c r="G79" s="200"/>
      <c r="H79" s="200"/>
      <c r="I79" s="206"/>
    </row>
    <row r="80" spans="1:9" x14ac:dyDescent="0.25">
      <c r="A80" s="189"/>
      <c r="B80" s="200"/>
      <c r="C80" s="200"/>
      <c r="D80" s="200"/>
      <c r="E80" s="200"/>
      <c r="F80" s="200"/>
      <c r="G80" s="200"/>
      <c r="H80" s="200"/>
      <c r="I80" s="206"/>
    </row>
    <row r="81" spans="1:9" x14ac:dyDescent="0.25">
      <c r="A81" s="189"/>
      <c r="B81" s="200"/>
      <c r="C81" s="200"/>
      <c r="D81" s="200"/>
      <c r="E81" s="200"/>
      <c r="F81" s="200"/>
      <c r="G81" s="200"/>
      <c r="H81" s="200"/>
      <c r="I81" s="206"/>
    </row>
    <row r="82" spans="1:9" x14ac:dyDescent="0.25">
      <c r="A82" s="189"/>
      <c r="B82" s="200"/>
      <c r="C82" s="200"/>
      <c r="D82" s="200"/>
      <c r="E82" s="200"/>
      <c r="F82" s="200"/>
      <c r="G82" s="200"/>
      <c r="H82" s="200"/>
      <c r="I82" s="206"/>
    </row>
    <row r="83" spans="1:9" x14ac:dyDescent="0.25">
      <c r="A83" s="189"/>
      <c r="B83" s="200"/>
      <c r="C83" s="200"/>
      <c r="D83" s="200"/>
      <c r="E83" s="200"/>
      <c r="F83" s="200"/>
      <c r="G83" s="200"/>
      <c r="H83" s="200"/>
      <c r="I83" s="206"/>
    </row>
    <row r="84" spans="1:9" x14ac:dyDescent="0.25">
      <c r="A84" s="189"/>
      <c r="B84" s="200"/>
      <c r="C84" s="200"/>
      <c r="D84" s="200"/>
      <c r="E84" s="200"/>
      <c r="F84" s="200"/>
      <c r="G84" s="200"/>
      <c r="H84" s="200"/>
      <c r="I84" s="206"/>
    </row>
    <row r="85" spans="1:9" x14ac:dyDescent="0.25">
      <c r="A85" s="189"/>
      <c r="B85" s="200"/>
      <c r="C85" s="200"/>
      <c r="D85" s="200"/>
      <c r="E85" s="200"/>
      <c r="F85" s="200"/>
      <c r="G85" s="200"/>
      <c r="H85" s="200"/>
      <c r="I85" s="206"/>
    </row>
    <row r="86" spans="1:9" x14ac:dyDescent="0.25">
      <c r="A86" s="189"/>
      <c r="B86" s="200"/>
      <c r="C86" s="200"/>
      <c r="D86" s="200"/>
      <c r="E86" s="200"/>
      <c r="F86" s="200"/>
      <c r="G86" s="200"/>
      <c r="H86" s="200"/>
      <c r="I86" s="206"/>
    </row>
    <row r="87" spans="1:9" x14ac:dyDescent="0.25">
      <c r="A87" s="189"/>
      <c r="B87" s="200"/>
      <c r="C87" s="200"/>
      <c r="D87" s="200"/>
      <c r="E87" s="200"/>
      <c r="F87" s="200"/>
      <c r="G87" s="200"/>
      <c r="H87" s="200"/>
      <c r="I87" s="206"/>
    </row>
    <row r="88" spans="1:9" x14ac:dyDescent="0.25">
      <c r="A88" s="189"/>
      <c r="B88" s="200"/>
      <c r="C88" s="200"/>
      <c r="D88" s="200"/>
      <c r="E88" s="200"/>
      <c r="F88" s="200"/>
      <c r="G88" s="200"/>
      <c r="H88" s="200"/>
      <c r="I88" s="206"/>
    </row>
    <row r="89" spans="1:9" x14ac:dyDescent="0.25">
      <c r="A89" s="189"/>
      <c r="B89" s="200"/>
      <c r="C89" s="200"/>
      <c r="D89" s="200"/>
      <c r="E89" s="200"/>
      <c r="F89" s="200"/>
      <c r="G89" s="200"/>
      <c r="H89" s="200"/>
      <c r="I89" s="206"/>
    </row>
    <row r="90" spans="1:9" x14ac:dyDescent="0.25">
      <c r="A90" s="189"/>
      <c r="B90" s="200"/>
      <c r="C90" s="200"/>
      <c r="D90" s="200"/>
      <c r="E90" s="200"/>
      <c r="F90" s="200"/>
      <c r="G90" s="200"/>
      <c r="H90" s="200"/>
      <c r="I90" s="206"/>
    </row>
    <row r="91" spans="1:9" x14ac:dyDescent="0.25">
      <c r="A91" s="189"/>
      <c r="B91" s="200"/>
      <c r="C91" s="200"/>
      <c r="D91" s="200"/>
      <c r="E91" s="200"/>
      <c r="F91" s="200"/>
      <c r="G91" s="200"/>
      <c r="H91" s="200"/>
      <c r="I91" s="206"/>
    </row>
    <row r="92" spans="1:9" x14ac:dyDescent="0.25">
      <c r="A92" s="189"/>
      <c r="B92" s="200"/>
      <c r="C92" s="200"/>
      <c r="D92" s="200"/>
      <c r="E92" s="200"/>
      <c r="F92" s="200"/>
      <c r="G92" s="200"/>
      <c r="H92" s="200"/>
      <c r="I92" s="206"/>
    </row>
    <row r="93" spans="1:9" x14ac:dyDescent="0.25">
      <c r="A93" s="189"/>
      <c r="B93" s="200"/>
      <c r="C93" s="200"/>
      <c r="D93" s="200"/>
      <c r="E93" s="200"/>
      <c r="F93" s="200"/>
      <c r="G93" s="200"/>
      <c r="H93" s="200"/>
      <c r="I93" s="206"/>
    </row>
    <row r="94" spans="1:9" x14ac:dyDescent="0.25">
      <c r="A94" s="189"/>
      <c r="B94" s="200"/>
      <c r="C94" s="200"/>
      <c r="D94" s="200"/>
      <c r="E94" s="200"/>
      <c r="F94" s="200"/>
      <c r="G94" s="200"/>
      <c r="H94" s="200"/>
      <c r="I94" s="206"/>
    </row>
    <row r="95" spans="1:9" x14ac:dyDescent="0.25">
      <c r="A95" s="189"/>
      <c r="B95" s="200"/>
      <c r="C95" s="200"/>
      <c r="D95" s="200"/>
      <c r="E95" s="200"/>
      <c r="F95" s="200"/>
      <c r="G95" s="200"/>
      <c r="H95" s="200"/>
      <c r="I95" s="206"/>
    </row>
    <row r="96" spans="1:9" x14ac:dyDescent="0.25">
      <c r="A96" s="189"/>
      <c r="B96" s="200"/>
      <c r="C96" s="200"/>
      <c r="D96" s="200"/>
      <c r="E96" s="200"/>
      <c r="F96" s="200"/>
      <c r="G96" s="200"/>
      <c r="H96" s="200"/>
      <c r="I96" s="206"/>
    </row>
    <row r="97" spans="1:9" x14ac:dyDescent="0.25">
      <c r="A97" s="189"/>
      <c r="B97" s="200"/>
      <c r="C97" s="200"/>
      <c r="D97" s="200"/>
      <c r="E97" s="200"/>
      <c r="F97" s="200"/>
      <c r="G97" s="200"/>
      <c r="H97" s="200"/>
      <c r="I97" s="206"/>
    </row>
    <row r="98" spans="1:9" x14ac:dyDescent="0.25">
      <c r="A98" s="189"/>
      <c r="B98" s="200"/>
      <c r="C98" s="200"/>
      <c r="D98" s="200"/>
      <c r="E98" s="200"/>
      <c r="F98" s="200"/>
      <c r="G98" s="200"/>
      <c r="H98" s="200"/>
      <c r="I98" s="206"/>
    </row>
    <row r="99" spans="1:9" x14ac:dyDescent="0.25">
      <c r="A99" s="189"/>
      <c r="B99" s="200"/>
      <c r="C99" s="200"/>
      <c r="D99" s="200"/>
      <c r="E99" s="200"/>
      <c r="F99" s="200"/>
      <c r="G99" s="200"/>
      <c r="H99" s="200"/>
      <c r="I99" s="206"/>
    </row>
    <row r="100" spans="1:9" x14ac:dyDescent="0.25">
      <c r="A100" s="189"/>
      <c r="B100" s="200"/>
      <c r="C100" s="200"/>
      <c r="D100" s="200"/>
      <c r="E100" s="200"/>
      <c r="F100" s="200"/>
      <c r="G100" s="200"/>
      <c r="H100" s="200"/>
      <c r="I100" s="206"/>
    </row>
    <row r="101" spans="1:9" x14ac:dyDescent="0.25">
      <c r="A101" s="189"/>
      <c r="B101" s="200"/>
      <c r="C101" s="200"/>
      <c r="D101" s="200"/>
      <c r="E101" s="200"/>
      <c r="F101" s="200"/>
      <c r="G101" s="200"/>
      <c r="H101" s="200"/>
      <c r="I101" s="206"/>
    </row>
    <row r="102" spans="1:9" x14ac:dyDescent="0.25">
      <c r="A102" s="189"/>
      <c r="B102" s="200"/>
      <c r="C102" s="200"/>
      <c r="D102" s="200"/>
      <c r="E102" s="200"/>
      <c r="F102" s="200"/>
      <c r="G102" s="200"/>
      <c r="H102" s="200"/>
      <c r="I102" s="206"/>
    </row>
    <row r="103" spans="1:9" x14ac:dyDescent="0.25">
      <c r="A103" s="189"/>
      <c r="B103" s="200"/>
      <c r="C103" s="200"/>
      <c r="D103" s="200"/>
      <c r="E103" s="200"/>
      <c r="F103" s="200"/>
      <c r="G103" s="200"/>
      <c r="H103" s="200"/>
      <c r="I103" s="206"/>
    </row>
    <row r="104" spans="1:9" x14ac:dyDescent="0.25">
      <c r="A104" s="189"/>
      <c r="B104" s="200"/>
      <c r="C104" s="200"/>
      <c r="D104" s="200"/>
      <c r="E104" s="200"/>
      <c r="F104" s="200"/>
      <c r="G104" s="200"/>
      <c r="H104" s="200"/>
      <c r="I104" s="206"/>
    </row>
    <row r="105" spans="1:9" x14ac:dyDescent="0.25">
      <c r="A105" s="189"/>
      <c r="B105" s="200"/>
      <c r="C105" s="200"/>
      <c r="D105" s="200"/>
      <c r="E105" s="200"/>
      <c r="F105" s="200"/>
      <c r="G105" s="200"/>
      <c r="H105" s="200"/>
      <c r="I105" s="206"/>
    </row>
    <row r="106" spans="1:9" x14ac:dyDescent="0.25">
      <c r="A106" s="189"/>
      <c r="B106" s="200"/>
      <c r="C106" s="200"/>
      <c r="D106" s="200"/>
      <c r="E106" s="200"/>
      <c r="F106" s="200"/>
      <c r="G106" s="200"/>
      <c r="H106" s="200"/>
      <c r="I106" s="206"/>
    </row>
    <row r="107" spans="1:9" x14ac:dyDescent="0.25">
      <c r="A107" s="189"/>
      <c r="B107" s="200"/>
      <c r="C107" s="200"/>
      <c r="D107" s="200"/>
      <c r="E107" s="200"/>
      <c r="F107" s="200"/>
      <c r="G107" s="200"/>
      <c r="H107" s="200"/>
      <c r="I107" s="206"/>
    </row>
    <row r="108" spans="1:9" x14ac:dyDescent="0.25">
      <c r="A108" s="189"/>
      <c r="B108" s="200"/>
      <c r="C108" s="200"/>
      <c r="D108" s="200"/>
      <c r="E108" s="200"/>
      <c r="F108" s="200"/>
      <c r="G108" s="200"/>
      <c r="H108" s="200"/>
      <c r="I108" s="206"/>
    </row>
    <row r="109" spans="1:9" x14ac:dyDescent="0.25">
      <c r="A109" s="189"/>
      <c r="B109" s="200"/>
      <c r="C109" s="200"/>
      <c r="D109" s="200"/>
      <c r="E109" s="200"/>
      <c r="F109" s="200"/>
      <c r="G109" s="200"/>
      <c r="H109" s="200"/>
      <c r="I109" s="206"/>
    </row>
    <row r="110" spans="1:9" x14ac:dyDescent="0.25">
      <c r="A110" s="194"/>
      <c r="B110" s="215"/>
      <c r="C110" s="215"/>
      <c r="D110" s="215"/>
      <c r="E110" s="215"/>
      <c r="F110" s="215"/>
      <c r="G110" s="215"/>
      <c r="H110" s="215"/>
      <c r="I110" s="210"/>
    </row>
  </sheetData>
  <sheetProtection algorithmName="SHA-512" hashValue="I9PjDWlQKlVrSfZbkF1Xz+Iu34DgqGblxwxiJvbwSrCc4RY8DrBlcAO5qxSquWkd3KKlHCBbHSPxEutWc3n/9Q==" saltValue="PeJdmokbHvFse+zx2UNUgA==" spinCount="100000" sheet="1" formatCells="0" formatColumns="0" formatRows="0" insertColumns="0" insertRows="0" insertHyperlinks="0" deleteColumns="0" deleteRows="0" sort="0" autoFilter="0" pivotTables="0"/>
  <mergeCells count="6">
    <mergeCell ref="B32:F32"/>
    <mergeCell ref="D9:G9"/>
    <mergeCell ref="C10:I10"/>
    <mergeCell ref="C21:I21"/>
    <mergeCell ref="C14:H14"/>
    <mergeCell ref="C18:I18"/>
  </mergeCells>
  <hyperlinks>
    <hyperlink ref="D27" r:id="rId1"/>
  </hyperlinks>
  <pageMargins left="0.59" right="0.55118110236220474" top="0.64" bottom="1.19" header="0.31496062992125984" footer="0.31496062992125984"/>
  <pageSetup paperSize="9" scale="7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6600FF"/>
  </sheetPr>
  <dimension ref="A1:J73"/>
  <sheetViews>
    <sheetView showGridLines="0" topLeftCell="C37" zoomScale="80" zoomScaleNormal="80" workbookViewId="0">
      <selection activeCell="G18" sqref="G18"/>
    </sheetView>
  </sheetViews>
  <sheetFormatPr baseColWidth="10" defaultRowHeight="12.75" x14ac:dyDescent="0.2"/>
  <cols>
    <col min="1" max="1" width="2.140625" style="44" hidden="1" customWidth="1"/>
    <col min="2" max="2" width="2" style="44" customWidth="1"/>
    <col min="3" max="3" width="2.28515625" style="44" customWidth="1"/>
    <col min="4" max="4" width="36.42578125" style="44" customWidth="1"/>
    <col min="5" max="5" width="8.28515625" style="45" customWidth="1"/>
    <col min="6" max="7" width="21.7109375" style="44" bestFit="1" customWidth="1"/>
    <col min="8" max="8" width="9.42578125" style="44" customWidth="1"/>
    <col min="9" max="9" width="4.5703125" style="44" customWidth="1"/>
    <col min="10" max="10" width="8" style="44" customWidth="1"/>
    <col min="11" max="11" width="3.42578125" style="44" customWidth="1"/>
    <col min="12" max="16384" width="11.42578125" style="44"/>
  </cols>
  <sheetData>
    <row r="1" spans="1:10" x14ac:dyDescent="0.2">
      <c r="D1" s="1116"/>
      <c r="E1" s="1117" t="s">
        <v>320</v>
      </c>
      <c r="I1" s="44">
        <v>4</v>
      </c>
    </row>
    <row r="3" spans="1:10" x14ac:dyDescent="0.2">
      <c r="F3" s="46"/>
    </row>
    <row r="6" spans="1:10" x14ac:dyDescent="0.2">
      <c r="G6" s="47"/>
    </row>
    <row r="7" spans="1:10" x14ac:dyDescent="0.2">
      <c r="G7" s="47"/>
    </row>
    <row r="8" spans="1:10" x14ac:dyDescent="0.2">
      <c r="G8" s="47"/>
    </row>
    <row r="9" spans="1:10" x14ac:dyDescent="0.2">
      <c r="A9" s="1209" t="s">
        <v>1081</v>
      </c>
      <c r="B9" s="1209"/>
      <c r="C9" s="1209"/>
      <c r="D9" s="1209"/>
      <c r="E9" s="1209"/>
      <c r="F9" s="1209"/>
      <c r="G9" s="1209"/>
      <c r="H9" s="1209"/>
      <c r="I9" s="1177"/>
      <c r="J9" s="1177"/>
    </row>
    <row r="10" spans="1:10" ht="15" customHeight="1" x14ac:dyDescent="0.2">
      <c r="A10" s="1209" t="str">
        <f>IFERROR(IF(Indice!B6="","Al dia... de mes… de año 2XX2…","Al "&amp;DAY(Indice!B6)&amp;" de "&amp;VLOOKUP(MONTH(Indice!B6),Indice!S:T,2,0)&amp;" de "&amp;YEAR(Indice!B6)),"Al dia... de mes… de año 2XX2…")</f>
        <v>Al 31 de Marzo de 2021</v>
      </c>
      <c r="B10" s="1209"/>
      <c r="C10" s="1209"/>
      <c r="D10" s="1209"/>
      <c r="E10" s="1209"/>
      <c r="F10" s="1209"/>
      <c r="G10" s="1209"/>
      <c r="H10" s="1209"/>
      <c r="I10" s="1177"/>
      <c r="J10" s="1177"/>
    </row>
    <row r="11" spans="1:10" x14ac:dyDescent="0.2">
      <c r="A11" s="1210" t="s">
        <v>1118</v>
      </c>
      <c r="B11" s="1210"/>
      <c r="C11" s="1210"/>
      <c r="D11" s="1210"/>
      <c r="E11" s="1210"/>
      <c r="F11" s="1210"/>
      <c r="G11" s="1210"/>
      <c r="H11" s="1210"/>
      <c r="I11" s="1209"/>
      <c r="J11" s="1209"/>
    </row>
    <row r="12" spans="1:10" x14ac:dyDescent="0.2">
      <c r="A12" s="1210" t="s">
        <v>864</v>
      </c>
      <c r="B12" s="1210"/>
      <c r="C12" s="1210"/>
      <c r="D12" s="1210"/>
      <c r="E12" s="1210"/>
      <c r="F12" s="1210"/>
      <c r="G12" s="1210"/>
      <c r="H12" s="1210"/>
      <c r="I12" s="1209"/>
      <c r="J12" s="1209"/>
    </row>
    <row r="13" spans="1:10" x14ac:dyDescent="0.2">
      <c r="A13" s="1210"/>
      <c r="B13" s="1210"/>
      <c r="C13" s="1210"/>
      <c r="D13" s="1210"/>
      <c r="E13" s="1210"/>
      <c r="F13" s="1210"/>
      <c r="G13" s="1210"/>
      <c r="H13" s="1118"/>
      <c r="I13" s="1119"/>
      <c r="J13" s="71"/>
    </row>
    <row r="14" spans="1:10" ht="25.5" customHeight="1" x14ac:dyDescent="0.2">
      <c r="F14" s="1094">
        <v>44286</v>
      </c>
      <c r="G14" s="1094">
        <v>44196</v>
      </c>
      <c r="H14" s="1120"/>
      <c r="I14" s="1120"/>
      <c r="J14" s="83"/>
    </row>
    <row r="15" spans="1:10" ht="14.25" x14ac:dyDescent="0.2">
      <c r="B15" s="84"/>
      <c r="C15" s="85"/>
      <c r="D15" s="85"/>
      <c r="E15" s="108" t="s">
        <v>179</v>
      </c>
      <c r="F15" s="108">
        <f>IFERROR(IF(Indice!B6="","2XX2",YEAR(Indice!B6)),"2XX2")</f>
        <v>2021</v>
      </c>
      <c r="G15" s="109">
        <f>IFERROR(YEAR(Indice!B6-365),"2XX1")</f>
        <v>2020</v>
      </c>
    </row>
    <row r="16" spans="1:10" x14ac:dyDescent="0.2">
      <c r="B16" s="1215" t="s">
        <v>180</v>
      </c>
      <c r="C16" s="1216"/>
      <c r="D16" s="1216"/>
      <c r="E16" s="48"/>
      <c r="F16" s="86"/>
      <c r="G16" s="87"/>
    </row>
    <row r="17" spans="1:7" x14ac:dyDescent="0.2">
      <c r="B17" s="88" t="s">
        <v>181</v>
      </c>
      <c r="C17" s="86"/>
      <c r="D17" s="86"/>
      <c r="E17" s="74"/>
      <c r="F17" s="86"/>
      <c r="G17" s="89"/>
    </row>
    <row r="18" spans="1:7" x14ac:dyDescent="0.2">
      <c r="B18" s="90"/>
      <c r="C18" s="1213" t="s">
        <v>182</v>
      </c>
      <c r="D18" s="1213"/>
      <c r="E18" s="68">
        <v>3</v>
      </c>
      <c r="F18" s="91">
        <f>'Nota 3'!C20</f>
        <v>9929414485</v>
      </c>
      <c r="G18" s="92">
        <v>4150251460</v>
      </c>
    </row>
    <row r="19" spans="1:7" x14ac:dyDescent="0.2">
      <c r="B19" s="90"/>
      <c r="C19" s="1213" t="s">
        <v>102</v>
      </c>
      <c r="D19" s="1213"/>
      <c r="E19" s="68">
        <v>4</v>
      </c>
      <c r="F19" s="91">
        <f>'Nota 4'!B15</f>
        <v>1009374630</v>
      </c>
      <c r="G19" s="92">
        <f>'Nota 4'!C15</f>
        <v>2713344971</v>
      </c>
    </row>
    <row r="20" spans="1:7" x14ac:dyDescent="0.2">
      <c r="B20" s="90"/>
      <c r="C20" s="1213" t="s">
        <v>183</v>
      </c>
      <c r="D20" s="1213"/>
      <c r="E20" s="68">
        <v>5</v>
      </c>
      <c r="F20" s="91">
        <f>'Nota 5'!C32</f>
        <v>206436433476</v>
      </c>
      <c r="G20" s="92">
        <f>'Nota 5'!D32</f>
        <v>200203000302</v>
      </c>
    </row>
    <row r="21" spans="1:7" x14ac:dyDescent="0.2">
      <c r="A21" s="52"/>
      <c r="B21" s="90"/>
      <c r="C21" s="1213" t="s">
        <v>38</v>
      </c>
      <c r="D21" s="1213"/>
      <c r="E21" s="68">
        <v>6</v>
      </c>
      <c r="F21" s="91">
        <f>'Nota 6'!B27</f>
        <v>2780522937</v>
      </c>
      <c r="G21" s="103">
        <f>'Nota 6'!C27</f>
        <v>2373843678</v>
      </c>
    </row>
    <row r="22" spans="1:7" x14ac:dyDescent="0.2">
      <c r="B22" s="90"/>
      <c r="C22" s="1213" t="s">
        <v>184</v>
      </c>
      <c r="D22" s="1213"/>
      <c r="E22" s="68">
        <v>7</v>
      </c>
      <c r="F22" s="91">
        <f>'Nota 7'!B17</f>
        <v>13461159087</v>
      </c>
      <c r="G22" s="92">
        <f>'Nota 7'!C17</f>
        <v>16106815799</v>
      </c>
    </row>
    <row r="23" spans="1:7" x14ac:dyDescent="0.2">
      <c r="B23" s="90"/>
      <c r="C23" s="93" t="s">
        <v>254</v>
      </c>
      <c r="D23" s="86"/>
      <c r="E23" s="74"/>
      <c r="F23" s="53">
        <f>SUM(F18:F22)</f>
        <v>233616904615</v>
      </c>
      <c r="G23" s="94">
        <f>SUM(G18:G22)</f>
        <v>225547256210</v>
      </c>
    </row>
    <row r="24" spans="1:7" x14ac:dyDescent="0.2">
      <c r="B24" s="88" t="s">
        <v>185</v>
      </c>
      <c r="C24" s="86"/>
      <c r="D24" s="86"/>
      <c r="E24" s="74"/>
      <c r="F24" s="86"/>
      <c r="G24" s="89"/>
    </row>
    <row r="25" spans="1:7" x14ac:dyDescent="0.2">
      <c r="B25" s="90"/>
      <c r="C25" s="1213" t="s">
        <v>186</v>
      </c>
      <c r="D25" s="1213"/>
      <c r="E25" s="68">
        <v>6</v>
      </c>
      <c r="F25" s="465">
        <f>'Nota 6'!F27</f>
        <v>0</v>
      </c>
      <c r="G25" s="467">
        <f>'Nota 6'!G27</f>
        <v>0</v>
      </c>
    </row>
    <row r="26" spans="1:7" x14ac:dyDescent="0.2">
      <c r="B26" s="90"/>
      <c r="C26" s="1213" t="s">
        <v>847</v>
      </c>
      <c r="D26" s="1213"/>
      <c r="E26" s="68">
        <v>4</v>
      </c>
      <c r="F26" s="91">
        <f>+'Nota 4'!$B$26</f>
        <v>3976215637</v>
      </c>
      <c r="G26" s="103">
        <f>+'Nota 4'!$C$26</f>
        <v>5867874400</v>
      </c>
    </row>
    <row r="27" spans="1:7" x14ac:dyDescent="0.2">
      <c r="B27" s="90"/>
      <c r="C27" s="129" t="s">
        <v>183</v>
      </c>
      <c r="D27" s="129"/>
      <c r="E27" s="68">
        <v>5</v>
      </c>
      <c r="F27" s="91">
        <f>'Nota 5'!C60</f>
        <v>20633110774</v>
      </c>
      <c r="G27" s="95">
        <f>'Nota 5'!D60</f>
        <v>19731008507</v>
      </c>
    </row>
    <row r="28" spans="1:7" x14ac:dyDescent="0.2">
      <c r="B28" s="90"/>
      <c r="C28" s="1213" t="s">
        <v>344</v>
      </c>
      <c r="D28" s="1213"/>
      <c r="E28" s="68">
        <v>8</v>
      </c>
      <c r="F28" s="91">
        <f>'Nota 8'!B13</f>
        <v>1815500000</v>
      </c>
      <c r="G28" s="464">
        <v>0</v>
      </c>
    </row>
    <row r="29" spans="1:7" x14ac:dyDescent="0.2">
      <c r="B29" s="90"/>
      <c r="C29" s="1213" t="s">
        <v>345</v>
      </c>
      <c r="D29" s="1213"/>
      <c r="E29" s="68">
        <v>9</v>
      </c>
      <c r="F29" s="91">
        <f>'Nota 9'!L19</f>
        <v>4201516083</v>
      </c>
      <c r="G29" s="103">
        <f>'Nota 9'!M19</f>
        <v>4612203648.4701824</v>
      </c>
    </row>
    <row r="30" spans="1:7" x14ac:dyDescent="0.2">
      <c r="B30" s="90"/>
      <c r="C30" s="1213" t="s">
        <v>198</v>
      </c>
      <c r="D30" s="1213"/>
      <c r="E30" s="68">
        <v>10</v>
      </c>
      <c r="F30" s="465">
        <f>'Nota 10'!B25</f>
        <v>0</v>
      </c>
      <c r="G30" s="464">
        <f>'Nota 10'!C25</f>
        <v>0</v>
      </c>
    </row>
    <row r="31" spans="1:7" x14ac:dyDescent="0.2">
      <c r="B31" s="90"/>
      <c r="C31" s="1213" t="s">
        <v>114</v>
      </c>
      <c r="D31" s="1213"/>
      <c r="E31" s="68">
        <v>11</v>
      </c>
      <c r="F31" s="465">
        <f>'Nota 11'!B14</f>
        <v>0</v>
      </c>
      <c r="G31" s="464">
        <f>'Nota 11'!C14</f>
        <v>0</v>
      </c>
    </row>
    <row r="32" spans="1:7" x14ac:dyDescent="0.2">
      <c r="B32" s="90"/>
      <c r="C32" s="1213" t="s">
        <v>120</v>
      </c>
      <c r="D32" s="1213"/>
      <c r="E32" s="68">
        <v>12</v>
      </c>
      <c r="F32" s="465">
        <f>'Nota 12'!B13</f>
        <v>0</v>
      </c>
      <c r="G32" s="464">
        <f>'Nota 12'!C13</f>
        <v>0</v>
      </c>
    </row>
    <row r="33" spans="2:7" x14ac:dyDescent="0.2">
      <c r="B33" s="90"/>
      <c r="C33" s="129" t="s">
        <v>860</v>
      </c>
      <c r="D33" s="129"/>
      <c r="E33" s="68">
        <v>2</v>
      </c>
      <c r="F33" s="91">
        <v>1934797510</v>
      </c>
      <c r="G33" s="89">
        <v>2279966489</v>
      </c>
    </row>
    <row r="34" spans="2:7" x14ac:dyDescent="0.2">
      <c r="B34" s="90"/>
      <c r="C34" s="1214" t="s">
        <v>265</v>
      </c>
      <c r="D34" s="1214"/>
      <c r="E34" s="74"/>
      <c r="F34" s="53">
        <f>SUM(F25:F33)</f>
        <v>32561140004</v>
      </c>
      <c r="G34" s="94">
        <f>SUM(G25:G33)</f>
        <v>32491053044.470184</v>
      </c>
    </row>
    <row r="35" spans="2:7" x14ac:dyDescent="0.2">
      <c r="B35" s="1225" t="s">
        <v>199</v>
      </c>
      <c r="C35" s="1226"/>
      <c r="D35" s="1226"/>
      <c r="E35" s="74"/>
      <c r="F35" s="54">
        <f>+F23+F34</f>
        <v>266178044619</v>
      </c>
      <c r="G35" s="96">
        <f>+G23+G34</f>
        <v>258038309254.47018</v>
      </c>
    </row>
    <row r="36" spans="2:7" ht="15" x14ac:dyDescent="0.35">
      <c r="B36" s="1217" t="s">
        <v>200</v>
      </c>
      <c r="C36" s="1218"/>
      <c r="D36" s="1218"/>
      <c r="E36" s="48"/>
      <c r="F36" s="55"/>
      <c r="G36" s="97"/>
    </row>
    <row r="37" spans="2:7" x14ac:dyDescent="0.2">
      <c r="B37" s="88" t="s">
        <v>201</v>
      </c>
      <c r="C37" s="86"/>
      <c r="D37" s="86"/>
      <c r="E37" s="74"/>
      <c r="F37" s="98">
        <v>-1</v>
      </c>
      <c r="G37" s="89"/>
    </row>
    <row r="38" spans="2:7" x14ac:dyDescent="0.2">
      <c r="B38" s="90"/>
      <c r="C38" s="1213" t="s">
        <v>103</v>
      </c>
      <c r="D38" s="1213"/>
      <c r="E38" s="68">
        <v>13</v>
      </c>
      <c r="F38" s="91">
        <f>'Nota 13'!D21</f>
        <v>22828974290</v>
      </c>
      <c r="G38" s="103">
        <f>'Nota 13'!E21</f>
        <v>29531747719</v>
      </c>
    </row>
    <row r="39" spans="2:7" x14ac:dyDescent="0.2">
      <c r="B39" s="90"/>
      <c r="C39" s="1224" t="s">
        <v>203</v>
      </c>
      <c r="D39" s="1224"/>
      <c r="E39" s="68">
        <v>14</v>
      </c>
      <c r="F39" s="91">
        <f>'Nota 14'!E90</f>
        <v>63528346678</v>
      </c>
      <c r="G39" s="89">
        <f>'Nota 14'!K90</f>
        <v>59002206667</v>
      </c>
    </row>
    <row r="40" spans="2:7" x14ac:dyDescent="0.2">
      <c r="B40" s="90"/>
      <c r="C40" s="1213" t="s">
        <v>122</v>
      </c>
      <c r="D40" s="1213"/>
      <c r="E40" s="68">
        <v>15</v>
      </c>
      <c r="F40" s="465">
        <f>'Nota 15'!B16</f>
        <v>0</v>
      </c>
      <c r="G40" s="464">
        <f>'Nota 15'!C16</f>
        <v>0</v>
      </c>
    </row>
    <row r="41" spans="2:7" x14ac:dyDescent="0.2">
      <c r="B41" s="90"/>
      <c r="C41" s="1213" t="s">
        <v>63</v>
      </c>
      <c r="D41" s="1213"/>
      <c r="E41" s="68">
        <v>16</v>
      </c>
      <c r="F41" s="91">
        <f>'Nota 16'!B17</f>
        <v>1439475909</v>
      </c>
      <c r="G41" s="103">
        <f>'Nota 16'!C17</f>
        <v>1428590496</v>
      </c>
    </row>
    <row r="42" spans="2:7" x14ac:dyDescent="0.2">
      <c r="B42" s="90"/>
      <c r="C42" s="1213" t="s">
        <v>64</v>
      </c>
      <c r="D42" s="1213"/>
      <c r="E42" s="68">
        <v>17</v>
      </c>
      <c r="F42" s="91">
        <f>'Nota 17'!B15</f>
        <v>904949731</v>
      </c>
      <c r="G42" s="103">
        <f>'Nota 17'!C15</f>
        <v>929058917</v>
      </c>
    </row>
    <row r="43" spans="2:7" ht="13.7" customHeight="1" x14ac:dyDescent="0.2">
      <c r="B43" s="90"/>
      <c r="C43" s="1213" t="s">
        <v>873</v>
      </c>
      <c r="D43" s="1213"/>
      <c r="E43" s="68">
        <v>18</v>
      </c>
      <c r="F43" s="91">
        <f>'Nota 18'!B24</f>
        <v>1608464978</v>
      </c>
      <c r="G43" s="103">
        <f>'Nota 18'!C24</f>
        <v>1465365284</v>
      </c>
    </row>
    <row r="44" spans="2:7" x14ac:dyDescent="0.2">
      <c r="B44" s="90"/>
      <c r="C44" s="1213" t="s">
        <v>204</v>
      </c>
      <c r="D44" s="1213"/>
      <c r="E44" s="68">
        <v>19</v>
      </c>
      <c r="F44" s="91">
        <f>'Nota 19'!B22</f>
        <v>3098162786</v>
      </c>
      <c r="G44" s="89">
        <f>'Nota 19'!C22</f>
        <v>556170073</v>
      </c>
    </row>
    <row r="45" spans="2:7" x14ac:dyDescent="0.2">
      <c r="B45" s="90"/>
      <c r="C45" s="93" t="s">
        <v>202</v>
      </c>
      <c r="D45" s="86"/>
      <c r="E45" s="74"/>
      <c r="F45" s="53">
        <f>+F38+F39+F40+F41+F42+F43+F44</f>
        <v>93408374372</v>
      </c>
      <c r="G45" s="94">
        <f>SUM(G38:G44)</f>
        <v>92913139156</v>
      </c>
    </row>
    <row r="46" spans="2:7" x14ac:dyDescent="0.2">
      <c r="B46" s="88" t="s">
        <v>205</v>
      </c>
      <c r="C46" s="86"/>
      <c r="D46" s="86"/>
      <c r="E46" s="74"/>
      <c r="F46" s="86"/>
      <c r="G46" s="87"/>
    </row>
    <row r="47" spans="2:7" x14ac:dyDescent="0.2">
      <c r="B47" s="90"/>
      <c r="C47" s="1213" t="s">
        <v>206</v>
      </c>
      <c r="D47" s="1213"/>
      <c r="E47" s="68">
        <v>14</v>
      </c>
      <c r="F47" s="91">
        <f>'Nota 14'!E163</f>
        <v>73418632112</v>
      </c>
      <c r="G47" s="89">
        <f>'Nota 14'!K163</f>
        <v>66693936423</v>
      </c>
    </row>
    <row r="48" spans="2:7" ht="15.75" customHeight="1" x14ac:dyDescent="0.2">
      <c r="B48" s="90"/>
      <c r="C48" s="1213" t="s">
        <v>297</v>
      </c>
      <c r="D48" s="1213"/>
      <c r="E48" s="68">
        <v>19</v>
      </c>
      <c r="F48" s="465">
        <f>'Nota 19'!F22</f>
        <v>0</v>
      </c>
      <c r="G48" s="464">
        <f>'Nota 19'!G22</f>
        <v>0</v>
      </c>
    </row>
    <row r="49" spans="1:9" x14ac:dyDescent="0.2">
      <c r="B49" s="90"/>
      <c r="C49" s="93" t="s">
        <v>272</v>
      </c>
      <c r="D49" s="86"/>
      <c r="E49" s="74"/>
      <c r="F49" s="53">
        <f>SUM(F47:F48)</f>
        <v>73418632112</v>
      </c>
      <c r="G49" s="94">
        <f>SUM(G47:G48)</f>
        <v>66693936423</v>
      </c>
    </row>
    <row r="50" spans="1:9" x14ac:dyDescent="0.2">
      <c r="B50" s="90"/>
      <c r="C50" s="86"/>
      <c r="D50" s="99"/>
      <c r="E50" s="100"/>
      <c r="F50" s="99"/>
      <c r="G50" s="89"/>
    </row>
    <row r="51" spans="1:9" x14ac:dyDescent="0.2">
      <c r="B51" s="1211" t="s">
        <v>346</v>
      </c>
      <c r="C51" s="1212"/>
      <c r="D51" s="1212"/>
      <c r="E51" s="72"/>
      <c r="F51" s="54">
        <f>+F45+F49</f>
        <v>166827006484</v>
      </c>
      <c r="G51" s="101">
        <f>+G45+G49</f>
        <v>159607075579</v>
      </c>
    </row>
    <row r="52" spans="1:9" x14ac:dyDescent="0.2">
      <c r="B52" s="1211" t="s">
        <v>39</v>
      </c>
      <c r="C52" s="1212"/>
      <c r="D52" s="1212"/>
      <c r="E52" s="48"/>
      <c r="F52" s="129"/>
      <c r="G52" s="102"/>
    </row>
    <row r="53" spans="1:9" x14ac:dyDescent="0.2">
      <c r="B53" s="90"/>
      <c r="C53" s="1213" t="s">
        <v>208</v>
      </c>
      <c r="D53" s="1213"/>
      <c r="E53" s="68">
        <v>20</v>
      </c>
      <c r="F53" s="91">
        <f>'Nota 20'!B16</f>
        <v>70819500000</v>
      </c>
      <c r="G53" s="103">
        <f>'Nota 20'!C16</f>
        <v>70819500000</v>
      </c>
    </row>
    <row r="54" spans="1:9" x14ac:dyDescent="0.2">
      <c r="B54" s="90"/>
      <c r="C54" s="1213" t="s">
        <v>40</v>
      </c>
      <c r="D54" s="1213"/>
      <c r="E54" s="104">
        <v>21</v>
      </c>
      <c r="F54" s="465">
        <f>' Nota 21'!B11</f>
        <v>0</v>
      </c>
      <c r="G54" s="466">
        <f>' Nota 21'!C11</f>
        <v>0</v>
      </c>
    </row>
    <row r="55" spans="1:9" x14ac:dyDescent="0.2">
      <c r="A55" s="52"/>
      <c r="B55" s="90"/>
      <c r="C55" s="1213" t="s">
        <v>77</v>
      </c>
      <c r="D55" s="1213"/>
      <c r="E55" s="104">
        <v>21</v>
      </c>
      <c r="F55" s="91">
        <f>' Nota 21'!B16</f>
        <v>5230264997</v>
      </c>
      <c r="G55" s="103">
        <f>' Nota 21'!C16</f>
        <v>5230264997</v>
      </c>
    </row>
    <row r="56" spans="1:9" x14ac:dyDescent="0.2">
      <c r="B56" s="90"/>
      <c r="C56" s="1213" t="s">
        <v>209</v>
      </c>
      <c r="D56" s="1213"/>
      <c r="E56" s="104">
        <v>21</v>
      </c>
      <c r="F56" s="465">
        <f>' Nota 21'!B20</f>
        <v>0</v>
      </c>
      <c r="G56" s="466">
        <f>' Nota 21'!C20</f>
        <v>0</v>
      </c>
    </row>
    <row r="57" spans="1:9" x14ac:dyDescent="0.2">
      <c r="B57" s="90"/>
      <c r="C57" s="1213" t="s">
        <v>210</v>
      </c>
      <c r="D57" s="1213"/>
      <c r="E57" s="104">
        <v>21</v>
      </c>
      <c r="F57" s="91">
        <f>' Nota 21'!B24</f>
        <v>16505329226</v>
      </c>
      <c r="G57" s="103">
        <f>' Nota 21'!C24</f>
        <v>17278611701</v>
      </c>
    </row>
    <row r="58" spans="1:9" x14ac:dyDescent="0.2">
      <c r="B58" s="90"/>
      <c r="C58" s="1213" t="s">
        <v>66</v>
      </c>
      <c r="D58" s="1213"/>
      <c r="E58" s="68">
        <v>22</v>
      </c>
      <c r="F58" s="465">
        <f>'Nota 22'!B12</f>
        <v>0</v>
      </c>
      <c r="G58" s="466">
        <f>'Nota 22'!C12</f>
        <v>0</v>
      </c>
    </row>
    <row r="59" spans="1:9" x14ac:dyDescent="0.2">
      <c r="B59" s="90"/>
      <c r="C59" s="1213" t="s">
        <v>41</v>
      </c>
      <c r="D59" s="1213"/>
      <c r="E59" s="68">
        <v>23</v>
      </c>
      <c r="F59" s="91">
        <f>'Nota 23'!B14</f>
        <v>6795943912</v>
      </c>
      <c r="G59" s="103">
        <f>'Nota 23'!C14</f>
        <v>5102856977</v>
      </c>
    </row>
    <row r="60" spans="1:9" x14ac:dyDescent="0.2">
      <c r="B60" s="90"/>
      <c r="C60" s="1221" t="s">
        <v>58</v>
      </c>
      <c r="D60" s="1221"/>
      <c r="E60" s="74"/>
      <c r="F60" s="91">
        <f>SUM(F53:F59)</f>
        <v>99351038135</v>
      </c>
      <c r="G60" s="103">
        <f>SUM(G53:G59)</f>
        <v>98431233675</v>
      </c>
    </row>
    <row r="61" spans="1:9" x14ac:dyDescent="0.2">
      <c r="B61" s="90"/>
      <c r="C61" s="1213" t="s">
        <v>67</v>
      </c>
      <c r="D61" s="1213"/>
      <c r="E61" s="68">
        <v>24</v>
      </c>
      <c r="F61" s="465">
        <f>'Nota 24'!B14</f>
        <v>0</v>
      </c>
      <c r="G61" s="466">
        <f>'Nota 24'!C14</f>
        <v>0</v>
      </c>
    </row>
    <row r="62" spans="1:9" x14ac:dyDescent="0.2">
      <c r="B62" s="1211" t="s">
        <v>211</v>
      </c>
      <c r="C62" s="1212"/>
      <c r="D62" s="1212"/>
      <c r="E62" s="72"/>
      <c r="F62" s="54">
        <f>F60</f>
        <v>99351038135</v>
      </c>
      <c r="G62" s="101">
        <f>G60</f>
        <v>98431233675</v>
      </c>
    </row>
    <row r="63" spans="1:9" x14ac:dyDescent="0.2">
      <c r="B63" s="1222" t="s">
        <v>212</v>
      </c>
      <c r="C63" s="1223"/>
      <c r="D63" s="1223"/>
      <c r="E63" s="105"/>
      <c r="F63" s="106">
        <f>+F51+F62</f>
        <v>266178044619</v>
      </c>
      <c r="G63" s="107">
        <f>+G51+G62</f>
        <v>258038309254</v>
      </c>
      <c r="I63" s="52"/>
    </row>
    <row r="64" spans="1:9" x14ac:dyDescent="0.2">
      <c r="B64" s="49"/>
      <c r="E64" s="50"/>
      <c r="F64" s="58">
        <f>+F63-F35</f>
        <v>0</v>
      </c>
      <c r="G64" s="58"/>
      <c r="H64" s="58"/>
    </row>
    <row r="65" spans="1:8" x14ac:dyDescent="0.2">
      <c r="B65" s="44" t="s">
        <v>343</v>
      </c>
      <c r="E65" s="50"/>
    </row>
    <row r="66" spans="1:8" x14ac:dyDescent="0.2">
      <c r="B66" s="49"/>
      <c r="E66" s="50"/>
      <c r="G66" s="59"/>
    </row>
    <row r="67" spans="1:8" x14ac:dyDescent="0.2">
      <c r="B67" s="49"/>
      <c r="E67" s="50"/>
      <c r="F67" s="1085"/>
      <c r="G67" s="1085"/>
      <c r="H67" s="51"/>
    </row>
    <row r="68" spans="1:8" x14ac:dyDescent="0.2">
      <c r="B68" s="49"/>
      <c r="E68" s="50"/>
      <c r="G68" s="59"/>
    </row>
    <row r="69" spans="1:8" x14ac:dyDescent="0.2">
      <c r="E69" s="50"/>
      <c r="F69" s="52"/>
    </row>
    <row r="70" spans="1:8" x14ac:dyDescent="0.2">
      <c r="A70" s="56"/>
      <c r="B70" s="60"/>
      <c r="C70" s="60"/>
      <c r="D70" s="60"/>
      <c r="E70" s="61"/>
      <c r="F70" s="1220"/>
      <c r="G70" s="1220"/>
    </row>
    <row r="71" spans="1:8" x14ac:dyDescent="0.2">
      <c r="B71" s="62"/>
      <c r="C71" s="62"/>
      <c r="D71" s="63"/>
      <c r="E71" s="64"/>
      <c r="F71" s="1219"/>
      <c r="G71" s="1219"/>
    </row>
    <row r="72" spans="1:8" x14ac:dyDescent="0.2">
      <c r="A72" s="56"/>
      <c r="B72" s="56"/>
      <c r="C72" s="56"/>
      <c r="D72" s="49"/>
      <c r="E72" s="57"/>
      <c r="F72" s="49"/>
      <c r="G72" s="56"/>
    </row>
    <row r="73" spans="1:8" x14ac:dyDescent="0.2">
      <c r="A73" s="56"/>
      <c r="B73" s="56"/>
      <c r="C73" s="56"/>
      <c r="D73" s="49"/>
      <c r="E73" s="57"/>
      <c r="F73" s="49"/>
      <c r="G73" s="56"/>
    </row>
  </sheetData>
  <mergeCells count="47">
    <mergeCell ref="F71:G71"/>
    <mergeCell ref="C43:D43"/>
    <mergeCell ref="C61:D61"/>
    <mergeCell ref="C56:D56"/>
    <mergeCell ref="C57:D57"/>
    <mergeCell ref="C58:D58"/>
    <mergeCell ref="C44:D44"/>
    <mergeCell ref="C53:D53"/>
    <mergeCell ref="C55:D55"/>
    <mergeCell ref="C54:D54"/>
    <mergeCell ref="F70:G70"/>
    <mergeCell ref="C59:D59"/>
    <mergeCell ref="C60:D60"/>
    <mergeCell ref="B62:D62"/>
    <mergeCell ref="B63:D63"/>
    <mergeCell ref="C47:D47"/>
    <mergeCell ref="A9:H9"/>
    <mergeCell ref="B16:D16"/>
    <mergeCell ref="B36:D36"/>
    <mergeCell ref="C25:D25"/>
    <mergeCell ref="A13:G13"/>
    <mergeCell ref="C18:D18"/>
    <mergeCell ref="C19:D19"/>
    <mergeCell ref="C20:D20"/>
    <mergeCell ref="C21:D21"/>
    <mergeCell ref="C22:D22"/>
    <mergeCell ref="A11:H11"/>
    <mergeCell ref="C32:D32"/>
    <mergeCell ref="C28:D28"/>
    <mergeCell ref="C29:D29"/>
    <mergeCell ref="B35:D35"/>
    <mergeCell ref="I11:J11"/>
    <mergeCell ref="A12:H12"/>
    <mergeCell ref="I12:J12"/>
    <mergeCell ref="A10:H10"/>
    <mergeCell ref="B52:D52"/>
    <mergeCell ref="B51:D51"/>
    <mergeCell ref="C26:D26"/>
    <mergeCell ref="C30:D30"/>
    <mergeCell ref="C31:D31"/>
    <mergeCell ref="C34:D34"/>
    <mergeCell ref="C48:D48"/>
    <mergeCell ref="C38:D38"/>
    <mergeCell ref="C40:D40"/>
    <mergeCell ref="C42:D42"/>
    <mergeCell ref="C39:D39"/>
    <mergeCell ref="C41:D41"/>
  </mergeCells>
  <hyperlinks>
    <hyperlink ref="E18" location="'Nota 3'!A1" display="'Nota 3'!A1"/>
    <hyperlink ref="E19" location="'Nota 4'!A1" display="'Nota 4'!A1"/>
    <hyperlink ref="E20" location="'Nota 5'!A1" display="'Nota 5'!A1"/>
    <hyperlink ref="E21" location="'Nota 6'!A1" display="'Nota 6'!A1"/>
    <hyperlink ref="E22" location="'Nota 7'!A1" display="'Nota 7'!A1"/>
    <hyperlink ref="E25" location="'Nota 6'!A1" display="'Nota 6'!A1"/>
    <hyperlink ref="E28" location="'Nota 8'!A1" display="'Nota 8'!A1"/>
    <hyperlink ref="E29" location="'Nota 9'!A1" display="'Nota 9'!A1"/>
    <hyperlink ref="E30" location="'Nota 10'!A1" display="'Nota 10'!A1"/>
    <hyperlink ref="E31" location="'Nota 11'!A1" display="'Nota 11'!A1"/>
    <hyperlink ref="E32" location="'Nota 12'!A1" display="'Nota 12'!A1"/>
    <hyperlink ref="E38" location="'Nota 13'!A1" display="'Nota 13'!A1"/>
    <hyperlink ref="E39" location="'Nota 14'!A1" display="'Nota 14'!A1"/>
    <hyperlink ref="E47" location="'Nota 14'!A1" display="'Nota 14'!A1"/>
    <hyperlink ref="E40" location="'Nota 15'!A1" display="'Nota 15'!A1"/>
    <hyperlink ref="E41" location="'Nota 16'!A1" display="'Nota 16'!A1"/>
    <hyperlink ref="E42" location="'Nota 17'!A1" display="'Nota 17'!A1"/>
    <hyperlink ref="E43" location="'Nota 18'!A1" display="'Nota 18'!A1"/>
    <hyperlink ref="E44" location="'Nota 19'!A1" display="'Nota 19'!A1"/>
    <hyperlink ref="E48" location="'Nota 19'!A1" display="'Nota 19'!A1"/>
    <hyperlink ref="E53" location="'Nota 20'!A1" display="'Nota 20'!A1"/>
    <hyperlink ref="E58" location="'Nota 22'!A1" display="'Nota 22'!A1"/>
    <hyperlink ref="E54" location="' Nota 21'!A1" display="' Nota 21'!A1"/>
    <hyperlink ref="E55" location="' Nota 21'!A1" display="' Nota 21'!A1"/>
    <hyperlink ref="E56" location="' Nota 21'!A1" display="' Nota 21'!A1"/>
    <hyperlink ref="E57" location="' Nota 21'!A1" display="' Nota 21'!A1"/>
    <hyperlink ref="E59" location="'Nota 23'!A1" display="'Nota 23'!A1"/>
    <hyperlink ref="E61" location="'Nota 24'!A1" display="'Nota 24'!A1"/>
    <hyperlink ref="E1" location="Indice!A1" display="Indice"/>
    <hyperlink ref="E27" location="'Nota 5'!A1" display="'Nota 5'!A1"/>
  </hyperlinks>
  <printOptions horizontalCentered="1"/>
  <pageMargins left="0.74803149606299213" right="0.15748031496062992" top="0.78740157480314965" bottom="0.74803149606299213" header="0.31496062992125984" footer="0.31496062992125984"/>
  <pageSetup paperSize="9" scale="80"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6600FF"/>
  </sheetPr>
  <dimension ref="A1:H47"/>
  <sheetViews>
    <sheetView showGridLines="0" topLeftCell="A26" zoomScale="90" zoomScaleNormal="90" zoomScaleSheetLayoutView="70" workbookViewId="0">
      <selection activeCell="E53" sqref="E52:E53"/>
    </sheetView>
  </sheetViews>
  <sheetFormatPr baseColWidth="10" defaultRowHeight="12.75" x14ac:dyDescent="0.2"/>
  <cols>
    <col min="1" max="1" width="55.5703125" style="86" customWidth="1"/>
    <col min="2" max="2" width="11.140625" style="74" customWidth="1"/>
    <col min="3" max="3" width="20.140625" style="991" customWidth="1"/>
    <col min="4" max="4" width="18.140625" style="991" customWidth="1"/>
    <col min="5" max="5" width="10" style="990" customWidth="1"/>
    <col min="6" max="6" width="11.42578125" style="990"/>
    <col min="7" max="7" width="14.5703125" style="990" customWidth="1"/>
    <col min="8" max="16384" width="11.42578125" style="42"/>
  </cols>
  <sheetData>
    <row r="1" spans="1:7" x14ac:dyDescent="0.2">
      <c r="A1" s="98" t="str">
        <f>Indice!C1</f>
        <v>ELECTROBAN SAECA</v>
      </c>
      <c r="B1" s="104" t="s">
        <v>320</v>
      </c>
      <c r="D1" s="1121">
        <v>5</v>
      </c>
    </row>
    <row r="3" spans="1:7" x14ac:dyDescent="0.2">
      <c r="D3" s="1121"/>
    </row>
    <row r="4" spans="1:7" x14ac:dyDescent="0.2">
      <c r="A4" s="86" t="s">
        <v>42</v>
      </c>
    </row>
    <row r="6" spans="1:7" x14ac:dyDescent="0.2">
      <c r="A6" s="93"/>
      <c r="B6" s="72"/>
      <c r="C6" s="992"/>
    </row>
    <row r="7" spans="1:7" x14ac:dyDescent="0.2">
      <c r="A7" s="1228" t="s">
        <v>246</v>
      </c>
      <c r="B7" s="1228"/>
      <c r="C7" s="1228"/>
      <c r="D7" s="1228"/>
    </row>
    <row r="8" spans="1:7" x14ac:dyDescent="0.2">
      <c r="A8" s="1228" t="str">
        <f>IFERROR(IF(Indice!B6="","Al dia... de mes… de año 2XX2…","Al "&amp;DAY(Indice!B6)&amp;" de "&amp;VLOOKUP(MONTH(Indice!B6),Indice!S:T,2,0)&amp;" de "&amp;YEAR(Indice!B6)),"Al dia... de mes… de año 2XX2…")</f>
        <v>Al 31 de Marzo de 2021</v>
      </c>
      <c r="B8" s="1228"/>
      <c r="C8" s="1228"/>
      <c r="D8" s="1228"/>
    </row>
    <row r="9" spans="1:7" x14ac:dyDescent="0.2">
      <c r="A9" s="1229" t="s">
        <v>247</v>
      </c>
      <c r="B9" s="1229"/>
      <c r="C9" s="1229"/>
      <c r="D9" s="1229"/>
    </row>
    <row r="10" spans="1:7" x14ac:dyDescent="0.2">
      <c r="A10" s="1229" t="s">
        <v>985</v>
      </c>
      <c r="B10" s="1229"/>
      <c r="C10" s="1229"/>
      <c r="D10" s="1229"/>
    </row>
    <row r="11" spans="1:7" s="66" customFormat="1" ht="12" x14ac:dyDescent="0.2">
      <c r="A11" s="993"/>
      <c r="B11" s="993"/>
      <c r="C11" s="1109"/>
      <c r="D11" s="1109"/>
      <c r="E11" s="995"/>
      <c r="F11" s="996"/>
      <c r="G11" s="994"/>
    </row>
    <row r="12" spans="1:7" x14ac:dyDescent="0.2">
      <c r="A12" s="997"/>
      <c r="B12" s="998"/>
      <c r="C12" s="1110" t="s">
        <v>1103</v>
      </c>
      <c r="D12" s="1111" t="s">
        <v>1103</v>
      </c>
    </row>
    <row r="13" spans="1:7" x14ac:dyDescent="0.2">
      <c r="A13" s="1009"/>
      <c r="B13" s="1010" t="s">
        <v>179</v>
      </c>
      <c r="C13" s="1157">
        <f>IFERROR(IF(Indice!B6="","2XX2",YEAR(Indice!B6)),"2XX2")</f>
        <v>2021</v>
      </c>
      <c r="D13" s="1158">
        <f>IFERROR(YEAR(Indice!B6-365),"2XX1")</f>
        <v>2020</v>
      </c>
    </row>
    <row r="14" spans="1:7" x14ac:dyDescent="0.2">
      <c r="A14" s="317" t="s">
        <v>59</v>
      </c>
      <c r="B14" s="68">
        <v>25</v>
      </c>
      <c r="C14" s="69">
        <f>'Nota 25'!B29</f>
        <v>35737450067</v>
      </c>
      <c r="D14" s="1011">
        <f>'Nota 25'!C29</f>
        <v>33686084597</v>
      </c>
    </row>
    <row r="15" spans="1:7" ht="15" x14ac:dyDescent="0.25">
      <c r="A15" s="317" t="s">
        <v>140</v>
      </c>
      <c r="B15" s="68">
        <v>26</v>
      </c>
      <c r="C15" s="69">
        <f>-'Nota 26'!B18</f>
        <v>-16991411097</v>
      </c>
      <c r="D15" s="1011">
        <f>-'Nota 26'!C18</f>
        <v>-17293708046</v>
      </c>
      <c r="G15" s="651"/>
    </row>
    <row r="16" spans="1:7" x14ac:dyDescent="0.2">
      <c r="A16" s="88" t="s">
        <v>68</v>
      </c>
      <c r="B16" s="72"/>
      <c r="C16" s="73">
        <f>C14+C15</f>
        <v>18746038970</v>
      </c>
      <c r="D16" s="1012">
        <f>D14+D15</f>
        <v>16392376551</v>
      </c>
    </row>
    <row r="17" spans="1:8" x14ac:dyDescent="0.2">
      <c r="A17" s="317" t="s">
        <v>213</v>
      </c>
      <c r="B17" s="68">
        <v>27</v>
      </c>
      <c r="C17" s="69">
        <f>('Nota 27'!B38*-1)</f>
        <v>-7560756656</v>
      </c>
      <c r="D17" s="1011">
        <f>('Nota 27'!E38)*-1</f>
        <v>-8085716619</v>
      </c>
    </row>
    <row r="18" spans="1:8" x14ac:dyDescent="0.2">
      <c r="A18" s="317" t="s">
        <v>215</v>
      </c>
      <c r="B18" s="68">
        <v>27</v>
      </c>
      <c r="C18" s="69">
        <f>-'Nota 27'!C38</f>
        <v>-5121623754</v>
      </c>
      <c r="D18" s="1011">
        <f>-'Nota 27'!F38</f>
        <v>-5195812220</v>
      </c>
    </row>
    <row r="19" spans="1:8" x14ac:dyDescent="0.2">
      <c r="A19" s="317" t="s">
        <v>216</v>
      </c>
      <c r="B19" s="68">
        <v>28</v>
      </c>
      <c r="C19" s="69">
        <f>'Nota 28'!F21</f>
        <v>-120892714</v>
      </c>
      <c r="D19" s="1011">
        <f>'Nota 28'!G21</f>
        <v>3680949845</v>
      </c>
    </row>
    <row r="20" spans="1:8" x14ac:dyDescent="0.2">
      <c r="A20" s="88" t="s">
        <v>142</v>
      </c>
      <c r="B20" s="72"/>
      <c r="C20" s="73">
        <f>SUM(C16:C19)</f>
        <v>5942765846</v>
      </c>
      <c r="D20" s="1012">
        <f>SUM(D16:D19)</f>
        <v>6791797557</v>
      </c>
    </row>
    <row r="21" spans="1:8" x14ac:dyDescent="0.2">
      <c r="A21" s="317" t="s">
        <v>349</v>
      </c>
      <c r="B21" s="68">
        <v>29</v>
      </c>
      <c r="C21" s="73">
        <f>'Nota 29'!B14</f>
        <v>49066773</v>
      </c>
      <c r="D21" s="1012">
        <f>'Nota 29'!C14</f>
        <v>136214347</v>
      </c>
    </row>
    <row r="22" spans="1:8" x14ac:dyDescent="0.2">
      <c r="A22" s="317" t="s">
        <v>348</v>
      </c>
      <c r="B22" s="68">
        <v>29</v>
      </c>
      <c r="C22" s="73">
        <f>'Nota 29'!F14</f>
        <v>-4110598276</v>
      </c>
      <c r="D22" s="1012">
        <f>'Nota 29'!G14</f>
        <v>-4124764318</v>
      </c>
    </row>
    <row r="23" spans="1:8" x14ac:dyDescent="0.2">
      <c r="A23" s="1013" t="s">
        <v>58</v>
      </c>
      <c r="C23" s="73">
        <f>SUM(C20:C22)</f>
        <v>1881234343</v>
      </c>
      <c r="D23" s="1012">
        <f>SUM(D20:D22)</f>
        <v>2803247586</v>
      </c>
    </row>
    <row r="24" spans="1:8" x14ac:dyDescent="0.2">
      <c r="A24" s="317" t="s">
        <v>146</v>
      </c>
      <c r="B24" s="68">
        <v>30</v>
      </c>
      <c r="C24" s="73">
        <f>'Nota 30'!B14</f>
        <v>0</v>
      </c>
      <c r="D24" s="1012">
        <f>'Nota 30'!C14</f>
        <v>0</v>
      </c>
    </row>
    <row r="25" spans="1:8" ht="25.5" x14ac:dyDescent="0.2">
      <c r="A25" s="1014" t="s">
        <v>350</v>
      </c>
      <c r="B25" s="72"/>
      <c r="C25" s="75">
        <f>C23+C24</f>
        <v>1881234343</v>
      </c>
      <c r="D25" s="1015">
        <f>D23+D24</f>
        <v>2803247586</v>
      </c>
    </row>
    <row r="26" spans="1:8" x14ac:dyDescent="0.2">
      <c r="A26" s="317" t="s">
        <v>147</v>
      </c>
      <c r="B26" s="68">
        <v>31</v>
      </c>
      <c r="C26" s="73">
        <f>'Nota 31'!B15</f>
        <v>0</v>
      </c>
      <c r="D26" s="1012">
        <f>'Nota 31'!C15</f>
        <v>0</v>
      </c>
    </row>
    <row r="27" spans="1:8" ht="13.5" customHeight="1" x14ac:dyDescent="0.2">
      <c r="A27" s="1014" t="s">
        <v>72</v>
      </c>
      <c r="B27" s="72"/>
      <c r="C27" s="75">
        <f>+C25</f>
        <v>1881234343</v>
      </c>
      <c r="D27" s="1015">
        <f>+D25</f>
        <v>2803247586</v>
      </c>
    </row>
    <row r="28" spans="1:8" x14ac:dyDescent="0.2">
      <c r="A28" s="358" t="s">
        <v>43</v>
      </c>
      <c r="B28" s="999">
        <v>32</v>
      </c>
      <c r="C28" s="1000">
        <f>+'Nota 32'!B11</f>
        <v>-188148408</v>
      </c>
      <c r="D28" s="1016">
        <v>-280324766</v>
      </c>
    </row>
    <row r="29" spans="1:8" ht="15" x14ac:dyDescent="0.25">
      <c r="A29" s="1017" t="s">
        <v>351</v>
      </c>
      <c r="B29" s="72"/>
      <c r="C29" s="75">
        <f>C27+C28</f>
        <v>1693085935</v>
      </c>
      <c r="D29" s="1015">
        <f>D27+D28</f>
        <v>2522922820</v>
      </c>
      <c r="G29" s="1172"/>
      <c r="H29" s="1171"/>
    </row>
    <row r="30" spans="1:8" x14ac:dyDescent="0.2">
      <c r="A30" s="317" t="s">
        <v>69</v>
      </c>
      <c r="B30" s="68">
        <v>33</v>
      </c>
      <c r="C30" s="76">
        <v>0</v>
      </c>
      <c r="D30" s="1018">
        <v>0</v>
      </c>
    </row>
    <row r="31" spans="1:8" x14ac:dyDescent="0.2">
      <c r="A31" s="317" t="s">
        <v>70</v>
      </c>
      <c r="B31" s="68">
        <v>34</v>
      </c>
      <c r="C31" s="73">
        <f>'Nota 34'!B16</f>
        <v>0</v>
      </c>
      <c r="D31" s="1012">
        <f>'Nota 34'!C16</f>
        <v>0</v>
      </c>
    </row>
    <row r="32" spans="1:8" ht="14.25" x14ac:dyDescent="0.2">
      <c r="A32" s="1019" t="s">
        <v>225</v>
      </c>
      <c r="B32" s="77"/>
      <c r="C32" s="78">
        <f>C29+C30+C31</f>
        <v>1693085935</v>
      </c>
      <c r="D32" s="1020">
        <f>D29+D30+D31</f>
        <v>2522922820</v>
      </c>
      <c r="E32" s="1001"/>
    </row>
    <row r="33" spans="1:5" x14ac:dyDescent="0.2">
      <c r="A33" s="1021" t="s">
        <v>71</v>
      </c>
      <c r="B33" s="1022">
        <v>35</v>
      </c>
      <c r="C33" s="1023">
        <f>'Nota 35'!B14</f>
        <v>39528.528553418008</v>
      </c>
      <c r="D33" s="1024">
        <f>'Nota 35'!C14</f>
        <v>58902.75541651102</v>
      </c>
      <c r="E33" s="1002"/>
    </row>
    <row r="35" spans="1:5" x14ac:dyDescent="0.2">
      <c r="A35" s="86" t="s">
        <v>343</v>
      </c>
    </row>
    <row r="41" spans="1:5" x14ac:dyDescent="0.2">
      <c r="A41" s="1003"/>
      <c r="B41" s="1004"/>
      <c r="C41" s="1227"/>
      <c r="D41" s="1227"/>
    </row>
    <row r="42" spans="1:5" x14ac:dyDescent="0.2">
      <c r="A42" s="1005"/>
      <c r="B42" s="1006"/>
      <c r="D42" s="1007"/>
    </row>
    <row r="47" spans="1:5" x14ac:dyDescent="0.2">
      <c r="A47" s="1008"/>
      <c r="C47" s="1227"/>
      <c r="D47" s="1227"/>
    </row>
  </sheetData>
  <mergeCells count="6">
    <mergeCell ref="C47:D47"/>
    <mergeCell ref="A7:D7"/>
    <mergeCell ref="A8:D8"/>
    <mergeCell ref="A9:D9"/>
    <mergeCell ref="A10:D10"/>
    <mergeCell ref="C41:D41"/>
  </mergeCells>
  <hyperlinks>
    <hyperlink ref="B14" location="'Nota 25'!A1" display="'Nota 25'!A1"/>
    <hyperlink ref="B15" location="'Nota 26'!A1" display="'Nota 26'!A1"/>
    <hyperlink ref="B17" location="'Nota 27'!A1" display="'Nota 27'!A1"/>
    <hyperlink ref="B18" location="'Nota 27'!A1" display="'Nota 27'!A1"/>
    <hyperlink ref="B19" location="'Nota 28'!A1" display="'Nota 28'!A1"/>
    <hyperlink ref="B22" location="'Nota 29'!A1" display="'Nota 29'!A1"/>
    <hyperlink ref="B21" location="'Nota 29'!A1" display="'Nota 29'!A1"/>
    <hyperlink ref="B24" location="'Nota 30'!A1" display="'Nota 30'!A1"/>
    <hyperlink ref="B26" location="'Nota 31'!A1" display="'Nota 31'!A1"/>
    <hyperlink ref="B28" location="'Nota 32'!A1" display="'Nota 32'!A1"/>
    <hyperlink ref="B30" location="'Nota 33'!A1" display="'Nota 33'!A1"/>
    <hyperlink ref="B31" location="'Nota 34'!A1" display="'Nota 34'!A1"/>
    <hyperlink ref="B33" location="'Nota 35'!A1" display="'Nota 35'!A1"/>
    <hyperlink ref="B1" location="Indice!A1" display="Indice"/>
  </hyperlinks>
  <printOptions horizontalCentered="1"/>
  <pageMargins left="0.54"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rgb="FF6600FF"/>
  </sheetPr>
  <dimension ref="A1:U43"/>
  <sheetViews>
    <sheetView showGridLines="0" zoomScale="70" zoomScaleNormal="70" workbookViewId="0">
      <selection activeCell="T31" sqref="T31"/>
    </sheetView>
  </sheetViews>
  <sheetFormatPr baseColWidth="10" defaultRowHeight="12.75" x14ac:dyDescent="0.2"/>
  <cols>
    <col min="1" max="1" width="38" style="42" customWidth="1"/>
    <col min="2" max="2" width="0.85546875" style="42" customWidth="1"/>
    <col min="3" max="3" width="19.5703125" style="872" customWidth="1"/>
    <col min="4" max="4" width="2.5703125" style="872" hidden="1" customWidth="1"/>
    <col min="5" max="5" width="1" style="873" customWidth="1"/>
    <col min="6" max="6" width="16.140625" style="872" customWidth="1"/>
    <col min="7" max="7" width="0.85546875" style="873" hidden="1" customWidth="1"/>
    <col min="8" max="8" width="14.140625" style="872" customWidth="1"/>
    <col min="9" max="9" width="1.140625" style="873" customWidth="1"/>
    <col min="10" max="10" width="15" style="872" customWidth="1"/>
    <col min="11" max="11" width="1.140625" style="873" customWidth="1"/>
    <col min="12" max="12" width="18.42578125" style="872" customWidth="1"/>
    <col min="13" max="13" width="0.7109375" style="873" customWidth="1"/>
    <col min="14" max="14" width="20.42578125" style="872" customWidth="1"/>
    <col min="15" max="15" width="1.140625" style="873" customWidth="1"/>
    <col min="16" max="16" width="18.85546875" style="872" customWidth="1"/>
    <col min="17" max="17" width="1.140625" style="875" customWidth="1"/>
    <col min="18" max="18" width="13.7109375" style="42" customWidth="1"/>
    <col min="19" max="19" width="1.140625" style="42" customWidth="1"/>
    <col min="20" max="20" width="19.28515625" style="42" customWidth="1"/>
    <col min="21" max="21" width="0.85546875" style="42" customWidth="1"/>
    <col min="22" max="22" width="5.28515625" style="42" customWidth="1"/>
    <col min="23" max="16384" width="11.42578125" style="42"/>
  </cols>
  <sheetData>
    <row r="1" spans="1:21" ht="15" x14ac:dyDescent="0.2">
      <c r="A1" s="128" t="str">
        <f>Indice!C1</f>
        <v>ELECTROBAN SAECA</v>
      </c>
      <c r="H1" s="874" t="s">
        <v>320</v>
      </c>
    </row>
    <row r="2" spans="1:21" ht="15" x14ac:dyDescent="0.25">
      <c r="T2" s="174">
        <v>6</v>
      </c>
    </row>
    <row r="3" spans="1:21" ht="14.25" x14ac:dyDescent="0.2">
      <c r="N3" s="876"/>
      <c r="R3" s="128"/>
    </row>
    <row r="4" spans="1:21" ht="14.25" x14ac:dyDescent="0.2">
      <c r="B4" s="876"/>
      <c r="C4" s="876"/>
      <c r="D4" s="876"/>
      <c r="E4" s="876"/>
      <c r="F4" s="1230" t="s">
        <v>790</v>
      </c>
      <c r="G4" s="1230"/>
      <c r="H4" s="1230"/>
      <c r="I4" s="1230"/>
      <c r="J4" s="1230"/>
      <c r="K4" s="1230"/>
      <c r="L4" s="1230"/>
      <c r="M4" s="876"/>
      <c r="N4" s="876"/>
      <c r="O4" s="876"/>
      <c r="P4" s="876"/>
      <c r="R4" s="128"/>
    </row>
    <row r="5" spans="1:21" ht="14.25" x14ac:dyDescent="0.2">
      <c r="A5" s="876"/>
      <c r="B5" s="876"/>
      <c r="C5" s="876"/>
      <c r="D5" s="876"/>
      <c r="E5" s="876"/>
      <c r="F5" s="1230" t="str">
        <f>IFERROR(IF(Indice!B6="","Al dia... de mes… de año 2XX2…","Al "&amp;DAY(Indice!B6)&amp;" de "&amp;VLOOKUP(MONTH(Indice!B6),Indice!S:T,2,0)&amp;" de "&amp;YEAR(Indice!B6)),"Al dia... de mes… de año 2XX2…")</f>
        <v>Al 31 de Marzo de 2021</v>
      </c>
      <c r="G5" s="1230"/>
      <c r="H5" s="1230"/>
      <c r="I5" s="1230"/>
      <c r="J5" s="1230"/>
      <c r="K5" s="1230"/>
      <c r="L5" s="1230"/>
      <c r="M5" s="876"/>
      <c r="N5" s="876"/>
      <c r="O5" s="876"/>
      <c r="P5" s="876"/>
      <c r="R5" s="128"/>
    </row>
    <row r="6" spans="1:21" ht="15" x14ac:dyDescent="0.25">
      <c r="A6" s="1235" t="s">
        <v>1120</v>
      </c>
      <c r="B6" s="1235"/>
      <c r="C6" s="1235"/>
      <c r="D6" s="1235"/>
      <c r="E6" s="1235"/>
      <c r="F6" s="1235"/>
      <c r="G6" s="1235"/>
      <c r="H6" s="1235"/>
      <c r="I6" s="1235"/>
      <c r="J6" s="1235"/>
      <c r="K6" s="1235"/>
      <c r="L6" s="1235"/>
      <c r="M6" s="1235"/>
      <c r="N6" s="1235"/>
      <c r="O6" s="1235"/>
      <c r="P6" s="1235"/>
      <c r="R6" s="128"/>
    </row>
    <row r="7" spans="1:21" ht="15" x14ac:dyDescent="0.25">
      <c r="A7" s="1235" t="s">
        <v>1121</v>
      </c>
      <c r="B7" s="1235"/>
      <c r="C7" s="1235"/>
      <c r="D7" s="1235"/>
      <c r="E7" s="1235"/>
      <c r="F7" s="1235"/>
      <c r="G7" s="1235"/>
      <c r="H7" s="1235"/>
      <c r="I7" s="1235"/>
      <c r="J7" s="1235"/>
      <c r="K7" s="1235"/>
      <c r="L7" s="1235"/>
      <c r="M7" s="1235"/>
      <c r="N7" s="1235"/>
      <c r="O7" s="1235"/>
      <c r="P7" s="1235"/>
      <c r="R7" s="128"/>
    </row>
    <row r="8" spans="1:21" ht="15" x14ac:dyDescent="0.25">
      <c r="A8" s="877"/>
      <c r="B8" s="877"/>
      <c r="C8" s="877"/>
      <c r="D8" s="877"/>
      <c r="E8" s="877"/>
      <c r="F8" s="877"/>
      <c r="G8" s="877"/>
      <c r="H8" s="877"/>
      <c r="I8" s="877"/>
      <c r="J8" s="877"/>
      <c r="K8" s="877"/>
      <c r="L8" s="877"/>
      <c r="M8" s="877"/>
      <c r="N8" s="877"/>
      <c r="O8" s="877"/>
      <c r="P8" s="877"/>
      <c r="R8" s="128"/>
    </row>
    <row r="9" spans="1:21" ht="15" x14ac:dyDescent="0.25">
      <c r="A9" s="877"/>
      <c r="B9" s="877"/>
      <c r="C9" s="877"/>
      <c r="D9" s="877"/>
      <c r="E9" s="877"/>
      <c r="F9" s="877"/>
      <c r="G9" s="877"/>
      <c r="H9" s="877"/>
      <c r="I9" s="877"/>
      <c r="J9" s="877"/>
      <c r="K9" s="877"/>
      <c r="L9" s="877"/>
      <c r="M9" s="877"/>
      <c r="N9" s="877"/>
      <c r="O9" s="877"/>
      <c r="P9" s="877"/>
      <c r="R9" s="128"/>
    </row>
    <row r="10" spans="1:21" ht="25.5" customHeight="1" x14ac:dyDescent="0.2">
      <c r="A10" s="82"/>
      <c r="B10" s="82"/>
      <c r="C10" s="1238" t="s">
        <v>233</v>
      </c>
      <c r="D10" s="1238"/>
      <c r="E10" s="1238"/>
      <c r="F10" s="1238"/>
      <c r="G10" s="169"/>
      <c r="H10" s="82"/>
      <c r="I10" s="169"/>
      <c r="J10" s="82"/>
      <c r="K10" s="169"/>
      <c r="L10" s="1238" t="s">
        <v>354</v>
      </c>
      <c r="M10" s="1238"/>
      <c r="N10" s="1238"/>
      <c r="O10" s="1238"/>
      <c r="P10" s="1238"/>
      <c r="R10" s="128"/>
    </row>
    <row r="11" spans="1:21" ht="15" customHeight="1" x14ac:dyDescent="0.2">
      <c r="A11" s="1236"/>
      <c r="B11" s="888"/>
      <c r="C11" s="1231" t="s">
        <v>74</v>
      </c>
      <c r="D11" s="889" t="s">
        <v>44</v>
      </c>
      <c r="E11" s="889"/>
      <c r="F11" s="1231" t="s">
        <v>75</v>
      </c>
      <c r="G11" s="889"/>
      <c r="H11" s="1231" t="s">
        <v>40</v>
      </c>
      <c r="I11" s="889"/>
      <c r="J11" s="1231" t="s">
        <v>76</v>
      </c>
      <c r="K11" s="889"/>
      <c r="L11" s="1231" t="s">
        <v>77</v>
      </c>
      <c r="M11" s="889"/>
      <c r="N11" s="1231" t="s">
        <v>78</v>
      </c>
      <c r="O11" s="889"/>
      <c r="P11" s="1231" t="s">
        <v>41</v>
      </c>
      <c r="Q11" s="890"/>
      <c r="R11" s="1231" t="s">
        <v>79</v>
      </c>
      <c r="S11" s="889"/>
      <c r="T11" s="1233" t="s">
        <v>2</v>
      </c>
    </row>
    <row r="12" spans="1:21" ht="33.75" customHeight="1" x14ac:dyDescent="0.2">
      <c r="A12" s="1237"/>
      <c r="B12" s="168"/>
      <c r="C12" s="1232"/>
      <c r="D12" s="878" t="s">
        <v>45</v>
      </c>
      <c r="E12" s="878"/>
      <c r="F12" s="1232"/>
      <c r="G12" s="878"/>
      <c r="H12" s="1232"/>
      <c r="I12" s="878"/>
      <c r="J12" s="1232"/>
      <c r="K12" s="878"/>
      <c r="L12" s="1232"/>
      <c r="M12" s="878"/>
      <c r="N12" s="1232"/>
      <c r="O12" s="878"/>
      <c r="P12" s="1232" t="s">
        <v>2</v>
      </c>
      <c r="Q12" s="891"/>
      <c r="R12" s="1232"/>
      <c r="S12" s="878"/>
      <c r="T12" s="1234"/>
    </row>
    <row r="13" spans="1:21" ht="8.1" customHeight="1" x14ac:dyDescent="0.2">
      <c r="A13" s="892"/>
      <c r="B13" s="168"/>
      <c r="C13" s="873"/>
      <c r="D13" s="873"/>
      <c r="F13" s="873"/>
      <c r="H13" s="873"/>
      <c r="J13" s="873"/>
      <c r="L13" s="873"/>
      <c r="N13" s="873"/>
      <c r="P13" s="873"/>
      <c r="Q13" s="891"/>
      <c r="R13" s="893"/>
      <c r="S13" s="168"/>
      <c r="T13" s="894"/>
    </row>
    <row r="14" spans="1:21" ht="21.75" customHeight="1" x14ac:dyDescent="0.2">
      <c r="A14" s="895" t="s">
        <v>1073</v>
      </c>
      <c r="B14" s="896"/>
      <c r="C14" s="897">
        <v>62359500000</v>
      </c>
      <c r="D14" s="898"/>
      <c r="E14" s="898"/>
      <c r="F14" s="897">
        <v>0</v>
      </c>
      <c r="G14" s="898">
        <v>0</v>
      </c>
      <c r="H14" s="897">
        <v>0</v>
      </c>
      <c r="I14" s="898">
        <v>0</v>
      </c>
      <c r="J14" s="897">
        <v>0</v>
      </c>
      <c r="K14" s="898"/>
      <c r="L14" s="897">
        <v>4700655899</v>
      </c>
      <c r="M14" s="898"/>
      <c r="N14" s="897">
        <v>25331799764</v>
      </c>
      <c r="O14" s="898"/>
      <c r="P14" s="897">
        <v>10592181962</v>
      </c>
      <c r="Q14" s="899"/>
      <c r="R14" s="897">
        <v>0</v>
      </c>
      <c r="S14" s="899"/>
      <c r="T14" s="900">
        <f>+C14+F14+H14+J14+L14+N14+P14+R14</f>
        <v>102984137625</v>
      </c>
      <c r="U14" s="875"/>
    </row>
    <row r="15" spans="1:21" x14ac:dyDescent="0.2">
      <c r="A15" s="892" t="s">
        <v>355</v>
      </c>
      <c r="B15" s="168"/>
      <c r="C15" s="898"/>
      <c r="D15" s="898"/>
      <c r="E15" s="898"/>
      <c r="F15" s="898"/>
      <c r="G15" s="898"/>
      <c r="H15" s="898"/>
      <c r="I15" s="898"/>
      <c r="J15" s="898"/>
      <c r="K15" s="898"/>
      <c r="L15" s="898"/>
      <c r="M15" s="898"/>
      <c r="N15" s="898"/>
      <c r="O15" s="898"/>
      <c r="P15" s="898"/>
      <c r="Q15" s="899"/>
      <c r="R15" s="898"/>
      <c r="S15" s="899"/>
      <c r="T15" s="901"/>
      <c r="U15" s="875"/>
    </row>
    <row r="16" spans="1:21" x14ac:dyDescent="0.2">
      <c r="A16" s="902" t="s">
        <v>73</v>
      </c>
      <c r="B16" s="168"/>
      <c r="C16" s="897">
        <f>+C14</f>
        <v>62359500000</v>
      </c>
      <c r="D16" s="898"/>
      <c r="E16" s="898"/>
      <c r="F16" s="897">
        <f>+F14</f>
        <v>0</v>
      </c>
      <c r="G16" s="898"/>
      <c r="H16" s="897">
        <f>+H14</f>
        <v>0</v>
      </c>
      <c r="I16" s="898"/>
      <c r="J16" s="897">
        <f>+J14</f>
        <v>0</v>
      </c>
      <c r="K16" s="898"/>
      <c r="L16" s="897">
        <f>+L14</f>
        <v>4700655899</v>
      </c>
      <c r="M16" s="898"/>
      <c r="N16" s="897">
        <f>+N14</f>
        <v>25331799764</v>
      </c>
      <c r="O16" s="898"/>
      <c r="P16" s="897">
        <f>+P14</f>
        <v>10592181962</v>
      </c>
      <c r="Q16" s="899"/>
      <c r="R16" s="897">
        <f>+R14</f>
        <v>0</v>
      </c>
      <c r="S16" s="899"/>
      <c r="T16" s="900">
        <f>+SUM(C16:R16)</f>
        <v>102984137625</v>
      </c>
      <c r="U16" s="875"/>
    </row>
    <row r="17" spans="1:21" ht="25.5" x14ac:dyDescent="0.2">
      <c r="A17" s="903" t="s">
        <v>231</v>
      </c>
      <c r="B17" s="168"/>
      <c r="C17" s="898">
        <v>0</v>
      </c>
      <c r="D17" s="898"/>
      <c r="E17" s="898">
        <v>0</v>
      </c>
      <c r="F17" s="898">
        <v>0</v>
      </c>
      <c r="G17" s="898">
        <v>0</v>
      </c>
      <c r="H17" s="898">
        <v>0</v>
      </c>
      <c r="I17" s="898">
        <v>0</v>
      </c>
      <c r="J17" s="898">
        <v>0</v>
      </c>
      <c r="K17" s="898">
        <v>0</v>
      </c>
      <c r="L17" s="898">
        <v>0</v>
      </c>
      <c r="M17" s="898">
        <v>0</v>
      </c>
      <c r="N17" s="904">
        <v>0</v>
      </c>
      <c r="O17" s="898"/>
      <c r="P17" s="898">
        <v>0</v>
      </c>
      <c r="Q17" s="899">
        <v>0</v>
      </c>
      <c r="R17" s="905">
        <v>0</v>
      </c>
      <c r="S17" s="906"/>
      <c r="T17" s="907">
        <f>+P17+C17+F17+H17+J17+L17+N17</f>
        <v>0</v>
      </c>
    </row>
    <row r="18" spans="1:21" ht="18.75" customHeight="1" x14ac:dyDescent="0.2">
      <c r="A18" s="895" t="s">
        <v>80</v>
      </c>
      <c r="B18" s="168"/>
      <c r="C18" s="897">
        <v>8460000000</v>
      </c>
      <c r="D18" s="898"/>
      <c r="E18" s="898"/>
      <c r="F18" s="897">
        <v>0</v>
      </c>
      <c r="G18" s="898">
        <v>0</v>
      </c>
      <c r="H18" s="897">
        <v>0</v>
      </c>
      <c r="I18" s="898">
        <v>0</v>
      </c>
      <c r="J18" s="897">
        <v>0</v>
      </c>
      <c r="K18" s="898">
        <v>0</v>
      </c>
      <c r="L18" s="897">
        <v>0</v>
      </c>
      <c r="M18" s="898">
        <v>0</v>
      </c>
      <c r="N18" s="897">
        <v>0</v>
      </c>
      <c r="O18" s="898">
        <v>0</v>
      </c>
      <c r="P18" s="897">
        <v>0</v>
      </c>
      <c r="Q18" s="899"/>
      <c r="R18" s="897">
        <v>0</v>
      </c>
      <c r="S18" s="899"/>
      <c r="T18" s="900">
        <f>+SUM(C18:R18)</f>
        <v>8460000000</v>
      </c>
    </row>
    <row r="19" spans="1:21" ht="38.25" x14ac:dyDescent="0.2">
      <c r="A19" s="903" t="s">
        <v>232</v>
      </c>
      <c r="B19" s="168"/>
      <c r="C19" s="908">
        <v>0</v>
      </c>
      <c r="D19" s="908"/>
      <c r="E19" s="908">
        <v>0</v>
      </c>
      <c r="F19" s="908">
        <v>0</v>
      </c>
      <c r="G19" s="908">
        <v>0</v>
      </c>
      <c r="H19" s="908">
        <v>0</v>
      </c>
      <c r="I19" s="908">
        <v>0</v>
      </c>
      <c r="J19" s="908">
        <v>0</v>
      </c>
      <c r="K19" s="908">
        <v>0</v>
      </c>
      <c r="L19" s="909">
        <v>0</v>
      </c>
      <c r="M19" s="908">
        <v>0</v>
      </c>
      <c r="N19" s="908">
        <v>0</v>
      </c>
      <c r="O19" s="908">
        <v>0</v>
      </c>
      <c r="P19" s="909">
        <v>0</v>
      </c>
      <c r="Q19" s="910">
        <v>0</v>
      </c>
      <c r="R19" s="909">
        <v>0</v>
      </c>
      <c r="S19" s="911">
        <v>0</v>
      </c>
      <c r="T19" s="912">
        <v>0</v>
      </c>
    </row>
    <row r="20" spans="1:21" x14ac:dyDescent="0.2">
      <c r="A20" s="895" t="s">
        <v>81</v>
      </c>
      <c r="B20" s="168"/>
      <c r="C20" s="897">
        <v>0</v>
      </c>
      <c r="D20" s="898"/>
      <c r="E20" s="898"/>
      <c r="F20" s="897">
        <v>0</v>
      </c>
      <c r="G20" s="898"/>
      <c r="H20" s="897">
        <v>0</v>
      </c>
      <c r="I20" s="898"/>
      <c r="J20" s="897">
        <v>0</v>
      </c>
      <c r="K20" s="898"/>
      <c r="L20" s="897">
        <v>0</v>
      </c>
      <c r="M20" s="898"/>
      <c r="N20" s="897">
        <v>0</v>
      </c>
      <c r="O20" s="898"/>
      <c r="P20" s="897">
        <v>0</v>
      </c>
      <c r="Q20" s="899"/>
      <c r="R20" s="897">
        <v>0</v>
      </c>
      <c r="S20" s="899"/>
      <c r="T20" s="900">
        <f>+SUM(C20:R20)</f>
        <v>0</v>
      </c>
    </row>
    <row r="21" spans="1:21" x14ac:dyDescent="0.2">
      <c r="A21" s="895" t="s">
        <v>82</v>
      </c>
      <c r="B21" s="168"/>
      <c r="C21" s="897">
        <v>0</v>
      </c>
      <c r="D21" s="898"/>
      <c r="E21" s="898"/>
      <c r="F21" s="897">
        <v>0</v>
      </c>
      <c r="G21" s="898"/>
      <c r="H21" s="897">
        <v>0</v>
      </c>
      <c r="I21" s="898"/>
      <c r="J21" s="897">
        <v>0</v>
      </c>
      <c r="K21" s="898"/>
      <c r="L21" s="897">
        <v>0</v>
      </c>
      <c r="M21" s="898"/>
      <c r="N21" s="897">
        <v>0</v>
      </c>
      <c r="O21" s="898"/>
      <c r="P21" s="897">
        <v>0</v>
      </c>
      <c r="Q21" s="899"/>
      <c r="R21" s="897">
        <v>0</v>
      </c>
      <c r="S21" s="899"/>
      <c r="T21" s="900">
        <f>+SUM(C21:R21)</f>
        <v>0</v>
      </c>
    </row>
    <row r="22" spans="1:21" x14ac:dyDescent="0.2">
      <c r="A22" s="895" t="s">
        <v>83</v>
      </c>
      <c r="B22" s="168"/>
      <c r="C22" s="897">
        <v>0</v>
      </c>
      <c r="D22" s="898"/>
      <c r="E22" s="898"/>
      <c r="F22" s="897">
        <v>0</v>
      </c>
      <c r="G22" s="898"/>
      <c r="H22" s="897">
        <v>0</v>
      </c>
      <c r="I22" s="898"/>
      <c r="J22" s="897">
        <v>0</v>
      </c>
      <c r="K22" s="898"/>
      <c r="L22" s="897">
        <v>0</v>
      </c>
      <c r="M22" s="898"/>
      <c r="N22" s="897">
        <v>0</v>
      </c>
      <c r="O22" s="898"/>
      <c r="P22" s="897">
        <v>2522922820</v>
      </c>
      <c r="Q22" s="899"/>
      <c r="R22" s="897">
        <v>0</v>
      </c>
      <c r="S22" s="899"/>
      <c r="T22" s="900">
        <f>+SUM(C22:R22)</f>
        <v>2522922820</v>
      </c>
    </row>
    <row r="23" spans="1:21" x14ac:dyDescent="0.2">
      <c r="A23" s="892" t="s">
        <v>1071</v>
      </c>
      <c r="B23" s="168"/>
      <c r="C23" s="898">
        <v>0</v>
      </c>
      <c r="D23" s="898"/>
      <c r="E23" s="898">
        <v>0</v>
      </c>
      <c r="F23" s="898">
        <v>0</v>
      </c>
      <c r="G23" s="898">
        <v>0</v>
      </c>
      <c r="H23" s="898">
        <v>0</v>
      </c>
      <c r="I23" s="898">
        <v>0</v>
      </c>
      <c r="J23" s="898">
        <v>0</v>
      </c>
      <c r="K23" s="898">
        <v>0</v>
      </c>
      <c r="L23" s="898">
        <v>0</v>
      </c>
      <c r="M23" s="898">
        <v>0</v>
      </c>
      <c r="N23" s="898">
        <f>-6720914390</f>
        <v>-6720914390</v>
      </c>
      <c r="O23" s="898"/>
      <c r="P23" s="898">
        <v>0</v>
      </c>
      <c r="Q23" s="899">
        <v>0</v>
      </c>
      <c r="R23" s="905">
        <v>0</v>
      </c>
      <c r="S23" s="906"/>
      <c r="T23" s="907">
        <f>+N23</f>
        <v>-6720914390</v>
      </c>
    </row>
    <row r="24" spans="1:21" ht="13.5" thickBot="1" x14ac:dyDescent="0.25">
      <c r="A24" s="902" t="str">
        <f>IFERROR(IF(Indice!B6="","Saldo al .. de  de 20X1 ","Saldo al "&amp;DAY(Indice!B6)&amp;" de "&amp;VLOOKUP(MONTH(Indice!B6),Indice!S:T,2,0)&amp;" de "&amp;YEAR(Indice!B6-365)),"Saldo al .. de  de 20X1 ")</f>
        <v>Saldo al 31 de Marzo de 2020</v>
      </c>
      <c r="B24" s="913"/>
      <c r="C24" s="914">
        <f>C16+C17+C18+C19+C20+C21+C22</f>
        <v>70819500000</v>
      </c>
      <c r="D24" s="915">
        <f>SUM(D14:D22)</f>
        <v>0</v>
      </c>
      <c r="E24" s="916"/>
      <c r="F24" s="914">
        <f>F16+F17+F18+F19+F20+F21+F22</f>
        <v>0</v>
      </c>
      <c r="G24" s="916">
        <f>SUM(G14:G23)</f>
        <v>0</v>
      </c>
      <c r="H24" s="914">
        <f>H16+H17+H18+H19+H20+H21+H22</f>
        <v>0</v>
      </c>
      <c r="I24" s="916"/>
      <c r="J24" s="914">
        <f>J16+J17+J18+J19+J20+J21+J22</f>
        <v>0</v>
      </c>
      <c r="K24" s="916"/>
      <c r="L24" s="914">
        <f>L16+L17+L18+L19+L20+L21+L22</f>
        <v>4700655899</v>
      </c>
      <c r="M24" s="916"/>
      <c r="N24" s="914">
        <f>N16+N17+N18+N19+N20+N21+N22+N23</f>
        <v>18610885374</v>
      </c>
      <c r="O24" s="916"/>
      <c r="P24" s="914">
        <f>P16+P17+P18+P19+P20+P21+P22</f>
        <v>13115104782</v>
      </c>
      <c r="Q24" s="917"/>
      <c r="R24" s="914">
        <f>R16+R17+R18+R19+R20+R21+R22</f>
        <v>0</v>
      </c>
      <c r="S24" s="917"/>
      <c r="T24" s="918">
        <f>T16+T17+T18+T19+T20+T21+T22+T23</f>
        <v>107246146055</v>
      </c>
      <c r="U24" s="880"/>
    </row>
    <row r="25" spans="1:21" ht="41.25" customHeight="1" thickTop="1" x14ac:dyDescent="0.2">
      <c r="A25" s="919" t="s">
        <v>1075</v>
      </c>
      <c r="B25" s="168"/>
      <c r="C25" s="898">
        <v>0</v>
      </c>
      <c r="D25" s="898"/>
      <c r="E25" s="898">
        <v>0</v>
      </c>
      <c r="F25" s="898">
        <v>0</v>
      </c>
      <c r="G25" s="898">
        <v>0</v>
      </c>
      <c r="H25" s="898">
        <v>0</v>
      </c>
      <c r="I25" s="898">
        <v>0</v>
      </c>
      <c r="J25" s="898">
        <v>0</v>
      </c>
      <c r="K25" s="898">
        <v>0</v>
      </c>
      <c r="L25" s="898">
        <v>0</v>
      </c>
      <c r="M25" s="898">
        <v>0</v>
      </c>
      <c r="N25" s="904">
        <v>0</v>
      </c>
      <c r="O25" s="898"/>
      <c r="P25" s="898">
        <v>-4994240962</v>
      </c>
      <c r="Q25" s="899"/>
      <c r="R25" s="906">
        <v>0</v>
      </c>
      <c r="S25" s="906"/>
      <c r="T25" s="907">
        <f>+P25</f>
        <v>-4994240962</v>
      </c>
    </row>
    <row r="26" spans="1:21" x14ac:dyDescent="0.2">
      <c r="A26" s="895" t="s">
        <v>81</v>
      </c>
      <c r="B26" s="920"/>
      <c r="C26" s="897"/>
      <c r="D26" s="898"/>
      <c r="E26" s="898"/>
      <c r="F26" s="897"/>
      <c r="G26" s="898"/>
      <c r="H26" s="897"/>
      <c r="I26" s="898"/>
      <c r="J26" s="897"/>
      <c r="K26" s="898"/>
      <c r="L26" s="897"/>
      <c r="M26" s="898"/>
      <c r="N26" s="897"/>
      <c r="O26" s="898"/>
      <c r="P26" s="897"/>
      <c r="Q26" s="899"/>
      <c r="R26" s="897"/>
      <c r="S26" s="899"/>
      <c r="T26" s="900"/>
    </row>
    <row r="27" spans="1:21" x14ac:dyDescent="0.2">
      <c r="A27" s="921" t="s">
        <v>84</v>
      </c>
      <c r="B27" s="920"/>
      <c r="C27" s="898"/>
      <c r="D27" s="898"/>
      <c r="E27" s="898"/>
      <c r="F27" s="898"/>
      <c r="G27" s="898"/>
      <c r="H27" s="898"/>
      <c r="I27" s="898"/>
      <c r="J27" s="898"/>
      <c r="K27" s="898"/>
      <c r="L27" s="904"/>
      <c r="M27" s="898"/>
      <c r="N27" s="898"/>
      <c r="O27" s="898"/>
      <c r="P27" s="898"/>
      <c r="Q27" s="899"/>
      <c r="R27" s="906"/>
      <c r="S27" s="898"/>
      <c r="T27" s="907"/>
    </row>
    <row r="28" spans="1:21" x14ac:dyDescent="0.2">
      <c r="A28" s="921" t="s">
        <v>1072</v>
      </c>
      <c r="B28" s="920"/>
      <c r="C28" s="898">
        <v>0</v>
      </c>
      <c r="D28" s="898"/>
      <c r="E28" s="898">
        <v>0</v>
      </c>
      <c r="F28" s="898">
        <v>0</v>
      </c>
      <c r="G28" s="898">
        <v>0</v>
      </c>
      <c r="H28" s="898">
        <v>0</v>
      </c>
      <c r="I28" s="898">
        <v>0</v>
      </c>
      <c r="J28" s="898">
        <v>0</v>
      </c>
      <c r="K28" s="898"/>
      <c r="L28" s="904">
        <v>529609098</v>
      </c>
      <c r="M28" s="898"/>
      <c r="N28" s="898">
        <f>-8053188063-N23</f>
        <v>-1332273673</v>
      </c>
      <c r="O28" s="898"/>
      <c r="P28" s="898">
        <v>0</v>
      </c>
      <c r="Q28" s="899"/>
      <c r="R28" s="906">
        <v>0</v>
      </c>
      <c r="S28" s="898"/>
      <c r="T28" s="907">
        <f>+L28+N28</f>
        <v>-802664575</v>
      </c>
    </row>
    <row r="29" spans="1:21" x14ac:dyDescent="0.2">
      <c r="A29" s="895" t="s">
        <v>1074</v>
      </c>
      <c r="B29" s="168"/>
      <c r="C29" s="897">
        <f>+C24</f>
        <v>70819500000</v>
      </c>
      <c r="D29" s="898"/>
      <c r="E29" s="922"/>
      <c r="F29" s="897"/>
      <c r="G29" s="898"/>
      <c r="H29" s="897"/>
      <c r="I29" s="898"/>
      <c r="J29" s="897"/>
      <c r="K29" s="898"/>
      <c r="L29" s="897">
        <f>+L24+L28</f>
        <v>5230264997</v>
      </c>
      <c r="M29" s="898"/>
      <c r="N29" s="897">
        <f>+N28+N24</f>
        <v>17278611701</v>
      </c>
      <c r="O29" s="898"/>
      <c r="P29" s="897">
        <f>5102856977</f>
        <v>5102856977</v>
      </c>
      <c r="Q29" s="899"/>
      <c r="R29" s="897"/>
      <c r="S29" s="899"/>
      <c r="T29" s="900">
        <f>+L29+N29+P29+C29</f>
        <v>98431233675</v>
      </c>
    </row>
    <row r="30" spans="1:21" ht="18.75" customHeight="1" x14ac:dyDescent="0.2">
      <c r="A30" s="895" t="s">
        <v>80</v>
      </c>
      <c r="B30" s="168"/>
      <c r="C30" s="897">
        <v>0</v>
      </c>
      <c r="D30" s="898"/>
      <c r="E30" s="898"/>
      <c r="F30" s="897">
        <v>0</v>
      </c>
      <c r="G30" s="898">
        <v>0</v>
      </c>
      <c r="H30" s="897">
        <v>0</v>
      </c>
      <c r="I30" s="898">
        <v>0</v>
      </c>
      <c r="J30" s="897">
        <v>0</v>
      </c>
      <c r="K30" s="898">
        <v>0</v>
      </c>
      <c r="L30" s="897">
        <v>0</v>
      </c>
      <c r="M30" s="898">
        <v>0</v>
      </c>
      <c r="N30" s="897">
        <v>0</v>
      </c>
      <c r="O30" s="898">
        <v>0</v>
      </c>
      <c r="P30" s="897">
        <v>0</v>
      </c>
      <c r="Q30" s="899"/>
      <c r="R30" s="897">
        <v>0</v>
      </c>
      <c r="S30" s="899"/>
      <c r="T30" s="900">
        <f>+SUM(C30:R30)</f>
        <v>0</v>
      </c>
    </row>
    <row r="31" spans="1:21" ht="39.75" customHeight="1" x14ac:dyDescent="0.2">
      <c r="A31" s="919" t="s">
        <v>1099</v>
      </c>
      <c r="B31" s="168"/>
      <c r="C31" s="898">
        <v>0</v>
      </c>
      <c r="D31" s="898"/>
      <c r="E31" s="898">
        <v>0</v>
      </c>
      <c r="F31" s="898">
        <v>0</v>
      </c>
      <c r="G31" s="898">
        <v>0</v>
      </c>
      <c r="H31" s="898">
        <v>0</v>
      </c>
      <c r="I31" s="898">
        <v>0</v>
      </c>
      <c r="J31" s="898">
        <v>0</v>
      </c>
      <c r="K31" s="898"/>
      <c r="L31" s="898">
        <v>0</v>
      </c>
      <c r="M31" s="898">
        <v>0</v>
      </c>
      <c r="N31" s="904">
        <v>0</v>
      </c>
      <c r="O31" s="898"/>
      <c r="P31" s="898">
        <v>-773281475</v>
      </c>
      <c r="Q31" s="899"/>
      <c r="R31" s="906">
        <v>0</v>
      </c>
      <c r="S31" s="906"/>
      <c r="T31" s="907">
        <f>+P31</f>
        <v>-773281475</v>
      </c>
    </row>
    <row r="32" spans="1:21" x14ac:dyDescent="0.2">
      <c r="A32" s="921" t="s">
        <v>1072</v>
      </c>
      <c r="B32" s="168"/>
      <c r="C32" s="898">
        <v>0</v>
      </c>
      <c r="D32" s="898"/>
      <c r="E32" s="898"/>
      <c r="F32" s="898">
        <v>0</v>
      </c>
      <c r="G32" s="898"/>
      <c r="H32" s="898">
        <v>0</v>
      </c>
      <c r="I32" s="898"/>
      <c r="J32" s="898">
        <v>0</v>
      </c>
      <c r="K32" s="898"/>
      <c r="L32" s="898">
        <v>0</v>
      </c>
      <c r="M32" s="898"/>
      <c r="N32" s="898">
        <v>0</v>
      </c>
      <c r="O32" s="898"/>
      <c r="P32" s="898">
        <v>0</v>
      </c>
      <c r="Q32" s="899"/>
      <c r="R32" s="906">
        <v>0</v>
      </c>
      <c r="S32" s="906"/>
      <c r="T32" s="907">
        <v>0</v>
      </c>
    </row>
    <row r="33" spans="1:20" x14ac:dyDescent="0.2">
      <c r="A33" s="921" t="s">
        <v>1076</v>
      </c>
      <c r="B33" s="168"/>
      <c r="C33" s="898">
        <v>0</v>
      </c>
      <c r="D33" s="898"/>
      <c r="E33" s="898"/>
      <c r="F33" s="898">
        <v>0</v>
      </c>
      <c r="G33" s="898"/>
      <c r="H33" s="898">
        <v>0</v>
      </c>
      <c r="I33" s="898"/>
      <c r="J33" s="898">
        <v>0</v>
      </c>
      <c r="K33" s="898"/>
      <c r="L33" s="898">
        <v>0</v>
      </c>
      <c r="M33" s="898"/>
      <c r="N33" s="898">
        <v>0</v>
      </c>
      <c r="O33" s="898"/>
      <c r="P33" s="898">
        <f>+ER!C29</f>
        <v>1693085935</v>
      </c>
      <c r="Q33" s="899"/>
      <c r="R33" s="906">
        <v>0</v>
      </c>
      <c r="S33" s="906"/>
      <c r="T33" s="907">
        <f>+P33</f>
        <v>1693085935</v>
      </c>
    </row>
    <row r="34" spans="1:20" x14ac:dyDescent="0.2">
      <c r="A34" s="923" t="str">
        <f>IFERROR(IF(Indice!B6="","Saldo al .. de  de 20X2 ","Saldo al "&amp;DAY(Indice!B6)&amp;" de "&amp;VLOOKUP(MONTH(Indice!B6),Indice!S:T,2,0)&amp;" de "&amp;YEAR(Indice!B6)),"Saldo al .. de  de 20X2 ")</f>
        <v>Saldo al 31 de Marzo de 2021</v>
      </c>
      <c r="B34" s="924"/>
      <c r="C34" s="925">
        <f>+C29</f>
        <v>70819500000</v>
      </c>
      <c r="D34" s="926">
        <f>SUM(D24:D29)</f>
        <v>0</v>
      </c>
      <c r="E34" s="927"/>
      <c r="F34" s="925">
        <f>F24+F25+F26+F27+F29</f>
        <v>0</v>
      </c>
      <c r="G34" s="927"/>
      <c r="H34" s="925">
        <f>H24+H25+H26+H27+H29</f>
        <v>0</v>
      </c>
      <c r="I34" s="927"/>
      <c r="J34" s="925">
        <f>J24+J25+J26+J27+J29</f>
        <v>0</v>
      </c>
      <c r="K34" s="927"/>
      <c r="L34" s="925">
        <f>+L29+L32</f>
        <v>5230264997</v>
      </c>
      <c r="M34" s="927"/>
      <c r="N34" s="925">
        <f>+N29+N32</f>
        <v>17278611701</v>
      </c>
      <c r="O34" s="927"/>
      <c r="P34" s="925">
        <f>+P29+P31</f>
        <v>4329575502</v>
      </c>
      <c r="Q34" s="928"/>
      <c r="R34" s="925">
        <f>R24+R25+R26+R27+R29</f>
        <v>0</v>
      </c>
      <c r="S34" s="929"/>
      <c r="T34" s="930">
        <f>+T29+T30+T31+T32+T33</f>
        <v>99351038135</v>
      </c>
    </row>
    <row r="35" spans="1:20" x14ac:dyDescent="0.2">
      <c r="A35" s="881"/>
      <c r="B35" s="881"/>
      <c r="C35" s="883"/>
      <c r="D35" s="884"/>
      <c r="E35" s="882"/>
      <c r="F35" s="883"/>
      <c r="G35" s="882"/>
      <c r="H35" s="883"/>
      <c r="I35" s="882"/>
      <c r="J35" s="883"/>
      <c r="K35" s="882"/>
      <c r="L35" s="883"/>
      <c r="M35" s="882"/>
      <c r="N35" s="883"/>
      <c r="O35" s="882"/>
      <c r="P35" s="883"/>
      <c r="R35" s="885"/>
      <c r="T35" s="880">
        <f>+T34-BG!F62</f>
        <v>0</v>
      </c>
    </row>
    <row r="36" spans="1:20" x14ac:dyDescent="0.2">
      <c r="A36" s="42" t="s">
        <v>343</v>
      </c>
      <c r="C36" s="879"/>
      <c r="D36" s="879"/>
      <c r="E36" s="886"/>
      <c r="F36" s="879"/>
      <c r="G36" s="886"/>
      <c r="H36" s="42"/>
      <c r="I36" s="168"/>
      <c r="K36" s="886"/>
      <c r="L36" s="879"/>
      <c r="M36" s="886"/>
      <c r="N36" s="879"/>
      <c r="O36" s="886"/>
      <c r="P36" s="879"/>
    </row>
    <row r="37" spans="1:20" x14ac:dyDescent="0.2">
      <c r="C37" s="879"/>
      <c r="D37" s="879"/>
      <c r="E37" s="886"/>
      <c r="F37" s="879"/>
      <c r="G37" s="886"/>
      <c r="H37" s="42"/>
      <c r="I37" s="168"/>
      <c r="K37" s="886"/>
      <c r="L37" s="879"/>
      <c r="M37" s="886"/>
      <c r="N37" s="879"/>
      <c r="O37" s="886"/>
      <c r="P37" s="879"/>
    </row>
    <row r="38" spans="1:20" x14ac:dyDescent="0.2">
      <c r="C38" s="879"/>
      <c r="D38" s="879"/>
      <c r="E38" s="886"/>
      <c r="F38" s="879"/>
      <c r="G38" s="886"/>
      <c r="H38" s="42"/>
      <c r="I38" s="168"/>
      <c r="K38" s="886"/>
      <c r="L38" s="879"/>
      <c r="M38" s="886"/>
      <c r="N38" s="879"/>
      <c r="O38" s="886"/>
      <c r="P38" s="879"/>
    </row>
    <row r="39" spans="1:20" x14ac:dyDescent="0.2">
      <c r="C39" s="879"/>
      <c r="D39" s="879"/>
      <c r="E39" s="886"/>
      <c r="F39" s="879"/>
      <c r="G39" s="886"/>
      <c r="H39" s="42"/>
      <c r="I39" s="168"/>
      <c r="K39" s="886"/>
      <c r="L39" s="879"/>
      <c r="M39" s="886"/>
      <c r="N39" s="879"/>
      <c r="O39" s="886"/>
      <c r="P39" s="879"/>
    </row>
    <row r="40" spans="1:20" x14ac:dyDescent="0.2">
      <c r="C40" s="879"/>
      <c r="D40" s="879"/>
      <c r="E40" s="886"/>
      <c r="F40" s="879"/>
      <c r="G40" s="886"/>
      <c r="H40" s="42"/>
      <c r="I40" s="168"/>
      <c r="K40" s="886"/>
      <c r="L40" s="879"/>
      <c r="M40" s="886"/>
      <c r="N40" s="879"/>
      <c r="O40" s="886"/>
      <c r="P40" s="879"/>
    </row>
    <row r="42" spans="1:20" x14ac:dyDescent="0.2">
      <c r="C42" s="879"/>
      <c r="D42" s="879"/>
      <c r="E42" s="886"/>
      <c r="F42" s="879"/>
      <c r="G42" s="886"/>
      <c r="H42" s="42"/>
      <c r="I42" s="168"/>
      <c r="K42" s="886"/>
      <c r="L42" s="879"/>
      <c r="M42" s="886"/>
      <c r="N42" s="879"/>
      <c r="O42" s="886"/>
      <c r="P42" s="879"/>
    </row>
    <row r="43" spans="1:20" x14ac:dyDescent="0.2">
      <c r="F43" s="879"/>
      <c r="H43" s="42"/>
      <c r="I43" s="168"/>
      <c r="J43" s="887"/>
    </row>
  </sheetData>
  <mergeCells count="16">
    <mergeCell ref="F4:L4"/>
    <mergeCell ref="F5:L5"/>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hyperlinks>
  <pageMargins left="0.33" right="0.15748031496062992" top="0.76" bottom="0.74803149606299213" header="0.31496062992125984" footer="0.31496062992125984"/>
  <pageSetup paperSize="9" scale="7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rgb="FF6600FF"/>
  </sheetPr>
  <dimension ref="A1:I46"/>
  <sheetViews>
    <sheetView showGridLines="0" topLeftCell="A41" zoomScale="90" zoomScaleNormal="90" workbookViewId="0">
      <selection activeCell="B26" sqref="B26"/>
    </sheetView>
  </sheetViews>
  <sheetFormatPr baseColWidth="10" defaultColWidth="10.85546875" defaultRowHeight="15" x14ac:dyDescent="0.25"/>
  <cols>
    <col min="1" max="1" width="70.7109375" style="174" customWidth="1"/>
    <col min="2" max="2" width="18.28515625" style="1055" customWidth="1"/>
    <col min="3" max="3" width="19.42578125" style="1055" customWidth="1"/>
    <col min="4" max="4" width="2.42578125" style="174" customWidth="1"/>
    <col min="5" max="5" width="5.42578125" style="174" customWidth="1"/>
    <col min="6" max="6" width="2.28515625" style="174" customWidth="1"/>
    <col min="7" max="7" width="21.85546875" style="174" customWidth="1"/>
    <col min="8" max="8" width="21.42578125" style="174" customWidth="1"/>
    <col min="9" max="9" width="16.42578125" style="1043" bestFit="1" customWidth="1"/>
    <col min="10" max="16384" width="10.85546875" style="174"/>
  </cols>
  <sheetData>
    <row r="1" spans="1:9" x14ac:dyDescent="0.25">
      <c r="A1" s="769" t="str">
        <f>Indice!C1</f>
        <v>ELECTROBAN SAECA</v>
      </c>
    </row>
    <row r="2" spans="1:9" x14ac:dyDescent="0.25">
      <c r="A2" s="1044"/>
      <c r="B2" s="1056"/>
      <c r="C2" s="1056"/>
      <c r="D2" s="174">
        <v>7</v>
      </c>
      <c r="I2" s="174"/>
    </row>
    <row r="3" spans="1:9" hidden="1" x14ac:dyDescent="0.25">
      <c r="A3" s="1239"/>
      <c r="B3" s="1239"/>
      <c r="C3" s="1239"/>
      <c r="I3" s="174"/>
    </row>
    <row r="4" spans="1:9" x14ac:dyDescent="0.25">
      <c r="A4" s="1044"/>
      <c r="B4" s="1056"/>
      <c r="C4" s="1056"/>
      <c r="I4" s="174"/>
    </row>
    <row r="5" spans="1:9" s="42" customFormat="1" ht="14.25" x14ac:dyDescent="0.2">
      <c r="A5" s="1230" t="s">
        <v>791</v>
      </c>
      <c r="B5" s="1230"/>
      <c r="C5" s="1230"/>
    </row>
    <row r="6" spans="1:9" s="42" customFormat="1" ht="14.25" x14ac:dyDescent="0.2">
      <c r="A6" s="1230" t="str">
        <f>IFERROR(IF(Indice!B6="","Al dia... de mes… de año 2XX2…","Al "&amp;DAY(Indice!B6)&amp;" de "&amp;VLOOKUP(MONTH(Indice!B6),Indice!S:T,2,0)&amp;" de "&amp;YEAR(Indice!B6)),"Al dia... de mes… de año 2XX2…")</f>
        <v>Al 31 de Marzo de 2021</v>
      </c>
      <c r="B6" s="1230"/>
      <c r="C6" s="1230"/>
    </row>
    <row r="7" spans="1:9" s="42" customFormat="1" x14ac:dyDescent="0.25">
      <c r="A7" s="1240" t="s">
        <v>248</v>
      </c>
      <c r="B7" s="1240"/>
      <c r="C7" s="1240"/>
    </row>
    <row r="8" spans="1:9" s="42" customFormat="1" x14ac:dyDescent="0.25">
      <c r="A8" s="1240" t="s">
        <v>1100</v>
      </c>
      <c r="B8" s="1240"/>
      <c r="C8" s="1240"/>
    </row>
    <row r="9" spans="1:9" s="42" customFormat="1" x14ac:dyDescent="0.25">
      <c r="A9" s="1045"/>
      <c r="B9" s="1057"/>
      <c r="C9" s="1057"/>
    </row>
    <row r="10" spans="1:9" s="42" customFormat="1" x14ac:dyDescent="0.25">
      <c r="A10" s="1045"/>
      <c r="B10" s="1057" t="s">
        <v>1103</v>
      </c>
      <c r="C10" s="1057" t="s">
        <v>1108</v>
      </c>
    </row>
    <row r="11" spans="1:9" s="42" customFormat="1" ht="15.75" x14ac:dyDescent="0.25">
      <c r="A11" s="1049"/>
      <c r="B11" s="1058">
        <f>IFERROR(IF(Indice!B6="","2XX2",YEAR(Indice!B6)),"2XX2")</f>
        <v>2021</v>
      </c>
      <c r="C11" s="1059">
        <f>IFERROR(YEAR(Indice!B6-365),"2XX1")</f>
        <v>2020</v>
      </c>
    </row>
    <row r="12" spans="1:9" s="42" customFormat="1" x14ac:dyDescent="0.25">
      <c r="A12" s="189"/>
      <c r="B12" s="1060"/>
      <c r="C12" s="1061"/>
    </row>
    <row r="13" spans="1:9" s="42" customFormat="1" x14ac:dyDescent="0.25">
      <c r="A13" s="1050" t="s">
        <v>227</v>
      </c>
      <c r="B13" s="1062"/>
      <c r="C13" s="1063"/>
      <c r="I13" s="872"/>
    </row>
    <row r="14" spans="1:9" s="42" customFormat="1" x14ac:dyDescent="0.25">
      <c r="A14" s="189" t="s">
        <v>356</v>
      </c>
      <c r="B14" s="1064">
        <v>29296209046</v>
      </c>
      <c r="C14" s="1063">
        <v>33628889908</v>
      </c>
      <c r="G14" s="1076"/>
      <c r="I14" s="872"/>
    </row>
    <row r="15" spans="1:9" s="42" customFormat="1" x14ac:dyDescent="0.25">
      <c r="A15" s="189" t="s">
        <v>46</v>
      </c>
      <c r="B15" s="1065">
        <v>-28968368171</v>
      </c>
      <c r="C15" s="1066">
        <v>-27920970354</v>
      </c>
      <c r="F15" s="880"/>
      <c r="G15" s="1076"/>
      <c r="H15" s="1046"/>
      <c r="I15" s="872"/>
    </row>
    <row r="16" spans="1:9" s="42" customFormat="1" x14ac:dyDescent="0.25">
      <c r="A16" s="189" t="s">
        <v>1101</v>
      </c>
      <c r="B16" s="1065">
        <f>-2173333478+49602034+1</f>
        <v>-2123731443</v>
      </c>
      <c r="C16" s="1066">
        <f>-5103990667-80267</f>
        <v>-5104070934</v>
      </c>
      <c r="F16" s="880"/>
      <c r="G16" s="1076"/>
      <c r="H16" s="1046"/>
      <c r="I16" s="872"/>
    </row>
    <row r="17" spans="1:9" s="42" customFormat="1" x14ac:dyDescent="0.25">
      <c r="A17" s="189" t="s">
        <v>85</v>
      </c>
      <c r="B17" s="1064">
        <v>-4120118813</v>
      </c>
      <c r="C17" s="1063">
        <v>-3990398749</v>
      </c>
      <c r="F17" s="880"/>
      <c r="G17" s="1076"/>
      <c r="H17" s="1046"/>
      <c r="I17" s="872"/>
    </row>
    <row r="18" spans="1:9" s="42" customFormat="1" x14ac:dyDescent="0.25">
      <c r="A18" s="189" t="s">
        <v>357</v>
      </c>
      <c r="B18" s="1064">
        <v>0</v>
      </c>
      <c r="C18" s="1063">
        <v>0</v>
      </c>
      <c r="F18" s="880"/>
      <c r="I18" s="872"/>
    </row>
    <row r="19" spans="1:9" s="42" customFormat="1" x14ac:dyDescent="0.25">
      <c r="A19" s="189" t="s">
        <v>226</v>
      </c>
      <c r="B19" s="1064">
        <v>0</v>
      </c>
      <c r="C19" s="1063">
        <v>0</v>
      </c>
      <c r="F19" s="880"/>
      <c r="I19" s="872"/>
    </row>
    <row r="20" spans="1:9" s="42" customFormat="1" ht="15.75" x14ac:dyDescent="0.25">
      <c r="A20" s="1051" t="s">
        <v>47</v>
      </c>
      <c r="B20" s="1067">
        <f>SUM(B14:B19)</f>
        <v>-5916009381</v>
      </c>
      <c r="C20" s="1068">
        <f>SUM(C14:C18)</f>
        <v>-3386550129</v>
      </c>
      <c r="G20" s="1076"/>
      <c r="I20" s="872"/>
    </row>
    <row r="21" spans="1:9" s="42" customFormat="1" x14ac:dyDescent="0.25">
      <c r="A21" s="189"/>
      <c r="B21" s="1062"/>
      <c r="C21" s="1063"/>
      <c r="I21" s="872"/>
    </row>
    <row r="22" spans="1:9" s="42" customFormat="1" x14ac:dyDescent="0.25">
      <c r="A22" s="1050" t="s">
        <v>228</v>
      </c>
      <c r="B22" s="1062"/>
      <c r="C22" s="1063"/>
      <c r="I22" s="872"/>
    </row>
    <row r="23" spans="1:9" s="42" customFormat="1" x14ac:dyDescent="0.25">
      <c r="A23" s="189" t="s">
        <v>358</v>
      </c>
      <c r="B23" s="1062">
        <v>-57149914</v>
      </c>
      <c r="C23" s="1063">
        <v>-108665660</v>
      </c>
      <c r="F23" s="880"/>
      <c r="G23" s="1077"/>
      <c r="I23" s="872"/>
    </row>
    <row r="24" spans="1:9" s="42" customFormat="1" hidden="1" x14ac:dyDescent="0.25">
      <c r="A24" s="189" t="s">
        <v>48</v>
      </c>
      <c r="B24" s="1062"/>
      <c r="C24" s="1063"/>
      <c r="F24" s="880"/>
      <c r="I24" s="872"/>
    </row>
    <row r="25" spans="1:9" s="42" customFormat="1" hidden="1" x14ac:dyDescent="0.25">
      <c r="A25" s="189" t="s">
        <v>49</v>
      </c>
      <c r="B25" s="1062">
        <v>0</v>
      </c>
      <c r="C25" s="1063"/>
      <c r="I25" s="872"/>
    </row>
    <row r="26" spans="1:9" s="42" customFormat="1" x14ac:dyDescent="0.25">
      <c r="A26" s="189" t="s">
        <v>86</v>
      </c>
      <c r="B26" s="1062">
        <v>0</v>
      </c>
      <c r="C26" s="1063">
        <v>0</v>
      </c>
      <c r="I26" s="872"/>
    </row>
    <row r="27" spans="1:9" s="42" customFormat="1" x14ac:dyDescent="0.25">
      <c r="A27" s="189" t="s">
        <v>87</v>
      </c>
      <c r="B27" s="1062">
        <v>76658763</v>
      </c>
      <c r="C27" s="1063">
        <v>0</v>
      </c>
      <c r="I27" s="872"/>
    </row>
    <row r="28" spans="1:9" s="42" customFormat="1" x14ac:dyDescent="0.25">
      <c r="A28" s="189" t="s">
        <v>229</v>
      </c>
      <c r="B28" s="1062">
        <v>0</v>
      </c>
      <c r="C28" s="1063">
        <v>-927419000</v>
      </c>
      <c r="I28" s="872"/>
    </row>
    <row r="29" spans="1:9" s="42" customFormat="1" ht="15.75" x14ac:dyDescent="0.25">
      <c r="A29" s="1051" t="s">
        <v>50</v>
      </c>
      <c r="B29" s="1067">
        <f>SUM(B23:B28)</f>
        <v>19508849</v>
      </c>
      <c r="C29" s="1068">
        <f>SUM(C23:C28)</f>
        <v>-1036084660</v>
      </c>
      <c r="I29" s="872"/>
    </row>
    <row r="30" spans="1:9" s="42" customFormat="1" x14ac:dyDescent="0.25">
      <c r="A30" s="189"/>
      <c r="B30" s="1062"/>
      <c r="C30" s="1063"/>
      <c r="I30" s="872"/>
    </row>
    <row r="31" spans="1:9" s="42" customFormat="1" x14ac:dyDescent="0.25">
      <c r="A31" s="1050" t="s">
        <v>230</v>
      </c>
      <c r="B31" s="1062"/>
      <c r="C31" s="1063"/>
      <c r="I31" s="872"/>
    </row>
    <row r="32" spans="1:9" s="42" customFormat="1" x14ac:dyDescent="0.25">
      <c r="A32" s="189" t="s">
        <v>359</v>
      </c>
      <c r="B32" s="1062">
        <v>10951983116</v>
      </c>
      <c r="C32" s="1063">
        <v>-2056401519</v>
      </c>
      <c r="I32" s="872"/>
    </row>
    <row r="33" spans="1:9" s="42" customFormat="1" x14ac:dyDescent="0.25">
      <c r="A33" s="189" t="s">
        <v>89</v>
      </c>
      <c r="B33" s="1062">
        <v>0</v>
      </c>
      <c r="C33" s="1063">
        <v>8460000000</v>
      </c>
      <c r="I33" s="872"/>
    </row>
    <row r="34" spans="1:9" s="42" customFormat="1" x14ac:dyDescent="0.25">
      <c r="A34" s="189" t="s">
        <v>88</v>
      </c>
      <c r="B34" s="1062">
        <v>773282475</v>
      </c>
      <c r="C34" s="1063">
        <v>0</v>
      </c>
      <c r="I34" s="872"/>
    </row>
    <row r="35" spans="1:9" s="42" customFormat="1" ht="15.75" x14ac:dyDescent="0.25">
      <c r="A35" s="1051" t="s">
        <v>360</v>
      </c>
      <c r="B35" s="1067">
        <f>B32+B33+B34</f>
        <v>11725265591</v>
      </c>
      <c r="C35" s="1068">
        <f>C32+C33+C34</f>
        <v>6403598481</v>
      </c>
      <c r="I35" s="872"/>
    </row>
    <row r="36" spans="1:9" s="44" customFormat="1" ht="14.25" x14ac:dyDescent="0.2">
      <c r="A36" s="1052"/>
      <c r="B36" s="1069"/>
      <c r="C36" s="1070"/>
      <c r="I36" s="51"/>
    </row>
    <row r="37" spans="1:9" s="42" customFormat="1" x14ac:dyDescent="0.25">
      <c r="A37" s="1053" t="s">
        <v>90</v>
      </c>
      <c r="B37" s="1062">
        <f>+B20+B29+B35</f>
        <v>5828765059</v>
      </c>
      <c r="C37" s="1063">
        <f>+C20+C29+C35</f>
        <v>1980963692</v>
      </c>
      <c r="I37" s="872"/>
    </row>
    <row r="38" spans="1:9" x14ac:dyDescent="0.25">
      <c r="A38" s="1053" t="s">
        <v>91</v>
      </c>
      <c r="B38" s="1062">
        <v>-49602034</v>
      </c>
      <c r="C38" s="1063">
        <v>-39806676</v>
      </c>
    </row>
    <row r="39" spans="1:9" s="42" customFormat="1" x14ac:dyDescent="0.25">
      <c r="A39" s="1053" t="s">
        <v>92</v>
      </c>
      <c r="B39" s="1062">
        <v>4150251460</v>
      </c>
      <c r="C39" s="1063">
        <v>5744231435</v>
      </c>
      <c r="H39" s="872"/>
      <c r="I39" s="872"/>
    </row>
    <row r="40" spans="1:9" s="42" customFormat="1" x14ac:dyDescent="0.25">
      <c r="A40" s="189"/>
      <c r="B40" s="1062"/>
      <c r="C40" s="1063"/>
      <c r="H40" s="872"/>
      <c r="I40" s="872"/>
    </row>
    <row r="41" spans="1:9" s="42" customFormat="1" ht="15.75" x14ac:dyDescent="0.25">
      <c r="A41" s="1054" t="s">
        <v>51</v>
      </c>
      <c r="B41" s="1071">
        <f>+SUM(B37:B39)</f>
        <v>9929414485</v>
      </c>
      <c r="C41" s="1072">
        <f>+SUM(C37:C39)</f>
        <v>7685388451</v>
      </c>
      <c r="I41" s="872"/>
    </row>
    <row r="42" spans="1:9" s="42" customFormat="1" x14ac:dyDescent="0.25">
      <c r="A42" s="174"/>
      <c r="B42" s="1073" t="e">
        <v>#REF!</v>
      </c>
      <c r="C42" s="1074"/>
      <c r="G42" s="1047"/>
      <c r="I42" s="872"/>
    </row>
    <row r="43" spans="1:9" x14ac:dyDescent="0.25">
      <c r="A43" s="174" t="s">
        <v>343</v>
      </c>
      <c r="B43" s="1075"/>
      <c r="C43" s="1075"/>
      <c r="G43" s="1048"/>
    </row>
    <row r="44" spans="1:9" x14ac:dyDescent="0.25">
      <c r="B44" s="1075"/>
      <c r="C44" s="1075"/>
      <c r="G44" s="1043"/>
    </row>
    <row r="45" spans="1:9" x14ac:dyDescent="0.25">
      <c r="B45" s="1075"/>
      <c r="C45" s="1075"/>
    </row>
    <row r="46" spans="1:9" x14ac:dyDescent="0.25">
      <c r="B46" s="1075"/>
      <c r="C46" s="1075"/>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6600FF"/>
  </sheetPr>
  <dimension ref="A1:L23"/>
  <sheetViews>
    <sheetView showGridLines="0" topLeftCell="A43" zoomScale="80" zoomScaleNormal="80" workbookViewId="0">
      <selection activeCell="L8" sqref="L8"/>
    </sheetView>
  </sheetViews>
  <sheetFormatPr baseColWidth="10" defaultRowHeight="12.75" x14ac:dyDescent="0.2"/>
  <cols>
    <col min="1" max="4" width="11.42578125" style="42"/>
    <col min="5" max="5" width="16.85546875" style="42" customWidth="1"/>
    <col min="6" max="6" width="11.42578125" style="42"/>
    <col min="7" max="7" width="48.140625" style="42" customWidth="1"/>
    <col min="8" max="8" width="2.42578125" style="42" customWidth="1"/>
    <col min="9" max="9" width="2.5703125" style="42" customWidth="1"/>
    <col min="10" max="10" width="1.42578125" style="42" customWidth="1"/>
    <col min="11" max="16384" width="11.42578125" style="42"/>
  </cols>
  <sheetData>
    <row r="1" spans="1:12" ht="15" customHeight="1" x14ac:dyDescent="0.2">
      <c r="A1" s="115" t="str">
        <f>Indice!C1</f>
        <v>ELECTROBAN SAECA</v>
      </c>
      <c r="I1" s="116" t="s">
        <v>121</v>
      </c>
    </row>
    <row r="2" spans="1:12" x14ac:dyDescent="0.2">
      <c r="H2" s="42">
        <v>8</v>
      </c>
    </row>
    <row r="5" spans="1:12" ht="15" customHeight="1" x14ac:dyDescent="0.2">
      <c r="A5" s="67"/>
      <c r="B5" s="67"/>
      <c r="C5" s="67"/>
      <c r="D5" s="67"/>
      <c r="E5" s="67"/>
      <c r="F5" s="67"/>
      <c r="G5" s="67"/>
      <c r="H5" s="67"/>
      <c r="I5" s="67"/>
    </row>
    <row r="6" spans="1:12" ht="15" customHeight="1" x14ac:dyDescent="0.2">
      <c r="A6" s="1090"/>
      <c r="B6" s="1090"/>
      <c r="C6" s="1090"/>
      <c r="D6" s="1090"/>
      <c r="E6" s="1090"/>
      <c r="F6" s="1090"/>
      <c r="G6" s="1090"/>
      <c r="H6" s="1090"/>
      <c r="I6" s="1090"/>
    </row>
    <row r="7" spans="1:12" ht="15" customHeight="1" x14ac:dyDescent="0.2">
      <c r="A7" s="1090"/>
      <c r="B7" s="1090"/>
      <c r="C7" s="1090"/>
      <c r="D7" s="1090"/>
      <c r="E7" s="1090"/>
      <c r="F7" s="1090"/>
      <c r="G7" s="1090"/>
      <c r="H7" s="1090"/>
      <c r="I7" s="1090"/>
    </row>
    <row r="8" spans="1:12" ht="15" customHeight="1" x14ac:dyDescent="0.2">
      <c r="A8" s="67"/>
      <c r="B8" s="67"/>
      <c r="F8" s="117" t="s">
        <v>986</v>
      </c>
      <c r="I8" s="67"/>
    </row>
    <row r="9" spans="1:12" ht="15" customHeight="1" x14ac:dyDescent="0.2">
      <c r="A9" s="67"/>
      <c r="B9" s="67"/>
      <c r="F9" s="117" t="s">
        <v>987</v>
      </c>
      <c r="I9" s="67"/>
    </row>
    <row r="10" spans="1:12" ht="15" customHeight="1" x14ac:dyDescent="0.2">
      <c r="A10" s="67"/>
      <c r="B10" s="67"/>
      <c r="I10" s="67"/>
    </row>
    <row r="11" spans="1:12" ht="15" customHeight="1" x14ac:dyDescent="0.2">
      <c r="A11" s="67"/>
      <c r="B11" s="67"/>
      <c r="C11" s="67"/>
      <c r="D11" s="67"/>
      <c r="E11" s="67"/>
      <c r="F11" s="117"/>
      <c r="G11" s="67"/>
      <c r="H11" s="67"/>
      <c r="I11" s="67"/>
    </row>
    <row r="12" spans="1:12" ht="15" customHeight="1" x14ac:dyDescent="0.2">
      <c r="A12" s="67"/>
      <c r="B12" s="67"/>
      <c r="C12" s="67"/>
      <c r="D12" s="67"/>
      <c r="E12" s="67"/>
      <c r="F12" s="117"/>
      <c r="G12" s="67"/>
      <c r="H12" s="67"/>
      <c r="I12" s="67"/>
    </row>
    <row r="13" spans="1:12" ht="15" customHeight="1" x14ac:dyDescent="0.2">
      <c r="A13" s="118" t="s">
        <v>781</v>
      </c>
      <c r="B13" s="118"/>
      <c r="C13" s="118"/>
      <c r="D13" s="118"/>
      <c r="E13" s="118"/>
      <c r="F13" s="118"/>
      <c r="G13" s="118"/>
      <c r="H13" s="118"/>
      <c r="I13" s="118"/>
      <c r="J13" s="110"/>
      <c r="K13" s="110"/>
      <c r="L13" s="110"/>
    </row>
    <row r="14" spans="1:12" ht="40.5" customHeight="1" x14ac:dyDescent="0.2">
      <c r="A14" s="111"/>
      <c r="B14" s="111"/>
      <c r="C14" s="111"/>
      <c r="D14" s="111"/>
      <c r="E14" s="1245" t="s">
        <v>1088</v>
      </c>
      <c r="F14" s="1245"/>
      <c r="G14" s="111"/>
      <c r="H14" s="111"/>
      <c r="I14" s="111"/>
      <c r="J14" s="110"/>
      <c r="K14" s="110"/>
      <c r="L14" s="110"/>
    </row>
    <row r="15" spans="1:12" ht="15" customHeight="1" x14ac:dyDescent="0.2">
      <c r="A15" s="111" t="s">
        <v>988</v>
      </c>
      <c r="B15" s="67"/>
      <c r="C15" s="67"/>
      <c r="D15" s="67"/>
      <c r="E15" s="67"/>
      <c r="F15" s="67"/>
      <c r="G15" s="67"/>
      <c r="H15" s="67"/>
      <c r="I15" s="67"/>
    </row>
    <row r="16" spans="1:12" ht="15" customHeight="1" x14ac:dyDescent="0.2">
      <c r="A16" s="112" t="s">
        <v>0</v>
      </c>
      <c r="B16" s="113"/>
      <c r="C16" s="113"/>
      <c r="D16" s="113"/>
      <c r="E16" s="113"/>
      <c r="F16" s="113"/>
      <c r="G16" s="113"/>
      <c r="H16" s="113"/>
      <c r="I16" s="114"/>
      <c r="J16" s="1244"/>
      <c r="K16" s="1244"/>
      <c r="L16" s="1244"/>
    </row>
    <row r="17" spans="1:9" ht="409.5" customHeight="1" x14ac:dyDescent="0.2">
      <c r="A17" s="1241" t="s">
        <v>817</v>
      </c>
      <c r="B17" s="1242"/>
      <c r="C17" s="1242"/>
      <c r="D17" s="1242"/>
      <c r="E17" s="1242"/>
      <c r="F17" s="1242"/>
      <c r="G17" s="1242"/>
      <c r="H17" s="1242"/>
      <c r="I17" s="1243"/>
    </row>
    <row r="18" spans="1:9" ht="15" customHeight="1" x14ac:dyDescent="0.2">
      <c r="A18" s="1241"/>
      <c r="B18" s="1242"/>
      <c r="C18" s="1242"/>
      <c r="D18" s="1242"/>
      <c r="E18" s="1242"/>
      <c r="F18" s="1242"/>
      <c r="G18" s="1242"/>
      <c r="H18" s="1242"/>
      <c r="I18" s="1243"/>
    </row>
    <row r="19" spans="1:9" ht="15" customHeight="1" x14ac:dyDescent="0.2">
      <c r="A19" s="1241"/>
      <c r="B19" s="1242"/>
      <c r="C19" s="1242"/>
      <c r="D19" s="1242"/>
      <c r="E19" s="1242"/>
      <c r="F19" s="1242"/>
      <c r="G19" s="1242"/>
      <c r="H19" s="1242"/>
      <c r="I19" s="1243"/>
    </row>
    <row r="20" spans="1:9" ht="15" customHeight="1" x14ac:dyDescent="0.2">
      <c r="A20" s="1241"/>
      <c r="B20" s="1242"/>
      <c r="C20" s="1242"/>
      <c r="D20" s="1242"/>
      <c r="E20" s="1242"/>
      <c r="F20" s="1242"/>
      <c r="G20" s="1242"/>
      <c r="H20" s="1242"/>
      <c r="I20" s="1243"/>
    </row>
    <row r="21" spans="1:9" ht="15" customHeight="1" x14ac:dyDescent="0.2">
      <c r="A21" s="1241"/>
      <c r="B21" s="1242"/>
      <c r="C21" s="1242"/>
      <c r="D21" s="1242"/>
      <c r="E21" s="1242"/>
      <c r="F21" s="1242"/>
      <c r="G21" s="1242"/>
      <c r="H21" s="1242"/>
      <c r="I21" s="1243"/>
    </row>
    <row r="22" spans="1:9" ht="18" customHeight="1" x14ac:dyDescent="0.2">
      <c r="A22" s="119"/>
      <c r="B22" s="120"/>
      <c r="C22" s="120"/>
      <c r="D22" s="120"/>
      <c r="E22" s="120"/>
      <c r="F22" s="120"/>
      <c r="G22" s="120"/>
      <c r="H22" s="120"/>
      <c r="I22" s="121"/>
    </row>
    <row r="23" spans="1:9" ht="17.25" customHeight="1" x14ac:dyDescent="0.2">
      <c r="A23" s="122"/>
      <c r="B23" s="122"/>
      <c r="C23" s="122"/>
      <c r="D23" s="122"/>
      <c r="E23" s="122"/>
      <c r="F23" s="122"/>
      <c r="G23" s="122"/>
      <c r="H23" s="122"/>
      <c r="I23" s="122"/>
    </row>
  </sheetData>
  <mergeCells count="3">
    <mergeCell ref="A17:I21"/>
    <mergeCell ref="J16:L16"/>
    <mergeCell ref="E14:F14"/>
  </mergeCells>
  <hyperlinks>
    <hyperlink ref="I1" location="BG!A1" display="BG"/>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6600FF"/>
  </sheetPr>
  <dimension ref="A1:N91"/>
  <sheetViews>
    <sheetView showGridLines="0" topLeftCell="A71" zoomScale="90" zoomScaleNormal="90" workbookViewId="0">
      <selection activeCell="G85" sqref="G85"/>
    </sheetView>
  </sheetViews>
  <sheetFormatPr baseColWidth="10" defaultRowHeight="12.75" x14ac:dyDescent="0.2"/>
  <cols>
    <col min="1" max="1" width="20.28515625" style="42" customWidth="1"/>
    <col min="2" max="2" width="18.28515625" style="42" customWidth="1"/>
    <col min="3" max="3" width="15.42578125" style="42" customWidth="1"/>
    <col min="4" max="4" width="12.85546875" style="42" customWidth="1"/>
    <col min="5" max="5" width="11.42578125" style="42"/>
    <col min="6" max="6" width="18.28515625" style="42" customWidth="1"/>
    <col min="7" max="7" width="12" style="42" customWidth="1"/>
    <col min="8" max="8" width="13.5703125" style="42" customWidth="1"/>
    <col min="9" max="9" width="8.85546875" style="42" customWidth="1"/>
    <col min="10" max="10" width="17" style="42" customWidth="1"/>
    <col min="11" max="11" width="6.7109375" style="42" customWidth="1"/>
    <col min="12" max="12" width="11.42578125" style="730"/>
    <col min="13" max="13" width="14.140625" style="730" bestFit="1" customWidth="1"/>
    <col min="14" max="14" width="14.140625" style="42" bestFit="1" customWidth="1"/>
    <col min="15" max="16384" width="11.42578125" style="42"/>
  </cols>
  <sheetData>
    <row r="1" spans="1:13" ht="15" customHeight="1" x14ac:dyDescent="0.2">
      <c r="A1" s="128" t="str">
        <f>Indice!C1</f>
        <v>ELECTROBAN SAECA</v>
      </c>
      <c r="I1" s="116" t="s">
        <v>121</v>
      </c>
    </row>
    <row r="2" spans="1:13" ht="15" customHeight="1" x14ac:dyDescent="0.2">
      <c r="I2" s="116"/>
    </row>
    <row r="3" spans="1:13" ht="15" customHeight="1" x14ac:dyDescent="0.2">
      <c r="I3" s="116"/>
    </row>
    <row r="4" spans="1:13" ht="24.75" customHeight="1" x14ac:dyDescent="0.2">
      <c r="I4" s="116"/>
    </row>
    <row r="5" spans="1:13" ht="15" customHeight="1" x14ac:dyDescent="0.2">
      <c r="I5" s="42">
        <v>9</v>
      </c>
    </row>
    <row r="6" spans="1:13" ht="24.75" customHeight="1" x14ac:dyDescent="0.2">
      <c r="A6" s="135" t="s">
        <v>955</v>
      </c>
      <c r="B6" s="136"/>
      <c r="C6" s="136"/>
      <c r="D6" s="136"/>
      <c r="E6" s="136"/>
      <c r="F6" s="136"/>
      <c r="G6" s="136"/>
      <c r="H6" s="136"/>
      <c r="I6" s="137"/>
    </row>
    <row r="7" spans="1:13" ht="15" customHeight="1" x14ac:dyDescent="0.2">
      <c r="A7" s="138"/>
      <c r="B7" s="129"/>
      <c r="C7" s="129"/>
      <c r="D7" s="129"/>
      <c r="E7" s="129"/>
      <c r="F7" s="129"/>
      <c r="G7" s="129"/>
      <c r="H7" s="129"/>
      <c r="I7" s="102"/>
    </row>
    <row r="8" spans="1:13" ht="15" customHeight="1" x14ac:dyDescent="0.2">
      <c r="A8" s="139"/>
      <c r="B8" s="140"/>
      <c r="C8" s="140"/>
      <c r="D8" s="129"/>
      <c r="E8" s="129"/>
      <c r="F8" s="129"/>
      <c r="G8" s="129"/>
      <c r="H8" s="129"/>
      <c r="I8" s="102"/>
    </row>
    <row r="9" spans="1:13" s="44" customFormat="1" ht="15" customHeight="1" x14ac:dyDescent="0.2">
      <c r="A9" s="1275" t="s">
        <v>1</v>
      </c>
      <c r="B9" s="1276"/>
      <c r="C9" s="1276"/>
      <c r="D9" s="1276"/>
      <c r="E9" s="1276"/>
      <c r="F9" s="1276"/>
      <c r="G9" s="1276"/>
      <c r="H9" s="1276"/>
      <c r="I9" s="1277"/>
      <c r="L9" s="124"/>
      <c r="M9" s="124"/>
    </row>
    <row r="10" spans="1:13" s="44" customFormat="1" ht="9.75" customHeight="1" x14ac:dyDescent="0.2">
      <c r="A10" s="1278"/>
      <c r="B10" s="1279"/>
      <c r="C10" s="1279"/>
      <c r="D10" s="1279"/>
      <c r="E10" s="1279"/>
      <c r="F10" s="1279"/>
      <c r="G10" s="1279"/>
      <c r="H10" s="1279"/>
      <c r="I10" s="1280"/>
      <c r="J10" s="123"/>
      <c r="K10" s="123"/>
      <c r="L10" s="124"/>
      <c r="M10" s="124"/>
    </row>
    <row r="11" spans="1:13" s="44" customFormat="1" ht="33" customHeight="1" x14ac:dyDescent="0.2">
      <c r="A11" s="1249" t="s">
        <v>989</v>
      </c>
      <c r="B11" s="1250"/>
      <c r="C11" s="1250"/>
      <c r="D11" s="1250"/>
      <c r="E11" s="1250"/>
      <c r="F11" s="1250"/>
      <c r="G11" s="1250"/>
      <c r="H11" s="1250"/>
      <c r="I11" s="1251"/>
      <c r="L11" s="124"/>
      <c r="M11" s="124"/>
    </row>
    <row r="12" spans="1:13" s="44" customFormat="1" ht="15" customHeight="1" x14ac:dyDescent="0.2">
      <c r="A12" s="1272" t="s">
        <v>991</v>
      </c>
      <c r="B12" s="1273"/>
      <c r="C12" s="1273"/>
      <c r="D12" s="1273"/>
      <c r="E12" s="1273"/>
      <c r="F12" s="1273"/>
      <c r="G12" s="1273"/>
      <c r="H12" s="1273"/>
      <c r="I12" s="1274"/>
      <c r="L12" s="124"/>
      <c r="M12" s="124"/>
    </row>
    <row r="13" spans="1:13" s="44" customFormat="1" ht="66.75" customHeight="1" x14ac:dyDescent="0.2">
      <c r="A13" s="1246" t="s">
        <v>990</v>
      </c>
      <c r="B13" s="1247"/>
      <c r="C13" s="1247"/>
      <c r="D13" s="1247"/>
      <c r="E13" s="1247"/>
      <c r="F13" s="1247"/>
      <c r="G13" s="1247"/>
      <c r="H13" s="1247"/>
      <c r="I13" s="1248"/>
      <c r="L13" s="124"/>
      <c r="M13" s="124"/>
    </row>
    <row r="14" spans="1:13" s="44" customFormat="1" ht="15" customHeight="1" x14ac:dyDescent="0.2">
      <c r="A14" s="1272" t="s">
        <v>992</v>
      </c>
      <c r="B14" s="1273"/>
      <c r="C14" s="1273"/>
      <c r="D14" s="1273"/>
      <c r="E14" s="1273"/>
      <c r="F14" s="1273"/>
      <c r="G14" s="1273"/>
      <c r="H14" s="1273"/>
      <c r="I14" s="1274"/>
      <c r="L14" s="124"/>
      <c r="M14" s="124"/>
    </row>
    <row r="15" spans="1:13" s="44" customFormat="1" ht="19.5" customHeight="1" x14ac:dyDescent="0.2">
      <c r="A15" s="1246" t="s">
        <v>993</v>
      </c>
      <c r="B15" s="1247"/>
      <c r="C15" s="1247"/>
      <c r="D15" s="1247"/>
      <c r="E15" s="1247"/>
      <c r="F15" s="1247"/>
      <c r="G15" s="1247"/>
      <c r="H15" s="1247"/>
      <c r="I15" s="1248"/>
      <c r="L15" s="124"/>
      <c r="M15" s="124"/>
    </row>
    <row r="16" spans="1:13" s="44" customFormat="1" ht="21" customHeight="1" x14ac:dyDescent="0.2">
      <c r="A16" s="1272" t="s">
        <v>994</v>
      </c>
      <c r="B16" s="1273"/>
      <c r="C16" s="1273"/>
      <c r="D16" s="1273"/>
      <c r="E16" s="1273"/>
      <c r="F16" s="1273"/>
      <c r="G16" s="1273"/>
      <c r="H16" s="1273"/>
      <c r="I16" s="1274"/>
      <c r="L16" s="124"/>
      <c r="M16" s="124"/>
    </row>
    <row r="17" spans="1:14" s="44" customFormat="1" ht="35.25" customHeight="1" x14ac:dyDescent="0.2">
      <c r="A17" s="1246" t="s">
        <v>995</v>
      </c>
      <c r="B17" s="1247"/>
      <c r="C17" s="1247"/>
      <c r="D17" s="1247"/>
      <c r="E17" s="1247"/>
      <c r="F17" s="1247"/>
      <c r="G17" s="1247"/>
      <c r="H17" s="1247"/>
      <c r="I17" s="1248"/>
      <c r="L17" s="124"/>
      <c r="M17" s="124"/>
    </row>
    <row r="18" spans="1:14" s="44" customFormat="1" ht="70.5" customHeight="1" x14ac:dyDescent="0.2">
      <c r="A18" s="1246" t="s">
        <v>1019</v>
      </c>
      <c r="B18" s="1247"/>
      <c r="C18" s="1247"/>
      <c r="D18" s="1247"/>
      <c r="E18" s="1247"/>
      <c r="F18" s="1247"/>
      <c r="G18" s="1247"/>
      <c r="H18" s="1247"/>
      <c r="I18" s="1248"/>
      <c r="L18" s="124"/>
      <c r="M18" s="124"/>
    </row>
    <row r="19" spans="1:14" s="44" customFormat="1" ht="16.5" customHeight="1" x14ac:dyDescent="0.2">
      <c r="A19" s="164"/>
      <c r="B19" s="130"/>
      <c r="C19" s="130"/>
      <c r="D19" s="130"/>
      <c r="E19" s="130"/>
      <c r="F19" s="130"/>
      <c r="G19" s="130"/>
      <c r="H19" s="130"/>
      <c r="I19" s="165"/>
      <c r="L19" s="124"/>
      <c r="M19" s="124"/>
    </row>
    <row r="20" spans="1:14" s="132" customFormat="1" ht="16.5" customHeight="1" x14ac:dyDescent="0.2">
      <c r="A20" s="959" t="s">
        <v>1082</v>
      </c>
      <c r="B20" s="150"/>
      <c r="C20" s="966">
        <v>44286</v>
      </c>
      <c r="D20" s="150"/>
      <c r="E20" s="151"/>
      <c r="F20" s="150"/>
      <c r="G20" s="966">
        <v>44196</v>
      </c>
      <c r="H20" s="150"/>
      <c r="I20" s="152"/>
      <c r="L20" s="983"/>
      <c r="M20" s="983"/>
    </row>
    <row r="21" spans="1:14" s="132" customFormat="1" ht="37.5" customHeight="1" x14ac:dyDescent="0.2">
      <c r="A21" s="149"/>
      <c r="B21" s="1165" t="s">
        <v>99</v>
      </c>
      <c r="C21" s="1167" t="s">
        <v>149</v>
      </c>
      <c r="D21" s="1167" t="s">
        <v>867</v>
      </c>
      <c r="E21" s="1168"/>
      <c r="F21" s="1165" t="s">
        <v>99</v>
      </c>
      <c r="G21" s="1167" t="s">
        <v>149</v>
      </c>
      <c r="H21" s="1166" t="s">
        <v>867</v>
      </c>
      <c r="I21" s="154"/>
      <c r="J21" s="133"/>
      <c r="K21" s="133"/>
      <c r="L21" s="983"/>
      <c r="M21" s="983"/>
    </row>
    <row r="22" spans="1:14" s="132" customFormat="1" ht="15" customHeight="1" x14ac:dyDescent="0.2">
      <c r="A22" s="155" t="s">
        <v>98</v>
      </c>
      <c r="B22" s="151" t="s">
        <v>547</v>
      </c>
      <c r="C22" s="151" t="s">
        <v>363</v>
      </c>
      <c r="D22" s="958">
        <v>1030288910.4148937</v>
      </c>
      <c r="E22" s="151"/>
      <c r="F22" s="151" t="s">
        <v>547</v>
      </c>
      <c r="G22" s="151" t="s">
        <v>363</v>
      </c>
      <c r="H22" s="958">
        <v>1101564786</v>
      </c>
      <c r="I22" s="152"/>
      <c r="J22" s="133"/>
      <c r="K22" s="133"/>
      <c r="L22" s="983"/>
      <c r="M22" s="983"/>
    </row>
    <row r="23" spans="1:14" s="132" customFormat="1" ht="15" customHeight="1" x14ac:dyDescent="0.2">
      <c r="A23" s="155" t="s">
        <v>100</v>
      </c>
      <c r="B23" s="151" t="s">
        <v>547</v>
      </c>
      <c r="C23" s="151" t="s">
        <v>363</v>
      </c>
      <c r="D23" s="958">
        <v>436369103.4500283</v>
      </c>
      <c r="E23" s="151"/>
      <c r="F23" s="151" t="s">
        <v>547</v>
      </c>
      <c r="G23" s="151" t="s">
        <v>363</v>
      </c>
      <c r="H23" s="958">
        <v>660289466.14999974</v>
      </c>
      <c r="I23" s="152"/>
      <c r="L23" s="983"/>
      <c r="M23" s="984"/>
      <c r="N23" s="982"/>
    </row>
    <row r="24" spans="1:14" s="132" customFormat="1" ht="15" customHeight="1" x14ac:dyDescent="0.2">
      <c r="A24" s="156" t="s">
        <v>101</v>
      </c>
      <c r="B24" s="166"/>
      <c r="C24" s="166"/>
      <c r="D24" s="167">
        <f>+D22-D23</f>
        <v>593919806.96486545</v>
      </c>
      <c r="E24" s="153"/>
      <c r="F24" s="166"/>
      <c r="G24" s="166"/>
      <c r="H24" s="167">
        <f>+H22-H23</f>
        <v>441275319.85000026</v>
      </c>
      <c r="I24" s="154"/>
      <c r="J24" s="134"/>
      <c r="K24" s="134"/>
      <c r="L24" s="983"/>
      <c r="M24" s="984"/>
      <c r="N24" s="982"/>
    </row>
    <row r="25" spans="1:14" s="132" customFormat="1" ht="35.25" customHeight="1" x14ac:dyDescent="0.2">
      <c r="A25" s="1255" t="s">
        <v>1089</v>
      </c>
      <c r="B25" s="1256"/>
      <c r="C25" s="1256"/>
      <c r="D25" s="1256"/>
      <c r="E25" s="1256"/>
      <c r="F25" s="1256"/>
      <c r="G25" s="1256"/>
      <c r="H25" s="1256"/>
      <c r="I25" s="1257"/>
      <c r="J25" s="134"/>
      <c r="K25" s="134"/>
      <c r="L25" s="983"/>
      <c r="M25" s="983"/>
    </row>
    <row r="26" spans="1:14" s="44" customFormat="1" ht="39.75" customHeight="1" x14ac:dyDescent="0.2">
      <c r="A26" s="1261" t="s">
        <v>997</v>
      </c>
      <c r="B26" s="1262"/>
      <c r="C26" s="1262"/>
      <c r="D26" s="1262"/>
      <c r="E26" s="1262"/>
      <c r="F26" s="1262"/>
      <c r="G26" s="1262"/>
      <c r="H26" s="1262"/>
      <c r="I26" s="1263"/>
      <c r="L26" s="124"/>
      <c r="M26" s="124"/>
    </row>
    <row r="27" spans="1:14" s="44" customFormat="1" ht="15.75" customHeight="1" x14ac:dyDescent="0.2">
      <c r="A27" s="1246" t="s">
        <v>996</v>
      </c>
      <c r="B27" s="1247"/>
      <c r="C27" s="1247"/>
      <c r="D27" s="1247"/>
      <c r="E27" s="1247"/>
      <c r="F27" s="1247"/>
      <c r="G27" s="1247"/>
      <c r="H27" s="1247"/>
      <c r="I27" s="1248"/>
      <c r="L27" s="124"/>
      <c r="M27" s="124"/>
    </row>
    <row r="28" spans="1:14" s="44" customFormat="1" ht="12" customHeight="1" x14ac:dyDescent="0.2">
      <c r="A28" s="157"/>
      <c r="B28" s="131"/>
      <c r="C28" s="131"/>
      <c r="D28" s="131"/>
      <c r="E28" s="131"/>
      <c r="F28" s="131"/>
      <c r="G28" s="131"/>
      <c r="H28" s="131"/>
      <c r="I28" s="158"/>
      <c r="L28" s="124"/>
      <c r="M28" s="124"/>
    </row>
    <row r="29" spans="1:14" s="44" customFormat="1" ht="20.25" customHeight="1" x14ac:dyDescent="0.2">
      <c r="A29" s="1264" t="s">
        <v>1013</v>
      </c>
      <c r="B29" s="1265"/>
      <c r="C29" s="1265"/>
      <c r="D29" s="1265"/>
      <c r="E29" s="1265"/>
      <c r="F29" s="1265"/>
      <c r="G29" s="1265"/>
      <c r="H29" s="1265"/>
      <c r="I29" s="1266"/>
      <c r="L29" s="124"/>
      <c r="M29" s="124"/>
    </row>
    <row r="30" spans="1:14" s="44" customFormat="1" ht="22.5" customHeight="1" x14ac:dyDescent="0.2">
      <c r="A30" s="1246" t="s">
        <v>998</v>
      </c>
      <c r="B30" s="1247"/>
      <c r="C30" s="1247"/>
      <c r="D30" s="1247"/>
      <c r="E30" s="1247"/>
      <c r="F30" s="1247"/>
      <c r="G30" s="1247"/>
      <c r="H30" s="1247"/>
      <c r="I30" s="1248"/>
      <c r="L30" s="124"/>
      <c r="M30" s="124"/>
    </row>
    <row r="31" spans="1:14" s="44" customFormat="1" ht="37.5" customHeight="1" x14ac:dyDescent="0.2">
      <c r="A31" s="1246" t="s">
        <v>999</v>
      </c>
      <c r="B31" s="1247"/>
      <c r="C31" s="1247"/>
      <c r="D31" s="1247"/>
      <c r="E31" s="1247"/>
      <c r="F31" s="1247"/>
      <c r="G31" s="1247"/>
      <c r="H31" s="1247"/>
      <c r="I31" s="1248"/>
      <c r="L31" s="124"/>
      <c r="M31" s="124"/>
    </row>
    <row r="32" spans="1:14" s="44" customFormat="1" ht="15" customHeight="1" x14ac:dyDescent="0.2">
      <c r="A32" s="157"/>
      <c r="B32" s="131"/>
      <c r="C32" s="131"/>
      <c r="D32" s="131"/>
      <c r="E32" s="131"/>
      <c r="F32" s="131"/>
      <c r="G32" s="131"/>
      <c r="H32" s="131"/>
      <c r="I32" s="158"/>
      <c r="L32" s="124"/>
      <c r="M32" s="124"/>
    </row>
    <row r="33" spans="1:13" s="44" customFormat="1" ht="21.75" customHeight="1" x14ac:dyDescent="0.2">
      <c r="A33" s="1281" t="s">
        <v>1001</v>
      </c>
      <c r="B33" s="1282"/>
      <c r="C33" s="160"/>
      <c r="D33" s="160"/>
      <c r="E33" s="160"/>
      <c r="F33" s="160"/>
      <c r="G33" s="160"/>
      <c r="H33" s="160"/>
      <c r="I33" s="161"/>
      <c r="L33" s="124"/>
      <c r="M33" s="124"/>
    </row>
    <row r="34" spans="1:13" s="44" customFormat="1" ht="57.75" customHeight="1" x14ac:dyDescent="0.2">
      <c r="A34" s="1286" t="s">
        <v>1000</v>
      </c>
      <c r="B34" s="1287"/>
      <c r="C34" s="1287"/>
      <c r="D34" s="1287"/>
      <c r="E34" s="1287"/>
      <c r="F34" s="1287"/>
      <c r="G34" s="1287"/>
      <c r="H34" s="1287"/>
      <c r="I34" s="1288"/>
      <c r="L34" s="124"/>
      <c r="M34" s="124"/>
    </row>
    <row r="35" spans="1:13" s="44" customFormat="1" ht="186" customHeight="1" x14ac:dyDescent="0.2">
      <c r="A35" s="1267" t="s">
        <v>1002</v>
      </c>
      <c r="B35" s="1268"/>
      <c r="C35" s="1268"/>
      <c r="D35" s="1268"/>
      <c r="E35" s="1268"/>
      <c r="F35" s="1268"/>
      <c r="G35" s="1268"/>
      <c r="H35" s="1268"/>
      <c r="I35" s="1269"/>
      <c r="J35" s="171"/>
      <c r="L35" s="124"/>
      <c r="M35" s="124"/>
    </row>
    <row r="36" spans="1:13" s="44" customFormat="1" ht="9" customHeight="1" x14ac:dyDescent="0.2">
      <c r="A36" s="1161"/>
      <c r="B36" s="1162"/>
      <c r="C36" s="1162"/>
      <c r="D36" s="1162"/>
      <c r="E36" s="1162"/>
      <c r="F36" s="1162"/>
      <c r="G36" s="1162"/>
      <c r="H36" s="1162"/>
      <c r="I36" s="1163"/>
      <c r="L36" s="124"/>
      <c r="M36" s="124"/>
    </row>
    <row r="37" spans="1:13" s="44" customFormat="1" ht="19.5" customHeight="1" x14ac:dyDescent="0.2">
      <c r="A37" s="1258" t="s">
        <v>1005</v>
      </c>
      <c r="B37" s="1259"/>
      <c r="C37" s="131"/>
      <c r="D37" s="131"/>
      <c r="E37" s="131"/>
      <c r="F37" s="131"/>
      <c r="G37" s="131"/>
      <c r="H37" s="131"/>
      <c r="I37" s="1122"/>
      <c r="L37" s="124"/>
      <c r="M37" s="124"/>
    </row>
    <row r="38" spans="1:13" s="44" customFormat="1" ht="23.25" customHeight="1" x14ac:dyDescent="0.2">
      <c r="A38" s="1270" t="s">
        <v>1003</v>
      </c>
      <c r="B38" s="1242"/>
      <c r="C38" s="1242"/>
      <c r="D38" s="1242"/>
      <c r="E38" s="1242"/>
      <c r="F38" s="1242"/>
      <c r="G38" s="1242"/>
      <c r="H38" s="1242"/>
      <c r="I38" s="1271"/>
      <c r="L38" s="124"/>
      <c r="M38" s="124"/>
    </row>
    <row r="39" spans="1:13" s="44" customFormat="1" ht="5.25" customHeight="1" x14ac:dyDescent="0.2">
      <c r="A39" s="162"/>
      <c r="B39" s="131"/>
      <c r="C39" s="131"/>
      <c r="D39" s="131"/>
      <c r="E39" s="131"/>
      <c r="F39" s="131"/>
      <c r="G39" s="131"/>
      <c r="H39" s="131"/>
      <c r="I39" s="158"/>
      <c r="L39" s="124"/>
      <c r="M39" s="124"/>
    </row>
    <row r="40" spans="1:13" s="44" customFormat="1" ht="18" customHeight="1" x14ac:dyDescent="0.2">
      <c r="A40" s="159" t="s">
        <v>1006</v>
      </c>
      <c r="B40" s="163"/>
      <c r="C40" s="131"/>
      <c r="D40" s="131"/>
      <c r="E40" s="131"/>
      <c r="F40" s="131"/>
      <c r="G40" s="131"/>
      <c r="H40" s="131"/>
      <c r="I40" s="158"/>
      <c r="L40" s="124"/>
      <c r="M40" s="124"/>
    </row>
    <row r="41" spans="1:13" s="44" customFormat="1" ht="40.5" customHeight="1" x14ac:dyDescent="0.2">
      <c r="A41" s="1249" t="s">
        <v>1004</v>
      </c>
      <c r="B41" s="1250"/>
      <c r="C41" s="1250"/>
      <c r="D41" s="1250"/>
      <c r="E41" s="1250"/>
      <c r="F41" s="1250"/>
      <c r="G41" s="1250"/>
      <c r="H41" s="1250"/>
      <c r="I41" s="1251"/>
      <c r="L41" s="124"/>
      <c r="M41" s="124"/>
    </row>
    <row r="42" spans="1:13" s="44" customFormat="1" ht="15.75" customHeight="1" x14ac:dyDescent="0.2">
      <c r="A42" s="159" t="s">
        <v>1008</v>
      </c>
      <c r="B42" s="131"/>
      <c r="C42" s="131"/>
      <c r="D42" s="131"/>
      <c r="E42" s="131"/>
      <c r="F42" s="131"/>
      <c r="G42" s="131"/>
      <c r="H42" s="131"/>
      <c r="I42" s="158"/>
      <c r="L42" s="124"/>
      <c r="M42" s="124"/>
    </row>
    <row r="43" spans="1:13" s="44" customFormat="1" ht="25.5" customHeight="1" x14ac:dyDescent="0.2">
      <c r="A43" s="1249" t="s">
        <v>1007</v>
      </c>
      <c r="B43" s="1250"/>
      <c r="C43" s="1250"/>
      <c r="D43" s="1250"/>
      <c r="E43" s="1250"/>
      <c r="F43" s="1250"/>
      <c r="G43" s="1250"/>
      <c r="H43" s="1250"/>
      <c r="I43" s="1251"/>
      <c r="L43" s="124"/>
      <c r="M43" s="124"/>
    </row>
    <row r="44" spans="1:13" s="44" customFormat="1" ht="17.25" customHeight="1" x14ac:dyDescent="0.2">
      <c r="A44" s="1258" t="s">
        <v>1010</v>
      </c>
      <c r="B44" s="1259"/>
      <c r="C44" s="1259"/>
      <c r="D44" s="1259"/>
      <c r="E44" s="1259"/>
      <c r="F44" s="1259"/>
      <c r="G44" s="1259"/>
      <c r="H44" s="1259"/>
      <c r="I44" s="1260"/>
      <c r="L44" s="124"/>
      <c r="M44" s="124"/>
    </row>
    <row r="45" spans="1:13" s="44" customFormat="1" ht="50.25" customHeight="1" x14ac:dyDescent="0.2">
      <c r="A45" s="1249" t="s">
        <v>1125</v>
      </c>
      <c r="B45" s="1250"/>
      <c r="C45" s="1250"/>
      <c r="D45" s="1250"/>
      <c r="E45" s="1250"/>
      <c r="F45" s="1250"/>
      <c r="G45" s="1250"/>
      <c r="H45" s="1250"/>
      <c r="I45" s="1251"/>
      <c r="L45" s="124"/>
      <c r="M45" s="124"/>
    </row>
    <row r="46" spans="1:13" s="44" customFormat="1" ht="25.5" customHeight="1" x14ac:dyDescent="0.2">
      <c r="A46" s="1249" t="s">
        <v>1011</v>
      </c>
      <c r="B46" s="1250"/>
      <c r="C46" s="1250"/>
      <c r="D46" s="1250"/>
      <c r="E46" s="1250"/>
      <c r="F46" s="1250"/>
      <c r="G46" s="1250"/>
      <c r="H46" s="1250"/>
      <c r="I46" s="1251"/>
      <c r="L46" s="124"/>
      <c r="M46" s="124"/>
    </row>
    <row r="47" spans="1:13" s="44" customFormat="1" ht="25.5" customHeight="1" x14ac:dyDescent="0.2">
      <c r="A47" s="1249" t="s">
        <v>1009</v>
      </c>
      <c r="B47" s="1250"/>
      <c r="C47" s="1250"/>
      <c r="D47" s="1250"/>
      <c r="E47" s="1250"/>
      <c r="F47" s="1250"/>
      <c r="G47" s="1250"/>
      <c r="H47" s="1250"/>
      <c r="I47" s="1251"/>
      <c r="L47" s="124"/>
      <c r="M47" s="124"/>
    </row>
    <row r="48" spans="1:13" s="44" customFormat="1" ht="32.25" customHeight="1" x14ac:dyDescent="0.2">
      <c r="A48" s="1249" t="s">
        <v>1012</v>
      </c>
      <c r="B48" s="1250"/>
      <c r="C48" s="1250"/>
      <c r="D48" s="1250"/>
      <c r="E48" s="1250"/>
      <c r="F48" s="1250"/>
      <c r="G48" s="1250"/>
      <c r="H48" s="1250"/>
      <c r="I48" s="1251"/>
      <c r="L48" s="124"/>
      <c r="M48" s="124"/>
    </row>
    <row r="49" spans="1:13" s="44" customFormat="1" ht="11.25" customHeight="1" x14ac:dyDescent="0.2">
      <c r="A49" s="143"/>
      <c r="B49" s="144"/>
      <c r="C49" s="144"/>
      <c r="D49" s="144"/>
      <c r="E49" s="144"/>
      <c r="F49" s="144"/>
      <c r="G49" s="144"/>
      <c r="H49" s="144"/>
      <c r="I49" s="145"/>
      <c r="L49" s="124"/>
      <c r="M49" s="124"/>
    </row>
    <row r="50" spans="1:13" s="171" customFormat="1" ht="16.5" customHeight="1" x14ac:dyDescent="0.25">
      <c r="A50" s="1289" t="s">
        <v>1014</v>
      </c>
      <c r="B50" s="1290"/>
      <c r="C50" s="1290"/>
      <c r="D50" s="1290"/>
      <c r="E50" s="1290"/>
      <c r="F50" s="1290"/>
      <c r="G50" s="1290"/>
      <c r="H50" s="1290"/>
      <c r="I50" s="1291"/>
      <c r="L50" s="500"/>
      <c r="M50" s="500"/>
    </row>
    <row r="51" spans="1:13" s="44" customFormat="1" ht="117" customHeight="1" x14ac:dyDescent="0.2">
      <c r="A51" s="1246" t="s">
        <v>1102</v>
      </c>
      <c r="B51" s="1247"/>
      <c r="C51" s="1247"/>
      <c r="D51" s="1247"/>
      <c r="E51" s="1247"/>
      <c r="F51" s="1247"/>
      <c r="G51" s="1247"/>
      <c r="H51" s="1247"/>
      <c r="I51" s="1248"/>
      <c r="L51" s="124"/>
      <c r="M51" s="124"/>
    </row>
    <row r="52" spans="1:13" s="44" customFormat="1" ht="37.5" customHeight="1" x14ac:dyDescent="0.2">
      <c r="A52" s="1292" t="s">
        <v>1015</v>
      </c>
      <c r="B52" s="1293"/>
      <c r="C52" s="1293"/>
      <c r="D52" s="1293"/>
      <c r="E52" s="1293"/>
      <c r="F52" s="1293"/>
      <c r="G52" s="1293"/>
      <c r="H52" s="1293"/>
      <c r="I52" s="1294"/>
      <c r="L52" s="124"/>
      <c r="M52" s="124"/>
    </row>
    <row r="53" spans="1:13" s="44" customFormat="1" ht="50.25" customHeight="1" x14ac:dyDescent="0.2">
      <c r="A53" s="1246" t="s">
        <v>1016</v>
      </c>
      <c r="B53" s="1247"/>
      <c r="C53" s="1247"/>
      <c r="D53" s="1247"/>
      <c r="E53" s="1247"/>
      <c r="F53" s="1247"/>
      <c r="G53" s="1247"/>
      <c r="H53" s="1247"/>
      <c r="I53" s="1248"/>
      <c r="L53" s="124"/>
      <c r="M53" s="124"/>
    </row>
    <row r="54" spans="1:13" s="44" customFormat="1" ht="32.25" customHeight="1" x14ac:dyDescent="0.2">
      <c r="A54" s="1292" t="s">
        <v>1017</v>
      </c>
      <c r="B54" s="1293"/>
      <c r="C54" s="1293"/>
      <c r="D54" s="1293"/>
      <c r="E54" s="1293"/>
      <c r="F54" s="1293"/>
      <c r="G54" s="1293"/>
      <c r="H54" s="1293"/>
      <c r="I54" s="1294"/>
      <c r="L54" s="124"/>
      <c r="M54" s="124"/>
    </row>
    <row r="55" spans="1:13" s="44" customFormat="1" ht="16.5" customHeight="1" x14ac:dyDescent="0.2">
      <c r="A55" s="1246" t="s">
        <v>148</v>
      </c>
      <c r="B55" s="1247"/>
      <c r="C55" s="1247"/>
      <c r="D55" s="1247"/>
      <c r="E55" s="1247"/>
      <c r="F55" s="1247"/>
      <c r="G55" s="1247"/>
      <c r="H55" s="1247"/>
      <c r="I55" s="1248"/>
      <c r="L55" s="124"/>
      <c r="M55" s="124"/>
    </row>
    <row r="56" spans="1:13" s="44" customFormat="1" ht="6" customHeight="1" x14ac:dyDescent="0.2">
      <c r="A56" s="172"/>
      <c r="B56" s="173"/>
      <c r="C56" s="173"/>
      <c r="D56" s="173"/>
      <c r="E56" s="173"/>
      <c r="F56" s="173"/>
      <c r="G56" s="173"/>
      <c r="H56" s="173"/>
      <c r="I56" s="1178"/>
      <c r="L56" s="124"/>
      <c r="M56" s="124"/>
    </row>
    <row r="57" spans="1:13" s="44" customFormat="1" ht="150" customHeight="1" x14ac:dyDescent="0.2">
      <c r="A57" s="1252" t="s">
        <v>1018</v>
      </c>
      <c r="B57" s="1253"/>
      <c r="C57" s="1253"/>
      <c r="D57" s="1253"/>
      <c r="E57" s="1253"/>
      <c r="F57" s="1253"/>
      <c r="G57" s="1253"/>
      <c r="H57" s="1253"/>
      <c r="I57" s="1254"/>
      <c r="K57" s="86"/>
      <c r="L57" s="124"/>
      <c r="M57" s="124"/>
    </row>
    <row r="58" spans="1:13" s="44" customFormat="1" ht="141" hidden="1" customHeight="1" x14ac:dyDescent="0.2">
      <c r="A58" s="1091"/>
      <c r="B58" s="1092"/>
      <c r="C58" s="1092"/>
      <c r="D58" s="1092"/>
      <c r="E58" s="1092"/>
      <c r="F58" s="1092"/>
      <c r="G58" s="1092"/>
      <c r="H58" s="1092"/>
      <c r="I58" s="1093"/>
      <c r="L58" s="124"/>
      <c r="M58" s="124"/>
    </row>
    <row r="59" spans="1:13" s="44" customFormat="1" ht="7.5" customHeight="1" x14ac:dyDescent="0.2">
      <c r="A59" s="1164"/>
      <c r="B59" s="1164"/>
      <c r="C59" s="1164"/>
      <c r="D59" s="1164"/>
      <c r="E59" s="1164"/>
      <c r="F59" s="1164"/>
      <c r="G59" s="1164"/>
      <c r="H59" s="1092"/>
      <c r="I59" s="1093"/>
      <c r="L59" s="124"/>
      <c r="M59" s="124"/>
    </row>
    <row r="60" spans="1:13" s="44" customFormat="1" ht="14.25" customHeight="1" x14ac:dyDescent="0.2">
      <c r="A60" s="146"/>
      <c r="B60" s="147"/>
      <c r="C60" s="147"/>
      <c r="D60" s="147"/>
      <c r="E60" s="147"/>
      <c r="F60" s="147"/>
      <c r="G60" s="147"/>
      <c r="H60" s="147"/>
      <c r="I60" s="148"/>
      <c r="L60" s="124"/>
      <c r="M60" s="124"/>
    </row>
    <row r="61" spans="1:13" s="44" customFormat="1" ht="7.5" customHeight="1" x14ac:dyDescent="0.2">
      <c r="A61" s="141"/>
      <c r="B61" s="141"/>
      <c r="C61" s="141"/>
      <c r="D61" s="141"/>
      <c r="E61" s="141"/>
      <c r="F61" s="141"/>
      <c r="G61" s="141"/>
      <c r="H61" s="141"/>
      <c r="I61" s="141"/>
      <c r="J61" s="86"/>
      <c r="K61" s="86"/>
      <c r="L61" s="124"/>
      <c r="M61" s="124"/>
    </row>
    <row r="62" spans="1:13" s="44" customFormat="1" ht="7.5" customHeight="1" x14ac:dyDescent="0.2">
      <c r="A62" s="1179"/>
      <c r="B62" s="1180"/>
      <c r="C62" s="1180"/>
      <c r="D62" s="1180"/>
      <c r="E62" s="1180"/>
      <c r="F62" s="1180"/>
      <c r="G62" s="1180"/>
      <c r="H62" s="1180"/>
      <c r="I62" s="1181"/>
      <c r="J62" s="86"/>
      <c r="K62" s="86"/>
      <c r="L62" s="124"/>
      <c r="M62" s="124"/>
    </row>
    <row r="63" spans="1:13" s="44" customFormat="1" ht="7.5" customHeight="1" x14ac:dyDescent="0.2">
      <c r="A63" s="1182"/>
      <c r="B63" s="141"/>
      <c r="C63" s="141"/>
      <c r="D63" s="141"/>
      <c r="E63" s="141"/>
      <c r="F63" s="141"/>
      <c r="G63" s="141"/>
      <c r="H63" s="141"/>
      <c r="I63" s="142"/>
      <c r="J63" s="86"/>
      <c r="K63" s="86"/>
      <c r="L63" s="124"/>
      <c r="M63" s="124"/>
    </row>
    <row r="64" spans="1:13" s="44" customFormat="1" ht="7.5" customHeight="1" x14ac:dyDescent="0.2">
      <c r="A64" s="1182"/>
      <c r="B64" s="141"/>
      <c r="C64" s="141"/>
      <c r="D64" s="141"/>
      <c r="E64" s="141"/>
      <c r="F64" s="141"/>
      <c r="G64" s="141"/>
      <c r="H64" s="141"/>
      <c r="I64" s="142"/>
      <c r="J64" s="86"/>
      <c r="K64" s="86"/>
      <c r="L64" s="124"/>
      <c r="M64" s="124"/>
    </row>
    <row r="65" spans="1:13" s="44" customFormat="1" ht="15.75" customHeight="1" x14ac:dyDescent="0.2">
      <c r="A65" s="1169" t="s">
        <v>1116</v>
      </c>
      <c r="B65" s="1170"/>
      <c r="C65" s="1170"/>
      <c r="D65" s="1170"/>
      <c r="E65" s="141"/>
      <c r="F65" s="141"/>
      <c r="G65" s="141"/>
      <c r="H65" s="141"/>
      <c r="I65" s="142"/>
    </row>
    <row r="66" spans="1:13" s="44" customFormat="1" ht="23.25" customHeight="1" x14ac:dyDescent="0.2">
      <c r="A66" s="1283" t="s">
        <v>1023</v>
      </c>
      <c r="B66" s="1284"/>
      <c r="C66" s="1284"/>
      <c r="D66" s="1284"/>
      <c r="E66" s="1284"/>
      <c r="F66" s="1284"/>
      <c r="G66" s="1284"/>
      <c r="H66" s="1284"/>
      <c r="I66" s="1285"/>
      <c r="L66" s="124"/>
      <c r="M66" s="124"/>
    </row>
    <row r="67" spans="1:13" s="44" customFormat="1" ht="15.75" customHeight="1" x14ac:dyDescent="0.25">
      <c r="A67" s="1315" t="s">
        <v>1020</v>
      </c>
      <c r="B67" s="1316"/>
      <c r="C67" s="1295" t="s">
        <v>1021</v>
      </c>
      <c r="D67" s="1296"/>
      <c r="E67" s="1295" t="s">
        <v>1022</v>
      </c>
      <c r="F67" s="1296"/>
      <c r="G67" s="1295" t="s">
        <v>1024</v>
      </c>
      <c r="H67" s="1296"/>
      <c r="I67" s="142"/>
      <c r="L67" s="124"/>
      <c r="M67" s="124"/>
    </row>
    <row r="68" spans="1:13" s="44" customFormat="1" ht="15.75" customHeight="1" x14ac:dyDescent="0.2">
      <c r="A68" s="1303" t="s">
        <v>1090</v>
      </c>
      <c r="B68" s="1304"/>
      <c r="C68" s="1309" t="s">
        <v>1049</v>
      </c>
      <c r="D68" s="1310"/>
      <c r="E68" s="1309" t="s">
        <v>1050</v>
      </c>
      <c r="F68" s="1310"/>
      <c r="G68" s="1297" t="s">
        <v>1025</v>
      </c>
      <c r="H68" s="1298"/>
      <c r="I68" s="142"/>
      <c r="L68" s="124"/>
      <c r="M68" s="124"/>
    </row>
    <row r="69" spans="1:13" s="44" customFormat="1" ht="15.75" customHeight="1" x14ac:dyDescent="0.2">
      <c r="A69" s="1305"/>
      <c r="B69" s="1306"/>
      <c r="C69" s="1311"/>
      <c r="D69" s="1312"/>
      <c r="E69" s="1311"/>
      <c r="F69" s="1312"/>
      <c r="G69" s="1299"/>
      <c r="H69" s="1300"/>
      <c r="I69" s="142"/>
      <c r="L69" s="124"/>
      <c r="M69" s="124"/>
    </row>
    <row r="70" spans="1:13" s="44" customFormat="1" ht="15.75" customHeight="1" x14ac:dyDescent="0.2">
      <c r="A70" s="1305"/>
      <c r="B70" s="1306"/>
      <c r="C70" s="1311"/>
      <c r="D70" s="1312"/>
      <c r="E70" s="1311"/>
      <c r="F70" s="1312"/>
      <c r="G70" s="1299"/>
      <c r="H70" s="1300"/>
      <c r="I70" s="142"/>
      <c r="L70" s="124"/>
      <c r="M70" s="124"/>
    </row>
    <row r="71" spans="1:13" s="44" customFormat="1" ht="15.75" customHeight="1" x14ac:dyDescent="0.2">
      <c r="A71" s="1305"/>
      <c r="B71" s="1306"/>
      <c r="C71" s="1311"/>
      <c r="D71" s="1312"/>
      <c r="E71" s="1311"/>
      <c r="F71" s="1312"/>
      <c r="G71" s="1299"/>
      <c r="H71" s="1300"/>
      <c r="I71" s="142"/>
      <c r="L71" s="124"/>
      <c r="M71" s="124"/>
    </row>
    <row r="72" spans="1:13" s="44" customFormat="1" ht="15.75" customHeight="1" x14ac:dyDescent="0.2">
      <c r="A72" s="1305"/>
      <c r="B72" s="1306"/>
      <c r="C72" s="1311"/>
      <c r="D72" s="1312"/>
      <c r="E72" s="1311"/>
      <c r="F72" s="1312"/>
      <c r="G72" s="1299"/>
      <c r="H72" s="1300"/>
      <c r="I72" s="142"/>
      <c r="L72" s="124"/>
      <c r="M72" s="124"/>
    </row>
    <row r="73" spans="1:13" s="44" customFormat="1" ht="126.75" customHeight="1" x14ac:dyDescent="0.2">
      <c r="A73" s="1307"/>
      <c r="B73" s="1308"/>
      <c r="C73" s="1313"/>
      <c r="D73" s="1314"/>
      <c r="E73" s="1313"/>
      <c r="F73" s="1314"/>
      <c r="G73" s="1301"/>
      <c r="H73" s="1302"/>
      <c r="I73" s="142"/>
      <c r="L73" s="124"/>
      <c r="M73" s="124"/>
    </row>
    <row r="74" spans="1:13" s="44" customFormat="1" ht="15" customHeight="1" x14ac:dyDescent="0.2">
      <c r="A74" s="146"/>
      <c r="B74" s="147"/>
      <c r="C74" s="147"/>
      <c r="D74" s="147"/>
      <c r="E74" s="147"/>
      <c r="F74" s="147"/>
      <c r="G74" s="147"/>
      <c r="H74" s="147"/>
      <c r="I74" s="148"/>
      <c r="J74" s="123"/>
      <c r="K74" s="123"/>
      <c r="L74" s="124"/>
      <c r="M74" s="124"/>
    </row>
    <row r="75" spans="1:13" ht="15" customHeight="1" x14ac:dyDescent="0.2">
      <c r="A75" s="44"/>
      <c r="B75" s="44"/>
      <c r="C75" s="44"/>
      <c r="D75" s="44"/>
      <c r="E75" s="44"/>
      <c r="F75" s="44"/>
      <c r="G75" s="44"/>
      <c r="H75" s="44"/>
      <c r="I75" s="44"/>
    </row>
    <row r="76" spans="1:13" ht="15" customHeight="1" x14ac:dyDescent="0.2">
      <c r="A76" s="44"/>
      <c r="B76" s="44"/>
      <c r="C76" s="44"/>
      <c r="D76" s="44"/>
      <c r="E76" s="44"/>
      <c r="F76" s="44"/>
      <c r="G76" s="44"/>
      <c r="H76" s="44"/>
      <c r="I76" s="44"/>
    </row>
    <row r="77" spans="1:13" ht="15" customHeight="1" x14ac:dyDescent="0.2">
      <c r="A77" s="127"/>
      <c r="B77" s="44"/>
      <c r="C77" s="44"/>
      <c r="D77" s="44"/>
      <c r="E77" s="44"/>
      <c r="F77" s="44"/>
      <c r="G77" s="44"/>
      <c r="H77" s="44"/>
      <c r="I77" s="44"/>
    </row>
    <row r="78" spans="1:13" ht="15" customHeight="1" x14ac:dyDescent="0.2">
      <c r="A78" s="44"/>
      <c r="B78" s="44"/>
      <c r="C78" s="44"/>
      <c r="D78" s="44"/>
      <c r="E78" s="44"/>
      <c r="F78" s="44"/>
      <c r="G78" s="44"/>
      <c r="H78" s="44"/>
      <c r="I78" s="44"/>
    </row>
    <row r="79" spans="1:13" ht="15" customHeight="1" x14ac:dyDescent="0.2">
      <c r="A79" s="44"/>
      <c r="B79" s="44"/>
      <c r="C79" s="44"/>
      <c r="D79" s="44"/>
      <c r="E79" s="44"/>
      <c r="F79" s="44"/>
      <c r="G79" s="44"/>
      <c r="H79" s="44"/>
      <c r="I79" s="44"/>
    </row>
    <row r="80" spans="1:13" ht="15" customHeight="1" x14ac:dyDescent="0.2"/>
    <row r="81" spans="6:14" ht="15" customHeight="1" x14ac:dyDescent="0.2"/>
    <row r="85" spans="6:14" x14ac:dyDescent="0.2">
      <c r="J85" s="125"/>
      <c r="K85" s="125"/>
      <c r="L85" s="985"/>
      <c r="M85" s="985"/>
      <c r="N85" s="125"/>
    </row>
    <row r="91" spans="6:14" x14ac:dyDescent="0.2">
      <c r="F91" s="125"/>
      <c r="G91" s="125"/>
      <c r="H91" s="125"/>
      <c r="I91" s="125"/>
    </row>
  </sheetData>
  <mergeCells count="44">
    <mergeCell ref="C67:D67"/>
    <mergeCell ref="G67:H67"/>
    <mergeCell ref="G68:H73"/>
    <mergeCell ref="A54:I54"/>
    <mergeCell ref="A55:I55"/>
    <mergeCell ref="A68:B73"/>
    <mergeCell ref="C68:D73"/>
    <mergeCell ref="A67:B67"/>
    <mergeCell ref="E67:F67"/>
    <mergeCell ref="E68:F73"/>
    <mergeCell ref="A33:B33"/>
    <mergeCell ref="A66:I66"/>
    <mergeCell ref="A34:I34"/>
    <mergeCell ref="A50:I50"/>
    <mergeCell ref="A51:I51"/>
    <mergeCell ref="A52:I52"/>
    <mergeCell ref="A53:I53"/>
    <mergeCell ref="A9:I9"/>
    <mergeCell ref="A10:I10"/>
    <mergeCell ref="A11:I11"/>
    <mergeCell ref="A12:I12"/>
    <mergeCell ref="A13:I13"/>
    <mergeCell ref="A30:I30"/>
    <mergeCell ref="A15:I15"/>
    <mergeCell ref="A14:I14"/>
    <mergeCell ref="A17:I17"/>
    <mergeCell ref="A16:I16"/>
    <mergeCell ref="A18:I18"/>
    <mergeCell ref="A31:I31"/>
    <mergeCell ref="A27:I27"/>
    <mergeCell ref="A48:I48"/>
    <mergeCell ref="A57:I57"/>
    <mergeCell ref="A25:I25"/>
    <mergeCell ref="A37:B37"/>
    <mergeCell ref="A43:I43"/>
    <mergeCell ref="A44:I44"/>
    <mergeCell ref="A46:I46"/>
    <mergeCell ref="A47:I47"/>
    <mergeCell ref="A45:I45"/>
    <mergeCell ref="A26:I26"/>
    <mergeCell ref="A29:I29"/>
    <mergeCell ref="A35:I35"/>
    <mergeCell ref="A38:I38"/>
    <mergeCell ref="A41:I41"/>
  </mergeCells>
  <hyperlinks>
    <hyperlink ref="I1" location="BG!A1" display="BG"/>
  </hyperlinks>
  <pageMargins left="0.61" right="0.19685039370078741" top="0.86" bottom="1.61" header="0.31496062992125984" footer="0.31496062992125984"/>
  <pageSetup paperSize="9" scale="7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6600FF"/>
  </sheetPr>
  <dimension ref="A6:E28"/>
  <sheetViews>
    <sheetView showGridLines="0" topLeftCell="A28" workbookViewId="0">
      <selection activeCell="C13" sqref="C13"/>
    </sheetView>
  </sheetViews>
  <sheetFormatPr baseColWidth="10" defaultRowHeight="12.75" x14ac:dyDescent="0.2"/>
  <cols>
    <col min="1" max="1" width="45.42578125" style="42" customWidth="1"/>
    <col min="2" max="2" width="5.85546875" style="42" customWidth="1"/>
    <col min="3" max="3" width="20.85546875" style="42" customWidth="1"/>
    <col min="4" max="4" width="18" style="42" customWidth="1"/>
    <col min="5" max="5" width="12.85546875" style="42" customWidth="1"/>
    <col min="6" max="16384" width="11.42578125" style="42"/>
  </cols>
  <sheetData>
    <row r="6" spans="1:5" ht="15" x14ac:dyDescent="0.25">
      <c r="A6" s="115" t="str">
        <f>Indice!C1</f>
        <v>ELECTROBAN SAECA</v>
      </c>
      <c r="D6" s="42">
        <v>12</v>
      </c>
      <c r="E6" s="216" t="s">
        <v>121</v>
      </c>
    </row>
    <row r="7" spans="1:5" x14ac:dyDescent="0.2">
      <c r="A7" s="307" t="s">
        <v>369</v>
      </c>
      <c r="B7" s="308"/>
      <c r="C7" s="308"/>
      <c r="D7" s="309"/>
    </row>
    <row r="8" spans="1:5" x14ac:dyDescent="0.2">
      <c r="A8" s="310" t="s">
        <v>1027</v>
      </c>
      <c r="B8" s="311"/>
      <c r="C8" s="129"/>
      <c r="D8" s="102"/>
    </row>
    <row r="9" spans="1:5" ht="11.25" customHeight="1" x14ac:dyDescent="0.2">
      <c r="A9" s="312" t="s">
        <v>1026</v>
      </c>
      <c r="B9" s="129"/>
      <c r="C9" s="129"/>
      <c r="D9" s="102"/>
    </row>
    <row r="10" spans="1:5" ht="13.5" thickBot="1" x14ac:dyDescent="0.25">
      <c r="A10" s="312"/>
      <c r="B10" s="129"/>
      <c r="C10" s="1096" t="s">
        <v>1114</v>
      </c>
      <c r="D10" s="1128" t="s">
        <v>1122</v>
      </c>
    </row>
    <row r="11" spans="1:5" ht="14.25" thickTop="1" thickBot="1" x14ac:dyDescent="0.25">
      <c r="A11" s="313" t="s">
        <v>4</v>
      </c>
      <c r="B11" s="218"/>
      <c r="C11" s="219">
        <f>IFERROR(IF(Indice!B6="","2XX2",YEAR(Indice!B6)),"2XX2")</f>
        <v>2021</v>
      </c>
      <c r="D11" s="314">
        <f>IFERROR(YEAR(Indice!B6-365),"2XX1")</f>
        <v>2020</v>
      </c>
    </row>
    <row r="12" spans="1:5" ht="14.25" thickTop="1" thickBot="1" x14ac:dyDescent="0.25">
      <c r="A12" s="310"/>
      <c r="B12" s="218"/>
      <c r="C12" s="220"/>
      <c r="D12" s="315"/>
    </row>
    <row r="13" spans="1:5" ht="15.75" customHeight="1" thickTop="1" thickBot="1" x14ac:dyDescent="0.25">
      <c r="A13" s="310" t="s">
        <v>818</v>
      </c>
      <c r="B13" s="218"/>
      <c r="C13" s="221">
        <v>6763413</v>
      </c>
      <c r="D13" s="316">
        <v>6181459</v>
      </c>
    </row>
    <row r="14" spans="1:5" ht="14.25" thickTop="1" thickBot="1" x14ac:dyDescent="0.25">
      <c r="A14" s="310" t="s">
        <v>5</v>
      </c>
      <c r="B14" s="222"/>
      <c r="C14" s="221">
        <v>2213050023</v>
      </c>
      <c r="D14" s="316">
        <v>2206067047</v>
      </c>
    </row>
    <row r="15" spans="1:5" ht="14.25" thickTop="1" thickBot="1" x14ac:dyDescent="0.25">
      <c r="A15" s="310" t="s">
        <v>366</v>
      </c>
      <c r="B15" s="222"/>
      <c r="C15" s="221">
        <v>1569096859</v>
      </c>
      <c r="D15" s="316">
        <v>1833877079</v>
      </c>
    </row>
    <row r="16" spans="1:5" ht="14.25" thickTop="1" thickBot="1" x14ac:dyDescent="0.25">
      <c r="A16" s="310" t="s">
        <v>365</v>
      </c>
      <c r="B16" s="222"/>
      <c r="C16" s="221">
        <v>111716268</v>
      </c>
      <c r="D16" s="316">
        <v>104125875</v>
      </c>
    </row>
    <row r="17" spans="1:4" ht="14.25" hidden="1" thickTop="1" thickBot="1" x14ac:dyDescent="0.25">
      <c r="A17" s="310" t="s">
        <v>368</v>
      </c>
      <c r="B17" s="222"/>
      <c r="C17" s="221">
        <v>0</v>
      </c>
      <c r="D17" s="316">
        <v>0</v>
      </c>
    </row>
    <row r="18" spans="1:4" ht="14.25" hidden="1" thickTop="1" thickBot="1" x14ac:dyDescent="0.25">
      <c r="A18" s="310" t="s">
        <v>367</v>
      </c>
      <c r="B18" s="222"/>
      <c r="C18" s="221">
        <v>0</v>
      </c>
      <c r="D18" s="316">
        <v>0</v>
      </c>
    </row>
    <row r="19" spans="1:4" ht="13.5" thickTop="1" x14ac:dyDescent="0.2">
      <c r="A19" s="310" t="s">
        <v>1091</v>
      </c>
      <c r="B19" s="222"/>
      <c r="C19" s="1123">
        <v>6028787922</v>
      </c>
      <c r="D19" s="1124">
        <v>0</v>
      </c>
    </row>
    <row r="20" spans="1:4" x14ac:dyDescent="0.2">
      <c r="A20" s="1126" t="s">
        <v>2</v>
      </c>
      <c r="B20" s="1127"/>
      <c r="C20" s="1125">
        <f>SUM($C$13:C19)</f>
        <v>9929414485</v>
      </c>
      <c r="D20" s="1125">
        <f>SUM($D$13:D19)</f>
        <v>4150251460</v>
      </c>
    </row>
    <row r="21" spans="1:4" x14ac:dyDescent="0.2">
      <c r="A21" s="317"/>
      <c r="B21" s="129"/>
      <c r="C21" s="129"/>
      <c r="D21" s="102"/>
    </row>
    <row r="22" spans="1:4" x14ac:dyDescent="0.2">
      <c r="A22" s="317"/>
      <c r="B22" s="129"/>
      <c r="C22" s="129"/>
      <c r="D22" s="102"/>
    </row>
    <row r="23" spans="1:4" x14ac:dyDescent="0.2">
      <c r="A23" s="317"/>
      <c r="B23" s="129"/>
      <c r="C23" s="129"/>
      <c r="D23" s="102"/>
    </row>
    <row r="24" spans="1:4" x14ac:dyDescent="0.2">
      <c r="A24" s="317"/>
      <c r="B24" s="129"/>
      <c r="C24" s="129"/>
      <c r="D24" s="102"/>
    </row>
    <row r="25" spans="1:4" x14ac:dyDescent="0.2">
      <c r="A25" s="317"/>
      <c r="B25" s="129"/>
      <c r="C25" s="129"/>
      <c r="D25" s="102"/>
    </row>
    <row r="26" spans="1:4" x14ac:dyDescent="0.2">
      <c r="A26" s="317"/>
      <c r="B26" s="129"/>
      <c r="C26" s="129"/>
      <c r="D26" s="102"/>
    </row>
    <row r="27" spans="1:4" x14ac:dyDescent="0.2">
      <c r="A27" s="317"/>
      <c r="B27" s="129"/>
      <c r="C27" s="129"/>
      <c r="D27" s="102"/>
    </row>
    <row r="28" spans="1:4" x14ac:dyDescent="0.2">
      <c r="A28" s="318"/>
      <c r="B28" s="319"/>
      <c r="C28" s="319"/>
      <c r="D28" s="320"/>
    </row>
  </sheetData>
  <hyperlinks>
    <hyperlink ref="E6" location="BG!A1" display="BG"/>
  </hyperlinks>
  <pageMargins left="1.17"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6600FF"/>
  </sheetPr>
  <dimension ref="A1:IV61"/>
  <sheetViews>
    <sheetView showGridLines="0" topLeftCell="A7" workbookViewId="0">
      <selection activeCell="F20" sqref="F20"/>
    </sheetView>
  </sheetViews>
  <sheetFormatPr baseColWidth="10" defaultRowHeight="12.75" x14ac:dyDescent="0.2"/>
  <cols>
    <col min="1" max="1" width="72.85546875" style="42" bestFit="1" customWidth="1"/>
    <col min="2" max="2" width="16.140625" style="42" customWidth="1"/>
    <col min="3" max="3" width="17.28515625" style="42" customWidth="1"/>
    <col min="4" max="5" width="11.42578125" style="42"/>
    <col min="6" max="6" width="11.42578125" style="42" customWidth="1"/>
    <col min="7" max="30" width="11.42578125" style="223"/>
    <col min="31" max="16384" width="11.42578125" style="42"/>
  </cols>
  <sheetData>
    <row r="1" spans="1:256" x14ac:dyDescent="0.2">
      <c r="A1" s="223" t="str">
        <f>Indice!C1</f>
        <v>ELECTROBAN SAECA</v>
      </c>
      <c r="B1" s="223"/>
      <c r="C1" s="223">
        <v>13</v>
      </c>
      <c r="D1" s="224" t="s">
        <v>121</v>
      </c>
      <c r="E1" s="223"/>
      <c r="F1" s="223"/>
    </row>
    <row r="2" spans="1:256" x14ac:dyDescent="0.2">
      <c r="A2" s="223"/>
      <c r="B2" s="223"/>
      <c r="C2" s="223"/>
      <c r="D2" s="224"/>
      <c r="E2" s="223"/>
      <c r="F2" s="223"/>
    </row>
    <row r="3" spans="1:256" x14ac:dyDescent="0.2">
      <c r="A3" s="223"/>
      <c r="B3" s="223"/>
      <c r="C3" s="223"/>
      <c r="D3" s="224"/>
      <c r="E3" s="223"/>
      <c r="F3" s="223"/>
    </row>
    <row r="4" spans="1:256" x14ac:dyDescent="0.2">
      <c r="A4" s="223"/>
      <c r="B4" s="223"/>
      <c r="C4" s="223"/>
      <c r="D4" s="224"/>
      <c r="E4" s="223"/>
      <c r="F4" s="223"/>
    </row>
    <row r="5" spans="1:256" x14ac:dyDescent="0.2">
      <c r="A5" s="223"/>
      <c r="B5" s="223"/>
      <c r="C5" s="223"/>
      <c r="D5" s="224"/>
      <c r="E5" s="223"/>
      <c r="F5" s="223"/>
    </row>
    <row r="6" spans="1:256" x14ac:dyDescent="0.2">
      <c r="A6" s="223"/>
      <c r="B6" s="223"/>
      <c r="C6" s="223"/>
      <c r="D6" s="223"/>
      <c r="E6" s="223"/>
      <c r="F6" s="223"/>
    </row>
    <row r="7" spans="1:256" x14ac:dyDescent="0.2">
      <c r="A7" s="1317" t="s">
        <v>237</v>
      </c>
      <c r="B7" s="1318"/>
      <c r="C7" s="1319"/>
      <c r="D7" s="223"/>
      <c r="E7" s="223"/>
      <c r="F7" s="223"/>
    </row>
    <row r="8" spans="1:256" x14ac:dyDescent="0.2">
      <c r="A8" s="321" t="s">
        <v>864</v>
      </c>
      <c r="B8" s="126"/>
      <c r="C8" s="322"/>
      <c r="D8" s="223"/>
      <c r="E8" s="223"/>
      <c r="F8" s="223"/>
    </row>
    <row r="9" spans="1:256" x14ac:dyDescent="0.2">
      <c r="A9" s="323" t="s">
        <v>865</v>
      </c>
      <c r="B9" s="126"/>
      <c r="C9" s="322"/>
      <c r="D9" s="223"/>
      <c r="E9" s="223"/>
      <c r="F9" s="223"/>
    </row>
    <row r="10" spans="1:256" x14ac:dyDescent="0.2">
      <c r="A10" s="324"/>
      <c r="B10" s="1096" t="s">
        <v>1114</v>
      </c>
      <c r="C10" s="1128" t="s">
        <v>1122</v>
      </c>
      <c r="D10" s="223"/>
      <c r="E10" s="223"/>
      <c r="F10" s="223"/>
    </row>
    <row r="11" spans="1:256" x14ac:dyDescent="0.2">
      <c r="A11" s="313" t="s">
        <v>4</v>
      </c>
      <c r="B11" s="225">
        <f>IFERROR(IF(Indice!B6="","2XX2",YEAR(Indice!B6)),"2XX2")</f>
        <v>2021</v>
      </c>
      <c r="C11" s="325">
        <f>IFERROR(YEAR(Indice!B6-365),"2XX1")</f>
        <v>2020</v>
      </c>
      <c r="D11" s="223"/>
      <c r="E11" s="223"/>
      <c r="F11" s="223"/>
    </row>
    <row r="12" spans="1:256" x14ac:dyDescent="0.2">
      <c r="A12" s="321" t="s">
        <v>372</v>
      </c>
      <c r="B12" s="227">
        <v>1000000000</v>
      </c>
      <c r="C12" s="326">
        <v>1001198629</v>
      </c>
      <c r="D12" s="223"/>
      <c r="E12" s="223"/>
      <c r="F12" s="223"/>
    </row>
    <row r="13" spans="1:256" x14ac:dyDescent="0.2">
      <c r="A13" s="321" t="s">
        <v>373</v>
      </c>
      <c r="B13" s="227">
        <v>9374630</v>
      </c>
      <c r="C13" s="326">
        <v>9374630</v>
      </c>
      <c r="D13" s="223"/>
      <c r="E13" s="223"/>
      <c r="F13" s="223"/>
      <c r="AE13" s="223"/>
      <c r="AF13" s="223"/>
      <c r="AG13" s="223"/>
      <c r="AH13" s="223"/>
      <c r="AI13" s="223"/>
      <c r="AJ13" s="223"/>
      <c r="AK13" s="223"/>
      <c r="AL13" s="223"/>
      <c r="AM13" s="223"/>
      <c r="AN13" s="223"/>
      <c r="AO13" s="223"/>
      <c r="AP13" s="223"/>
      <c r="AQ13" s="223"/>
      <c r="AR13" s="223"/>
      <c r="AS13" s="223"/>
      <c r="AT13" s="223"/>
      <c r="AU13" s="223"/>
      <c r="AV13" s="223"/>
      <c r="AW13" s="223"/>
      <c r="AX13" s="223"/>
      <c r="AY13" s="223"/>
      <c r="AZ13" s="223"/>
      <c r="BA13" s="223"/>
      <c r="BB13" s="223"/>
      <c r="BC13" s="223"/>
      <c r="BD13" s="223"/>
      <c r="BE13" s="223"/>
      <c r="BF13" s="223"/>
      <c r="BG13" s="223"/>
      <c r="BH13" s="223"/>
      <c r="BI13" s="223"/>
      <c r="BJ13" s="223"/>
      <c r="BK13" s="223"/>
      <c r="BL13" s="223"/>
      <c r="BM13" s="223"/>
      <c r="BN13" s="223"/>
      <c r="BO13" s="223"/>
      <c r="BP13" s="223"/>
      <c r="BQ13" s="223"/>
      <c r="BR13" s="223"/>
      <c r="BS13" s="223"/>
      <c r="BT13" s="223"/>
      <c r="BU13" s="223"/>
      <c r="BV13" s="223"/>
      <c r="BW13" s="223"/>
      <c r="BX13" s="223"/>
      <c r="BY13" s="223"/>
      <c r="BZ13" s="223"/>
      <c r="CA13" s="223"/>
      <c r="CB13" s="223"/>
      <c r="CC13" s="223"/>
      <c r="CD13" s="223"/>
      <c r="CE13" s="223"/>
      <c r="CF13" s="223"/>
      <c r="CG13" s="223"/>
      <c r="CH13" s="223"/>
      <c r="CI13" s="223"/>
      <c r="CJ13" s="223"/>
      <c r="CK13" s="223"/>
      <c r="CL13" s="223"/>
      <c r="CM13" s="223"/>
      <c r="CN13" s="223"/>
      <c r="CO13" s="223"/>
      <c r="CP13" s="223"/>
      <c r="CQ13" s="223"/>
      <c r="CR13" s="223"/>
      <c r="CS13" s="223"/>
      <c r="CT13" s="223"/>
      <c r="CU13" s="223"/>
      <c r="CV13" s="223"/>
      <c r="CW13" s="223"/>
      <c r="CX13" s="223"/>
      <c r="CY13" s="223"/>
      <c r="CZ13" s="223"/>
      <c r="DA13" s="223"/>
      <c r="DB13" s="223"/>
      <c r="DC13" s="223"/>
      <c r="DD13" s="223"/>
      <c r="DE13" s="223"/>
      <c r="DF13" s="223"/>
      <c r="DG13" s="223"/>
      <c r="DH13" s="223"/>
      <c r="DI13" s="223"/>
      <c r="DJ13" s="223"/>
      <c r="DK13" s="223"/>
      <c r="DL13" s="223"/>
      <c r="DM13" s="223"/>
      <c r="DN13" s="223"/>
      <c r="DO13" s="223"/>
      <c r="DP13" s="223"/>
      <c r="DQ13" s="223"/>
      <c r="DR13" s="223"/>
      <c r="DS13" s="223"/>
      <c r="DT13" s="223"/>
      <c r="DU13" s="223"/>
      <c r="DV13" s="223"/>
      <c r="DW13" s="223"/>
      <c r="DX13" s="223"/>
      <c r="DY13" s="223"/>
      <c r="DZ13" s="223"/>
      <c r="EA13" s="223"/>
      <c r="EB13" s="223"/>
      <c r="EC13" s="223"/>
      <c r="ED13" s="223"/>
      <c r="EE13" s="223"/>
      <c r="EF13" s="223"/>
      <c r="EG13" s="223"/>
      <c r="EH13" s="223"/>
      <c r="EI13" s="223"/>
      <c r="EJ13" s="223"/>
      <c r="EK13" s="223"/>
      <c r="EL13" s="223"/>
      <c r="EM13" s="223"/>
      <c r="EN13" s="223"/>
      <c r="EO13" s="223"/>
      <c r="EP13" s="223"/>
      <c r="EQ13" s="223"/>
      <c r="ER13" s="223"/>
      <c r="ES13" s="223"/>
      <c r="ET13" s="223"/>
      <c r="EU13" s="223"/>
      <c r="EV13" s="223"/>
      <c r="EW13" s="223"/>
      <c r="EX13" s="223"/>
      <c r="EY13" s="223"/>
      <c r="EZ13" s="223"/>
      <c r="FA13" s="223"/>
      <c r="FB13" s="223"/>
      <c r="FC13" s="223"/>
      <c r="FD13" s="223"/>
      <c r="FE13" s="223"/>
      <c r="FF13" s="223"/>
      <c r="FG13" s="223"/>
      <c r="FH13" s="223"/>
      <c r="FI13" s="223"/>
      <c r="FJ13" s="223"/>
      <c r="FK13" s="223"/>
      <c r="FL13" s="223"/>
      <c r="FM13" s="223"/>
      <c r="FN13" s="223"/>
      <c r="FO13" s="223"/>
      <c r="FP13" s="223"/>
      <c r="FQ13" s="223"/>
      <c r="FR13" s="223"/>
      <c r="FS13" s="223"/>
      <c r="FT13" s="223"/>
      <c r="FU13" s="223"/>
      <c r="FV13" s="223"/>
      <c r="FW13" s="223"/>
      <c r="FX13" s="223"/>
      <c r="FY13" s="223"/>
      <c r="FZ13" s="223"/>
      <c r="GA13" s="223"/>
      <c r="GB13" s="223"/>
      <c r="GC13" s="223"/>
      <c r="GD13" s="223"/>
      <c r="GE13" s="223"/>
      <c r="GF13" s="223"/>
      <c r="GG13" s="223"/>
      <c r="GH13" s="223"/>
      <c r="GI13" s="223"/>
      <c r="GJ13" s="223"/>
      <c r="GK13" s="223"/>
      <c r="GL13" s="223"/>
      <c r="GM13" s="223"/>
      <c r="GN13" s="223"/>
      <c r="GO13" s="223"/>
      <c r="GP13" s="223"/>
      <c r="GQ13" s="223"/>
      <c r="GR13" s="223"/>
      <c r="GS13" s="223"/>
      <c r="GT13" s="223"/>
      <c r="GU13" s="223"/>
      <c r="GV13" s="223"/>
      <c r="GW13" s="223"/>
      <c r="GX13" s="223"/>
      <c r="GY13" s="223"/>
      <c r="GZ13" s="223"/>
      <c r="HA13" s="223"/>
      <c r="HB13" s="223"/>
      <c r="HC13" s="223"/>
      <c r="HD13" s="223"/>
      <c r="HE13" s="223"/>
      <c r="HF13" s="223"/>
      <c r="HG13" s="223"/>
      <c r="HH13" s="223"/>
      <c r="HI13" s="223"/>
      <c r="HJ13" s="223"/>
      <c r="HK13" s="223"/>
      <c r="HL13" s="223"/>
      <c r="HM13" s="223"/>
      <c r="HN13" s="223"/>
      <c r="HO13" s="223"/>
      <c r="HP13" s="223"/>
      <c r="HQ13" s="223"/>
      <c r="HR13" s="223"/>
      <c r="HS13" s="223"/>
      <c r="HT13" s="223"/>
      <c r="HU13" s="223"/>
      <c r="HV13" s="223"/>
      <c r="HW13" s="223"/>
      <c r="HX13" s="223"/>
      <c r="HY13" s="223"/>
      <c r="HZ13" s="223"/>
      <c r="IA13" s="223"/>
      <c r="IB13" s="223"/>
      <c r="IC13" s="223"/>
      <c r="ID13" s="223"/>
      <c r="IE13" s="223"/>
      <c r="IF13" s="223"/>
      <c r="IG13" s="223"/>
      <c r="IH13" s="223"/>
      <c r="II13" s="223"/>
      <c r="IJ13" s="223"/>
      <c r="IK13" s="223"/>
      <c r="IL13" s="223"/>
      <c r="IM13" s="223"/>
      <c r="IN13" s="223"/>
      <c r="IO13" s="223"/>
      <c r="IP13" s="223"/>
      <c r="IQ13" s="223"/>
      <c r="IR13" s="223"/>
      <c r="IS13" s="223"/>
      <c r="IT13" s="223"/>
      <c r="IU13" s="223"/>
      <c r="IV13" s="223"/>
    </row>
    <row r="14" spans="1:256" x14ac:dyDescent="0.2">
      <c r="A14" s="321" t="s">
        <v>371</v>
      </c>
      <c r="B14" s="979">
        <v>0</v>
      </c>
      <c r="C14" s="327">
        <v>1702771712</v>
      </c>
      <c r="D14" s="223"/>
      <c r="E14" s="223"/>
      <c r="F14" s="223"/>
    </row>
    <row r="15" spans="1:256" ht="14.25" customHeight="1" x14ac:dyDescent="0.2">
      <c r="A15" s="328" t="s">
        <v>2</v>
      </c>
      <c r="B15" s="228">
        <f>SUM($B$12:B14)</f>
        <v>1009374630</v>
      </c>
      <c r="C15" s="329">
        <f>SUM($C$12:C14)</f>
        <v>2713344971</v>
      </c>
      <c r="D15" s="223"/>
      <c r="E15" s="223"/>
      <c r="F15" s="223"/>
    </row>
    <row r="16" spans="1:256" x14ac:dyDescent="0.2">
      <c r="A16" s="321"/>
      <c r="B16" s="126"/>
      <c r="C16" s="322"/>
      <c r="D16" s="223"/>
      <c r="E16" s="223"/>
      <c r="F16" s="223"/>
    </row>
    <row r="17" spans="1:6" ht="13.5" thickTop="1" x14ac:dyDescent="0.2">
      <c r="A17" s="1225" t="s">
        <v>848</v>
      </c>
      <c r="B17" s="1226"/>
      <c r="C17" s="1320"/>
      <c r="D17" s="223"/>
      <c r="E17" s="223"/>
      <c r="F17" s="223"/>
    </row>
    <row r="18" spans="1:6" x14ac:dyDescent="0.2">
      <c r="A18" s="324" t="s">
        <v>3</v>
      </c>
      <c r="B18" s="126"/>
      <c r="C18" s="322"/>
      <c r="D18" s="223"/>
      <c r="E18" s="223"/>
      <c r="F18" s="223"/>
    </row>
    <row r="19" spans="1:6" x14ac:dyDescent="0.2">
      <c r="A19" s="324"/>
      <c r="B19" s="1321"/>
      <c r="C19" s="1322"/>
      <c r="D19" s="223"/>
      <c r="E19" s="223"/>
      <c r="F19" s="223"/>
    </row>
    <row r="20" spans="1:6" x14ac:dyDescent="0.2">
      <c r="A20" s="313" t="s">
        <v>4</v>
      </c>
      <c r="B20" s="229">
        <v>2021</v>
      </c>
      <c r="C20" s="330">
        <v>2020</v>
      </c>
      <c r="D20" s="223"/>
      <c r="E20" s="223"/>
      <c r="F20" s="223"/>
    </row>
    <row r="21" spans="1:6" hidden="1" x14ac:dyDescent="0.2">
      <c r="A21" s="321" t="s">
        <v>372</v>
      </c>
      <c r="B21" s="230">
        <v>0</v>
      </c>
      <c r="C21" s="331">
        <v>0</v>
      </c>
      <c r="D21" s="223"/>
      <c r="E21" s="223"/>
      <c r="F21" s="223"/>
    </row>
    <row r="22" spans="1:6" x14ac:dyDescent="0.2">
      <c r="A22" s="321" t="s">
        <v>370</v>
      </c>
      <c r="B22" s="231">
        <v>888715637</v>
      </c>
      <c r="C22" s="331">
        <v>964874400</v>
      </c>
      <c r="D22" s="223"/>
      <c r="E22" s="223"/>
      <c r="F22" s="223"/>
    </row>
    <row r="23" spans="1:6" x14ac:dyDescent="0.2">
      <c r="A23" s="321" t="s">
        <v>849</v>
      </c>
      <c r="B23" s="231">
        <v>182000000</v>
      </c>
      <c r="C23" s="331">
        <v>182000000</v>
      </c>
      <c r="D23" s="223"/>
      <c r="E23" s="223"/>
      <c r="F23" s="223"/>
    </row>
    <row r="24" spans="1:6" x14ac:dyDescent="0.2">
      <c r="A24" s="321" t="s">
        <v>819</v>
      </c>
      <c r="B24" s="231">
        <v>2905500000</v>
      </c>
      <c r="C24" s="331">
        <v>2905500000</v>
      </c>
      <c r="D24" s="223"/>
      <c r="E24" s="223"/>
      <c r="F24" s="223"/>
    </row>
    <row r="25" spans="1:6" x14ac:dyDescent="0.2">
      <c r="A25" s="332" t="s">
        <v>1028</v>
      </c>
      <c r="B25" s="338">
        <v>0</v>
      </c>
      <c r="C25" s="333">
        <v>1815500000</v>
      </c>
      <c r="D25" s="223"/>
      <c r="E25" s="223"/>
      <c r="F25" s="223"/>
    </row>
    <row r="26" spans="1:6" ht="13.5" thickBot="1" x14ac:dyDescent="0.25">
      <c r="A26" s="328" t="s">
        <v>2</v>
      </c>
      <c r="B26" s="232">
        <f>+B21+B22+B23+B24</f>
        <v>3976215637</v>
      </c>
      <c r="C26" s="334">
        <f>+C21+C22+C23+C24+C25</f>
        <v>5867874400</v>
      </c>
      <c r="D26" s="223"/>
      <c r="E26" s="223"/>
      <c r="F26" s="223"/>
    </row>
    <row r="27" spans="1:6" ht="13.5" thickTop="1" x14ac:dyDescent="0.2">
      <c r="A27" s="321"/>
      <c r="B27" s="126"/>
      <c r="C27" s="322"/>
      <c r="D27" s="223"/>
      <c r="E27" s="223"/>
      <c r="F27" s="223"/>
    </row>
    <row r="28" spans="1:6" x14ac:dyDescent="0.2">
      <c r="A28" s="339" t="s">
        <v>1029</v>
      </c>
      <c r="B28" s="126"/>
      <c r="C28" s="322"/>
      <c r="D28" s="223"/>
      <c r="E28" s="223"/>
      <c r="F28" s="223"/>
    </row>
    <row r="29" spans="1:6" x14ac:dyDescent="0.2">
      <c r="A29" s="321"/>
      <c r="B29" s="126"/>
      <c r="C29" s="322"/>
      <c r="D29" s="223"/>
      <c r="E29" s="223"/>
      <c r="F29" s="223"/>
    </row>
    <row r="30" spans="1:6" x14ac:dyDescent="0.2">
      <c r="A30" s="321"/>
      <c r="B30" s="126"/>
      <c r="C30" s="322"/>
      <c r="D30" s="223"/>
      <c r="E30" s="223"/>
      <c r="F30" s="223"/>
    </row>
    <row r="31" spans="1:6" x14ac:dyDescent="0.2">
      <c r="A31" s="335"/>
      <c r="B31" s="336"/>
      <c r="C31" s="337"/>
      <c r="D31" s="223"/>
      <c r="E31" s="223"/>
      <c r="F31" s="223"/>
    </row>
    <row r="32" spans="1:6" x14ac:dyDescent="0.2">
      <c r="A32" s="223"/>
      <c r="B32" s="223"/>
      <c r="C32" s="223"/>
      <c r="D32" s="223"/>
      <c r="E32" s="223"/>
      <c r="F32" s="223"/>
    </row>
    <row r="33" spans="1:6" x14ac:dyDescent="0.2">
      <c r="A33" s="223"/>
      <c r="B33" s="223"/>
      <c r="C33" s="223"/>
      <c r="D33" s="223"/>
      <c r="E33" s="223"/>
      <c r="F33" s="223"/>
    </row>
    <row r="34" spans="1:6" x14ac:dyDescent="0.2">
      <c r="A34" s="223"/>
      <c r="B34" s="223"/>
      <c r="C34" s="223"/>
      <c r="D34" s="223"/>
      <c r="E34" s="223"/>
      <c r="F34" s="223"/>
    </row>
    <row r="35" spans="1:6" x14ac:dyDescent="0.2">
      <c r="A35" s="223"/>
      <c r="B35" s="223"/>
      <c r="C35" s="223"/>
      <c r="D35" s="223"/>
      <c r="E35" s="223"/>
      <c r="F35" s="223"/>
    </row>
    <row r="36" spans="1:6" x14ac:dyDescent="0.2">
      <c r="A36" s="223"/>
      <c r="B36" s="223"/>
      <c r="C36" s="223"/>
      <c r="D36" s="223"/>
      <c r="E36" s="223"/>
      <c r="F36" s="223"/>
    </row>
    <row r="37" spans="1:6" x14ac:dyDescent="0.2">
      <c r="A37" s="223"/>
      <c r="B37" s="223"/>
      <c r="C37" s="223"/>
      <c r="D37" s="223"/>
      <c r="E37" s="223"/>
      <c r="F37" s="223"/>
    </row>
    <row r="38" spans="1:6" x14ac:dyDescent="0.2">
      <c r="A38" s="223"/>
      <c r="B38" s="223"/>
      <c r="C38" s="223"/>
      <c r="D38" s="223"/>
      <c r="E38" s="223"/>
      <c r="F38" s="223"/>
    </row>
    <row r="39" spans="1:6" x14ac:dyDescent="0.2">
      <c r="A39" s="223"/>
      <c r="B39" s="223"/>
      <c r="C39" s="223"/>
      <c r="D39" s="223"/>
      <c r="E39" s="223"/>
      <c r="F39" s="223"/>
    </row>
    <row r="40" spans="1:6" x14ac:dyDescent="0.2">
      <c r="A40" s="223"/>
      <c r="B40" s="223"/>
      <c r="C40" s="223"/>
      <c r="D40" s="223"/>
      <c r="E40" s="223"/>
      <c r="F40" s="223"/>
    </row>
    <row r="41" spans="1:6" x14ac:dyDescent="0.2">
      <c r="A41" s="223"/>
      <c r="B41" s="223"/>
      <c r="C41" s="223"/>
      <c r="D41" s="223"/>
      <c r="E41" s="223"/>
      <c r="F41" s="223"/>
    </row>
    <row r="42" spans="1:6" x14ac:dyDescent="0.2">
      <c r="A42" s="223"/>
      <c r="B42" s="223"/>
      <c r="C42" s="223"/>
      <c r="D42" s="223"/>
      <c r="E42" s="223"/>
      <c r="F42" s="223"/>
    </row>
    <row r="43" spans="1:6" x14ac:dyDescent="0.2">
      <c r="A43" s="223"/>
      <c r="B43" s="223"/>
      <c r="C43" s="223"/>
      <c r="D43" s="223"/>
      <c r="E43" s="223"/>
      <c r="F43" s="223"/>
    </row>
    <row r="44" spans="1:6" x14ac:dyDescent="0.2">
      <c r="A44" s="223"/>
      <c r="B44" s="223"/>
      <c r="C44" s="223"/>
      <c r="D44" s="223"/>
      <c r="E44" s="223"/>
      <c r="F44" s="223"/>
    </row>
    <row r="45" spans="1:6" x14ac:dyDescent="0.2">
      <c r="A45" s="223"/>
      <c r="B45" s="223"/>
      <c r="C45" s="223"/>
      <c r="D45" s="223"/>
      <c r="E45" s="223"/>
      <c r="F45" s="223"/>
    </row>
    <row r="46" spans="1:6" x14ac:dyDescent="0.2">
      <c r="A46" s="223"/>
      <c r="B46" s="223"/>
      <c r="C46" s="223"/>
      <c r="D46" s="223"/>
      <c r="E46" s="223"/>
      <c r="F46" s="223"/>
    </row>
    <row r="47" spans="1:6" x14ac:dyDescent="0.2">
      <c r="A47" s="223"/>
      <c r="B47" s="223"/>
      <c r="C47" s="223"/>
      <c r="D47" s="223"/>
      <c r="E47" s="223"/>
      <c r="F47" s="223"/>
    </row>
    <row r="48" spans="1:6" x14ac:dyDescent="0.2">
      <c r="A48" s="223"/>
      <c r="B48" s="223"/>
      <c r="C48" s="223"/>
      <c r="D48" s="223"/>
      <c r="E48" s="223"/>
      <c r="F48" s="223"/>
    </row>
    <row r="49" spans="1:6" x14ac:dyDescent="0.2">
      <c r="A49" s="223"/>
      <c r="B49" s="223"/>
      <c r="C49" s="223"/>
      <c r="D49" s="223"/>
      <c r="E49" s="223"/>
      <c r="F49" s="223"/>
    </row>
    <row r="50" spans="1:6" x14ac:dyDescent="0.2">
      <c r="A50" s="223"/>
      <c r="B50" s="223"/>
      <c r="C50" s="223"/>
      <c r="D50" s="223"/>
      <c r="E50" s="223"/>
      <c r="F50" s="223"/>
    </row>
    <row r="51" spans="1:6" x14ac:dyDescent="0.2">
      <c r="A51" s="223"/>
      <c r="B51" s="223"/>
      <c r="C51" s="223"/>
      <c r="D51" s="223"/>
      <c r="E51" s="223"/>
      <c r="F51" s="223"/>
    </row>
    <row r="52" spans="1:6" x14ac:dyDescent="0.2">
      <c r="A52" s="223"/>
      <c r="B52" s="223"/>
      <c r="C52" s="223"/>
      <c r="D52" s="223"/>
      <c r="E52" s="223"/>
      <c r="F52" s="223"/>
    </row>
    <row r="53" spans="1:6" x14ac:dyDescent="0.2">
      <c r="A53" s="223"/>
      <c r="B53" s="223"/>
      <c r="C53" s="223"/>
      <c r="D53" s="223"/>
      <c r="E53" s="223"/>
      <c r="F53" s="223"/>
    </row>
    <row r="54" spans="1:6" x14ac:dyDescent="0.2">
      <c r="A54" s="223"/>
      <c r="B54" s="223"/>
      <c r="C54" s="223"/>
      <c r="D54" s="223"/>
      <c r="E54" s="223"/>
      <c r="F54" s="223"/>
    </row>
    <row r="55" spans="1:6" x14ac:dyDescent="0.2">
      <c r="A55" s="223"/>
      <c r="B55" s="223"/>
      <c r="C55" s="223"/>
      <c r="D55" s="223"/>
      <c r="E55" s="223"/>
      <c r="F55" s="223"/>
    </row>
    <row r="56" spans="1:6" x14ac:dyDescent="0.2">
      <c r="A56" s="223"/>
      <c r="B56" s="223"/>
      <c r="C56" s="223"/>
      <c r="D56" s="223"/>
      <c r="E56" s="223"/>
      <c r="F56" s="223"/>
    </row>
    <row r="57" spans="1:6" x14ac:dyDescent="0.2">
      <c r="A57" s="223"/>
      <c r="B57" s="223"/>
      <c r="C57" s="223"/>
      <c r="D57" s="223"/>
      <c r="E57" s="223"/>
      <c r="F57" s="223"/>
    </row>
    <row r="58" spans="1:6" x14ac:dyDescent="0.2">
      <c r="A58" s="223"/>
      <c r="B58" s="223"/>
      <c r="C58" s="223"/>
      <c r="D58" s="223"/>
      <c r="E58" s="223"/>
      <c r="F58" s="223"/>
    </row>
    <row r="59" spans="1:6" x14ac:dyDescent="0.2">
      <c r="A59" s="223"/>
      <c r="B59" s="223"/>
      <c r="C59" s="223"/>
      <c r="D59" s="223"/>
      <c r="E59" s="223"/>
      <c r="F59" s="223"/>
    </row>
    <row r="60" spans="1:6" x14ac:dyDescent="0.2">
      <c r="A60" s="223"/>
      <c r="B60" s="223"/>
      <c r="C60" s="223"/>
      <c r="D60" s="223"/>
      <c r="E60" s="223"/>
      <c r="F60" s="223"/>
    </row>
    <row r="61" spans="1:6" x14ac:dyDescent="0.2">
      <c r="A61" s="223"/>
      <c r="B61" s="223"/>
      <c r="C61" s="223"/>
      <c r="D61" s="223"/>
      <c r="E61" s="223"/>
      <c r="F61" s="223"/>
    </row>
  </sheetData>
  <mergeCells count="3">
    <mergeCell ref="A7:C7"/>
    <mergeCell ref="A17:C17"/>
    <mergeCell ref="B19:C19"/>
  </mergeCells>
  <hyperlinks>
    <hyperlink ref="D1" location="BG!A1" display="BG"/>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6600FF"/>
  </sheetPr>
  <dimension ref="A1:K66"/>
  <sheetViews>
    <sheetView showGridLines="0" topLeftCell="A17" zoomScale="80" zoomScaleNormal="80" workbookViewId="0">
      <selection activeCell="C44" sqref="C44"/>
    </sheetView>
  </sheetViews>
  <sheetFormatPr baseColWidth="10" defaultColWidth="16.42578125" defaultRowHeight="12.75" x14ac:dyDescent="0.2"/>
  <cols>
    <col min="1" max="1" width="50.140625" style="45" customWidth="1"/>
    <col min="2" max="2" width="21.5703125" style="45" customWidth="1"/>
    <col min="3" max="3" width="21.140625" style="45" customWidth="1"/>
    <col min="4" max="4" width="18.140625" style="45" bestFit="1" customWidth="1"/>
    <col min="5" max="5" width="7.28515625" style="45" customWidth="1"/>
    <col min="6" max="6" width="36.5703125" style="45" customWidth="1"/>
    <col min="7" max="7" width="17.7109375" style="45" customWidth="1"/>
    <col min="8" max="8" width="19.42578125" style="45" customWidth="1"/>
    <col min="9" max="9" width="4.140625" style="45" customWidth="1"/>
    <col min="10" max="10" width="3.42578125" style="45" customWidth="1"/>
    <col min="11" max="16384" width="16.42578125" style="45"/>
  </cols>
  <sheetData>
    <row r="1" spans="1:8" s="341" customFormat="1" x14ac:dyDescent="0.2">
      <c r="A1" s="340" t="str">
        <f>Indice!C1</f>
        <v>ELECTROBAN SAECA</v>
      </c>
      <c r="F1" s="463" t="s">
        <v>121</v>
      </c>
    </row>
    <row r="2" spans="1:8" x14ac:dyDescent="0.2">
      <c r="A2" s="235"/>
      <c r="F2" s="250"/>
    </row>
    <row r="3" spans="1:8" x14ac:dyDescent="0.2">
      <c r="A3" s="235"/>
      <c r="F3" s="250"/>
      <c r="H3" s="45">
        <v>14</v>
      </c>
    </row>
    <row r="4" spans="1:8" x14ac:dyDescent="0.2">
      <c r="A4" s="251"/>
      <c r="B4" s="252"/>
      <c r="F4" s="250"/>
    </row>
    <row r="5" spans="1:8" x14ac:dyDescent="0.2">
      <c r="A5" s="253"/>
      <c r="B5" s="252"/>
      <c r="F5" s="250"/>
    </row>
    <row r="6" spans="1:8" x14ac:dyDescent="0.2">
      <c r="C6" s="254"/>
    </row>
    <row r="7" spans="1:8" ht="14.25" x14ac:dyDescent="0.2">
      <c r="A7" s="343" t="s">
        <v>238</v>
      </c>
      <c r="B7" s="344"/>
      <c r="C7" s="344"/>
      <c r="D7" s="344"/>
      <c r="E7" s="344"/>
      <c r="F7" s="85"/>
      <c r="G7" s="85"/>
      <c r="H7" s="376"/>
    </row>
    <row r="8" spans="1:8" ht="46.5" customHeight="1" x14ac:dyDescent="0.2">
      <c r="A8" s="1323" t="s">
        <v>1030</v>
      </c>
      <c r="B8" s="1324"/>
      <c r="C8" s="1324"/>
      <c r="D8" s="1324"/>
      <c r="E8" s="1324"/>
      <c r="F8" s="1324"/>
      <c r="G8" s="1324"/>
      <c r="H8" s="1325"/>
    </row>
    <row r="9" spans="1:8" ht="16.5" customHeight="1" x14ac:dyDescent="0.2">
      <c r="A9" s="347"/>
      <c r="B9" s="342"/>
      <c r="C9" s="342"/>
      <c r="D9" s="342"/>
      <c r="E9" s="256"/>
      <c r="F9" s="241"/>
      <c r="G9" s="241"/>
      <c r="H9" s="346"/>
    </row>
    <row r="10" spans="1:8" ht="14.25" x14ac:dyDescent="0.2">
      <c r="A10" s="348" t="s">
        <v>865</v>
      </c>
      <c r="B10" s="349"/>
      <c r="C10" s="241"/>
      <c r="D10" s="241"/>
      <c r="E10" s="350"/>
      <c r="F10" s="241"/>
      <c r="G10" s="241"/>
      <c r="H10" s="346"/>
    </row>
    <row r="11" spans="1:8" ht="15" x14ac:dyDescent="0.25">
      <c r="A11" s="351" t="s">
        <v>799</v>
      </c>
      <c r="B11" s="129"/>
      <c r="C11" s="241"/>
      <c r="D11" s="241"/>
      <c r="E11" s="350"/>
      <c r="F11" s="241"/>
      <c r="G11" s="241"/>
      <c r="H11" s="346"/>
    </row>
    <row r="12" spans="1:8" x14ac:dyDescent="0.2">
      <c r="A12" s="321"/>
      <c r="B12" s="126"/>
      <c r="C12" s="1174">
        <v>44286</v>
      </c>
      <c r="D12" s="1175">
        <v>44196</v>
      </c>
      <c r="E12" s="350"/>
      <c r="F12" s="241"/>
      <c r="G12" s="241"/>
      <c r="H12" s="346"/>
    </row>
    <row r="13" spans="1:8" ht="14.25" x14ac:dyDescent="0.2">
      <c r="A13" s="352"/>
      <c r="B13" s="241"/>
      <c r="C13" s="1173">
        <f>IFERROR(IF(Indice!B6="","2XX2",YEAR(Indice!B6)),"2XX2")</f>
        <v>2021</v>
      </c>
      <c r="D13" s="1173">
        <f>IFERROR(YEAR(Indice!B6-365),"2XX1")</f>
        <v>2020</v>
      </c>
      <c r="E13" s="350"/>
      <c r="F13" s="257" t="s">
        <v>792</v>
      </c>
      <c r="G13" s="258">
        <v>44286</v>
      </c>
      <c r="H13" s="353"/>
    </row>
    <row r="14" spans="1:8" ht="27" customHeight="1" x14ac:dyDescent="0.2">
      <c r="A14" s="354" t="s">
        <v>1031</v>
      </c>
      <c r="B14" s="260" t="s">
        <v>374</v>
      </c>
      <c r="C14" s="261">
        <v>203936623948</v>
      </c>
      <c r="D14" s="261">
        <v>197821540232</v>
      </c>
      <c r="E14" s="350"/>
      <c r="F14" s="112" t="s">
        <v>239</v>
      </c>
      <c r="G14" s="262" t="s">
        <v>794</v>
      </c>
      <c r="H14" s="355" t="s">
        <v>798</v>
      </c>
    </row>
    <row r="15" spans="1:8" x14ac:dyDescent="0.2">
      <c r="A15" s="352" t="s">
        <v>244</v>
      </c>
      <c r="B15" s="264" t="s">
        <v>375</v>
      </c>
      <c r="C15" s="264">
        <v>0</v>
      </c>
      <c r="D15" s="265">
        <v>0</v>
      </c>
      <c r="E15" s="350"/>
      <c r="F15" s="967" t="s">
        <v>6</v>
      </c>
      <c r="G15" s="968">
        <v>106598191043</v>
      </c>
      <c r="H15" s="356">
        <v>0.01</v>
      </c>
    </row>
    <row r="16" spans="1:8" x14ac:dyDescent="0.2">
      <c r="A16" s="352" t="s">
        <v>244</v>
      </c>
      <c r="B16" s="264" t="s">
        <v>376</v>
      </c>
      <c r="C16" s="264">
        <v>0</v>
      </c>
      <c r="D16" s="265">
        <v>0</v>
      </c>
      <c r="E16" s="350"/>
      <c r="F16" s="967" t="s">
        <v>10</v>
      </c>
      <c r="G16" s="968">
        <f>+G18+G19+G20</f>
        <v>124384117426</v>
      </c>
      <c r="H16" s="357"/>
    </row>
    <row r="17" spans="1:11" x14ac:dyDescent="0.2">
      <c r="A17" s="352" t="s">
        <v>245</v>
      </c>
      <c r="B17" s="264" t="s">
        <v>374</v>
      </c>
      <c r="C17" s="264">
        <v>0</v>
      </c>
      <c r="D17" s="265">
        <v>0</v>
      </c>
      <c r="E17" s="350"/>
      <c r="F17" s="266" t="s">
        <v>97</v>
      </c>
      <c r="G17" s="267"/>
      <c r="H17" s="357"/>
    </row>
    <row r="18" spans="1:11" x14ac:dyDescent="0.2">
      <c r="A18" s="352" t="s">
        <v>245</v>
      </c>
      <c r="B18" s="264" t="s">
        <v>375</v>
      </c>
      <c r="C18" s="264">
        <v>0</v>
      </c>
      <c r="D18" s="265">
        <v>0</v>
      </c>
      <c r="E18" s="350"/>
      <c r="F18" s="268" t="s">
        <v>7</v>
      </c>
      <c r="G18" s="267">
        <v>63163917263</v>
      </c>
      <c r="H18" s="357">
        <v>0.01</v>
      </c>
    </row>
    <row r="19" spans="1:11" x14ac:dyDescent="0.2">
      <c r="A19" s="358" t="s">
        <v>245</v>
      </c>
      <c r="B19" s="264" t="s">
        <v>376</v>
      </c>
      <c r="C19" s="264">
        <v>0</v>
      </c>
      <c r="D19" s="265">
        <v>0</v>
      </c>
      <c r="E19" s="350"/>
      <c r="F19" s="268" t="s">
        <v>8</v>
      </c>
      <c r="G19" s="267">
        <v>58887920886</v>
      </c>
      <c r="H19" s="357">
        <v>0.05</v>
      </c>
    </row>
    <row r="20" spans="1:11" x14ac:dyDescent="0.2">
      <c r="A20" s="358" t="s">
        <v>1032</v>
      </c>
      <c r="B20" s="264" t="s">
        <v>374</v>
      </c>
      <c r="C20" s="269">
        <v>5959008107</v>
      </c>
      <c r="D20" s="269">
        <v>5344955815</v>
      </c>
      <c r="E20" s="350"/>
      <c r="F20" s="268" t="s">
        <v>9</v>
      </c>
      <c r="G20" s="267">
        <v>2332279277</v>
      </c>
      <c r="H20" s="357">
        <v>0.2</v>
      </c>
    </row>
    <row r="21" spans="1:11" x14ac:dyDescent="0.2">
      <c r="A21" s="358" t="s">
        <v>377</v>
      </c>
      <c r="B21" s="264" t="s">
        <v>375</v>
      </c>
      <c r="C21" s="264">
        <v>0</v>
      </c>
      <c r="D21" s="265">
        <v>0</v>
      </c>
      <c r="E21" s="350"/>
      <c r="F21" s="266"/>
      <c r="G21" s="270"/>
      <c r="H21" s="359"/>
    </row>
    <row r="22" spans="1:11" x14ac:dyDescent="0.2">
      <c r="A22" s="358" t="s">
        <v>377</v>
      </c>
      <c r="B22" s="264" t="s">
        <v>376</v>
      </c>
      <c r="C22" s="264">
        <v>0</v>
      </c>
      <c r="D22" s="265">
        <v>0</v>
      </c>
      <c r="E22" s="350"/>
      <c r="F22" s="969" t="s">
        <v>793</v>
      </c>
      <c r="G22" s="968">
        <f>G15+G16</f>
        <v>230982308469</v>
      </c>
      <c r="H22" s="360"/>
      <c r="J22" s="1084"/>
    </row>
    <row r="23" spans="1:11" x14ac:dyDescent="0.2">
      <c r="A23" s="358" t="s">
        <v>241</v>
      </c>
      <c r="B23" s="264" t="s">
        <v>374</v>
      </c>
      <c r="C23" s="264">
        <v>0</v>
      </c>
      <c r="D23" s="265">
        <v>0</v>
      </c>
      <c r="E23" s="350"/>
      <c r="F23" s="266"/>
      <c r="G23" s="270"/>
      <c r="H23" s="359"/>
    </row>
    <row r="24" spans="1:11" x14ac:dyDescent="0.2">
      <c r="A24" s="358" t="s">
        <v>241</v>
      </c>
      <c r="B24" s="264" t="s">
        <v>375</v>
      </c>
      <c r="C24" s="264">
        <v>0</v>
      </c>
      <c r="D24" s="265">
        <v>0</v>
      </c>
      <c r="E24" s="350"/>
      <c r="F24" s="271" t="s">
        <v>1037</v>
      </c>
      <c r="G24" s="272">
        <v>-10711535321.76</v>
      </c>
      <c r="H24" s="361"/>
      <c r="K24" s="379"/>
    </row>
    <row r="25" spans="1:11" x14ac:dyDescent="0.2">
      <c r="A25" s="352" t="s">
        <v>241</v>
      </c>
      <c r="B25" s="264" t="s">
        <v>376</v>
      </c>
      <c r="C25" s="264">
        <v>0</v>
      </c>
      <c r="D25" s="265">
        <v>0</v>
      </c>
      <c r="E25" s="350"/>
      <c r="F25" s="273"/>
      <c r="G25" s="274"/>
      <c r="H25" s="362"/>
    </row>
    <row r="26" spans="1:11" ht="26.25" customHeight="1" x14ac:dyDescent="0.2">
      <c r="A26" s="352" t="s">
        <v>243</v>
      </c>
      <c r="B26" s="264" t="s">
        <v>374</v>
      </c>
      <c r="C26" s="264">
        <v>0</v>
      </c>
      <c r="D26" s="265">
        <v>0</v>
      </c>
      <c r="E26" s="350"/>
      <c r="F26" s="969" t="s">
        <v>795</v>
      </c>
      <c r="G26" s="970">
        <f>G22+G24</f>
        <v>220270773147.23999</v>
      </c>
      <c r="H26" s="363"/>
    </row>
    <row r="27" spans="1:11" x14ac:dyDescent="0.2">
      <c r="A27" s="352" t="s">
        <v>243</v>
      </c>
      <c r="B27" s="264" t="s">
        <v>375</v>
      </c>
      <c r="C27" s="264">
        <v>0</v>
      </c>
      <c r="D27" s="265">
        <v>0</v>
      </c>
      <c r="E27" s="350"/>
      <c r="F27" s="266"/>
      <c r="G27" s="275"/>
      <c r="H27" s="346"/>
    </row>
    <row r="28" spans="1:11" ht="15" customHeight="1" x14ac:dyDescent="0.2">
      <c r="A28" s="352" t="s">
        <v>1092</v>
      </c>
      <c r="B28" s="264" t="s">
        <v>374</v>
      </c>
      <c r="C28" s="269">
        <v>-3459198579</v>
      </c>
      <c r="D28" s="276">
        <v>-2974038684</v>
      </c>
      <c r="E28" s="350"/>
      <c r="F28" s="277" t="s">
        <v>11</v>
      </c>
      <c r="G28" s="278"/>
      <c r="H28" s="364"/>
    </row>
    <row r="29" spans="1:11" x14ac:dyDescent="0.2">
      <c r="A29" s="352" t="s">
        <v>378</v>
      </c>
      <c r="B29" s="264" t="s">
        <v>375</v>
      </c>
      <c r="C29" s="264">
        <v>0</v>
      </c>
      <c r="D29" s="265">
        <v>0</v>
      </c>
      <c r="E29" s="350"/>
      <c r="F29" s="279" t="s">
        <v>12</v>
      </c>
      <c r="G29" s="280" t="s">
        <v>796</v>
      </c>
      <c r="H29" s="365" t="s">
        <v>797</v>
      </c>
    </row>
    <row r="30" spans="1:11" x14ac:dyDescent="0.2">
      <c r="A30" s="352" t="s">
        <v>378</v>
      </c>
      <c r="B30" s="264" t="s">
        <v>376</v>
      </c>
      <c r="C30" s="264">
        <v>0</v>
      </c>
      <c r="D30" s="265">
        <v>0</v>
      </c>
      <c r="E30" s="350"/>
      <c r="F30" s="266" t="s">
        <v>7</v>
      </c>
      <c r="G30" s="281">
        <v>1</v>
      </c>
      <c r="H30" s="366">
        <v>90</v>
      </c>
    </row>
    <row r="31" spans="1:11" x14ac:dyDescent="0.2">
      <c r="A31" s="367" t="s">
        <v>379</v>
      </c>
      <c r="B31" s="283"/>
      <c r="C31" s="264">
        <v>0</v>
      </c>
      <c r="D31" s="269">
        <v>10542939</v>
      </c>
      <c r="E31" s="350"/>
      <c r="F31" s="266" t="s">
        <v>8</v>
      </c>
      <c r="G31" s="281">
        <v>91</v>
      </c>
      <c r="H31" s="366" t="s">
        <v>1035</v>
      </c>
    </row>
    <row r="32" spans="1:11" x14ac:dyDescent="0.2">
      <c r="A32" s="368" t="s">
        <v>2</v>
      </c>
      <c r="B32" s="284"/>
      <c r="C32" s="285">
        <f>+SUM($C$14:C31)</f>
        <v>206436433476</v>
      </c>
      <c r="D32" s="285">
        <f>+SUM($D$14:D31)</f>
        <v>200203000302</v>
      </c>
      <c r="E32" s="350"/>
      <c r="F32" s="266" t="s">
        <v>9</v>
      </c>
      <c r="G32" s="281" t="s">
        <v>1036</v>
      </c>
      <c r="H32" s="366"/>
    </row>
    <row r="33" spans="1:8" x14ac:dyDescent="0.2">
      <c r="A33" s="317"/>
      <c r="B33" s="129"/>
      <c r="C33" s="241"/>
      <c r="D33" s="241"/>
      <c r="E33" s="350"/>
      <c r="F33" s="241"/>
      <c r="G33" s="241"/>
      <c r="H33" s="346"/>
    </row>
    <row r="34" spans="1:8" x14ac:dyDescent="0.2">
      <c r="A34" s="321"/>
      <c r="B34" s="126"/>
      <c r="C34" s="241"/>
      <c r="D34" s="241"/>
      <c r="E34" s="350"/>
      <c r="F34" s="241"/>
      <c r="G34" s="241"/>
      <c r="H34" s="346"/>
    </row>
    <row r="35" spans="1:8" ht="15.75" x14ac:dyDescent="0.25">
      <c r="A35" s="369" t="s">
        <v>800</v>
      </c>
      <c r="B35" s="129"/>
      <c r="C35" s="241"/>
      <c r="D35" s="241"/>
      <c r="E35" s="350"/>
      <c r="F35" s="241"/>
      <c r="G35" s="241"/>
      <c r="H35" s="346"/>
    </row>
    <row r="36" spans="1:8" x14ac:dyDescent="0.2">
      <c r="A36" s="321"/>
      <c r="B36" s="126"/>
      <c r="C36" s="1321"/>
      <c r="D36" s="1321"/>
      <c r="E36" s="350"/>
      <c r="F36" s="241"/>
      <c r="G36" s="241"/>
      <c r="H36" s="346"/>
    </row>
    <row r="37" spans="1:8" x14ac:dyDescent="0.2">
      <c r="A37" s="352"/>
      <c r="B37" s="241"/>
      <c r="C37" s="380">
        <f>IFERROR(IF(Indice!B6="","2XX2",YEAR(Indice!B6)),"2XX2")</f>
        <v>2021</v>
      </c>
      <c r="D37" s="380">
        <f>IFERROR(YEAR(Indice!B6-365),"2XX1")</f>
        <v>2020</v>
      </c>
      <c r="E37" s="350"/>
      <c r="F37" s="241"/>
      <c r="G37" s="241"/>
      <c r="H37" s="346"/>
    </row>
    <row r="38" spans="1:8" x14ac:dyDescent="0.2">
      <c r="A38" s="354" t="s">
        <v>1033</v>
      </c>
      <c r="B38" s="260" t="s">
        <v>374</v>
      </c>
      <c r="C38" s="269">
        <v>16598766616</v>
      </c>
      <c r="D38" s="276">
        <v>14945386044</v>
      </c>
      <c r="E38" s="241"/>
      <c r="F38" s="241"/>
      <c r="G38" s="241"/>
      <c r="H38" s="346"/>
    </row>
    <row r="39" spans="1:8" ht="15" hidden="1" customHeight="1" x14ac:dyDescent="0.2">
      <c r="A39" s="352" t="s">
        <v>244</v>
      </c>
      <c r="B39" s="264" t="s">
        <v>375</v>
      </c>
      <c r="C39" s="264">
        <v>0</v>
      </c>
      <c r="D39" s="265">
        <v>0</v>
      </c>
      <c r="E39" s="241"/>
      <c r="F39" s="241"/>
      <c r="G39" s="241"/>
      <c r="H39" s="346"/>
    </row>
    <row r="40" spans="1:8" hidden="1" x14ac:dyDescent="0.2">
      <c r="A40" s="352" t="s">
        <v>244</v>
      </c>
      <c r="B40" s="264" t="s">
        <v>376</v>
      </c>
      <c r="C40" s="264">
        <v>0</v>
      </c>
      <c r="D40" s="265">
        <v>0</v>
      </c>
      <c r="E40" s="241"/>
      <c r="F40" s="241"/>
      <c r="G40" s="241"/>
      <c r="H40" s="346"/>
    </row>
    <row r="41" spans="1:8" hidden="1" x14ac:dyDescent="0.2">
      <c r="A41" s="352" t="s">
        <v>245</v>
      </c>
      <c r="B41" s="264" t="s">
        <v>374</v>
      </c>
      <c r="C41" s="264">
        <v>0</v>
      </c>
      <c r="D41" s="265">
        <v>0</v>
      </c>
      <c r="E41" s="241"/>
      <c r="F41" s="241"/>
      <c r="G41" s="241"/>
      <c r="H41" s="346"/>
    </row>
    <row r="42" spans="1:8" hidden="1" x14ac:dyDescent="0.2">
      <c r="A42" s="352" t="s">
        <v>245</v>
      </c>
      <c r="B42" s="264" t="s">
        <v>375</v>
      </c>
      <c r="C42" s="264">
        <v>0</v>
      </c>
      <c r="D42" s="265">
        <v>0</v>
      </c>
      <c r="E42" s="241"/>
      <c r="F42" s="241"/>
      <c r="G42" s="241"/>
      <c r="H42" s="346"/>
    </row>
    <row r="43" spans="1:8" hidden="1" x14ac:dyDescent="0.2">
      <c r="A43" s="352" t="s">
        <v>245</v>
      </c>
      <c r="B43" s="264" t="s">
        <v>376</v>
      </c>
      <c r="C43" s="264">
        <v>0</v>
      </c>
      <c r="D43" s="265">
        <v>0</v>
      </c>
      <c r="E43" s="241"/>
      <c r="F43" s="241"/>
      <c r="G43" s="241"/>
      <c r="H43" s="346"/>
    </row>
    <row r="44" spans="1:8" x14ac:dyDescent="0.2">
      <c r="A44" s="352" t="s">
        <v>1034</v>
      </c>
      <c r="B44" s="264" t="s">
        <v>374</v>
      </c>
      <c r="C44" s="269">
        <v>4489330762</v>
      </c>
      <c r="D44" s="276">
        <v>5029983562</v>
      </c>
      <c r="E44" s="241"/>
      <c r="F44" s="241"/>
      <c r="G44" s="241"/>
      <c r="H44" s="346"/>
    </row>
    <row r="45" spans="1:8" hidden="1" x14ac:dyDescent="0.2">
      <c r="A45" s="352" t="s">
        <v>377</v>
      </c>
      <c r="B45" s="264" t="s">
        <v>375</v>
      </c>
      <c r="C45" s="264">
        <v>0</v>
      </c>
      <c r="D45" s="265">
        <v>0</v>
      </c>
      <c r="E45" s="241"/>
      <c r="F45" s="241"/>
      <c r="G45" s="241"/>
      <c r="H45" s="346"/>
    </row>
    <row r="46" spans="1:8" hidden="1" x14ac:dyDescent="0.2">
      <c r="A46" s="352" t="s">
        <v>377</v>
      </c>
      <c r="B46" s="264" t="s">
        <v>376</v>
      </c>
      <c r="C46" s="264">
        <v>0</v>
      </c>
      <c r="D46" s="265">
        <v>0</v>
      </c>
      <c r="E46" s="241"/>
      <c r="F46" s="241"/>
      <c r="G46" s="241"/>
      <c r="H46" s="346"/>
    </row>
    <row r="47" spans="1:8" hidden="1" x14ac:dyDescent="0.2">
      <c r="A47" s="352" t="s">
        <v>241</v>
      </c>
      <c r="B47" s="264" t="s">
        <v>374</v>
      </c>
      <c r="C47" s="264">
        <v>0</v>
      </c>
      <c r="D47" s="265">
        <v>0</v>
      </c>
      <c r="E47" s="241"/>
      <c r="F47" s="241"/>
      <c r="G47" s="241"/>
      <c r="H47" s="346"/>
    </row>
    <row r="48" spans="1:8" hidden="1" x14ac:dyDescent="0.2">
      <c r="A48" s="352" t="s">
        <v>241</v>
      </c>
      <c r="B48" s="264" t="s">
        <v>375</v>
      </c>
      <c r="C48" s="264">
        <v>0</v>
      </c>
      <c r="D48" s="265">
        <v>0</v>
      </c>
      <c r="E48" s="241"/>
      <c r="F48" s="241"/>
      <c r="G48" s="241"/>
      <c r="H48" s="346"/>
    </row>
    <row r="49" spans="1:8" hidden="1" x14ac:dyDescent="0.2">
      <c r="A49" s="352" t="s">
        <v>241</v>
      </c>
      <c r="B49" s="264" t="s">
        <v>376</v>
      </c>
      <c r="C49" s="264">
        <v>0</v>
      </c>
      <c r="D49" s="265">
        <v>0</v>
      </c>
      <c r="E49" s="241"/>
      <c r="F49" s="241"/>
      <c r="G49" s="241"/>
      <c r="H49" s="346"/>
    </row>
    <row r="50" spans="1:8" hidden="1" x14ac:dyDescent="0.2">
      <c r="A50" s="352" t="s">
        <v>242</v>
      </c>
      <c r="B50" s="264" t="s">
        <v>374</v>
      </c>
      <c r="C50" s="264">
        <v>0</v>
      </c>
      <c r="D50" s="265">
        <v>0</v>
      </c>
      <c r="E50" s="241"/>
      <c r="F50" s="241"/>
      <c r="G50" s="241"/>
      <c r="H50" s="346"/>
    </row>
    <row r="51" spans="1:8" hidden="1" x14ac:dyDescent="0.2">
      <c r="A51" s="352" t="s">
        <v>242</v>
      </c>
      <c r="B51" s="264" t="s">
        <v>375</v>
      </c>
      <c r="C51" s="264">
        <v>0</v>
      </c>
      <c r="D51" s="265">
        <v>0</v>
      </c>
      <c r="E51" s="241"/>
      <c r="F51" s="241"/>
      <c r="G51" s="241"/>
      <c r="H51" s="346"/>
    </row>
    <row r="52" spans="1:8" hidden="1" x14ac:dyDescent="0.2">
      <c r="A52" s="352" t="s">
        <v>242</v>
      </c>
      <c r="B52" s="264" t="s">
        <v>376</v>
      </c>
      <c r="C52" s="264">
        <v>0</v>
      </c>
      <c r="D52" s="265">
        <v>0</v>
      </c>
      <c r="E52" s="241"/>
      <c r="F52" s="241"/>
      <c r="G52" s="241"/>
      <c r="H52" s="346"/>
    </row>
    <row r="53" spans="1:8" hidden="1" x14ac:dyDescent="0.2">
      <c r="A53" s="352" t="s">
        <v>243</v>
      </c>
      <c r="B53" s="264" t="s">
        <v>374</v>
      </c>
      <c r="C53" s="264">
        <v>0</v>
      </c>
      <c r="D53" s="265">
        <v>0</v>
      </c>
      <c r="E53" s="241"/>
      <c r="F53" s="241"/>
      <c r="G53" s="241"/>
      <c r="H53" s="346"/>
    </row>
    <row r="54" spans="1:8" hidden="1" x14ac:dyDescent="0.2">
      <c r="A54" s="352" t="s">
        <v>243</v>
      </c>
      <c r="B54" s="264" t="s">
        <v>375</v>
      </c>
      <c r="C54" s="264">
        <v>0</v>
      </c>
      <c r="D54" s="265">
        <v>0</v>
      </c>
      <c r="E54" s="241"/>
      <c r="F54" s="241"/>
      <c r="G54" s="241"/>
      <c r="H54" s="346"/>
    </row>
    <row r="55" spans="1:8" hidden="1" x14ac:dyDescent="0.2">
      <c r="A55" s="352" t="s">
        <v>378</v>
      </c>
      <c r="B55" s="264" t="s">
        <v>374</v>
      </c>
      <c r="C55" s="264">
        <v>0</v>
      </c>
      <c r="D55" s="265">
        <v>0</v>
      </c>
      <c r="E55" s="241"/>
      <c r="F55" s="241"/>
      <c r="G55" s="241"/>
      <c r="H55" s="346"/>
    </row>
    <row r="56" spans="1:8" hidden="1" x14ac:dyDescent="0.2">
      <c r="A56" s="352" t="s">
        <v>378</v>
      </c>
      <c r="B56" s="264" t="s">
        <v>375</v>
      </c>
      <c r="C56" s="264">
        <v>0</v>
      </c>
      <c r="D56" s="265">
        <v>0</v>
      </c>
      <c r="E56" s="241"/>
      <c r="F56" s="241"/>
      <c r="G56" s="241"/>
      <c r="H56" s="346"/>
    </row>
    <row r="57" spans="1:8" hidden="1" x14ac:dyDescent="0.2">
      <c r="A57" s="352" t="s">
        <v>378</v>
      </c>
      <c r="B57" s="264" t="s">
        <v>376</v>
      </c>
      <c r="C57" s="264">
        <v>0</v>
      </c>
      <c r="D57" s="265">
        <v>0</v>
      </c>
      <c r="E57" s="241"/>
      <c r="F57" s="241"/>
      <c r="G57" s="241"/>
      <c r="H57" s="346"/>
    </row>
    <row r="58" spans="1:8" x14ac:dyDescent="0.2">
      <c r="A58" s="352" t="s">
        <v>771</v>
      </c>
      <c r="B58" s="264" t="s">
        <v>374</v>
      </c>
      <c r="C58" s="269">
        <v>-454986604</v>
      </c>
      <c r="D58" s="276">
        <v>-244361099</v>
      </c>
      <c r="E58" s="241"/>
      <c r="F58" s="241"/>
      <c r="G58" s="241"/>
      <c r="H58" s="346"/>
    </row>
    <row r="59" spans="1:8" hidden="1" x14ac:dyDescent="0.2">
      <c r="A59" s="367" t="s">
        <v>379</v>
      </c>
      <c r="B59" s="283"/>
      <c r="C59" s="264">
        <v>0</v>
      </c>
      <c r="D59" s="265">
        <v>0</v>
      </c>
      <c r="E59" s="241"/>
      <c r="F59" s="241"/>
      <c r="G59" s="241"/>
      <c r="H59" s="346"/>
    </row>
    <row r="60" spans="1:8" x14ac:dyDescent="0.2">
      <c r="A60" s="368" t="s">
        <v>2</v>
      </c>
      <c r="B60" s="284"/>
      <c r="C60" s="285">
        <f>+SUM($C$38:C59)</f>
        <v>20633110774</v>
      </c>
      <c r="D60" s="286">
        <f>+SUM($D$38:D59)</f>
        <v>19731008507</v>
      </c>
      <c r="E60" s="241"/>
      <c r="F60" s="241"/>
      <c r="G60" s="241"/>
      <c r="H60" s="346"/>
    </row>
    <row r="61" spans="1:8" x14ac:dyDescent="0.2">
      <c r="A61" s="352"/>
      <c r="B61" s="370"/>
      <c r="C61" s="370"/>
      <c r="D61" s="370"/>
      <c r="E61" s="241"/>
      <c r="F61" s="241"/>
      <c r="G61" s="241"/>
      <c r="H61" s="346"/>
    </row>
    <row r="62" spans="1:8" x14ac:dyDescent="0.2">
      <c r="A62" s="371"/>
      <c r="B62" s="370"/>
      <c r="C62" s="377"/>
      <c r="D62" s="370"/>
      <c r="E62" s="241"/>
      <c r="F62" s="241"/>
      <c r="G62" s="241"/>
      <c r="H62" s="346"/>
    </row>
    <row r="63" spans="1:8" x14ac:dyDescent="0.2">
      <c r="A63" s="372"/>
      <c r="B63" s="373"/>
      <c r="C63" s="373"/>
      <c r="D63" s="373"/>
      <c r="E63" s="373"/>
      <c r="F63" s="374"/>
      <c r="G63" s="374"/>
      <c r="H63" s="375"/>
    </row>
    <row r="64" spans="1:8" x14ac:dyDescent="0.2">
      <c r="C64" s="378"/>
      <c r="E64" s="252"/>
    </row>
    <row r="65" spans="5:5" x14ac:dyDescent="0.2">
      <c r="E65" s="252"/>
    </row>
    <row r="66" spans="5:5" x14ac:dyDescent="0.2">
      <c r="E66" s="252"/>
    </row>
  </sheetData>
  <mergeCells count="2">
    <mergeCell ref="C36:D36"/>
    <mergeCell ref="A8:H8"/>
  </mergeCells>
  <hyperlinks>
    <hyperlink ref="F1" location="BG!A1" display="BG"/>
  </hyperlinks>
  <pageMargins left="0.42" right="0.31496062992125984" top="1.0236220472440944" bottom="0.74803149606299213" header="0.31496062992125984" footer="0.31496062992125984"/>
  <pageSetup paperSize="9" scale="7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rgb="FF6600FF"/>
  </sheetPr>
  <dimension ref="A1:G29"/>
  <sheetViews>
    <sheetView showGridLines="0" zoomScale="80" zoomScaleNormal="80" workbookViewId="0">
      <pane ySplit="9" topLeftCell="A10" activePane="bottomLeft" state="frozen"/>
      <selection pane="bottomLeft" activeCell="B21" sqref="B21"/>
    </sheetView>
  </sheetViews>
  <sheetFormatPr baseColWidth="10" defaultRowHeight="12.75" x14ac:dyDescent="0.2"/>
  <cols>
    <col min="1" max="1" width="44.140625" style="42" bestFit="1" customWidth="1"/>
    <col min="2" max="2" width="20.85546875" style="42" customWidth="1"/>
    <col min="3" max="3" width="14.85546875" style="42" bestFit="1" customWidth="1"/>
    <col min="4" max="4" width="3.42578125" style="42" bestFit="1" customWidth="1"/>
    <col min="5" max="5" width="38.85546875" style="42" bestFit="1" customWidth="1"/>
    <col min="6" max="6" width="18.28515625" style="42" bestFit="1" customWidth="1"/>
    <col min="7" max="7" width="14.28515625" style="42" customWidth="1"/>
    <col min="8" max="16384" width="11.42578125" style="42"/>
  </cols>
  <sheetData>
    <row r="1" spans="1:7" x14ac:dyDescent="0.2">
      <c r="A1" s="110" t="str">
        <f>Indice!C1</f>
        <v>ELECTROBAN SAECA</v>
      </c>
      <c r="D1" s="116" t="s">
        <v>121</v>
      </c>
      <c r="G1" s="42">
        <v>15</v>
      </c>
    </row>
    <row r="2" spans="1:7" x14ac:dyDescent="0.2">
      <c r="A2" s="110"/>
    </row>
    <row r="3" spans="1:7" x14ac:dyDescent="0.2">
      <c r="A3" s="110"/>
    </row>
    <row r="4" spans="1:7" x14ac:dyDescent="0.2">
      <c r="A4" s="110"/>
    </row>
    <row r="5" spans="1:7" x14ac:dyDescent="0.2">
      <c r="A5" s="110"/>
    </row>
    <row r="6" spans="1:7" x14ac:dyDescent="0.2">
      <c r="A6" s="233" t="s">
        <v>240</v>
      </c>
      <c r="B6" s="233"/>
      <c r="C6" s="233"/>
    </row>
    <row r="7" spans="1:7" x14ac:dyDescent="0.2">
      <c r="A7" s="234"/>
      <c r="B7" s="234"/>
    </row>
    <row r="8" spans="1:7" x14ac:dyDescent="0.2">
      <c r="A8" s="217" t="s">
        <v>865</v>
      </c>
      <c r="B8" s="234"/>
    </row>
    <row r="9" spans="1:7" x14ac:dyDescent="0.2">
      <c r="A9" s="42" t="s">
        <v>13</v>
      </c>
    </row>
    <row r="11" spans="1:7" x14ac:dyDescent="0.2">
      <c r="A11" s="235" t="s">
        <v>61</v>
      </c>
      <c r="B11" s="45"/>
      <c r="C11" s="45"/>
      <c r="E11" s="235" t="s">
        <v>60</v>
      </c>
      <c r="F11" s="236"/>
      <c r="G11" s="45"/>
    </row>
    <row r="12" spans="1:7" x14ac:dyDescent="0.2">
      <c r="A12" s="45"/>
      <c r="B12" s="1096" t="s">
        <v>1114</v>
      </c>
      <c r="C12" s="1096" t="s">
        <v>1123</v>
      </c>
      <c r="E12" s="45"/>
      <c r="F12" s="237"/>
      <c r="G12" s="237"/>
    </row>
    <row r="13" spans="1:7" x14ac:dyDescent="0.2">
      <c r="A13" s="1095" t="s">
        <v>4</v>
      </c>
      <c r="B13" s="238">
        <f>IFERROR(IF(Indice!B6="","2XX2",YEAR(Indice!B6)),"2XX2")</f>
        <v>2021</v>
      </c>
      <c r="C13" s="238">
        <f>IFERROR(YEAR(Indice!B6-365),"2XX1")</f>
        <v>2020</v>
      </c>
      <c r="E13" s="1095" t="s">
        <v>4</v>
      </c>
      <c r="F13" s="238">
        <f>IFERROR(IF(Indice!B6="","2XX2",YEAR(Indice!B6)),"2XX2")</f>
        <v>2021</v>
      </c>
      <c r="G13" s="238">
        <f>IFERROR(YEAR(Indice!B6-365),"2XX1")</f>
        <v>2020</v>
      </c>
    </row>
    <row r="14" spans="1:7" x14ac:dyDescent="0.2">
      <c r="A14" s="45" t="s">
        <v>250</v>
      </c>
      <c r="B14" s="239">
        <v>109652633</v>
      </c>
      <c r="C14" s="240">
        <v>61970129</v>
      </c>
      <c r="D14" s="129"/>
      <c r="E14" s="241" t="s">
        <v>14</v>
      </c>
      <c r="F14" s="129">
        <v>0</v>
      </c>
      <c r="G14" s="129">
        <v>0</v>
      </c>
    </row>
    <row r="15" spans="1:7" x14ac:dyDescent="0.2">
      <c r="A15" s="45" t="s">
        <v>15</v>
      </c>
      <c r="B15" s="242">
        <v>622934252</v>
      </c>
      <c r="C15" s="243">
        <v>622934252</v>
      </c>
      <c r="D15" s="129"/>
      <c r="E15" s="241" t="s">
        <v>249</v>
      </c>
      <c r="F15" s="129">
        <v>0</v>
      </c>
      <c r="G15" s="129">
        <v>0</v>
      </c>
    </row>
    <row r="16" spans="1:7" x14ac:dyDescent="0.2">
      <c r="A16" s="45" t="s">
        <v>55</v>
      </c>
      <c r="B16" s="242">
        <v>17383747</v>
      </c>
      <c r="C16" s="243">
        <v>15484081</v>
      </c>
      <c r="D16" s="129"/>
      <c r="E16" s="241" t="s">
        <v>251</v>
      </c>
      <c r="F16" s="129">
        <v>0</v>
      </c>
      <c r="G16" s="129">
        <v>0</v>
      </c>
    </row>
    <row r="17" spans="1:7" x14ac:dyDescent="0.2">
      <c r="A17" s="45" t="s">
        <v>56</v>
      </c>
      <c r="B17" s="242">
        <v>-645288</v>
      </c>
      <c r="C17" s="243">
        <v>35507</v>
      </c>
      <c r="D17" s="129"/>
      <c r="E17" s="241" t="s">
        <v>62</v>
      </c>
      <c r="F17" s="129">
        <v>0</v>
      </c>
      <c r="G17" s="129">
        <v>0</v>
      </c>
    </row>
    <row r="18" spans="1:7" x14ac:dyDescent="0.2">
      <c r="A18" s="45" t="s">
        <v>852</v>
      </c>
      <c r="B18" s="239">
        <v>-6615659</v>
      </c>
      <c r="C18" s="240">
        <v>-7349457</v>
      </c>
      <c r="D18" s="129"/>
      <c r="E18" s="129"/>
      <c r="F18" s="129">
        <v>0</v>
      </c>
      <c r="G18" s="129">
        <v>0</v>
      </c>
    </row>
    <row r="19" spans="1:7" x14ac:dyDescent="0.2">
      <c r="A19" s="244" t="s">
        <v>853</v>
      </c>
      <c r="B19" s="239">
        <v>245413095</v>
      </c>
      <c r="C19" s="240">
        <v>245413095</v>
      </c>
      <c r="D19" s="129"/>
      <c r="E19" s="129"/>
      <c r="F19" s="129">
        <v>0</v>
      </c>
      <c r="G19" s="129">
        <v>0</v>
      </c>
    </row>
    <row r="20" spans="1:7" x14ac:dyDescent="0.2">
      <c r="A20" s="244" t="s">
        <v>854</v>
      </c>
      <c r="B20" s="239">
        <v>29661376</v>
      </c>
      <c r="C20" s="240">
        <v>32564511</v>
      </c>
      <c r="D20" s="129"/>
      <c r="E20" s="129"/>
      <c r="F20" s="129">
        <v>0</v>
      </c>
      <c r="G20" s="129">
        <v>0</v>
      </c>
    </row>
    <row r="21" spans="1:7" x14ac:dyDescent="0.2">
      <c r="A21" s="45" t="s">
        <v>855</v>
      </c>
      <c r="B21" s="239">
        <v>151274339</v>
      </c>
      <c r="C21" s="240">
        <v>147540952</v>
      </c>
      <c r="D21" s="129"/>
      <c r="E21" s="129"/>
      <c r="F21" s="129">
        <v>0</v>
      </c>
      <c r="G21" s="129">
        <v>0</v>
      </c>
    </row>
    <row r="22" spans="1:7" x14ac:dyDescent="0.2">
      <c r="A22" s="45" t="s">
        <v>856</v>
      </c>
      <c r="B22" s="239">
        <v>441169420</v>
      </c>
      <c r="C22" s="240">
        <v>57246304</v>
      </c>
      <c r="D22" s="129"/>
      <c r="E22" s="129"/>
      <c r="F22" s="129">
        <v>0</v>
      </c>
      <c r="G22" s="129">
        <v>0</v>
      </c>
    </row>
    <row r="23" spans="1:7" x14ac:dyDescent="0.2">
      <c r="A23" s="245" t="s">
        <v>822</v>
      </c>
      <c r="B23" s="239">
        <v>35090563</v>
      </c>
      <c r="C23" s="240">
        <v>37938063</v>
      </c>
      <c r="D23" s="129"/>
      <c r="E23" s="129"/>
      <c r="F23" s="129">
        <v>0</v>
      </c>
      <c r="G23" s="129">
        <v>0</v>
      </c>
    </row>
    <row r="24" spans="1:7" x14ac:dyDescent="0.2">
      <c r="A24" s="245" t="s">
        <v>823</v>
      </c>
      <c r="B24" s="239">
        <v>-37938063</v>
      </c>
      <c r="C24" s="240">
        <v>-37938063</v>
      </c>
      <c r="D24" s="129"/>
      <c r="E24" s="129"/>
      <c r="F24" s="129">
        <v>0</v>
      </c>
      <c r="G24" s="129">
        <v>0</v>
      </c>
    </row>
    <row r="25" spans="1:7" x14ac:dyDescent="0.2">
      <c r="A25" s="246" t="s">
        <v>821</v>
      </c>
      <c r="B25" s="239">
        <v>1188949484</v>
      </c>
      <c r="C25" s="240">
        <v>1188949484</v>
      </c>
      <c r="D25" s="129"/>
      <c r="E25" s="129"/>
      <c r="F25" s="129">
        <v>0</v>
      </c>
      <c r="G25" s="129">
        <v>0</v>
      </c>
    </row>
    <row r="26" spans="1:7" x14ac:dyDescent="0.2">
      <c r="A26" s="246" t="s">
        <v>857</v>
      </c>
      <c r="B26" s="980">
        <v>-15806962</v>
      </c>
      <c r="C26" s="240">
        <v>9054820</v>
      </c>
      <c r="D26" s="129"/>
      <c r="F26" s="129">
        <v>0</v>
      </c>
      <c r="G26" s="129">
        <v>0</v>
      </c>
    </row>
    <row r="27" spans="1:7" ht="13.5" thickBot="1" x14ac:dyDescent="0.25">
      <c r="A27" s="871" t="s">
        <v>2</v>
      </c>
      <c r="B27" s="247">
        <f>SUM($B$14:B26)</f>
        <v>2780522937</v>
      </c>
      <c r="C27" s="247">
        <f>SUM($C$14:C26)</f>
        <v>2373843678</v>
      </c>
      <c r="E27" s="871" t="s">
        <v>2</v>
      </c>
      <c r="F27" s="247">
        <v>0</v>
      </c>
      <c r="G27" s="247">
        <f>SUM(G14:G17)</f>
        <v>0</v>
      </c>
    </row>
    <row r="28" spans="1:7" ht="13.5" thickTop="1" x14ac:dyDescent="0.2">
      <c r="A28" s="235"/>
      <c r="B28" s="248"/>
      <c r="C28" s="248"/>
    </row>
    <row r="29" spans="1:7" x14ac:dyDescent="0.2">
      <c r="B29" s="249"/>
      <c r="C29" s="249"/>
    </row>
  </sheetData>
  <hyperlinks>
    <hyperlink ref="D1" location="BG!A1" display="BG"/>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rgb="FF6600FF"/>
  </sheetPr>
  <dimension ref="A1:G19"/>
  <sheetViews>
    <sheetView showGridLines="0" workbookViewId="0">
      <pane ySplit="8" topLeftCell="A9" activePane="bottomLeft" state="frozen"/>
      <selection pane="bottomLeft" activeCell="B11" sqref="B11"/>
    </sheetView>
  </sheetViews>
  <sheetFormatPr baseColWidth="10" defaultRowHeight="12.75" x14ac:dyDescent="0.2"/>
  <cols>
    <col min="1" max="1" width="50.140625" style="42" customWidth="1"/>
    <col min="2" max="2" width="16" style="42" customWidth="1"/>
    <col min="3" max="3" width="15.140625" style="42" customWidth="1"/>
    <col min="4" max="16384" width="11.42578125" style="42"/>
  </cols>
  <sheetData>
    <row r="1" spans="1:7" x14ac:dyDescent="0.2">
      <c r="A1" s="42" t="str">
        <f>Indice!C1</f>
        <v>ELECTROBAN SAECA</v>
      </c>
      <c r="C1" s="42">
        <v>16</v>
      </c>
      <c r="D1" s="116" t="s">
        <v>121</v>
      </c>
    </row>
    <row r="6" spans="1:7" x14ac:dyDescent="0.2">
      <c r="A6" s="1326" t="s">
        <v>252</v>
      </c>
      <c r="B6" s="1327"/>
      <c r="C6" s="1328"/>
    </row>
    <row r="7" spans="1:7" x14ac:dyDescent="0.2">
      <c r="A7" s="1183" t="s">
        <v>865</v>
      </c>
      <c r="B7" s="1159"/>
      <c r="C7" s="622"/>
    </row>
    <row r="8" spans="1:7" x14ac:dyDescent="0.2">
      <c r="A8" s="1184" t="s">
        <v>17</v>
      </c>
      <c r="B8" s="382"/>
      <c r="C8" s="1185"/>
      <c r="D8" s="381"/>
      <c r="E8" s="381"/>
      <c r="F8" s="381"/>
      <c r="G8" s="381"/>
    </row>
    <row r="9" spans="1:7" ht="15" customHeight="1" x14ac:dyDescent="0.2">
      <c r="A9" s="79" t="s">
        <v>867</v>
      </c>
      <c r="B9" s="1096">
        <v>44286</v>
      </c>
      <c r="C9" s="1186">
        <v>44196</v>
      </c>
    </row>
    <row r="10" spans="1:7" x14ac:dyDescent="0.2">
      <c r="A10" s="1187" t="s">
        <v>4</v>
      </c>
      <c r="B10" s="287">
        <f>IFERROR(IF(Indice!B6="","2XX2",YEAR(Indice!B6)),"2XX2")</f>
        <v>2021</v>
      </c>
      <c r="C10" s="1188">
        <f>IFERROR(YEAR(Indice!B6-365),"2XX1")</f>
        <v>2020</v>
      </c>
    </row>
    <row r="11" spans="1:7" x14ac:dyDescent="0.2">
      <c r="A11" s="1189" t="s">
        <v>93</v>
      </c>
      <c r="B11" s="288">
        <v>13461159087</v>
      </c>
      <c r="C11" s="1190">
        <v>16106815799</v>
      </c>
    </row>
    <row r="12" spans="1:7" x14ac:dyDescent="0.2">
      <c r="A12" s="1189" t="s">
        <v>94</v>
      </c>
      <c r="B12" s="981">
        <v>0</v>
      </c>
      <c r="C12" s="1191">
        <v>0</v>
      </c>
    </row>
    <row r="13" spans="1:7" x14ac:dyDescent="0.2">
      <c r="A13" s="1189" t="s">
        <v>95</v>
      </c>
      <c r="B13" s="981">
        <v>0</v>
      </c>
      <c r="C13" s="1191">
        <v>0</v>
      </c>
    </row>
    <row r="14" spans="1:7" x14ac:dyDescent="0.2">
      <c r="A14" s="1189" t="s">
        <v>96</v>
      </c>
      <c r="B14" s="981">
        <v>0</v>
      </c>
      <c r="C14" s="1191">
        <v>0</v>
      </c>
    </row>
    <row r="15" spans="1:7" hidden="1" x14ac:dyDescent="0.2">
      <c r="A15" s="1189" t="s">
        <v>62</v>
      </c>
      <c r="B15" s="981">
        <v>0</v>
      </c>
      <c r="C15" s="1191">
        <v>0</v>
      </c>
    </row>
    <row r="16" spans="1:7" ht="15" customHeight="1" x14ac:dyDescent="0.2">
      <c r="A16" s="1192" t="s">
        <v>253</v>
      </c>
      <c r="B16" s="981">
        <v>0</v>
      </c>
      <c r="C16" s="1191">
        <v>0</v>
      </c>
    </row>
    <row r="17" spans="1:3" x14ac:dyDescent="0.2">
      <c r="A17" s="1193" t="s">
        <v>16</v>
      </c>
      <c r="B17" s="289">
        <f>SUM(B11:B16)</f>
        <v>13461159087</v>
      </c>
      <c r="C17" s="1194">
        <f>SUM(C11:C16)</f>
        <v>16106815799</v>
      </c>
    </row>
    <row r="18" spans="1:3" x14ac:dyDescent="0.2">
      <c r="A18" s="79"/>
      <c r="B18" s="1159"/>
      <c r="C18" s="622"/>
    </row>
    <row r="19" spans="1:3" x14ac:dyDescent="0.2">
      <c r="A19" s="1195"/>
      <c r="B19" s="1196"/>
      <c r="C19" s="1197"/>
    </row>
  </sheetData>
  <mergeCells count="1">
    <mergeCell ref="A6:C6"/>
  </mergeCells>
  <hyperlinks>
    <hyperlink ref="D1" location="BG!A1" display="BG"/>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rgb="FF6600FF"/>
  </sheetPr>
  <dimension ref="A1:AD28"/>
  <sheetViews>
    <sheetView showGridLines="0" workbookViewId="0">
      <pane ySplit="9" topLeftCell="A10" activePane="bottomLeft" state="frozen"/>
      <selection pane="bottomLeft" activeCell="K18" sqref="K18"/>
    </sheetView>
  </sheetViews>
  <sheetFormatPr baseColWidth="10" defaultRowHeight="12.75" x14ac:dyDescent="0.2"/>
  <cols>
    <col min="1" max="1" width="22.85546875" style="223" customWidth="1"/>
    <col min="2" max="2" width="15.5703125" style="223" customWidth="1"/>
    <col min="3" max="3" width="18.85546875" style="223" customWidth="1"/>
    <col min="4" max="4" width="20.7109375" style="223" customWidth="1"/>
    <col min="5" max="5" width="17.85546875" style="223" customWidth="1"/>
    <col min="6" max="6" width="3.42578125" style="223" customWidth="1"/>
    <col min="7" max="7" width="14.85546875" style="223" customWidth="1"/>
    <col min="8" max="8" width="15" style="223" customWidth="1"/>
    <col min="9" max="9" width="13.140625" style="223" customWidth="1"/>
    <col min="10" max="10" width="17.140625" style="223" customWidth="1"/>
    <col min="11" max="11" width="13.85546875" style="223" customWidth="1"/>
    <col min="12" max="12" width="16.140625" style="223" customWidth="1"/>
    <col min="13" max="30" width="11.42578125" style="223"/>
    <col min="31" max="16384" width="11.42578125" style="42"/>
  </cols>
  <sheetData>
    <row r="1" spans="1:12" x14ac:dyDescent="0.2">
      <c r="A1" s="223" t="str">
        <f>Indice!C1</f>
        <v>ELECTROBAN SAECA</v>
      </c>
      <c r="B1" s="224"/>
      <c r="D1" s="224" t="s">
        <v>121</v>
      </c>
      <c r="L1" s="223">
        <v>17</v>
      </c>
    </row>
    <row r="7" spans="1:12" x14ac:dyDescent="0.2">
      <c r="A7" s="1329" t="s">
        <v>255</v>
      </c>
      <c r="B7" s="1329"/>
      <c r="C7" s="1329"/>
      <c r="D7" s="1329"/>
      <c r="E7" s="1329"/>
      <c r="F7" s="1329"/>
    </row>
    <row r="8" spans="1:12" s="45" customFormat="1" x14ac:dyDescent="0.2">
      <c r="A8" s="290" t="s">
        <v>868</v>
      </c>
      <c r="B8" s="291"/>
      <c r="C8" s="292"/>
      <c r="D8" s="292"/>
      <c r="E8" s="292"/>
      <c r="F8" s="292"/>
    </row>
    <row r="9" spans="1:12" x14ac:dyDescent="0.2">
      <c r="A9" s="223" t="s">
        <v>256</v>
      </c>
    </row>
    <row r="10" spans="1:12" x14ac:dyDescent="0.2">
      <c r="A10" s="223" t="s">
        <v>865</v>
      </c>
    </row>
    <row r="11" spans="1:12" x14ac:dyDescent="0.2">
      <c r="A11" s="217"/>
      <c r="B11" s="1096">
        <v>44286</v>
      </c>
      <c r="C11" s="1096">
        <v>44196</v>
      </c>
    </row>
    <row r="12" spans="1:12" x14ac:dyDescent="0.2">
      <c r="A12" s="223" t="s">
        <v>395</v>
      </c>
      <c r="B12" s="293">
        <f>IFERROR(IF(Indice!B6="","2XX2",YEAR(Indice!B6)),"2XX2")</f>
        <v>2021</v>
      </c>
      <c r="C12" s="41">
        <f>IFERROR(YEAR(Indice!B6-365),"2XX1")</f>
        <v>2020</v>
      </c>
    </row>
    <row r="13" spans="1:12" x14ac:dyDescent="0.2">
      <c r="A13" s="223" t="s">
        <v>398</v>
      </c>
      <c r="B13" s="294">
        <v>1815500000</v>
      </c>
      <c r="C13" s="295">
        <v>1815500000</v>
      </c>
      <c r="D13" s="296"/>
    </row>
    <row r="15" spans="1:12" x14ac:dyDescent="0.2">
      <c r="A15" s="297" t="s">
        <v>258</v>
      </c>
      <c r="E15" s="42"/>
      <c r="G15" s="297" t="s">
        <v>396</v>
      </c>
    </row>
    <row r="16" spans="1:12" x14ac:dyDescent="0.2">
      <c r="D16" s="298">
        <f>IFERROR(IF(Indice!B6="","2XX2",YEAR(Indice!B6)),"2XX2")</f>
        <v>2021</v>
      </c>
      <c r="E16" s="233"/>
    </row>
    <row r="17" spans="1:12" ht="37.5" customHeight="1" x14ac:dyDescent="0.2">
      <c r="A17" s="299" t="s">
        <v>380</v>
      </c>
      <c r="B17" s="300" t="s">
        <v>381</v>
      </c>
      <c r="C17" s="299" t="s">
        <v>397</v>
      </c>
      <c r="D17" s="301" t="s">
        <v>394</v>
      </c>
      <c r="E17" s="301" t="s">
        <v>869</v>
      </c>
      <c r="G17" s="299" t="s">
        <v>397</v>
      </c>
      <c r="H17" s="299" t="s">
        <v>399</v>
      </c>
      <c r="I17" s="299" t="s">
        <v>870</v>
      </c>
      <c r="J17" s="299" t="s">
        <v>400</v>
      </c>
      <c r="K17" s="299" t="s">
        <v>259</v>
      </c>
      <c r="L17" s="299" t="s">
        <v>401</v>
      </c>
    </row>
    <row r="18" spans="1:12" x14ac:dyDescent="0.2">
      <c r="A18" s="302" t="s">
        <v>850</v>
      </c>
      <c r="B18" s="302" t="s">
        <v>851</v>
      </c>
      <c r="C18" s="302">
        <v>12573</v>
      </c>
      <c r="D18" s="303">
        <v>6658413087.1000004</v>
      </c>
      <c r="E18" s="303">
        <v>300427280.10000002</v>
      </c>
      <c r="G18" s="303">
        <v>3631</v>
      </c>
      <c r="H18" s="304">
        <v>0.28879344627376125</v>
      </c>
      <c r="I18" s="303">
        <f>+G18*500000</f>
        <v>1815500000</v>
      </c>
      <c r="J18" s="304">
        <f>+I18/D18</f>
        <v>0.27266256632790581</v>
      </c>
      <c r="K18" s="305">
        <f t="shared" ref="K18:K23" si="0">J18*D18</f>
        <v>1815500000</v>
      </c>
      <c r="L18" s="305">
        <f t="shared" ref="L18:L23" si="1">J18*E18</f>
        <v>81915273.186978593</v>
      </c>
    </row>
    <row r="19" spans="1:12" hidden="1" x14ac:dyDescent="0.2">
      <c r="A19" s="306"/>
      <c r="B19" s="306"/>
      <c r="C19" s="306"/>
      <c r="D19" s="306"/>
      <c r="E19" s="306"/>
      <c r="G19" s="306"/>
      <c r="H19" s="306"/>
      <c r="I19" s="306"/>
      <c r="J19" s="302"/>
      <c r="K19" s="305">
        <f t="shared" si="0"/>
        <v>0</v>
      </c>
      <c r="L19" s="305">
        <f t="shared" si="1"/>
        <v>0</v>
      </c>
    </row>
    <row r="20" spans="1:12" hidden="1" x14ac:dyDescent="0.2">
      <c r="A20" s="306"/>
      <c r="B20" s="306"/>
      <c r="C20" s="306"/>
      <c r="D20" s="306"/>
      <c r="E20" s="306"/>
      <c r="G20" s="306"/>
      <c r="H20" s="306"/>
      <c r="I20" s="306"/>
      <c r="J20" s="302"/>
      <c r="K20" s="305">
        <f t="shared" si="0"/>
        <v>0</v>
      </c>
      <c r="L20" s="305">
        <f t="shared" si="1"/>
        <v>0</v>
      </c>
    </row>
    <row r="21" spans="1:12" hidden="1" x14ac:dyDescent="0.2">
      <c r="A21" s="306"/>
      <c r="B21" s="306"/>
      <c r="C21" s="306"/>
      <c r="D21" s="306"/>
      <c r="E21" s="306"/>
      <c r="G21" s="306"/>
      <c r="H21" s="306"/>
      <c r="I21" s="306"/>
      <c r="J21" s="302"/>
      <c r="K21" s="305">
        <f t="shared" si="0"/>
        <v>0</v>
      </c>
      <c r="L21" s="305">
        <f t="shared" si="1"/>
        <v>0</v>
      </c>
    </row>
    <row r="22" spans="1:12" hidden="1" x14ac:dyDescent="0.2">
      <c r="A22" s="306"/>
      <c r="B22" s="306"/>
      <c r="C22" s="306"/>
      <c r="D22" s="306"/>
      <c r="E22" s="306"/>
      <c r="G22" s="306"/>
      <c r="H22" s="306"/>
      <c r="I22" s="306"/>
      <c r="J22" s="302"/>
      <c r="K22" s="305">
        <f t="shared" si="0"/>
        <v>0</v>
      </c>
      <c r="L22" s="305">
        <f t="shared" si="1"/>
        <v>0</v>
      </c>
    </row>
    <row r="23" spans="1:12" hidden="1" x14ac:dyDescent="0.2">
      <c r="A23" s="306"/>
      <c r="B23" s="306"/>
      <c r="C23" s="306"/>
      <c r="D23" s="306"/>
      <c r="E23" s="306"/>
      <c r="G23" s="306"/>
      <c r="H23" s="306"/>
      <c r="I23" s="306"/>
      <c r="J23" s="302"/>
      <c r="K23" s="305">
        <f t="shared" si="0"/>
        <v>0</v>
      </c>
      <c r="L23" s="305">
        <f t="shared" si="1"/>
        <v>0</v>
      </c>
    </row>
    <row r="28" spans="1:12" ht="15" customHeight="1" x14ac:dyDescent="0.2"/>
  </sheetData>
  <mergeCells count="1">
    <mergeCell ref="A7:F7"/>
  </mergeCells>
  <hyperlinks>
    <hyperlink ref="D1" location="BG!A1" display="BG"/>
  </hyperlinks>
  <pageMargins left="0.39" right="0.2" top="1.1023622047244095"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rgb="FF6600FF"/>
  </sheetPr>
  <dimension ref="A1:CX21"/>
  <sheetViews>
    <sheetView showGridLines="0" workbookViewId="0">
      <pane xSplit="6" ySplit="10" topLeftCell="J11" activePane="bottomRight" state="frozen"/>
      <selection pane="topRight" activeCell="G1" sqref="G1"/>
      <selection pane="bottomLeft" activeCell="A11" sqref="A11"/>
      <selection pane="bottomRight" activeCell="M18" sqref="M18"/>
    </sheetView>
  </sheetViews>
  <sheetFormatPr baseColWidth="10" defaultRowHeight="12.75" x14ac:dyDescent="0.2"/>
  <cols>
    <col min="1" max="1" width="30.28515625" style="223" customWidth="1"/>
    <col min="2" max="2" width="16.42578125" style="223" customWidth="1"/>
    <col min="3" max="3" width="13.5703125" style="223" customWidth="1"/>
    <col min="4" max="5" width="11.42578125" style="223"/>
    <col min="6" max="6" width="15.42578125" style="223" customWidth="1"/>
    <col min="7" max="7" width="17.5703125" style="223" customWidth="1"/>
    <col min="8" max="8" width="16" style="223" customWidth="1"/>
    <col min="9" max="9" width="17" style="223" customWidth="1"/>
    <col min="10" max="10" width="15.7109375" style="223" customWidth="1"/>
    <col min="11" max="11" width="18.5703125" style="223" customWidth="1"/>
    <col min="12" max="13" width="13.42578125" style="223" bestFit="1" customWidth="1"/>
    <col min="14" max="14" width="2.85546875" style="223" customWidth="1"/>
    <col min="15" max="15" width="12" style="223" bestFit="1" customWidth="1"/>
    <col min="16" max="30" width="11.42578125" style="223"/>
    <col min="31" max="16384" width="11.42578125" style="42"/>
  </cols>
  <sheetData>
    <row r="1" spans="1:102" x14ac:dyDescent="0.2">
      <c r="M1" s="223">
        <v>18</v>
      </c>
    </row>
    <row r="5" spans="1:102" x14ac:dyDescent="0.2">
      <c r="A5" s="223" t="str">
        <f>Indice!C1</f>
        <v>ELECTROBAN SAECA</v>
      </c>
      <c r="L5" s="224" t="s">
        <v>121</v>
      </c>
    </row>
    <row r="7" spans="1:102" ht="24.75" customHeight="1" x14ac:dyDescent="0.2">
      <c r="A7" s="1330" t="s">
        <v>260</v>
      </c>
      <c r="B7" s="1331"/>
      <c r="C7" s="1331"/>
      <c r="D7" s="1331"/>
      <c r="E7" s="1331"/>
      <c r="F7" s="1331"/>
      <c r="G7" s="1331"/>
      <c r="H7" s="1331"/>
      <c r="I7" s="1331"/>
      <c r="J7" s="1331"/>
      <c r="K7" s="1331"/>
      <c r="L7" s="1331"/>
      <c r="M7" s="1332"/>
      <c r="N7" s="383"/>
      <c r="O7" s="383"/>
      <c r="P7" s="383"/>
      <c r="Q7" s="383"/>
      <c r="R7" s="383"/>
      <c r="S7" s="383"/>
      <c r="AE7" s="223"/>
      <c r="AF7" s="223"/>
      <c r="AG7" s="223"/>
      <c r="AH7" s="223"/>
      <c r="AI7" s="223"/>
      <c r="AJ7" s="223"/>
      <c r="AK7" s="223"/>
      <c r="AL7" s="223"/>
      <c r="AM7" s="223"/>
      <c r="AN7" s="223"/>
      <c r="AO7" s="223"/>
      <c r="AP7" s="223"/>
      <c r="AQ7" s="223"/>
      <c r="AR7" s="223"/>
      <c r="AS7" s="223"/>
      <c r="AT7" s="223"/>
      <c r="AU7" s="223"/>
      <c r="AV7" s="223"/>
      <c r="AW7" s="223"/>
      <c r="AX7" s="223"/>
      <c r="AY7" s="223"/>
      <c r="AZ7" s="223"/>
      <c r="BA7" s="223"/>
      <c r="BB7" s="223"/>
      <c r="BC7" s="223"/>
      <c r="BD7" s="223"/>
      <c r="BE7" s="223"/>
      <c r="BF7" s="223"/>
      <c r="BG7" s="223"/>
      <c r="BH7" s="223"/>
      <c r="BI7" s="223"/>
      <c r="BJ7" s="223"/>
    </row>
    <row r="8" spans="1:102" x14ac:dyDescent="0.2">
      <c r="A8" s="392" t="s">
        <v>1041</v>
      </c>
      <c r="B8" s="383"/>
      <c r="C8" s="383"/>
      <c r="D8" s="383"/>
      <c r="E8" s="383"/>
      <c r="F8" s="383"/>
      <c r="G8" s="383"/>
      <c r="H8" s="383"/>
      <c r="I8" s="383"/>
      <c r="J8" s="384">
        <v>-1</v>
      </c>
      <c r="K8" s="383"/>
      <c r="L8" s="383"/>
      <c r="M8" s="393"/>
      <c r="N8" s="383"/>
      <c r="O8" s="383"/>
      <c r="P8" s="383"/>
      <c r="Q8" s="383"/>
      <c r="R8" s="383"/>
      <c r="S8" s="383"/>
      <c r="AE8" s="223"/>
      <c r="AF8" s="223"/>
      <c r="AG8" s="223"/>
      <c r="AH8" s="223"/>
      <c r="AI8" s="223"/>
      <c r="AJ8" s="223"/>
      <c r="AK8" s="223"/>
      <c r="AL8" s="223"/>
      <c r="AM8" s="223"/>
      <c r="AN8" s="223"/>
      <c r="AO8" s="223"/>
      <c r="AP8" s="223"/>
      <c r="AQ8" s="223"/>
      <c r="AR8" s="223"/>
      <c r="AS8" s="223"/>
      <c r="AT8" s="223"/>
      <c r="AU8" s="223"/>
      <c r="AV8" s="223"/>
      <c r="AW8" s="223"/>
      <c r="AX8" s="223"/>
      <c r="AY8" s="223"/>
      <c r="AZ8" s="223"/>
      <c r="BA8" s="223"/>
      <c r="BB8" s="223"/>
      <c r="BC8" s="223"/>
      <c r="BD8" s="223"/>
      <c r="BE8" s="223"/>
      <c r="BF8" s="223"/>
      <c r="BG8" s="223"/>
      <c r="BH8" s="223"/>
      <c r="BI8" s="223"/>
      <c r="BJ8" s="223"/>
    </row>
    <row r="9" spans="1:102" s="45" customFormat="1" x14ac:dyDescent="0.2">
      <c r="A9" s="312" t="s">
        <v>865</v>
      </c>
      <c r="B9" s="385"/>
      <c r="C9" s="385"/>
      <c r="D9" s="385"/>
      <c r="E9" s="385"/>
      <c r="F9" s="385"/>
      <c r="G9" s="385"/>
      <c r="H9" s="385"/>
      <c r="I9" s="385"/>
      <c r="J9" s="385"/>
      <c r="K9" s="385"/>
      <c r="L9" s="1096">
        <v>44286</v>
      </c>
      <c r="M9" s="1096">
        <v>44196</v>
      </c>
      <c r="N9" s="386"/>
      <c r="O9" s="386"/>
      <c r="P9" s="386"/>
      <c r="Q9" s="386"/>
      <c r="R9" s="386"/>
      <c r="S9" s="386"/>
    </row>
    <row r="10" spans="1:102" s="388" customFormat="1" ht="39.75" customHeight="1" x14ac:dyDescent="0.2">
      <c r="A10" s="394"/>
      <c r="B10" s="387" t="s">
        <v>187</v>
      </c>
      <c r="C10" s="387" t="s">
        <v>188</v>
      </c>
      <c r="D10" s="387" t="s">
        <v>57</v>
      </c>
      <c r="E10" s="387" t="s">
        <v>189</v>
      </c>
      <c r="F10" s="387" t="s">
        <v>190</v>
      </c>
      <c r="G10" s="387" t="s">
        <v>191</v>
      </c>
      <c r="H10" s="387" t="s">
        <v>192</v>
      </c>
      <c r="I10" s="387" t="s">
        <v>193</v>
      </c>
      <c r="J10" s="387" t="s">
        <v>194</v>
      </c>
      <c r="K10" s="387" t="s">
        <v>195</v>
      </c>
      <c r="L10" s="1333" t="s">
        <v>402</v>
      </c>
      <c r="M10" s="1334"/>
      <c r="N10" s="386"/>
      <c r="O10" s="386"/>
      <c r="P10" s="386"/>
      <c r="Q10" s="386"/>
      <c r="R10" s="386"/>
      <c r="S10" s="386"/>
      <c r="T10" s="45"/>
      <c r="U10" s="45"/>
      <c r="V10" s="45"/>
      <c r="W10" s="45"/>
      <c r="X10" s="45"/>
      <c r="Y10" s="45"/>
      <c r="Z10" s="45"/>
      <c r="AA10" s="45"/>
      <c r="AB10" s="45"/>
      <c r="AC10" s="45"/>
      <c r="AD10" s="45"/>
      <c r="AE10" s="45"/>
      <c r="AF10" s="45"/>
      <c r="AG10" s="45"/>
      <c r="AH10" s="45"/>
      <c r="AI10" s="45"/>
      <c r="AJ10" s="45"/>
      <c r="AK10" s="45"/>
      <c r="AL10" s="45"/>
      <c r="AM10" s="45"/>
      <c r="AN10" s="45"/>
      <c r="AO10" s="45"/>
      <c r="AP10" s="45"/>
      <c r="AQ10" s="45"/>
      <c r="AR10" s="45"/>
      <c r="AS10" s="45"/>
      <c r="AT10" s="45"/>
      <c r="AU10" s="45"/>
      <c r="AV10" s="45"/>
      <c r="AW10" s="45"/>
      <c r="AX10" s="45"/>
      <c r="AY10" s="45"/>
      <c r="AZ10" s="45"/>
      <c r="BA10" s="45"/>
      <c r="BB10" s="45"/>
      <c r="BC10" s="45"/>
      <c r="BD10" s="45"/>
      <c r="BE10" s="45"/>
      <c r="BF10" s="45"/>
      <c r="BG10" s="45"/>
      <c r="BH10" s="45"/>
      <c r="BI10" s="45"/>
      <c r="BJ10" s="45"/>
      <c r="BK10" s="45"/>
      <c r="BL10" s="45"/>
      <c r="BM10" s="45"/>
      <c r="BN10" s="45"/>
      <c r="BO10" s="45"/>
      <c r="BP10" s="45"/>
      <c r="BQ10" s="45"/>
      <c r="BR10" s="45"/>
      <c r="BS10" s="45"/>
      <c r="BT10" s="45"/>
      <c r="BU10" s="45"/>
      <c r="BV10" s="45"/>
      <c r="BW10" s="45"/>
      <c r="BX10" s="45"/>
      <c r="BY10" s="45"/>
      <c r="BZ10" s="45"/>
      <c r="CA10" s="45"/>
      <c r="CB10" s="45"/>
      <c r="CC10" s="45"/>
      <c r="CD10" s="45"/>
      <c r="CE10" s="45"/>
      <c r="CF10" s="45"/>
      <c r="CG10" s="45"/>
      <c r="CH10" s="45"/>
      <c r="CI10" s="45"/>
      <c r="CJ10" s="45"/>
      <c r="CK10" s="45"/>
      <c r="CL10" s="45"/>
      <c r="CM10" s="45"/>
      <c r="CN10" s="45"/>
      <c r="CO10" s="45"/>
      <c r="CP10" s="45"/>
      <c r="CQ10" s="45"/>
      <c r="CR10" s="45"/>
      <c r="CS10" s="45"/>
      <c r="CT10" s="45"/>
      <c r="CU10" s="45"/>
      <c r="CV10" s="45"/>
      <c r="CW10" s="45"/>
      <c r="CX10" s="45"/>
    </row>
    <row r="11" spans="1:102" s="388" customFormat="1" x14ac:dyDescent="0.2">
      <c r="A11" s="395"/>
      <c r="B11" s="389"/>
      <c r="C11" s="389"/>
      <c r="D11" s="389"/>
      <c r="E11" s="389"/>
      <c r="F11" s="389"/>
      <c r="G11" s="389"/>
      <c r="H11" s="389"/>
      <c r="I11" s="389"/>
      <c r="J11" s="389"/>
      <c r="K11" s="389"/>
      <c r="L11" s="390">
        <f>IFERROR(IF(Indice!B6="","2XX2",YEAR(Indice!B6)),"2XX2")</f>
        <v>2021</v>
      </c>
      <c r="M11" s="396">
        <f>IFERROR(YEAR(Indice!B6-365),"2XX1")</f>
        <v>2020</v>
      </c>
      <c r="N11" s="386"/>
      <c r="O11" s="386"/>
      <c r="P11" s="386"/>
      <c r="Q11" s="386"/>
      <c r="R11" s="386"/>
      <c r="S11" s="386"/>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c r="BM11" s="45"/>
      <c r="BN11" s="45"/>
      <c r="BO11" s="45"/>
      <c r="BP11" s="45"/>
      <c r="BQ11" s="45"/>
      <c r="BR11" s="45"/>
      <c r="BS11" s="45"/>
      <c r="BT11" s="45"/>
      <c r="BU11" s="45"/>
      <c r="BV11" s="45"/>
      <c r="BW11" s="45"/>
      <c r="BX11" s="45"/>
      <c r="BY11" s="45"/>
      <c r="BZ11" s="45"/>
      <c r="CA11" s="45"/>
      <c r="CB11" s="45"/>
      <c r="CC11" s="45"/>
      <c r="CD11" s="45"/>
      <c r="CE11" s="45"/>
      <c r="CF11" s="45"/>
      <c r="CG11" s="45"/>
      <c r="CH11" s="45"/>
      <c r="CI11" s="45"/>
      <c r="CJ11" s="45"/>
      <c r="CK11" s="45"/>
      <c r="CL11" s="45"/>
      <c r="CM11" s="45"/>
      <c r="CN11" s="45"/>
      <c r="CO11" s="45"/>
      <c r="CP11" s="45"/>
      <c r="CQ11" s="45"/>
      <c r="CR11" s="45"/>
      <c r="CS11" s="45"/>
      <c r="CT11" s="45"/>
      <c r="CU11" s="45"/>
      <c r="CV11" s="45"/>
      <c r="CW11" s="45"/>
      <c r="CX11" s="45"/>
    </row>
    <row r="12" spans="1:102" x14ac:dyDescent="0.2">
      <c r="A12" s="398" t="s">
        <v>1040</v>
      </c>
      <c r="B12" s="402">
        <v>1457611816.45454</v>
      </c>
      <c r="C12" s="403">
        <v>363635</v>
      </c>
      <c r="D12" s="404">
        <v>0</v>
      </c>
      <c r="E12" s="404">
        <v>0</v>
      </c>
      <c r="F12" s="403">
        <v>1457975451.45454</v>
      </c>
      <c r="G12" s="403">
        <v>989746307.66974163</v>
      </c>
      <c r="H12" s="403">
        <v>27926447</v>
      </c>
      <c r="I12" s="404">
        <v>0</v>
      </c>
      <c r="J12" s="404">
        <v>0</v>
      </c>
      <c r="K12" s="405">
        <v>1017672754.6697416</v>
      </c>
      <c r="L12" s="403">
        <v>440302697</v>
      </c>
      <c r="M12" s="406">
        <v>467865508.78479838</v>
      </c>
      <c r="N12" s="391"/>
      <c r="O12" s="391"/>
      <c r="P12" s="383"/>
      <c r="Q12" s="383"/>
      <c r="R12" s="383"/>
      <c r="S12" s="383"/>
      <c r="AE12" s="223"/>
      <c r="AF12" s="223"/>
      <c r="AG12" s="223"/>
      <c r="AH12" s="223"/>
      <c r="AI12" s="223"/>
      <c r="AJ12" s="223"/>
      <c r="AK12" s="223"/>
      <c r="AL12" s="223"/>
      <c r="AM12" s="223"/>
      <c r="AN12" s="223"/>
      <c r="AO12" s="223"/>
      <c r="AP12" s="223"/>
      <c r="AQ12" s="223"/>
      <c r="AR12" s="223"/>
      <c r="AS12" s="223"/>
      <c r="AT12" s="223"/>
      <c r="AU12" s="223"/>
      <c r="AV12" s="223"/>
      <c r="AW12" s="223"/>
      <c r="AX12" s="223"/>
      <c r="AY12" s="223"/>
      <c r="AZ12" s="223"/>
      <c r="BA12" s="223"/>
      <c r="BB12" s="223"/>
      <c r="BC12" s="223"/>
      <c r="BD12" s="223"/>
      <c r="BE12" s="223"/>
      <c r="BF12" s="223"/>
      <c r="BG12" s="223"/>
      <c r="BH12" s="223"/>
      <c r="BI12" s="223"/>
      <c r="BJ12" s="223"/>
    </row>
    <row r="13" spans="1:102" x14ac:dyDescent="0.2">
      <c r="A13" s="398" t="s">
        <v>196</v>
      </c>
      <c r="B13" s="407">
        <v>5221932724.99652</v>
      </c>
      <c r="C13" s="408">
        <v>0</v>
      </c>
      <c r="D13" s="409">
        <v>0</v>
      </c>
      <c r="E13" s="408">
        <v>0</v>
      </c>
      <c r="F13" s="410">
        <v>5221932724.99652</v>
      </c>
      <c r="G13" s="410">
        <v>4633366475.361043</v>
      </c>
      <c r="H13" s="410">
        <v>128557892</v>
      </c>
      <c r="I13" s="408">
        <v>0</v>
      </c>
      <c r="J13" s="408">
        <v>0</v>
      </c>
      <c r="K13" s="411">
        <v>4761924367.361043</v>
      </c>
      <c r="L13" s="410">
        <v>460008358</v>
      </c>
      <c r="M13" s="412">
        <v>588566249.63547707</v>
      </c>
      <c r="N13" s="391"/>
      <c r="O13" s="391"/>
      <c r="P13" s="383"/>
      <c r="Q13" s="383"/>
      <c r="R13" s="383"/>
      <c r="S13" s="383"/>
      <c r="AE13" s="223"/>
      <c r="AF13" s="223"/>
      <c r="AG13" s="223"/>
      <c r="AH13" s="223"/>
      <c r="AI13" s="223"/>
      <c r="AJ13" s="223"/>
      <c r="AK13" s="223"/>
      <c r="AL13" s="223"/>
      <c r="AM13" s="223"/>
      <c r="AN13" s="223"/>
      <c r="AO13" s="223"/>
      <c r="AP13" s="223"/>
      <c r="AQ13" s="223"/>
      <c r="AR13" s="223"/>
      <c r="AS13" s="223"/>
      <c r="AT13" s="223"/>
      <c r="AU13" s="223"/>
      <c r="AV13" s="223"/>
      <c r="AW13" s="223"/>
      <c r="AX13" s="223"/>
      <c r="AY13" s="223"/>
      <c r="AZ13" s="223"/>
      <c r="BA13" s="223"/>
      <c r="BB13" s="223"/>
      <c r="BC13" s="223"/>
      <c r="BD13" s="223"/>
      <c r="BE13" s="223"/>
      <c r="BF13" s="223"/>
      <c r="BG13" s="223"/>
      <c r="BH13" s="223"/>
      <c r="BI13" s="223"/>
      <c r="BJ13" s="223"/>
    </row>
    <row r="14" spans="1:102" x14ac:dyDescent="0.2">
      <c r="A14" s="398" t="s">
        <v>1039</v>
      </c>
      <c r="B14" s="407">
        <v>5182377544.1546001</v>
      </c>
      <c r="C14" s="408">
        <v>0</v>
      </c>
      <c r="D14" s="408">
        <v>0</v>
      </c>
      <c r="E14" s="408">
        <v>0</v>
      </c>
      <c r="F14" s="410">
        <v>5182377544.1546001</v>
      </c>
      <c r="G14" s="410">
        <v>4674283857.7796211</v>
      </c>
      <c r="H14" s="410">
        <v>130360953</v>
      </c>
      <c r="I14" s="408">
        <v>0</v>
      </c>
      <c r="J14" s="408">
        <v>0</v>
      </c>
      <c r="K14" s="411">
        <v>4804644810.7796211</v>
      </c>
      <c r="L14" s="410">
        <v>377732733</v>
      </c>
      <c r="M14" s="412">
        <v>508093686.37497902</v>
      </c>
      <c r="N14" s="391"/>
      <c r="O14" s="391"/>
      <c r="P14" s="383"/>
      <c r="Q14" s="383"/>
      <c r="R14" s="383"/>
      <c r="S14" s="38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row>
    <row r="15" spans="1:102" x14ac:dyDescent="0.2">
      <c r="A15" s="398" t="s">
        <v>197</v>
      </c>
      <c r="B15" s="407">
        <v>3208194733.6131601</v>
      </c>
      <c r="C15" s="413">
        <v>543034</v>
      </c>
      <c r="D15" s="409">
        <v>0</v>
      </c>
      <c r="E15" s="408">
        <v>0</v>
      </c>
      <c r="F15" s="410">
        <v>3208737767.6131601</v>
      </c>
      <c r="G15" s="414">
        <v>1740502306.580013</v>
      </c>
      <c r="H15" s="410">
        <v>48955462</v>
      </c>
      <c r="I15" s="408">
        <v>0</v>
      </c>
      <c r="J15" s="408">
        <v>0</v>
      </c>
      <c r="K15" s="411">
        <v>1789457768.580013</v>
      </c>
      <c r="L15" s="410">
        <v>1419279999</v>
      </c>
      <c r="M15" s="412">
        <v>1467692427.0331471</v>
      </c>
      <c r="N15" s="391"/>
      <c r="O15" s="391"/>
      <c r="P15" s="383"/>
      <c r="Q15" s="383"/>
      <c r="R15" s="383"/>
      <c r="S15" s="383"/>
      <c r="AE15" s="223"/>
      <c r="AF15" s="223"/>
      <c r="AG15" s="223"/>
      <c r="AH15" s="223"/>
      <c r="AI15" s="223"/>
      <c r="AJ15" s="223"/>
      <c r="AK15" s="223"/>
      <c r="AL15" s="223"/>
      <c r="AM15" s="223"/>
      <c r="AN15" s="223"/>
      <c r="AO15" s="223"/>
      <c r="AP15" s="223"/>
      <c r="AQ15" s="223"/>
      <c r="AR15" s="223"/>
      <c r="AS15" s="223"/>
      <c r="AT15" s="223"/>
      <c r="AU15" s="223"/>
      <c r="AV15" s="223"/>
      <c r="AW15" s="223"/>
      <c r="AX15" s="223"/>
      <c r="AY15" s="223"/>
      <c r="AZ15" s="223"/>
      <c r="BA15" s="223"/>
      <c r="BB15" s="223"/>
      <c r="BC15" s="223"/>
      <c r="BD15" s="223"/>
      <c r="BE15" s="223"/>
      <c r="BF15" s="223"/>
      <c r="BG15" s="223"/>
      <c r="BH15" s="223"/>
      <c r="BI15" s="223"/>
      <c r="BJ15" s="223"/>
    </row>
    <row r="16" spans="1:102" x14ac:dyDescent="0.2">
      <c r="A16" s="398" t="s">
        <v>1038</v>
      </c>
      <c r="B16" s="407">
        <v>307635801.07349002</v>
      </c>
      <c r="C16" s="413">
        <v>1321676</v>
      </c>
      <c r="D16" s="408">
        <v>0</v>
      </c>
      <c r="E16" s="408">
        <v>0</v>
      </c>
      <c r="F16" s="410">
        <v>308957477.07349002</v>
      </c>
      <c r="G16" s="410">
        <v>227607161.44045711</v>
      </c>
      <c r="H16" s="410">
        <v>6344041</v>
      </c>
      <c r="I16" s="408">
        <v>0</v>
      </c>
      <c r="J16" s="408">
        <v>0</v>
      </c>
      <c r="K16" s="411">
        <v>233951202.44045711</v>
      </c>
      <c r="L16" s="410">
        <v>75006275</v>
      </c>
      <c r="M16" s="412">
        <v>80028639.633032918</v>
      </c>
      <c r="N16" s="391"/>
      <c r="O16" s="391"/>
      <c r="P16" s="383"/>
      <c r="Q16" s="383"/>
      <c r="R16" s="383"/>
      <c r="S16" s="383"/>
      <c r="AE16" s="223"/>
      <c r="AF16" s="223"/>
      <c r="AG16" s="223"/>
      <c r="AH16" s="223"/>
      <c r="AI16" s="223"/>
      <c r="AJ16" s="223"/>
      <c r="AK16" s="223"/>
      <c r="AL16" s="223"/>
      <c r="AM16" s="223"/>
      <c r="AN16" s="223"/>
      <c r="AO16" s="223"/>
      <c r="AP16" s="223"/>
      <c r="AQ16" s="223"/>
      <c r="AR16" s="223"/>
      <c r="AS16" s="223"/>
      <c r="AT16" s="223"/>
      <c r="AU16" s="223"/>
      <c r="AV16" s="223"/>
      <c r="AW16" s="223"/>
      <c r="AX16" s="223"/>
      <c r="AY16" s="223"/>
      <c r="AZ16" s="223"/>
      <c r="BA16" s="223"/>
      <c r="BB16" s="223"/>
      <c r="BC16" s="223"/>
      <c r="BD16" s="223"/>
      <c r="BE16" s="223"/>
      <c r="BF16" s="223"/>
      <c r="BG16" s="223"/>
      <c r="BH16" s="223"/>
      <c r="BI16" s="223"/>
      <c r="BJ16" s="223"/>
    </row>
    <row r="17" spans="1:62" x14ac:dyDescent="0.2">
      <c r="A17" s="398" t="s">
        <v>858</v>
      </c>
      <c r="B17" s="407">
        <v>3889773582.2727199</v>
      </c>
      <c r="C17" s="410">
        <v>37084092</v>
      </c>
      <c r="D17" s="409">
        <v>0</v>
      </c>
      <c r="E17" s="408">
        <v>0</v>
      </c>
      <c r="F17" s="410">
        <v>3926857674.2727199</v>
      </c>
      <c r="G17" s="410">
        <v>2644123349.2639718</v>
      </c>
      <c r="H17" s="410">
        <v>72117741</v>
      </c>
      <c r="I17" s="408">
        <v>0</v>
      </c>
      <c r="J17" s="408">
        <v>0</v>
      </c>
      <c r="K17" s="411">
        <v>2716241090.2639718</v>
      </c>
      <c r="L17" s="410">
        <v>1210616584</v>
      </c>
      <c r="M17" s="412">
        <v>1245650230.0087481</v>
      </c>
      <c r="N17" s="391"/>
      <c r="O17" s="391"/>
      <c r="P17" s="383"/>
      <c r="Q17" s="383"/>
      <c r="R17" s="383"/>
      <c r="S17" s="383"/>
      <c r="AE17" s="223"/>
      <c r="AF17" s="223"/>
      <c r="AG17" s="223"/>
      <c r="AH17" s="223"/>
      <c r="AI17" s="223"/>
      <c r="AJ17" s="223"/>
      <c r="AK17" s="223"/>
      <c r="AL17" s="223"/>
      <c r="AM17" s="223"/>
      <c r="AN17" s="223"/>
      <c r="AO17" s="223"/>
      <c r="AP17" s="223"/>
      <c r="AQ17" s="223"/>
      <c r="AR17" s="223"/>
      <c r="AS17" s="223"/>
      <c r="AT17" s="223"/>
      <c r="AU17" s="223"/>
      <c r="AV17" s="223"/>
      <c r="AW17" s="223"/>
      <c r="AX17" s="223"/>
      <c r="AY17" s="223"/>
      <c r="AZ17" s="223"/>
      <c r="BA17" s="223"/>
      <c r="BB17" s="223"/>
      <c r="BC17" s="223"/>
      <c r="BD17" s="223"/>
      <c r="BE17" s="223"/>
      <c r="BF17" s="223"/>
      <c r="BG17" s="223"/>
      <c r="BH17" s="223"/>
      <c r="BI17" s="223"/>
      <c r="BJ17" s="223"/>
    </row>
    <row r="18" spans="1:62" x14ac:dyDescent="0.2">
      <c r="A18" s="398" t="s">
        <v>859</v>
      </c>
      <c r="B18" s="415">
        <v>1542031751</v>
      </c>
      <c r="C18" s="416">
        <v>0</v>
      </c>
      <c r="D18" s="417">
        <v>0</v>
      </c>
      <c r="E18" s="416">
        <v>0</v>
      </c>
      <c r="F18" s="418">
        <v>1542031751</v>
      </c>
      <c r="G18" s="419">
        <v>1287724849.5447831</v>
      </c>
      <c r="H18" s="418">
        <v>35737464</v>
      </c>
      <c r="I18" s="416">
        <v>0</v>
      </c>
      <c r="J18" s="416">
        <v>0</v>
      </c>
      <c r="K18" s="420">
        <v>1323462313.5447831</v>
      </c>
      <c r="L18" s="418">
        <v>218569437</v>
      </c>
      <c r="M18" s="421">
        <v>254306907</v>
      </c>
      <c r="N18" s="391"/>
      <c r="O18" s="391"/>
      <c r="P18" s="383"/>
      <c r="Q18" s="383"/>
      <c r="R18" s="383"/>
      <c r="S18" s="38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row>
    <row r="19" spans="1:62" x14ac:dyDescent="0.2">
      <c r="A19" s="397" t="s">
        <v>261</v>
      </c>
      <c r="B19" s="399">
        <f t="shared" ref="B19:K19" si="0">SUM(B12:B18)</f>
        <v>20809557953.565029</v>
      </c>
      <c r="C19" s="399">
        <f t="shared" si="0"/>
        <v>39312437</v>
      </c>
      <c r="D19" s="400">
        <f t="shared" si="0"/>
        <v>0</v>
      </c>
      <c r="E19" s="400">
        <f t="shared" si="0"/>
        <v>0</v>
      </c>
      <c r="F19" s="399">
        <f t="shared" si="0"/>
        <v>20848870390.565029</v>
      </c>
      <c r="G19" s="399">
        <f t="shared" si="0"/>
        <v>16197354307.639629</v>
      </c>
      <c r="H19" s="399">
        <f t="shared" si="0"/>
        <v>450000000</v>
      </c>
      <c r="I19" s="400">
        <f t="shared" si="0"/>
        <v>0</v>
      </c>
      <c r="J19" s="400">
        <f t="shared" si="0"/>
        <v>0</v>
      </c>
      <c r="K19" s="399">
        <f t="shared" si="0"/>
        <v>16647354307.639629</v>
      </c>
      <c r="L19" s="399">
        <f>SUM($L$12:L18)</f>
        <v>4201516083</v>
      </c>
      <c r="M19" s="401">
        <f>SUM($M$12:M18)</f>
        <v>4612203648.4701824</v>
      </c>
      <c r="N19" s="383"/>
      <c r="O19" s="383"/>
      <c r="P19" s="383"/>
      <c r="Q19" s="383"/>
      <c r="R19" s="383"/>
      <c r="S19" s="383"/>
      <c r="AE19" s="223"/>
      <c r="AF19" s="223"/>
      <c r="AG19" s="223"/>
      <c r="AH19" s="223"/>
      <c r="AI19" s="223"/>
      <c r="AJ19" s="223"/>
      <c r="AK19" s="223"/>
      <c r="AL19" s="223"/>
      <c r="AM19" s="223"/>
      <c r="AN19" s="223"/>
      <c r="AO19" s="223"/>
      <c r="AP19" s="223"/>
      <c r="AQ19" s="223"/>
      <c r="AR19" s="223"/>
      <c r="AS19" s="223"/>
      <c r="AT19" s="223"/>
      <c r="AU19" s="223"/>
      <c r="AV19" s="223"/>
      <c r="AW19" s="223"/>
      <c r="AX19" s="223"/>
      <c r="AY19" s="223"/>
      <c r="AZ19" s="223"/>
      <c r="BA19" s="223"/>
      <c r="BB19" s="223"/>
      <c r="BC19" s="223"/>
      <c r="BD19" s="223"/>
      <c r="BE19" s="223"/>
      <c r="BF19" s="223"/>
      <c r="BG19" s="223"/>
      <c r="BH19" s="223"/>
      <c r="BI19" s="223"/>
      <c r="BJ19" s="223"/>
    </row>
    <row r="20" spans="1:62" x14ac:dyDescent="0.2">
      <c r="A20" s="321"/>
      <c r="B20" s="126"/>
      <c r="C20" s="126"/>
      <c r="D20" s="126"/>
      <c r="E20" s="126"/>
      <c r="F20" s="126"/>
      <c r="G20" s="126"/>
      <c r="H20" s="126"/>
      <c r="I20" s="126"/>
      <c r="J20" s="126"/>
      <c r="K20" s="126"/>
      <c r="L20" s="126"/>
      <c r="M20" s="322"/>
    </row>
    <row r="21" spans="1:62" x14ac:dyDescent="0.2">
      <c r="A21" s="335"/>
      <c r="B21" s="336"/>
      <c r="C21" s="336"/>
      <c r="D21" s="336"/>
      <c r="E21" s="336"/>
      <c r="F21" s="336"/>
      <c r="G21" s="336"/>
      <c r="H21" s="336"/>
      <c r="I21" s="336"/>
      <c r="J21" s="336"/>
      <c r="K21" s="336"/>
      <c r="L21" s="336"/>
      <c r="M21" s="337"/>
    </row>
  </sheetData>
  <mergeCells count="2">
    <mergeCell ref="A7:M7"/>
    <mergeCell ref="L10:M10"/>
  </mergeCells>
  <hyperlinks>
    <hyperlink ref="L5" location="BG!A1" display="BG"/>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rgb="FF6600FF"/>
  </sheetPr>
  <dimension ref="A1:IV27"/>
  <sheetViews>
    <sheetView showGridLines="0" workbookViewId="0">
      <pane ySplit="5" topLeftCell="A6" activePane="bottomLeft" state="frozen"/>
      <selection pane="bottomLeft" activeCell="F24" sqref="F24"/>
    </sheetView>
  </sheetViews>
  <sheetFormatPr baseColWidth="10" defaultRowHeight="12.75" x14ac:dyDescent="0.2"/>
  <cols>
    <col min="1" max="1" width="34.140625" style="42" customWidth="1"/>
    <col min="2" max="3" width="22.7109375" style="42" customWidth="1"/>
    <col min="4" max="16384" width="11.42578125" style="42"/>
  </cols>
  <sheetData>
    <row r="1" spans="1:256" x14ac:dyDescent="0.2">
      <c r="A1" s="42" t="str">
        <f>Indice!C1</f>
        <v>ELECTROBAN SAECA</v>
      </c>
      <c r="C1" s="116" t="s">
        <v>121</v>
      </c>
      <c r="E1" s="42">
        <v>19</v>
      </c>
    </row>
    <row r="7" spans="1:256" x14ac:dyDescent="0.2">
      <c r="A7" s="422" t="s">
        <v>262</v>
      </c>
      <c r="B7" s="344"/>
      <c r="C7" s="423"/>
      <c r="E7" s="1336"/>
      <c r="F7" s="1336"/>
      <c r="G7" s="1336"/>
      <c r="H7" s="1336"/>
      <c r="I7" s="1336"/>
      <c r="J7" s="1336"/>
      <c r="K7" s="1336"/>
      <c r="L7" s="1336"/>
      <c r="M7" s="1336"/>
      <c r="N7" s="1336"/>
      <c r="O7" s="1336"/>
      <c r="P7" s="1336"/>
      <c r="Q7" s="1336"/>
      <c r="R7" s="1336"/>
      <c r="S7" s="1336"/>
      <c r="T7" s="1336"/>
      <c r="U7" s="1336"/>
      <c r="V7" s="1336"/>
      <c r="W7" s="1336"/>
      <c r="X7" s="1336"/>
      <c r="Y7" s="1336"/>
      <c r="Z7" s="1336"/>
      <c r="AA7" s="1336"/>
      <c r="AB7" s="1336"/>
      <c r="AC7" s="1336"/>
      <c r="AD7" s="1336"/>
      <c r="AE7" s="1336"/>
      <c r="AF7" s="1336"/>
      <c r="AG7" s="1336"/>
      <c r="AH7" s="1336"/>
      <c r="AI7" s="1336"/>
      <c r="AJ7" s="1336"/>
      <c r="AK7" s="1336"/>
      <c r="AL7" s="1336"/>
      <c r="AM7" s="1336"/>
      <c r="AN7" s="1336"/>
      <c r="AO7" s="1336"/>
      <c r="AP7" s="1336"/>
      <c r="AQ7" s="1336"/>
      <c r="AR7" s="1336"/>
      <c r="AS7" s="1336"/>
      <c r="AT7" s="1336"/>
      <c r="AU7" s="1336"/>
      <c r="AV7" s="1336"/>
      <c r="AW7" s="1336"/>
      <c r="AX7" s="1336"/>
      <c r="AY7" s="1336"/>
      <c r="AZ7" s="1336"/>
      <c r="BA7" s="1336"/>
      <c r="BB7" s="1336"/>
      <c r="BC7" s="1336"/>
      <c r="BD7" s="1336"/>
      <c r="BE7" s="1336"/>
      <c r="BF7" s="1336"/>
      <c r="BG7" s="1336"/>
      <c r="BH7" s="1336"/>
      <c r="BI7" s="1336"/>
      <c r="BJ7" s="1336"/>
      <c r="BK7" s="1336"/>
      <c r="BL7" s="1336"/>
      <c r="BM7" s="1336"/>
      <c r="BN7" s="1336"/>
      <c r="BO7" s="1336"/>
      <c r="BP7" s="1336"/>
      <c r="BQ7" s="1336"/>
      <c r="BR7" s="1336"/>
      <c r="BS7" s="1336"/>
      <c r="BT7" s="1336"/>
      <c r="BU7" s="1336"/>
      <c r="BV7" s="1336"/>
      <c r="BW7" s="1336"/>
      <c r="BX7" s="1336"/>
      <c r="BY7" s="1336"/>
      <c r="BZ7" s="1336"/>
      <c r="CA7" s="1336"/>
      <c r="CB7" s="1336"/>
      <c r="CC7" s="1336"/>
      <c r="CD7" s="1336"/>
      <c r="CE7" s="1336"/>
      <c r="CF7" s="1336"/>
      <c r="CG7" s="1336"/>
      <c r="CH7" s="1336"/>
      <c r="CI7" s="1336"/>
      <c r="CJ7" s="1336"/>
      <c r="CK7" s="1336"/>
      <c r="CL7" s="1336"/>
      <c r="CM7" s="1336"/>
      <c r="CN7" s="1336"/>
      <c r="CO7" s="1336"/>
      <c r="CP7" s="1336"/>
      <c r="CQ7" s="1336"/>
      <c r="CR7" s="1336"/>
      <c r="CS7" s="1336"/>
      <c r="CT7" s="1336"/>
      <c r="CU7" s="1336"/>
      <c r="CV7" s="1336"/>
      <c r="CW7" s="1336"/>
      <c r="CX7" s="1336"/>
      <c r="CY7" s="1336"/>
      <c r="CZ7" s="1336"/>
      <c r="DA7" s="1336"/>
      <c r="DB7" s="1336"/>
      <c r="DC7" s="1336"/>
      <c r="DD7" s="1336"/>
      <c r="DE7" s="1336"/>
      <c r="DF7" s="1336"/>
      <c r="DG7" s="1336"/>
      <c r="DH7" s="1336"/>
      <c r="DI7" s="1336"/>
      <c r="DJ7" s="1336"/>
      <c r="DK7" s="1336"/>
      <c r="DL7" s="1336"/>
      <c r="DM7" s="1336"/>
      <c r="DN7" s="1336"/>
      <c r="DO7" s="1336"/>
      <c r="DP7" s="1336"/>
      <c r="DQ7" s="1336"/>
      <c r="DR7" s="1336"/>
      <c r="DS7" s="1336"/>
      <c r="DT7" s="1336"/>
      <c r="DU7" s="1336"/>
      <c r="DV7" s="1336"/>
      <c r="DW7" s="1336"/>
      <c r="DX7" s="1336"/>
      <c r="DY7" s="1336"/>
      <c r="DZ7" s="1336"/>
      <c r="EA7" s="1336"/>
      <c r="EB7" s="1336"/>
      <c r="EC7" s="1336"/>
      <c r="ED7" s="1336"/>
      <c r="EE7" s="1336"/>
      <c r="EF7" s="1336"/>
      <c r="EG7" s="1336"/>
      <c r="EH7" s="1336"/>
      <c r="EI7" s="1336"/>
      <c r="EJ7" s="1336"/>
      <c r="EK7" s="1336"/>
      <c r="EL7" s="1336"/>
      <c r="EM7" s="1336"/>
      <c r="EN7" s="1336"/>
      <c r="EO7" s="1336"/>
      <c r="EP7" s="1336"/>
      <c r="EQ7" s="1336"/>
      <c r="ER7" s="1336"/>
      <c r="ES7" s="1336"/>
      <c r="ET7" s="1336"/>
      <c r="EU7" s="1336"/>
      <c r="EV7" s="1336"/>
      <c r="EW7" s="1336"/>
      <c r="EX7" s="1336"/>
      <c r="EY7" s="1336"/>
      <c r="EZ7" s="1336"/>
      <c r="FA7" s="1336"/>
      <c r="FB7" s="1336"/>
      <c r="FC7" s="1336"/>
      <c r="FD7" s="1336"/>
      <c r="FE7" s="1336"/>
      <c r="FF7" s="1336"/>
      <c r="FG7" s="1336"/>
      <c r="FH7" s="1336"/>
      <c r="FI7" s="1336"/>
      <c r="FJ7" s="1336"/>
      <c r="FK7" s="1336"/>
      <c r="FL7" s="1336"/>
      <c r="FM7" s="1336"/>
      <c r="FN7" s="1336"/>
      <c r="FO7" s="1336"/>
      <c r="FP7" s="1336"/>
      <c r="FQ7" s="1336"/>
      <c r="FR7" s="1336"/>
      <c r="FS7" s="1336"/>
      <c r="FT7" s="1336"/>
      <c r="FU7" s="1336"/>
      <c r="FV7" s="1336"/>
      <c r="FW7" s="1336"/>
      <c r="FX7" s="1336"/>
      <c r="FY7" s="1336"/>
      <c r="FZ7" s="1336"/>
      <c r="GA7" s="1336"/>
      <c r="GB7" s="1336"/>
      <c r="GC7" s="1336"/>
      <c r="GD7" s="1336"/>
      <c r="GE7" s="1336"/>
      <c r="GF7" s="1336"/>
      <c r="GG7" s="1336"/>
      <c r="GH7" s="1336"/>
      <c r="GI7" s="1336"/>
      <c r="GJ7" s="1336"/>
      <c r="GK7" s="1336"/>
      <c r="GL7" s="1336"/>
      <c r="GM7" s="1336"/>
      <c r="GN7" s="1336"/>
      <c r="GO7" s="1336"/>
      <c r="GP7" s="1336"/>
      <c r="GQ7" s="1336"/>
      <c r="GR7" s="1336"/>
      <c r="GS7" s="1336"/>
      <c r="GT7" s="1336"/>
      <c r="GU7" s="1336"/>
      <c r="GV7" s="1336"/>
      <c r="GW7" s="1336"/>
      <c r="GX7" s="1336"/>
      <c r="GY7" s="1336"/>
      <c r="GZ7" s="1336"/>
      <c r="HA7" s="1336"/>
      <c r="HB7" s="1336"/>
      <c r="HC7" s="1336"/>
      <c r="HD7" s="1336"/>
      <c r="HE7" s="1336"/>
      <c r="HF7" s="1336"/>
      <c r="HG7" s="1336"/>
      <c r="HH7" s="1336"/>
      <c r="HI7" s="1336"/>
      <c r="HJ7" s="1336"/>
      <c r="HK7" s="1336"/>
      <c r="HL7" s="1336"/>
      <c r="HM7" s="1336"/>
      <c r="HN7" s="1336"/>
      <c r="HO7" s="1336"/>
      <c r="HP7" s="1336"/>
      <c r="HQ7" s="1336"/>
      <c r="HR7" s="1336"/>
      <c r="HS7" s="1336"/>
      <c r="HT7" s="1336"/>
      <c r="HU7" s="1336"/>
      <c r="HV7" s="1336"/>
      <c r="HW7" s="1336"/>
      <c r="HX7" s="1336"/>
      <c r="HY7" s="1336"/>
      <c r="HZ7" s="1336"/>
      <c r="IA7" s="1336"/>
      <c r="IB7" s="1336"/>
      <c r="IC7" s="1336"/>
      <c r="ID7" s="1336"/>
      <c r="IE7" s="1336"/>
      <c r="IF7" s="1336"/>
      <c r="IG7" s="1336"/>
      <c r="IH7" s="1336"/>
      <c r="II7" s="1336"/>
      <c r="IJ7" s="1336"/>
      <c r="IK7" s="1336"/>
      <c r="IL7" s="1336"/>
      <c r="IM7" s="1336"/>
      <c r="IN7" s="1336"/>
      <c r="IO7" s="1336"/>
      <c r="IP7" s="1336"/>
      <c r="IQ7" s="1336"/>
      <c r="IR7" s="1336"/>
      <c r="IS7" s="1336"/>
      <c r="IT7" s="1336"/>
      <c r="IU7" s="1336"/>
      <c r="IV7" s="1336"/>
    </row>
    <row r="8" spans="1:256" x14ac:dyDescent="0.2">
      <c r="A8" s="321" t="s">
        <v>863</v>
      </c>
      <c r="B8" s="168"/>
      <c r="C8" s="102"/>
    </row>
    <row r="9" spans="1:256" x14ac:dyDescent="0.2">
      <c r="A9" s="317"/>
      <c r="B9" s="1321" t="s">
        <v>871</v>
      </c>
      <c r="C9" s="1322"/>
    </row>
    <row r="10" spans="1:256" ht="15.75" customHeight="1" x14ac:dyDescent="0.2">
      <c r="A10" s="424"/>
      <c r="B10" s="226">
        <f>IFERROR(IF(Indice!B6="","2XX2",YEAR(Indice!B6)),"2XX2")</f>
        <v>2021</v>
      </c>
      <c r="C10" s="325">
        <f>IFERROR(YEAR(Indice!B6-365),"2XX1")</f>
        <v>2020</v>
      </c>
      <c r="D10" s="425"/>
    </row>
    <row r="11" spans="1:256" ht="15" customHeight="1" x14ac:dyDescent="0.2">
      <c r="A11" s="426" t="s">
        <v>113</v>
      </c>
      <c r="B11" s="433"/>
      <c r="C11" s="434"/>
      <c r="D11" s="125"/>
    </row>
    <row r="12" spans="1:256" ht="15" customHeight="1" x14ac:dyDescent="0.2">
      <c r="A12" s="427" t="s">
        <v>116</v>
      </c>
      <c r="B12" s="435">
        <v>0</v>
      </c>
      <c r="C12" s="436">
        <v>0</v>
      </c>
      <c r="D12" s="428"/>
      <c r="E12" s="1335"/>
      <c r="F12" s="1335"/>
      <c r="G12" s="1335"/>
      <c r="H12" s="1335"/>
      <c r="I12" s="1335"/>
      <c r="J12" s="1335"/>
      <c r="K12" s="1335"/>
      <c r="L12" s="1335"/>
      <c r="M12" s="1335"/>
      <c r="N12" s="1335"/>
      <c r="O12" s="1335"/>
      <c r="P12" s="1335"/>
      <c r="Q12" s="1335"/>
      <c r="R12" s="1335"/>
      <c r="S12" s="1335"/>
      <c r="T12" s="1335"/>
      <c r="U12" s="1335"/>
      <c r="V12" s="1335"/>
      <c r="W12" s="1335"/>
      <c r="X12" s="1335"/>
      <c r="Y12" s="1335"/>
      <c r="Z12" s="1335"/>
      <c r="AA12" s="1335"/>
      <c r="AB12" s="1335"/>
      <c r="AC12" s="1335"/>
      <c r="AD12" s="1335"/>
      <c r="AE12" s="1335"/>
      <c r="AF12" s="1335"/>
      <c r="AG12" s="1335"/>
      <c r="AH12" s="1335"/>
      <c r="AI12" s="1335"/>
      <c r="AJ12" s="1335"/>
      <c r="AK12" s="1335"/>
      <c r="AL12" s="1335"/>
      <c r="AM12" s="1335"/>
      <c r="AN12" s="1335"/>
      <c r="AO12" s="1335"/>
      <c r="AP12" s="1335"/>
      <c r="AQ12" s="1335"/>
      <c r="AR12" s="1335"/>
      <c r="AS12" s="1335"/>
      <c r="AT12" s="1335"/>
      <c r="AU12" s="1335"/>
      <c r="AV12" s="1335"/>
      <c r="AW12" s="1335"/>
      <c r="AX12" s="1335"/>
      <c r="AY12" s="1335"/>
      <c r="AZ12" s="1335"/>
      <c r="BA12" s="1335"/>
      <c r="BB12" s="1335"/>
      <c r="BC12" s="1335"/>
      <c r="BD12" s="1335"/>
      <c r="BE12" s="1335"/>
      <c r="BF12" s="1335"/>
      <c r="BG12" s="1335"/>
      <c r="BH12" s="1335"/>
      <c r="BI12" s="1335"/>
      <c r="BJ12" s="1335"/>
      <c r="BK12" s="1335"/>
      <c r="BL12" s="1335"/>
      <c r="BM12" s="1335"/>
      <c r="BN12" s="1335"/>
      <c r="BO12" s="1335"/>
      <c r="BP12" s="1335"/>
      <c r="BQ12" s="1335"/>
      <c r="BR12" s="1335"/>
      <c r="BS12" s="1335"/>
      <c r="BT12" s="1335"/>
      <c r="BU12" s="1335"/>
      <c r="BV12" s="1335"/>
      <c r="BW12" s="1335"/>
      <c r="BX12" s="1335"/>
      <c r="BY12" s="1335"/>
      <c r="BZ12" s="1335"/>
      <c r="CA12" s="1335"/>
      <c r="CB12" s="1335"/>
      <c r="CC12" s="1335"/>
      <c r="CD12" s="1335"/>
      <c r="CE12" s="1335"/>
      <c r="CF12" s="1335"/>
      <c r="CG12" s="1335"/>
      <c r="CH12" s="1335"/>
      <c r="CI12" s="1335"/>
      <c r="CJ12" s="1335"/>
      <c r="CK12" s="1335"/>
      <c r="CL12" s="1335"/>
      <c r="CM12" s="1335"/>
      <c r="CN12" s="1335"/>
      <c r="CO12" s="1335"/>
      <c r="CP12" s="1335"/>
      <c r="CQ12" s="1335"/>
      <c r="CR12" s="1335"/>
      <c r="CS12" s="1335"/>
      <c r="CT12" s="1335"/>
      <c r="CU12" s="1335"/>
      <c r="CV12" s="1335"/>
      <c r="CW12" s="1335"/>
      <c r="CX12" s="1335"/>
      <c r="CY12" s="1335"/>
      <c r="CZ12" s="1335"/>
      <c r="DA12" s="1335"/>
      <c r="DB12" s="1335"/>
      <c r="DC12" s="1335"/>
      <c r="DD12" s="1335"/>
      <c r="DE12" s="1335"/>
      <c r="DF12" s="1335"/>
      <c r="DG12" s="1335"/>
      <c r="DH12" s="1335"/>
      <c r="DI12" s="1335"/>
      <c r="DJ12" s="1335"/>
      <c r="DK12" s="1335"/>
      <c r="DL12" s="1335"/>
      <c r="DM12" s="1335"/>
      <c r="DN12" s="1335"/>
      <c r="DO12" s="1335"/>
      <c r="DP12" s="1335"/>
      <c r="DQ12" s="1335"/>
      <c r="DR12" s="1335"/>
      <c r="DS12" s="1335"/>
      <c r="DT12" s="1335"/>
      <c r="DU12" s="1335"/>
      <c r="DV12" s="1335"/>
      <c r="DW12" s="1335"/>
      <c r="DX12" s="1335"/>
      <c r="DY12" s="1335"/>
      <c r="DZ12" s="1335"/>
      <c r="EA12" s="1335"/>
      <c r="EB12" s="1335"/>
      <c r="EC12" s="1335"/>
      <c r="ED12" s="1335"/>
      <c r="EE12" s="1335"/>
      <c r="EF12" s="1335"/>
      <c r="EG12" s="1335"/>
      <c r="EH12" s="1335"/>
      <c r="EI12" s="1335"/>
      <c r="EJ12" s="1335"/>
      <c r="EK12" s="1335"/>
      <c r="EL12" s="1335"/>
      <c r="EM12" s="1335"/>
      <c r="EN12" s="1335"/>
      <c r="EO12" s="1335"/>
      <c r="EP12" s="1335"/>
      <c r="EQ12" s="1335"/>
      <c r="ER12" s="1335"/>
      <c r="ES12" s="1335"/>
      <c r="ET12" s="1335"/>
      <c r="EU12" s="1335"/>
      <c r="EV12" s="1335"/>
      <c r="EW12" s="1335"/>
      <c r="EX12" s="1335"/>
      <c r="EY12" s="1335"/>
      <c r="EZ12" s="1335"/>
      <c r="FA12" s="1335"/>
      <c r="FB12" s="1335"/>
      <c r="FC12" s="1335"/>
      <c r="FD12" s="1335"/>
      <c r="FE12" s="1335"/>
      <c r="FF12" s="1335"/>
      <c r="FG12" s="1335"/>
      <c r="FH12" s="1335"/>
      <c r="FI12" s="1335"/>
      <c r="FJ12" s="1335"/>
      <c r="FK12" s="1335"/>
      <c r="FL12" s="1335"/>
      <c r="FM12" s="1335"/>
      <c r="FN12" s="1335"/>
      <c r="FO12" s="1335"/>
      <c r="FP12" s="1335"/>
      <c r="FQ12" s="1335"/>
      <c r="FR12" s="1335"/>
      <c r="FS12" s="1335"/>
      <c r="FT12" s="1335"/>
      <c r="FU12" s="1335"/>
      <c r="FV12" s="1335"/>
      <c r="FW12" s="1335"/>
      <c r="FX12" s="1335"/>
      <c r="FY12" s="1335"/>
      <c r="FZ12" s="1335"/>
      <c r="GA12" s="1335"/>
      <c r="GB12" s="1335"/>
      <c r="GC12" s="1335"/>
      <c r="GD12" s="1335"/>
      <c r="GE12" s="1335"/>
      <c r="GF12" s="1335"/>
      <c r="GG12" s="1335"/>
      <c r="GH12" s="1335"/>
      <c r="GI12" s="1335"/>
      <c r="GJ12" s="1335"/>
      <c r="GK12" s="1335"/>
      <c r="GL12" s="1335"/>
      <c r="GM12" s="1335"/>
      <c r="GN12" s="1335"/>
      <c r="GO12" s="1335"/>
      <c r="GP12" s="1335"/>
      <c r="GQ12" s="1335"/>
      <c r="GR12" s="1335"/>
      <c r="GS12" s="1335"/>
      <c r="GT12" s="1335"/>
      <c r="GU12" s="1335"/>
      <c r="GV12" s="1335"/>
      <c r="GW12" s="1335"/>
      <c r="GX12" s="1335"/>
      <c r="GY12" s="1335"/>
      <c r="GZ12" s="1335"/>
      <c r="HA12" s="1335"/>
      <c r="HB12" s="1335"/>
      <c r="HC12" s="1335"/>
      <c r="HD12" s="1335"/>
      <c r="HE12" s="1335"/>
      <c r="HF12" s="1335"/>
      <c r="HG12" s="1335"/>
      <c r="HH12" s="1335"/>
      <c r="HI12" s="1335"/>
      <c r="HJ12" s="1335"/>
      <c r="HK12" s="1335"/>
      <c r="HL12" s="1335"/>
      <c r="HM12" s="1335"/>
      <c r="HN12" s="1335"/>
      <c r="HO12" s="1335"/>
      <c r="HP12" s="1335"/>
      <c r="HQ12" s="1335"/>
      <c r="HR12" s="1335"/>
      <c r="HS12" s="1335"/>
      <c r="HT12" s="1335"/>
      <c r="HU12" s="1335"/>
      <c r="HV12" s="1335"/>
      <c r="HW12" s="1335"/>
      <c r="HX12" s="1335"/>
      <c r="HY12" s="1335"/>
      <c r="HZ12" s="1335"/>
      <c r="IA12" s="1335"/>
      <c r="IB12" s="1335"/>
      <c r="IC12" s="1335"/>
      <c r="ID12" s="1335"/>
      <c r="IE12" s="1335"/>
      <c r="IF12" s="1335"/>
      <c r="IG12" s="1335"/>
      <c r="IH12" s="1335"/>
      <c r="II12" s="1335"/>
      <c r="IJ12" s="1335"/>
      <c r="IK12" s="1335"/>
      <c r="IL12" s="1335"/>
      <c r="IM12" s="1335"/>
      <c r="IN12" s="1335"/>
      <c r="IO12" s="1335"/>
      <c r="IP12" s="1335"/>
      <c r="IQ12" s="1335"/>
      <c r="IR12" s="1335"/>
      <c r="IS12" s="1335"/>
      <c r="IT12" s="1335"/>
      <c r="IU12" s="1335"/>
      <c r="IV12" s="1335"/>
    </row>
    <row r="13" spans="1:256" ht="15" customHeight="1" x14ac:dyDescent="0.2">
      <c r="A13" s="429" t="s">
        <v>2</v>
      </c>
      <c r="B13" s="437">
        <v>0</v>
      </c>
      <c r="C13" s="438">
        <f>C12</f>
        <v>0</v>
      </c>
      <c r="D13" s="428"/>
      <c r="E13" s="125"/>
      <c r="F13" s="125"/>
      <c r="G13" s="125"/>
      <c r="H13" s="125"/>
      <c r="I13" s="125"/>
      <c r="J13" s="125"/>
      <c r="K13" s="125"/>
      <c r="L13" s="125"/>
      <c r="M13" s="125"/>
      <c r="N13" s="125"/>
      <c r="O13" s="125"/>
      <c r="P13" s="125"/>
      <c r="Q13" s="125"/>
      <c r="R13" s="125"/>
      <c r="S13" s="125"/>
      <c r="T13" s="125"/>
      <c r="U13" s="125"/>
      <c r="V13" s="125"/>
      <c r="W13" s="125"/>
      <c r="X13" s="125"/>
      <c r="Y13" s="125"/>
      <c r="Z13" s="125"/>
      <c r="AA13" s="125"/>
      <c r="AB13" s="125"/>
      <c r="AC13" s="125"/>
      <c r="AD13" s="125"/>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c r="BK13" s="125"/>
      <c r="BL13" s="125"/>
      <c r="BM13" s="125"/>
      <c r="BN13" s="125"/>
      <c r="BO13" s="125"/>
      <c r="BP13" s="125"/>
      <c r="BQ13" s="125"/>
      <c r="BR13" s="125"/>
      <c r="BS13" s="125"/>
      <c r="BT13" s="125"/>
      <c r="BU13" s="125"/>
      <c r="BV13" s="125"/>
      <c r="BW13" s="125"/>
      <c r="BX13" s="125"/>
      <c r="BY13" s="125"/>
      <c r="BZ13" s="125"/>
      <c r="CA13" s="125"/>
      <c r="CB13" s="125"/>
      <c r="CC13" s="125"/>
      <c r="CD13" s="125"/>
      <c r="CE13" s="125"/>
      <c r="CF13" s="125"/>
      <c r="CG13" s="125"/>
      <c r="CH13" s="125"/>
      <c r="CI13" s="125"/>
      <c r="CJ13" s="125"/>
      <c r="CK13" s="125"/>
      <c r="CL13" s="125"/>
      <c r="CM13" s="125"/>
      <c r="CN13" s="125"/>
      <c r="CO13" s="125"/>
      <c r="CP13" s="125"/>
      <c r="CQ13" s="125"/>
      <c r="CR13" s="125"/>
      <c r="CS13" s="125"/>
      <c r="CT13" s="125"/>
      <c r="CU13" s="125"/>
      <c r="CV13" s="125"/>
      <c r="CW13" s="125"/>
      <c r="CX13" s="125"/>
      <c r="CY13" s="125"/>
      <c r="CZ13" s="125"/>
      <c r="DA13" s="125"/>
      <c r="DB13" s="125"/>
      <c r="DC13" s="125"/>
      <c r="DD13" s="125"/>
      <c r="DE13" s="125"/>
      <c r="DF13" s="125"/>
      <c r="DG13" s="125"/>
      <c r="DH13" s="125"/>
      <c r="DI13" s="125"/>
      <c r="DJ13" s="125"/>
      <c r="DK13" s="125"/>
      <c r="DL13" s="125"/>
      <c r="DM13" s="125"/>
      <c r="DN13" s="125"/>
      <c r="DO13" s="125"/>
      <c r="DP13" s="125"/>
      <c r="DQ13" s="125"/>
      <c r="DR13" s="125"/>
      <c r="DS13" s="125"/>
      <c r="DT13" s="125"/>
      <c r="DU13" s="125"/>
      <c r="DV13" s="125"/>
      <c r="DW13" s="125"/>
      <c r="DX13" s="125"/>
      <c r="DY13" s="125"/>
      <c r="DZ13" s="125"/>
      <c r="EA13" s="125"/>
      <c r="EB13" s="125"/>
      <c r="EC13" s="125"/>
      <c r="ED13" s="125"/>
      <c r="EE13" s="125"/>
      <c r="EF13" s="125"/>
      <c r="EG13" s="125"/>
      <c r="EH13" s="125"/>
      <c r="EI13" s="125"/>
      <c r="EJ13" s="125"/>
      <c r="EK13" s="125"/>
      <c r="EL13" s="125"/>
      <c r="EM13" s="125"/>
      <c r="EN13" s="125"/>
      <c r="EO13" s="125"/>
      <c r="EP13" s="125"/>
      <c r="EQ13" s="125"/>
      <c r="ER13" s="125"/>
      <c r="ES13" s="125"/>
      <c r="ET13" s="125"/>
      <c r="EU13" s="125"/>
      <c r="EV13" s="125"/>
      <c r="EW13" s="125"/>
      <c r="EX13" s="125"/>
      <c r="EY13" s="125"/>
      <c r="EZ13" s="125"/>
      <c r="FA13" s="125"/>
      <c r="FB13" s="125"/>
      <c r="FC13" s="125"/>
      <c r="FD13" s="125"/>
      <c r="FE13" s="125"/>
      <c r="FF13" s="125"/>
      <c r="FG13" s="125"/>
      <c r="FH13" s="125"/>
      <c r="FI13" s="125"/>
      <c r="FJ13" s="125"/>
      <c r="FK13" s="125"/>
      <c r="FL13" s="125"/>
      <c r="FM13" s="125"/>
      <c r="FN13" s="125"/>
      <c r="FO13" s="125"/>
      <c r="FP13" s="125"/>
      <c r="FQ13" s="125"/>
      <c r="FR13" s="125"/>
      <c r="FS13" s="125"/>
      <c r="FT13" s="125"/>
      <c r="FU13" s="125"/>
      <c r="FV13" s="125"/>
      <c r="FW13" s="125"/>
      <c r="FX13" s="125"/>
      <c r="FY13" s="125"/>
      <c r="FZ13" s="125"/>
      <c r="GA13" s="125"/>
      <c r="GB13" s="125"/>
      <c r="GC13" s="125"/>
      <c r="GD13" s="125"/>
      <c r="GE13" s="125"/>
      <c r="GF13" s="125"/>
      <c r="GG13" s="125"/>
      <c r="GH13" s="125"/>
      <c r="GI13" s="125"/>
      <c r="GJ13" s="125"/>
      <c r="GK13" s="125"/>
      <c r="GL13" s="125"/>
      <c r="GM13" s="125"/>
      <c r="GN13" s="125"/>
      <c r="GO13" s="125"/>
      <c r="GP13" s="125"/>
      <c r="GQ13" s="125"/>
      <c r="GR13" s="125"/>
      <c r="GS13" s="125"/>
      <c r="GT13" s="125"/>
      <c r="GU13" s="125"/>
      <c r="GV13" s="125"/>
      <c r="GW13" s="125"/>
      <c r="GX13" s="125"/>
      <c r="GY13" s="125"/>
      <c r="GZ13" s="125"/>
      <c r="HA13" s="125"/>
      <c r="HB13" s="125"/>
      <c r="HC13" s="125"/>
      <c r="HD13" s="125"/>
      <c r="HE13" s="125"/>
      <c r="HF13" s="125"/>
      <c r="HG13" s="125"/>
      <c r="HH13" s="125"/>
      <c r="HI13" s="125"/>
      <c r="HJ13" s="125"/>
      <c r="HK13" s="125"/>
      <c r="HL13" s="125"/>
      <c r="HM13" s="125"/>
      <c r="HN13" s="125"/>
      <c r="HO13" s="125"/>
      <c r="HP13" s="125"/>
      <c r="HQ13" s="125"/>
      <c r="HR13" s="125"/>
      <c r="HS13" s="125"/>
      <c r="HT13" s="125"/>
      <c r="HU13" s="125"/>
      <c r="HV13" s="125"/>
      <c r="HW13" s="125"/>
      <c r="HX13" s="125"/>
      <c r="HY13" s="125"/>
      <c r="HZ13" s="125"/>
      <c r="IA13" s="125"/>
      <c r="IB13" s="125"/>
      <c r="IC13" s="125"/>
      <c r="ID13" s="125"/>
      <c r="IE13" s="125"/>
      <c r="IF13" s="125"/>
      <c r="IG13" s="125"/>
      <c r="IH13" s="125"/>
      <c r="II13" s="125"/>
      <c r="IJ13" s="125"/>
      <c r="IK13" s="125"/>
      <c r="IL13" s="125"/>
      <c r="IM13" s="125"/>
      <c r="IN13" s="125"/>
      <c r="IO13" s="125"/>
      <c r="IP13" s="125"/>
      <c r="IQ13" s="125"/>
      <c r="IR13" s="125"/>
      <c r="IS13" s="125"/>
      <c r="IT13" s="125"/>
      <c r="IU13" s="125"/>
      <c r="IV13" s="125"/>
    </row>
    <row r="14" spans="1:256" ht="15" customHeight="1" x14ac:dyDescent="0.2">
      <c r="A14" s="427"/>
      <c r="B14" s="435">
        <v>0</v>
      </c>
      <c r="C14" s="436">
        <v>0</v>
      </c>
      <c r="D14" s="428"/>
      <c r="E14" s="1335"/>
      <c r="F14" s="1335"/>
      <c r="G14" s="1335"/>
      <c r="H14" s="1335"/>
      <c r="I14" s="1335"/>
      <c r="J14" s="1335"/>
      <c r="K14" s="1335"/>
      <c r="L14" s="1335"/>
      <c r="M14" s="1335"/>
      <c r="N14" s="1335"/>
      <c r="O14" s="1335"/>
      <c r="P14" s="1335"/>
      <c r="Q14" s="1335"/>
      <c r="R14" s="1335"/>
      <c r="S14" s="1335"/>
      <c r="T14" s="1335"/>
      <c r="U14" s="1335"/>
      <c r="V14" s="1335"/>
      <c r="W14" s="1335"/>
      <c r="X14" s="1335"/>
      <c r="Y14" s="1335"/>
      <c r="Z14" s="1335"/>
      <c r="AA14" s="1335"/>
      <c r="AB14" s="1335"/>
      <c r="AC14" s="1335"/>
      <c r="AD14" s="1335"/>
      <c r="AE14" s="1335"/>
      <c r="AF14" s="1335"/>
      <c r="AG14" s="1335"/>
      <c r="AH14" s="1335"/>
      <c r="AI14" s="1335"/>
      <c r="AJ14" s="1335"/>
      <c r="AK14" s="1335"/>
      <c r="AL14" s="1335"/>
      <c r="AM14" s="1335"/>
      <c r="AN14" s="1335"/>
      <c r="AO14" s="1335"/>
      <c r="AP14" s="1335"/>
      <c r="AQ14" s="1335"/>
      <c r="AR14" s="1335"/>
      <c r="AS14" s="1335"/>
      <c r="AT14" s="1335"/>
      <c r="AU14" s="1335"/>
      <c r="AV14" s="1335"/>
      <c r="AW14" s="1335"/>
      <c r="AX14" s="1335"/>
      <c r="AY14" s="1335"/>
      <c r="AZ14" s="1335"/>
      <c r="BA14" s="1335"/>
      <c r="BB14" s="1335"/>
      <c r="BC14" s="1335"/>
      <c r="BD14" s="1335"/>
      <c r="BE14" s="1335"/>
      <c r="BF14" s="1335"/>
      <c r="BG14" s="1335"/>
      <c r="BH14" s="1335"/>
      <c r="BI14" s="1335"/>
      <c r="BJ14" s="1335"/>
      <c r="BK14" s="1335"/>
      <c r="BL14" s="1335"/>
      <c r="BM14" s="1335"/>
      <c r="BN14" s="1335"/>
      <c r="BO14" s="1335"/>
      <c r="BP14" s="1335"/>
      <c r="BQ14" s="1335"/>
      <c r="BR14" s="1335"/>
      <c r="BS14" s="1335"/>
      <c r="BT14" s="1335"/>
      <c r="BU14" s="1335"/>
      <c r="BV14" s="1335"/>
      <c r="BW14" s="1335"/>
      <c r="BX14" s="1335"/>
      <c r="BY14" s="1335"/>
      <c r="BZ14" s="1335"/>
      <c r="CA14" s="1335"/>
      <c r="CB14" s="1335"/>
      <c r="CC14" s="1335"/>
      <c r="CD14" s="1335"/>
      <c r="CE14" s="1335"/>
      <c r="CF14" s="1335"/>
      <c r="CG14" s="1335"/>
      <c r="CH14" s="1335"/>
      <c r="CI14" s="1335"/>
      <c r="CJ14" s="1335"/>
      <c r="CK14" s="1335"/>
      <c r="CL14" s="1335"/>
      <c r="CM14" s="1335"/>
      <c r="CN14" s="1335"/>
      <c r="CO14" s="1335"/>
      <c r="CP14" s="1335"/>
      <c r="CQ14" s="1335"/>
      <c r="CR14" s="1335"/>
      <c r="CS14" s="1335"/>
      <c r="CT14" s="1335"/>
      <c r="CU14" s="1335"/>
      <c r="CV14" s="1335"/>
      <c r="CW14" s="1335"/>
      <c r="CX14" s="1335"/>
      <c r="CY14" s="1335"/>
      <c r="CZ14" s="1335"/>
      <c r="DA14" s="1335"/>
      <c r="DB14" s="1335"/>
      <c r="DC14" s="1335"/>
      <c r="DD14" s="1335"/>
      <c r="DE14" s="1335"/>
      <c r="DF14" s="1335"/>
      <c r="DG14" s="1335"/>
      <c r="DH14" s="1335"/>
      <c r="DI14" s="1335"/>
      <c r="DJ14" s="1335"/>
      <c r="DK14" s="1335"/>
      <c r="DL14" s="1335"/>
      <c r="DM14" s="1335"/>
      <c r="DN14" s="1335"/>
      <c r="DO14" s="1335"/>
      <c r="DP14" s="1335"/>
      <c r="DQ14" s="1335"/>
      <c r="DR14" s="1335"/>
      <c r="DS14" s="1335"/>
      <c r="DT14" s="1335"/>
      <c r="DU14" s="1335"/>
      <c r="DV14" s="1335"/>
      <c r="DW14" s="1335"/>
      <c r="DX14" s="1335"/>
      <c r="DY14" s="1335"/>
      <c r="DZ14" s="1335"/>
      <c r="EA14" s="1335"/>
      <c r="EB14" s="1335"/>
      <c r="EC14" s="1335"/>
      <c r="ED14" s="1335"/>
      <c r="EE14" s="1335"/>
      <c r="EF14" s="1335"/>
      <c r="EG14" s="1335"/>
      <c r="EH14" s="1335"/>
      <c r="EI14" s="1335"/>
      <c r="EJ14" s="1335"/>
      <c r="EK14" s="1335"/>
      <c r="EL14" s="1335"/>
      <c r="EM14" s="1335"/>
      <c r="EN14" s="1335"/>
      <c r="EO14" s="1335"/>
      <c r="EP14" s="1335"/>
      <c r="EQ14" s="1335"/>
      <c r="ER14" s="1335"/>
      <c r="ES14" s="1335"/>
      <c r="ET14" s="1335"/>
      <c r="EU14" s="1335"/>
      <c r="EV14" s="1335"/>
      <c r="EW14" s="1335"/>
      <c r="EX14" s="1335"/>
      <c r="EY14" s="1335"/>
      <c r="EZ14" s="1335"/>
      <c r="FA14" s="1335"/>
      <c r="FB14" s="1335"/>
      <c r="FC14" s="1335"/>
      <c r="FD14" s="1335"/>
      <c r="FE14" s="1335"/>
      <c r="FF14" s="1335"/>
      <c r="FG14" s="1335"/>
      <c r="FH14" s="1335"/>
      <c r="FI14" s="1335"/>
      <c r="FJ14" s="1335"/>
      <c r="FK14" s="1335"/>
      <c r="FL14" s="1335"/>
      <c r="FM14" s="1335"/>
      <c r="FN14" s="1335"/>
      <c r="FO14" s="1335"/>
      <c r="FP14" s="1335"/>
      <c r="FQ14" s="1335"/>
      <c r="FR14" s="1335"/>
      <c r="FS14" s="1335"/>
      <c r="FT14" s="1335"/>
      <c r="FU14" s="1335"/>
      <c r="FV14" s="1335"/>
      <c r="FW14" s="1335"/>
      <c r="FX14" s="1335"/>
      <c r="FY14" s="1335"/>
      <c r="FZ14" s="1335"/>
      <c r="GA14" s="1335"/>
      <c r="GB14" s="1335"/>
      <c r="GC14" s="1335"/>
      <c r="GD14" s="1335"/>
      <c r="GE14" s="1335"/>
      <c r="GF14" s="1335"/>
      <c r="GG14" s="1335"/>
      <c r="GH14" s="1335"/>
      <c r="GI14" s="1335"/>
      <c r="GJ14" s="1335"/>
      <c r="GK14" s="1335"/>
      <c r="GL14" s="1335"/>
      <c r="GM14" s="1335"/>
      <c r="GN14" s="1335"/>
      <c r="GO14" s="1335"/>
      <c r="GP14" s="1335"/>
      <c r="GQ14" s="1335"/>
      <c r="GR14" s="1335"/>
      <c r="GS14" s="1335"/>
      <c r="GT14" s="1335"/>
      <c r="GU14" s="1335"/>
      <c r="GV14" s="1335"/>
      <c r="GW14" s="1335"/>
      <c r="GX14" s="1335"/>
      <c r="GY14" s="1335"/>
      <c r="GZ14" s="1335"/>
      <c r="HA14" s="1335"/>
      <c r="HB14" s="1335"/>
      <c r="HC14" s="1335"/>
      <c r="HD14" s="1335"/>
      <c r="HE14" s="1335"/>
      <c r="HF14" s="1335"/>
      <c r="HG14" s="1335"/>
      <c r="HH14" s="1335"/>
      <c r="HI14" s="1335"/>
      <c r="HJ14" s="1335"/>
      <c r="HK14" s="1335"/>
      <c r="HL14" s="1335"/>
      <c r="HM14" s="1335"/>
      <c r="HN14" s="1335"/>
      <c r="HO14" s="1335"/>
      <c r="HP14" s="1335"/>
      <c r="HQ14" s="1335"/>
      <c r="HR14" s="1335"/>
      <c r="HS14" s="1335"/>
      <c r="HT14" s="1335"/>
      <c r="HU14" s="1335"/>
      <c r="HV14" s="1335"/>
      <c r="HW14" s="1335"/>
      <c r="HX14" s="1335"/>
      <c r="HY14" s="1335"/>
      <c r="HZ14" s="1335"/>
      <c r="IA14" s="1335"/>
      <c r="IB14" s="1335"/>
      <c r="IC14" s="1335"/>
      <c r="ID14" s="1335"/>
      <c r="IE14" s="1335"/>
      <c r="IF14" s="1335"/>
      <c r="IG14" s="1335"/>
      <c r="IH14" s="1335"/>
      <c r="II14" s="1335"/>
      <c r="IJ14" s="1335"/>
      <c r="IK14" s="1335"/>
      <c r="IL14" s="1335"/>
      <c r="IM14" s="1335"/>
      <c r="IN14" s="1335"/>
      <c r="IO14" s="1335"/>
      <c r="IP14" s="1335"/>
      <c r="IQ14" s="1335"/>
      <c r="IR14" s="1335"/>
      <c r="IS14" s="1335"/>
      <c r="IT14" s="1335"/>
      <c r="IU14" s="1335"/>
      <c r="IV14" s="1335"/>
    </row>
    <row r="15" spans="1:256" ht="15" customHeight="1" x14ac:dyDescent="0.2">
      <c r="A15" s="429" t="s">
        <v>114</v>
      </c>
      <c r="B15" s="435">
        <v>0</v>
      </c>
      <c r="C15" s="436">
        <v>0</v>
      </c>
      <c r="D15" s="428"/>
      <c r="E15" s="1335"/>
      <c r="F15" s="1335"/>
      <c r="G15" s="1335"/>
      <c r="H15" s="1335"/>
      <c r="I15" s="1335"/>
      <c r="J15" s="1335"/>
      <c r="K15" s="1335"/>
      <c r="L15" s="1335"/>
      <c r="M15" s="1335"/>
      <c r="N15" s="1335"/>
      <c r="O15" s="1335"/>
      <c r="P15" s="1335"/>
      <c r="Q15" s="1335"/>
      <c r="R15" s="1335"/>
      <c r="S15" s="1335"/>
      <c r="T15" s="1335"/>
      <c r="U15" s="1335"/>
      <c r="V15" s="1335"/>
      <c r="W15" s="1335"/>
      <c r="X15" s="1335"/>
      <c r="Y15" s="1335"/>
      <c r="Z15" s="1335"/>
      <c r="AA15" s="1335"/>
      <c r="AB15" s="1335"/>
      <c r="AC15" s="1335"/>
      <c r="AD15" s="1335"/>
      <c r="AE15" s="1335"/>
      <c r="AF15" s="1335"/>
      <c r="AG15" s="1335"/>
      <c r="AH15" s="1335"/>
      <c r="AI15" s="1335"/>
      <c r="AJ15" s="1335"/>
      <c r="AK15" s="1335"/>
      <c r="AL15" s="1335"/>
      <c r="AM15" s="1335"/>
      <c r="AN15" s="1335"/>
      <c r="AO15" s="1335"/>
      <c r="AP15" s="1335"/>
      <c r="AQ15" s="1335"/>
      <c r="AR15" s="1335"/>
      <c r="AS15" s="1335"/>
      <c r="AT15" s="1335"/>
      <c r="AU15" s="1335"/>
      <c r="AV15" s="1335"/>
      <c r="AW15" s="1335"/>
      <c r="AX15" s="1335"/>
      <c r="AY15" s="1335"/>
      <c r="AZ15" s="1335"/>
      <c r="BA15" s="1335"/>
      <c r="BB15" s="1335"/>
      <c r="BC15" s="1335"/>
      <c r="BD15" s="1335"/>
      <c r="BE15" s="1335"/>
      <c r="BF15" s="1335"/>
      <c r="BG15" s="1335"/>
      <c r="BH15" s="1335"/>
      <c r="BI15" s="1335"/>
      <c r="BJ15" s="1335"/>
      <c r="BK15" s="1335"/>
      <c r="BL15" s="1335"/>
      <c r="BM15" s="1335"/>
      <c r="BN15" s="1335"/>
      <c r="BO15" s="1335"/>
      <c r="BP15" s="1335"/>
      <c r="BQ15" s="1335"/>
      <c r="BR15" s="1335"/>
      <c r="BS15" s="1335"/>
      <c r="BT15" s="1335"/>
      <c r="BU15" s="1335"/>
      <c r="BV15" s="1335"/>
      <c r="BW15" s="1335"/>
      <c r="BX15" s="1335"/>
      <c r="BY15" s="1335"/>
      <c r="BZ15" s="1335"/>
      <c r="CA15" s="1335"/>
      <c r="CB15" s="1335"/>
      <c r="CC15" s="1335"/>
      <c r="CD15" s="1335"/>
      <c r="CE15" s="1335"/>
      <c r="CF15" s="1335"/>
      <c r="CG15" s="1335"/>
      <c r="CH15" s="1335"/>
      <c r="CI15" s="1335"/>
      <c r="CJ15" s="1335"/>
      <c r="CK15" s="1335"/>
      <c r="CL15" s="1335"/>
      <c r="CM15" s="1335"/>
      <c r="CN15" s="1335"/>
      <c r="CO15" s="1335"/>
      <c r="CP15" s="1335"/>
      <c r="CQ15" s="1335"/>
      <c r="CR15" s="1335"/>
      <c r="CS15" s="1335"/>
      <c r="CT15" s="1335"/>
      <c r="CU15" s="1335"/>
      <c r="CV15" s="1335"/>
      <c r="CW15" s="1335"/>
      <c r="CX15" s="1335"/>
      <c r="CY15" s="1335"/>
      <c r="CZ15" s="1335"/>
      <c r="DA15" s="1335"/>
      <c r="DB15" s="1335"/>
      <c r="DC15" s="1335"/>
      <c r="DD15" s="1335"/>
      <c r="DE15" s="1335"/>
      <c r="DF15" s="1335"/>
      <c r="DG15" s="1335"/>
      <c r="DH15" s="1335"/>
      <c r="DI15" s="1335"/>
      <c r="DJ15" s="1335"/>
      <c r="DK15" s="1335"/>
      <c r="DL15" s="1335"/>
      <c r="DM15" s="1335"/>
      <c r="DN15" s="1335"/>
      <c r="DO15" s="1335"/>
      <c r="DP15" s="1335"/>
      <c r="DQ15" s="1335"/>
      <c r="DR15" s="1335"/>
      <c r="DS15" s="1335"/>
      <c r="DT15" s="1335"/>
      <c r="DU15" s="1335"/>
      <c r="DV15" s="1335"/>
      <c r="DW15" s="1335"/>
      <c r="DX15" s="1335"/>
      <c r="DY15" s="1335"/>
      <c r="DZ15" s="1335"/>
      <c r="EA15" s="1335"/>
      <c r="EB15" s="1335"/>
      <c r="EC15" s="1335"/>
      <c r="ED15" s="1335"/>
      <c r="EE15" s="1335"/>
      <c r="EF15" s="1335"/>
      <c r="EG15" s="1335"/>
      <c r="EH15" s="1335"/>
      <c r="EI15" s="1335"/>
      <c r="EJ15" s="1335"/>
      <c r="EK15" s="1335"/>
      <c r="EL15" s="1335"/>
      <c r="EM15" s="1335"/>
      <c r="EN15" s="1335"/>
      <c r="EO15" s="1335"/>
      <c r="EP15" s="1335"/>
      <c r="EQ15" s="1335"/>
      <c r="ER15" s="1335"/>
      <c r="ES15" s="1335"/>
      <c r="ET15" s="1335"/>
      <c r="EU15" s="1335"/>
      <c r="EV15" s="1335"/>
      <c r="EW15" s="1335"/>
      <c r="EX15" s="1335"/>
      <c r="EY15" s="1335"/>
      <c r="EZ15" s="1335"/>
      <c r="FA15" s="1335"/>
      <c r="FB15" s="1335"/>
      <c r="FC15" s="1335"/>
      <c r="FD15" s="1335"/>
      <c r="FE15" s="1335"/>
      <c r="FF15" s="1335"/>
      <c r="FG15" s="1335"/>
      <c r="FH15" s="1335"/>
      <c r="FI15" s="1335"/>
      <c r="FJ15" s="1335"/>
      <c r="FK15" s="1335"/>
      <c r="FL15" s="1335"/>
      <c r="FM15" s="1335"/>
      <c r="FN15" s="1335"/>
      <c r="FO15" s="1335"/>
      <c r="FP15" s="1335"/>
      <c r="FQ15" s="1335"/>
      <c r="FR15" s="1335"/>
      <c r="FS15" s="1335"/>
      <c r="FT15" s="1335"/>
      <c r="FU15" s="1335"/>
      <c r="FV15" s="1335"/>
      <c r="FW15" s="1335"/>
      <c r="FX15" s="1335"/>
      <c r="FY15" s="1335"/>
      <c r="FZ15" s="1335"/>
      <c r="GA15" s="1335"/>
      <c r="GB15" s="1335"/>
      <c r="GC15" s="1335"/>
      <c r="GD15" s="1335"/>
      <c r="GE15" s="1335"/>
      <c r="GF15" s="1335"/>
      <c r="GG15" s="1335"/>
      <c r="GH15" s="1335"/>
      <c r="GI15" s="1335"/>
      <c r="GJ15" s="1335"/>
      <c r="GK15" s="1335"/>
      <c r="GL15" s="1335"/>
      <c r="GM15" s="1335"/>
      <c r="GN15" s="1335"/>
      <c r="GO15" s="1335"/>
      <c r="GP15" s="1335"/>
      <c r="GQ15" s="1335"/>
      <c r="GR15" s="1335"/>
      <c r="GS15" s="1335"/>
      <c r="GT15" s="1335"/>
      <c r="GU15" s="1335"/>
      <c r="GV15" s="1335"/>
      <c r="GW15" s="1335"/>
      <c r="GX15" s="1335"/>
      <c r="GY15" s="1335"/>
      <c r="GZ15" s="1335"/>
      <c r="HA15" s="1335"/>
      <c r="HB15" s="1335"/>
      <c r="HC15" s="1335"/>
      <c r="HD15" s="1335"/>
      <c r="HE15" s="1335"/>
      <c r="HF15" s="1335"/>
      <c r="HG15" s="1335"/>
      <c r="HH15" s="1335"/>
      <c r="HI15" s="1335"/>
      <c r="HJ15" s="1335"/>
      <c r="HK15" s="1335"/>
      <c r="HL15" s="1335"/>
      <c r="HM15" s="1335"/>
      <c r="HN15" s="1335"/>
      <c r="HO15" s="1335"/>
      <c r="HP15" s="1335"/>
      <c r="HQ15" s="1335"/>
      <c r="HR15" s="1335"/>
      <c r="HS15" s="1335"/>
      <c r="HT15" s="1335"/>
      <c r="HU15" s="1335"/>
      <c r="HV15" s="1335"/>
      <c r="HW15" s="1335"/>
      <c r="HX15" s="1335"/>
      <c r="HY15" s="1335"/>
      <c r="HZ15" s="1335"/>
      <c r="IA15" s="1335"/>
      <c r="IB15" s="1335"/>
      <c r="IC15" s="1335"/>
      <c r="ID15" s="1335"/>
      <c r="IE15" s="1335"/>
      <c r="IF15" s="1335"/>
      <c r="IG15" s="1335"/>
      <c r="IH15" s="1335"/>
      <c r="II15" s="1335"/>
      <c r="IJ15" s="1335"/>
      <c r="IK15" s="1335"/>
      <c r="IL15" s="1335"/>
      <c r="IM15" s="1335"/>
      <c r="IN15" s="1335"/>
      <c r="IO15" s="1335"/>
      <c r="IP15" s="1335"/>
      <c r="IQ15" s="1335"/>
      <c r="IR15" s="1335"/>
      <c r="IS15" s="1335"/>
      <c r="IT15" s="1335"/>
      <c r="IU15" s="1335"/>
      <c r="IV15" s="1335"/>
    </row>
    <row r="16" spans="1:256" ht="15" hidden="1" customHeight="1" x14ac:dyDescent="0.2">
      <c r="A16" s="427"/>
      <c r="B16" s="439"/>
      <c r="C16" s="440" t="e">
        <f>+#REF!</f>
        <v>#REF!</v>
      </c>
      <c r="D16" s="428"/>
      <c r="E16" s="125"/>
      <c r="F16" s="125"/>
      <c r="G16" s="125"/>
      <c r="H16" s="125"/>
      <c r="I16" s="125"/>
      <c r="J16" s="125"/>
      <c r="K16" s="125"/>
      <c r="L16" s="125"/>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c r="GC16" s="125"/>
      <c r="GD16" s="125"/>
      <c r="GE16" s="125"/>
      <c r="GF16" s="125"/>
      <c r="GG16" s="125"/>
      <c r="GH16" s="125"/>
      <c r="GI16" s="125"/>
      <c r="GJ16" s="125"/>
      <c r="GK16" s="125"/>
      <c r="GL16" s="125"/>
      <c r="GM16" s="125"/>
      <c r="GN16" s="125"/>
      <c r="GO16" s="125"/>
      <c r="GP16" s="125"/>
      <c r="GQ16" s="125"/>
      <c r="GR16" s="125"/>
      <c r="GS16" s="125"/>
      <c r="GT16" s="125"/>
      <c r="GU16" s="125"/>
      <c r="GV16" s="125"/>
      <c r="GW16" s="125"/>
      <c r="GX16" s="125"/>
      <c r="GY16" s="125"/>
      <c r="GZ16" s="125"/>
      <c r="HA16" s="125"/>
      <c r="HB16" s="125"/>
      <c r="HC16" s="125"/>
      <c r="HD16" s="125"/>
      <c r="HE16" s="125"/>
      <c r="HF16" s="125"/>
      <c r="HG16" s="125"/>
      <c r="HH16" s="125"/>
      <c r="HI16" s="125"/>
      <c r="HJ16" s="125"/>
      <c r="HK16" s="125"/>
      <c r="HL16" s="125"/>
      <c r="HM16" s="125"/>
      <c r="HN16" s="125"/>
      <c r="HO16" s="125"/>
      <c r="HP16" s="125"/>
      <c r="HQ16" s="125"/>
      <c r="HR16" s="125"/>
      <c r="HS16" s="125"/>
      <c r="HT16" s="125"/>
      <c r="HU16" s="125"/>
      <c r="HV16" s="125"/>
      <c r="HW16" s="125"/>
      <c r="HX16" s="125"/>
      <c r="HY16" s="125"/>
      <c r="HZ16" s="125"/>
      <c r="IA16" s="125"/>
      <c r="IB16" s="125"/>
      <c r="IC16" s="125"/>
      <c r="ID16" s="125"/>
      <c r="IE16" s="125"/>
      <c r="IF16" s="125"/>
      <c r="IG16" s="125"/>
      <c r="IH16" s="125"/>
      <c r="II16" s="125"/>
      <c r="IJ16" s="125"/>
      <c r="IK16" s="125"/>
      <c r="IL16" s="125"/>
      <c r="IM16" s="125"/>
      <c r="IN16" s="125"/>
      <c r="IO16" s="125"/>
      <c r="IP16" s="125"/>
      <c r="IQ16" s="125"/>
      <c r="IR16" s="125"/>
      <c r="IS16" s="125"/>
      <c r="IT16" s="125"/>
      <c r="IU16" s="125"/>
      <c r="IV16" s="125"/>
    </row>
    <row r="17" spans="1:256" ht="15" hidden="1" customHeight="1" x14ac:dyDescent="0.2">
      <c r="A17" s="427"/>
      <c r="B17" s="439"/>
      <c r="C17" s="440" t="e">
        <f>+#REF!</f>
        <v>#REF!</v>
      </c>
      <c r="D17" s="428"/>
      <c r="E17" s="125"/>
      <c r="F17" s="125"/>
      <c r="G17" s="125"/>
      <c r="H17" s="125"/>
      <c r="I17" s="125"/>
      <c r="J17" s="125"/>
      <c r="K17" s="125"/>
      <c r="L17" s="125"/>
      <c r="M17" s="125"/>
      <c r="N17" s="125"/>
      <c r="O17" s="125"/>
      <c r="P17" s="125"/>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c r="BK17" s="125"/>
      <c r="BL17" s="125"/>
      <c r="BM17" s="125"/>
      <c r="BN17" s="125"/>
      <c r="BO17" s="125"/>
      <c r="BP17" s="125"/>
      <c r="BQ17" s="125"/>
      <c r="BR17" s="125"/>
      <c r="BS17" s="125"/>
      <c r="BT17" s="125"/>
      <c r="BU17" s="125"/>
      <c r="BV17" s="125"/>
      <c r="BW17" s="125"/>
      <c r="BX17" s="125"/>
      <c r="BY17" s="125"/>
      <c r="BZ17" s="125"/>
      <c r="CA17" s="125"/>
      <c r="CB17" s="125"/>
      <c r="CC17" s="125"/>
      <c r="CD17" s="125"/>
      <c r="CE17" s="125"/>
      <c r="CF17" s="125"/>
      <c r="CG17" s="125"/>
      <c r="CH17" s="125"/>
      <c r="CI17" s="125"/>
      <c r="CJ17" s="125"/>
      <c r="CK17" s="125"/>
      <c r="CL17" s="125"/>
      <c r="CM17" s="125"/>
      <c r="CN17" s="125"/>
      <c r="CO17" s="125"/>
      <c r="CP17" s="125"/>
      <c r="CQ17" s="125"/>
      <c r="CR17" s="125"/>
      <c r="CS17" s="125"/>
      <c r="CT17" s="125"/>
      <c r="CU17" s="125"/>
      <c r="CV17" s="125"/>
      <c r="CW17" s="125"/>
      <c r="CX17" s="125"/>
      <c r="CY17" s="125"/>
      <c r="CZ17" s="125"/>
      <c r="DA17" s="125"/>
      <c r="DB17" s="125"/>
      <c r="DC17" s="125"/>
      <c r="DD17" s="125"/>
      <c r="DE17" s="125"/>
      <c r="DF17" s="125"/>
      <c r="DG17" s="125"/>
      <c r="DH17" s="125"/>
      <c r="DI17" s="125"/>
      <c r="DJ17" s="125"/>
      <c r="DK17" s="125"/>
      <c r="DL17" s="125"/>
      <c r="DM17" s="125"/>
      <c r="DN17" s="125"/>
      <c r="DO17" s="125"/>
      <c r="DP17" s="125"/>
      <c r="DQ17" s="125"/>
      <c r="DR17" s="125"/>
      <c r="DS17" s="125"/>
      <c r="DT17" s="125"/>
      <c r="DU17" s="125"/>
      <c r="DV17" s="125"/>
      <c r="DW17" s="125"/>
      <c r="DX17" s="125"/>
      <c r="DY17" s="125"/>
      <c r="DZ17" s="125"/>
      <c r="EA17" s="125"/>
      <c r="EB17" s="125"/>
      <c r="EC17" s="125"/>
      <c r="ED17" s="125"/>
      <c r="EE17" s="125"/>
      <c r="EF17" s="125"/>
      <c r="EG17" s="125"/>
      <c r="EH17" s="125"/>
      <c r="EI17" s="125"/>
      <c r="EJ17" s="125"/>
      <c r="EK17" s="125"/>
      <c r="EL17" s="125"/>
      <c r="EM17" s="125"/>
      <c r="EN17" s="125"/>
      <c r="EO17" s="125"/>
      <c r="EP17" s="125"/>
      <c r="EQ17" s="125"/>
      <c r="ER17" s="125"/>
      <c r="ES17" s="125"/>
      <c r="ET17" s="125"/>
      <c r="EU17" s="125"/>
      <c r="EV17" s="125"/>
      <c r="EW17" s="125"/>
      <c r="EX17" s="125"/>
      <c r="EY17" s="125"/>
      <c r="EZ17" s="125"/>
      <c r="FA17" s="125"/>
      <c r="FB17" s="125"/>
      <c r="FC17" s="125"/>
      <c r="FD17" s="125"/>
      <c r="FE17" s="125"/>
      <c r="FF17" s="125"/>
      <c r="FG17" s="125"/>
      <c r="FH17" s="125"/>
      <c r="FI17" s="125"/>
      <c r="FJ17" s="125"/>
      <c r="FK17" s="125"/>
      <c r="FL17" s="125"/>
      <c r="FM17" s="125"/>
      <c r="FN17" s="125"/>
      <c r="FO17" s="125"/>
      <c r="FP17" s="125"/>
      <c r="FQ17" s="125"/>
      <c r="FR17" s="125"/>
      <c r="FS17" s="125"/>
      <c r="FT17" s="125"/>
      <c r="FU17" s="125"/>
      <c r="FV17" s="125"/>
      <c r="FW17" s="125"/>
      <c r="FX17" s="125"/>
      <c r="FY17" s="125"/>
      <c r="FZ17" s="125"/>
      <c r="GA17" s="125"/>
      <c r="GB17" s="125"/>
      <c r="GC17" s="125"/>
      <c r="GD17" s="125"/>
      <c r="GE17" s="125"/>
      <c r="GF17" s="125"/>
      <c r="GG17" s="125"/>
      <c r="GH17" s="125"/>
      <c r="GI17" s="125"/>
      <c r="GJ17" s="125"/>
      <c r="GK17" s="125"/>
      <c r="GL17" s="125"/>
      <c r="GM17" s="125"/>
      <c r="GN17" s="125"/>
      <c r="GO17" s="125"/>
      <c r="GP17" s="125"/>
      <c r="GQ17" s="125"/>
      <c r="GR17" s="125"/>
      <c r="GS17" s="125"/>
      <c r="GT17" s="125"/>
      <c r="GU17" s="125"/>
      <c r="GV17" s="125"/>
      <c r="GW17" s="125"/>
      <c r="GX17" s="125"/>
      <c r="GY17" s="125"/>
      <c r="GZ17" s="125"/>
      <c r="HA17" s="125"/>
      <c r="HB17" s="125"/>
      <c r="HC17" s="125"/>
      <c r="HD17" s="125"/>
      <c r="HE17" s="125"/>
      <c r="HF17" s="125"/>
      <c r="HG17" s="125"/>
      <c r="HH17" s="125"/>
      <c r="HI17" s="125"/>
      <c r="HJ17" s="125"/>
      <c r="HK17" s="125"/>
      <c r="HL17" s="125"/>
      <c r="HM17" s="125"/>
      <c r="HN17" s="125"/>
      <c r="HO17" s="125"/>
      <c r="HP17" s="125"/>
      <c r="HQ17" s="125"/>
      <c r="HR17" s="125"/>
      <c r="HS17" s="125"/>
      <c r="HT17" s="125"/>
      <c r="HU17" s="125"/>
      <c r="HV17" s="125"/>
      <c r="HW17" s="125"/>
      <c r="HX17" s="125"/>
      <c r="HY17" s="125"/>
      <c r="HZ17" s="125"/>
      <c r="IA17" s="125"/>
      <c r="IB17" s="125"/>
      <c r="IC17" s="125"/>
      <c r="ID17" s="125"/>
      <c r="IE17" s="125"/>
      <c r="IF17" s="125"/>
      <c r="IG17" s="125"/>
      <c r="IH17" s="125"/>
      <c r="II17" s="125"/>
      <c r="IJ17" s="125"/>
      <c r="IK17" s="125"/>
      <c r="IL17" s="125"/>
      <c r="IM17" s="125"/>
      <c r="IN17" s="125"/>
      <c r="IO17" s="125"/>
      <c r="IP17" s="125"/>
      <c r="IQ17" s="125"/>
      <c r="IR17" s="125"/>
      <c r="IS17" s="125"/>
      <c r="IT17" s="125"/>
      <c r="IU17" s="125"/>
      <c r="IV17" s="125"/>
    </row>
    <row r="18" spans="1:256" ht="15" hidden="1" customHeight="1" x14ac:dyDescent="0.2">
      <c r="A18" s="427" t="s">
        <v>117</v>
      </c>
      <c r="B18" s="435">
        <v>0</v>
      </c>
      <c r="C18" s="436"/>
      <c r="D18" s="428"/>
      <c r="E18" s="1335"/>
      <c r="F18" s="1335"/>
      <c r="G18" s="1335"/>
      <c r="H18" s="1335"/>
      <c r="I18" s="1335"/>
      <c r="J18" s="1335"/>
      <c r="K18" s="1335"/>
      <c r="L18" s="1335"/>
      <c r="M18" s="1335"/>
      <c r="N18" s="1335"/>
      <c r="O18" s="1335"/>
      <c r="P18" s="1335"/>
      <c r="Q18" s="1335"/>
      <c r="R18" s="1335"/>
      <c r="S18" s="1335"/>
      <c r="T18" s="1335"/>
      <c r="U18" s="1335"/>
      <c r="V18" s="1335"/>
      <c r="W18" s="1335"/>
      <c r="X18" s="1335"/>
      <c r="Y18" s="1335"/>
      <c r="Z18" s="1335"/>
      <c r="AA18" s="1335"/>
      <c r="AB18" s="1335"/>
      <c r="AC18" s="1335"/>
      <c r="AD18" s="1335"/>
      <c r="AE18" s="1335"/>
      <c r="AF18" s="1335"/>
      <c r="AG18" s="1335"/>
      <c r="AH18" s="1335"/>
      <c r="AI18" s="1335"/>
      <c r="AJ18" s="1335"/>
      <c r="AK18" s="1335"/>
      <c r="AL18" s="1335"/>
      <c r="AM18" s="1335"/>
      <c r="AN18" s="1335"/>
      <c r="AO18" s="1335"/>
      <c r="AP18" s="1335"/>
      <c r="AQ18" s="1335"/>
      <c r="AR18" s="1335"/>
      <c r="AS18" s="1335"/>
      <c r="AT18" s="1335"/>
      <c r="AU18" s="1335"/>
      <c r="AV18" s="1335"/>
      <c r="AW18" s="1335"/>
      <c r="AX18" s="1335"/>
      <c r="AY18" s="1335"/>
      <c r="AZ18" s="1335"/>
      <c r="BA18" s="1335"/>
      <c r="BB18" s="1335"/>
      <c r="BC18" s="1335"/>
      <c r="BD18" s="1335"/>
      <c r="BE18" s="1335"/>
      <c r="BF18" s="1335"/>
      <c r="BG18" s="1335"/>
      <c r="BH18" s="1335"/>
      <c r="BI18" s="1335"/>
      <c r="BJ18" s="1335"/>
      <c r="BK18" s="1335"/>
      <c r="BL18" s="1335"/>
      <c r="BM18" s="1335"/>
      <c r="BN18" s="1335"/>
      <c r="BO18" s="1335"/>
      <c r="BP18" s="1335"/>
      <c r="BQ18" s="1335"/>
      <c r="BR18" s="1335"/>
      <c r="BS18" s="1335"/>
      <c r="BT18" s="1335"/>
      <c r="BU18" s="1335"/>
      <c r="BV18" s="1335"/>
      <c r="BW18" s="1335"/>
      <c r="BX18" s="1335"/>
      <c r="BY18" s="1335"/>
      <c r="BZ18" s="1335"/>
      <c r="CA18" s="1335"/>
      <c r="CB18" s="1335"/>
      <c r="CC18" s="1335"/>
      <c r="CD18" s="1335"/>
      <c r="CE18" s="1335"/>
      <c r="CF18" s="1335"/>
      <c r="CG18" s="1335"/>
      <c r="CH18" s="1335"/>
      <c r="CI18" s="1335"/>
      <c r="CJ18" s="1335"/>
      <c r="CK18" s="1335"/>
      <c r="CL18" s="1335"/>
      <c r="CM18" s="1335"/>
      <c r="CN18" s="1335"/>
      <c r="CO18" s="1335"/>
      <c r="CP18" s="1335"/>
      <c r="CQ18" s="1335"/>
      <c r="CR18" s="1335"/>
      <c r="CS18" s="1335"/>
      <c r="CT18" s="1335"/>
      <c r="CU18" s="1335"/>
      <c r="CV18" s="1335"/>
      <c r="CW18" s="1335"/>
      <c r="CX18" s="1335"/>
      <c r="CY18" s="1335"/>
      <c r="CZ18" s="1335"/>
      <c r="DA18" s="1335"/>
      <c r="DB18" s="1335"/>
      <c r="DC18" s="1335"/>
      <c r="DD18" s="1335"/>
      <c r="DE18" s="1335"/>
      <c r="DF18" s="1335"/>
      <c r="DG18" s="1335"/>
      <c r="DH18" s="1335"/>
      <c r="DI18" s="1335"/>
      <c r="DJ18" s="1335"/>
      <c r="DK18" s="1335"/>
      <c r="DL18" s="1335"/>
      <c r="DM18" s="1335"/>
      <c r="DN18" s="1335"/>
      <c r="DO18" s="1335"/>
      <c r="DP18" s="1335"/>
      <c r="DQ18" s="1335"/>
      <c r="DR18" s="1335"/>
      <c r="DS18" s="1335"/>
      <c r="DT18" s="1335"/>
      <c r="DU18" s="1335"/>
      <c r="DV18" s="1335"/>
      <c r="DW18" s="1335"/>
      <c r="DX18" s="1335"/>
      <c r="DY18" s="1335"/>
      <c r="DZ18" s="1335"/>
      <c r="EA18" s="1335"/>
      <c r="EB18" s="1335"/>
      <c r="EC18" s="1335"/>
      <c r="ED18" s="1335"/>
      <c r="EE18" s="1335"/>
      <c r="EF18" s="1335"/>
      <c r="EG18" s="1335"/>
      <c r="EH18" s="1335"/>
      <c r="EI18" s="1335"/>
      <c r="EJ18" s="1335"/>
      <c r="EK18" s="1335"/>
      <c r="EL18" s="1335"/>
      <c r="EM18" s="1335"/>
      <c r="EN18" s="1335"/>
      <c r="EO18" s="1335"/>
      <c r="EP18" s="1335"/>
      <c r="EQ18" s="1335"/>
      <c r="ER18" s="1335"/>
      <c r="ES18" s="1335"/>
      <c r="ET18" s="1335"/>
      <c r="EU18" s="1335"/>
      <c r="EV18" s="1335"/>
      <c r="EW18" s="1335"/>
      <c r="EX18" s="1335"/>
      <c r="EY18" s="1335"/>
      <c r="EZ18" s="1335"/>
      <c r="FA18" s="1335"/>
      <c r="FB18" s="1335"/>
      <c r="FC18" s="1335"/>
      <c r="FD18" s="1335"/>
      <c r="FE18" s="1335"/>
      <c r="FF18" s="1335"/>
      <c r="FG18" s="1335"/>
      <c r="FH18" s="1335"/>
      <c r="FI18" s="1335"/>
      <c r="FJ18" s="1335"/>
      <c r="FK18" s="1335"/>
      <c r="FL18" s="1335"/>
      <c r="FM18" s="1335"/>
      <c r="FN18" s="1335"/>
      <c r="FO18" s="1335"/>
      <c r="FP18" s="1335"/>
      <c r="FQ18" s="1335"/>
      <c r="FR18" s="1335"/>
      <c r="FS18" s="1335"/>
      <c r="FT18" s="1335"/>
      <c r="FU18" s="1335"/>
      <c r="FV18" s="1335"/>
      <c r="FW18" s="1335"/>
      <c r="FX18" s="1335"/>
      <c r="FY18" s="1335"/>
      <c r="FZ18" s="1335"/>
      <c r="GA18" s="1335"/>
      <c r="GB18" s="1335"/>
      <c r="GC18" s="1335"/>
      <c r="GD18" s="1335"/>
      <c r="GE18" s="1335"/>
      <c r="GF18" s="1335"/>
      <c r="GG18" s="1335"/>
      <c r="GH18" s="1335"/>
      <c r="GI18" s="1335"/>
      <c r="GJ18" s="1335"/>
      <c r="GK18" s="1335"/>
      <c r="GL18" s="1335"/>
      <c r="GM18" s="1335"/>
      <c r="GN18" s="1335"/>
      <c r="GO18" s="1335"/>
      <c r="GP18" s="1335"/>
      <c r="GQ18" s="1335"/>
      <c r="GR18" s="1335"/>
      <c r="GS18" s="1335"/>
      <c r="GT18" s="1335"/>
      <c r="GU18" s="1335"/>
      <c r="GV18" s="1335"/>
      <c r="GW18" s="1335"/>
      <c r="GX18" s="1335"/>
      <c r="GY18" s="1335"/>
      <c r="GZ18" s="1335"/>
      <c r="HA18" s="1335"/>
      <c r="HB18" s="1335"/>
      <c r="HC18" s="1335"/>
      <c r="HD18" s="1335"/>
      <c r="HE18" s="1335"/>
      <c r="HF18" s="1335"/>
      <c r="HG18" s="1335"/>
      <c r="HH18" s="1335"/>
      <c r="HI18" s="1335"/>
      <c r="HJ18" s="1335"/>
      <c r="HK18" s="1335"/>
      <c r="HL18" s="1335"/>
      <c r="HM18" s="1335"/>
      <c r="HN18" s="1335"/>
      <c r="HO18" s="1335"/>
      <c r="HP18" s="1335"/>
      <c r="HQ18" s="1335"/>
      <c r="HR18" s="1335"/>
      <c r="HS18" s="1335"/>
      <c r="HT18" s="1335"/>
      <c r="HU18" s="1335"/>
      <c r="HV18" s="1335"/>
      <c r="HW18" s="1335"/>
      <c r="HX18" s="1335"/>
      <c r="HY18" s="1335"/>
      <c r="HZ18" s="1335"/>
      <c r="IA18" s="1335"/>
      <c r="IB18" s="1335"/>
      <c r="IC18" s="1335"/>
      <c r="ID18" s="1335"/>
      <c r="IE18" s="1335"/>
      <c r="IF18" s="1335"/>
      <c r="IG18" s="1335"/>
      <c r="IH18" s="1335"/>
      <c r="II18" s="1335"/>
      <c r="IJ18" s="1335"/>
      <c r="IK18" s="1335"/>
      <c r="IL18" s="1335"/>
      <c r="IM18" s="1335"/>
      <c r="IN18" s="1335"/>
      <c r="IO18" s="1335"/>
      <c r="IP18" s="1335"/>
      <c r="IQ18" s="1335"/>
      <c r="IR18" s="1335"/>
      <c r="IS18" s="1335"/>
      <c r="IT18" s="1335"/>
      <c r="IU18" s="1335"/>
      <c r="IV18" s="1335"/>
    </row>
    <row r="19" spans="1:256" ht="15" customHeight="1" x14ac:dyDescent="0.2">
      <c r="A19" s="429" t="s">
        <v>2</v>
      </c>
      <c r="B19" s="437">
        <f>+B16+B17</f>
        <v>0</v>
      </c>
      <c r="C19" s="438">
        <v>0</v>
      </c>
      <c r="D19" s="428"/>
      <c r="E19" s="125"/>
      <c r="F19" s="125"/>
      <c r="G19" s="125"/>
      <c r="H19" s="125"/>
      <c r="I19" s="125"/>
      <c r="J19" s="125"/>
      <c r="K19" s="125"/>
      <c r="L19" s="125"/>
      <c r="M19" s="125"/>
      <c r="N19" s="125"/>
      <c r="O19" s="125"/>
      <c r="P19" s="125"/>
      <c r="Q19" s="125"/>
      <c r="R19" s="125"/>
      <c r="S19" s="125"/>
      <c r="T19" s="125"/>
      <c r="U19" s="125"/>
      <c r="V19" s="125"/>
      <c r="W19" s="125"/>
      <c r="X19" s="125"/>
      <c r="Y19" s="125"/>
      <c r="Z19" s="125"/>
      <c r="AA19" s="125"/>
      <c r="AB19" s="125"/>
      <c r="AC19" s="125"/>
      <c r="AD19" s="125"/>
      <c r="AE19" s="125"/>
      <c r="AF19" s="125"/>
      <c r="AG19" s="125"/>
      <c r="AH19" s="125"/>
      <c r="AI19" s="125"/>
      <c r="AJ19" s="125"/>
      <c r="AK19" s="125"/>
      <c r="AL19" s="125"/>
      <c r="AM19" s="125"/>
      <c r="AN19" s="125"/>
      <c r="AO19" s="125"/>
      <c r="AP19" s="125"/>
      <c r="AQ19" s="125"/>
      <c r="AR19" s="125"/>
      <c r="AS19" s="125"/>
      <c r="AT19" s="125"/>
      <c r="AU19" s="125"/>
      <c r="AV19" s="125"/>
      <c r="AW19" s="125"/>
      <c r="AX19" s="125"/>
      <c r="AY19" s="125"/>
      <c r="AZ19" s="125"/>
      <c r="BA19" s="125"/>
      <c r="BB19" s="125"/>
      <c r="BC19" s="125"/>
      <c r="BD19" s="125"/>
      <c r="BE19" s="125"/>
      <c r="BF19" s="125"/>
      <c r="BG19" s="125"/>
      <c r="BH19" s="125"/>
      <c r="BI19" s="125"/>
      <c r="BJ19" s="125"/>
      <c r="BK19" s="125"/>
      <c r="BL19" s="125"/>
      <c r="BM19" s="125"/>
      <c r="BN19" s="125"/>
      <c r="BO19" s="125"/>
      <c r="BP19" s="125"/>
      <c r="BQ19" s="125"/>
      <c r="BR19" s="125"/>
      <c r="BS19" s="125"/>
      <c r="BT19" s="125"/>
      <c r="BU19" s="125"/>
      <c r="BV19" s="125"/>
      <c r="BW19" s="125"/>
      <c r="BX19" s="125"/>
      <c r="BY19" s="125"/>
      <c r="BZ19" s="125"/>
      <c r="CA19" s="125"/>
      <c r="CB19" s="125"/>
      <c r="CC19" s="125"/>
      <c r="CD19" s="125"/>
      <c r="CE19" s="125"/>
      <c r="CF19" s="125"/>
      <c r="CG19" s="125"/>
      <c r="CH19" s="125"/>
      <c r="CI19" s="125"/>
      <c r="CJ19" s="125"/>
      <c r="CK19" s="125"/>
      <c r="CL19" s="125"/>
      <c r="CM19" s="125"/>
      <c r="CN19" s="125"/>
      <c r="CO19" s="125"/>
      <c r="CP19" s="125"/>
      <c r="CQ19" s="125"/>
      <c r="CR19" s="125"/>
      <c r="CS19" s="125"/>
      <c r="CT19" s="125"/>
      <c r="CU19" s="125"/>
      <c r="CV19" s="125"/>
      <c r="CW19" s="125"/>
      <c r="CX19" s="125"/>
      <c r="CY19" s="125"/>
      <c r="CZ19" s="125"/>
      <c r="DA19" s="125"/>
      <c r="DB19" s="125"/>
      <c r="DC19" s="125"/>
      <c r="DD19" s="125"/>
      <c r="DE19" s="125"/>
      <c r="DF19" s="125"/>
      <c r="DG19" s="125"/>
      <c r="DH19" s="125"/>
      <c r="DI19" s="125"/>
      <c r="DJ19" s="125"/>
      <c r="DK19" s="125"/>
      <c r="DL19" s="125"/>
      <c r="DM19" s="125"/>
      <c r="DN19" s="125"/>
      <c r="DO19" s="125"/>
      <c r="DP19" s="125"/>
      <c r="DQ19" s="125"/>
      <c r="DR19" s="125"/>
      <c r="DS19" s="125"/>
      <c r="DT19" s="125"/>
      <c r="DU19" s="125"/>
      <c r="DV19" s="125"/>
      <c r="DW19" s="125"/>
      <c r="DX19" s="125"/>
      <c r="DY19" s="125"/>
      <c r="DZ19" s="125"/>
      <c r="EA19" s="125"/>
      <c r="EB19" s="125"/>
      <c r="EC19" s="125"/>
      <c r="ED19" s="125"/>
      <c r="EE19" s="125"/>
      <c r="EF19" s="125"/>
      <c r="EG19" s="125"/>
      <c r="EH19" s="125"/>
      <c r="EI19" s="125"/>
      <c r="EJ19" s="125"/>
      <c r="EK19" s="125"/>
      <c r="EL19" s="125"/>
      <c r="EM19" s="125"/>
      <c r="EN19" s="125"/>
      <c r="EO19" s="125"/>
      <c r="EP19" s="125"/>
      <c r="EQ19" s="125"/>
      <c r="ER19" s="125"/>
      <c r="ES19" s="125"/>
      <c r="ET19" s="125"/>
      <c r="EU19" s="125"/>
      <c r="EV19" s="125"/>
      <c r="EW19" s="125"/>
      <c r="EX19" s="125"/>
      <c r="EY19" s="125"/>
      <c r="EZ19" s="125"/>
      <c r="FA19" s="125"/>
      <c r="FB19" s="125"/>
      <c r="FC19" s="125"/>
      <c r="FD19" s="125"/>
      <c r="FE19" s="125"/>
      <c r="FF19" s="125"/>
      <c r="FG19" s="125"/>
      <c r="FH19" s="125"/>
      <c r="FI19" s="125"/>
      <c r="FJ19" s="125"/>
      <c r="FK19" s="125"/>
      <c r="FL19" s="125"/>
      <c r="FM19" s="125"/>
      <c r="FN19" s="125"/>
      <c r="FO19" s="125"/>
      <c r="FP19" s="125"/>
      <c r="FQ19" s="125"/>
      <c r="FR19" s="125"/>
      <c r="FS19" s="125"/>
      <c r="FT19" s="125"/>
      <c r="FU19" s="125"/>
      <c r="FV19" s="125"/>
      <c r="FW19" s="125"/>
      <c r="FX19" s="125"/>
      <c r="FY19" s="125"/>
      <c r="FZ19" s="125"/>
      <c r="GA19" s="125"/>
      <c r="GB19" s="125"/>
      <c r="GC19" s="125"/>
      <c r="GD19" s="125"/>
      <c r="GE19" s="125"/>
      <c r="GF19" s="125"/>
      <c r="GG19" s="125"/>
      <c r="GH19" s="125"/>
      <c r="GI19" s="125"/>
      <c r="GJ19" s="125"/>
      <c r="GK19" s="125"/>
      <c r="GL19" s="125"/>
      <c r="GM19" s="125"/>
      <c r="GN19" s="125"/>
      <c r="GO19" s="125"/>
      <c r="GP19" s="125"/>
      <c r="GQ19" s="125"/>
      <c r="GR19" s="125"/>
      <c r="GS19" s="125"/>
      <c r="GT19" s="125"/>
      <c r="GU19" s="125"/>
      <c r="GV19" s="125"/>
      <c r="GW19" s="125"/>
      <c r="GX19" s="125"/>
      <c r="GY19" s="125"/>
      <c r="GZ19" s="125"/>
      <c r="HA19" s="125"/>
      <c r="HB19" s="125"/>
      <c r="HC19" s="125"/>
      <c r="HD19" s="125"/>
      <c r="HE19" s="125"/>
      <c r="HF19" s="125"/>
      <c r="HG19" s="125"/>
      <c r="HH19" s="125"/>
      <c r="HI19" s="125"/>
      <c r="HJ19" s="125"/>
      <c r="HK19" s="125"/>
      <c r="HL19" s="125"/>
      <c r="HM19" s="125"/>
      <c r="HN19" s="125"/>
      <c r="HO19" s="125"/>
      <c r="HP19" s="125"/>
      <c r="HQ19" s="125"/>
      <c r="HR19" s="125"/>
      <c r="HS19" s="125"/>
      <c r="HT19" s="125"/>
      <c r="HU19" s="125"/>
      <c r="HV19" s="125"/>
      <c r="HW19" s="125"/>
      <c r="HX19" s="125"/>
      <c r="HY19" s="125"/>
      <c r="HZ19" s="125"/>
      <c r="IA19" s="125"/>
      <c r="IB19" s="125"/>
      <c r="IC19" s="125"/>
      <c r="ID19" s="125"/>
      <c r="IE19" s="125"/>
      <c r="IF19" s="125"/>
      <c r="IG19" s="125"/>
      <c r="IH19" s="125"/>
      <c r="II19" s="125"/>
      <c r="IJ19" s="125"/>
      <c r="IK19" s="125"/>
      <c r="IL19" s="125"/>
      <c r="IM19" s="125"/>
      <c r="IN19" s="125"/>
      <c r="IO19" s="125"/>
      <c r="IP19" s="125"/>
      <c r="IQ19" s="125"/>
      <c r="IR19" s="125"/>
      <c r="IS19" s="125"/>
      <c r="IT19" s="125"/>
      <c r="IU19" s="125"/>
      <c r="IV19" s="125"/>
    </row>
    <row r="20" spans="1:256" ht="15" hidden="1" customHeight="1" x14ac:dyDescent="0.2">
      <c r="A20" s="317"/>
      <c r="B20" s="441"/>
      <c r="C20" s="442"/>
    </row>
    <row r="21" spans="1:256" ht="15" customHeight="1" x14ac:dyDescent="0.2">
      <c r="A21" s="430" t="s">
        <v>115</v>
      </c>
      <c r="B21" s="441">
        <v>0</v>
      </c>
      <c r="C21" s="442">
        <v>0</v>
      </c>
    </row>
    <row r="22" spans="1:256" s="44" customFormat="1" ht="15" hidden="1" customHeight="1" x14ac:dyDescent="0.2">
      <c r="A22" s="431" t="s">
        <v>118</v>
      </c>
      <c r="B22" s="443"/>
      <c r="C22" s="444"/>
      <c r="D22" s="432"/>
    </row>
    <row r="23" spans="1:256" ht="15" customHeight="1" x14ac:dyDescent="0.2">
      <c r="A23" s="429" t="s">
        <v>2</v>
      </c>
      <c r="B23" s="445">
        <v>0</v>
      </c>
      <c r="C23" s="446">
        <f>C22</f>
        <v>0</v>
      </c>
    </row>
    <row r="24" spans="1:256" ht="15" customHeight="1" x14ac:dyDescent="0.2">
      <c r="A24" s="317"/>
      <c r="B24" s="441"/>
      <c r="C24" s="442"/>
    </row>
    <row r="25" spans="1:256" ht="15" customHeight="1" x14ac:dyDescent="0.2">
      <c r="A25" s="430" t="s">
        <v>119</v>
      </c>
      <c r="B25" s="445">
        <v>0</v>
      </c>
      <c r="C25" s="446">
        <f>C13+C19+C23</f>
        <v>0</v>
      </c>
    </row>
    <row r="26" spans="1:256" ht="15" customHeight="1" x14ac:dyDescent="0.2">
      <c r="A26" s="318"/>
      <c r="B26" s="319"/>
      <c r="C26" s="320"/>
    </row>
    <row r="27" spans="1:256" ht="15" customHeight="1" x14ac:dyDescent="0.2"/>
  </sheetData>
  <mergeCells count="211">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GI14:GN14"/>
    <mergeCell ref="GO14:GT14"/>
    <mergeCell ref="GU14:GZ14"/>
    <mergeCell ref="EG14:EL14"/>
    <mergeCell ref="EM14:E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15:J15"/>
    <mergeCell ref="K15:P15"/>
    <mergeCell ref="Q15:V15"/>
    <mergeCell ref="W15:AB15"/>
    <mergeCell ref="AC15:AH15"/>
    <mergeCell ref="AI15:AN15"/>
    <mergeCell ref="AU15:AZ15"/>
    <mergeCell ref="BA15:BF15"/>
    <mergeCell ref="BG15:BL15"/>
    <mergeCell ref="AO15:AT15"/>
    <mergeCell ref="DC18:DH18"/>
    <mergeCell ref="EG15:EL15"/>
    <mergeCell ref="EM15:ER15"/>
    <mergeCell ref="ES15:EX15"/>
    <mergeCell ref="IE15:IJ15"/>
    <mergeCell ref="IK15:IP15"/>
    <mergeCell ref="IQ15:IV15"/>
    <mergeCell ref="GI15:GN15"/>
    <mergeCell ref="GO15:GT15"/>
    <mergeCell ref="GU15:GZ15"/>
    <mergeCell ref="HA15:HF15"/>
    <mergeCell ref="HG15:HL15"/>
    <mergeCell ref="HM15:HR15"/>
    <mergeCell ref="HS15:HX15"/>
    <mergeCell ref="IQ18:IV18"/>
    <mergeCell ref="IK18:IP18"/>
    <mergeCell ref="EA18:EF18"/>
    <mergeCell ref="DU18:DZ18"/>
    <mergeCell ref="DO18:DT18"/>
    <mergeCell ref="DI18:DN18"/>
    <mergeCell ref="FW18:GB18"/>
    <mergeCell ref="FQ18:FV18"/>
    <mergeCell ref="IE18:IJ18"/>
    <mergeCell ref="HY18:ID18"/>
    <mergeCell ref="B9:C9"/>
    <mergeCell ref="E18:J18"/>
    <mergeCell ref="K18:P18"/>
    <mergeCell ref="Q18:V18"/>
    <mergeCell ref="W18:AB18"/>
    <mergeCell ref="HA18:HF18"/>
    <mergeCell ref="HY15:ID15"/>
    <mergeCell ref="EY15:FD15"/>
    <mergeCell ref="FE15:FJ15"/>
    <mergeCell ref="FK15:FP15"/>
    <mergeCell ref="FQ15:FV15"/>
    <mergeCell ref="AC18:AH18"/>
    <mergeCell ref="AI18:AN18"/>
    <mergeCell ref="AO18:AT18"/>
    <mergeCell ref="AU18:AZ18"/>
    <mergeCell ref="BA18:BF18"/>
    <mergeCell ref="BG18:BL18"/>
    <mergeCell ref="BM18:BR18"/>
    <mergeCell ref="BS18:BX18"/>
    <mergeCell ref="BY18:CD18"/>
    <mergeCell ref="CE18:CJ18"/>
    <mergeCell ref="CK18:CP18"/>
    <mergeCell ref="CQ18:CV18"/>
    <mergeCell ref="CW18:DB18"/>
    <mergeCell ref="HS18:HX18"/>
    <mergeCell ref="HM18:HR18"/>
    <mergeCell ref="HG18:HL18"/>
    <mergeCell ref="FK18:FP18"/>
    <mergeCell ref="FE18:FJ18"/>
    <mergeCell ref="EY18:FD18"/>
    <mergeCell ref="ES18:EX18"/>
    <mergeCell ref="EM18:ER18"/>
    <mergeCell ref="EG18:EL18"/>
    <mergeCell ref="GU18:GZ18"/>
    <mergeCell ref="GO18:GT18"/>
    <mergeCell ref="GI18:GN18"/>
    <mergeCell ref="GC18:GH18"/>
  </mergeCells>
  <hyperlinks>
    <hyperlink ref="C1" location="BG!A1" display="BG"/>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rgb="FF6600FF"/>
  </sheetPr>
  <dimension ref="A1:S21"/>
  <sheetViews>
    <sheetView showGridLines="0" workbookViewId="0">
      <selection activeCell="B11" sqref="B11"/>
    </sheetView>
  </sheetViews>
  <sheetFormatPr baseColWidth="10" defaultRowHeight="12.75" x14ac:dyDescent="0.2"/>
  <cols>
    <col min="1" max="1" width="26.7109375" style="223" customWidth="1"/>
    <col min="2" max="2" width="16.42578125" style="223" customWidth="1"/>
    <col min="3" max="3" width="14.28515625" style="223" customWidth="1"/>
    <col min="4" max="19" width="11.42578125" style="223"/>
    <col min="20" max="16384" width="11.42578125" style="42"/>
  </cols>
  <sheetData>
    <row r="1" spans="1:6" x14ac:dyDescent="0.2">
      <c r="A1" s="223" t="str">
        <f>Indice!C1</f>
        <v>ELECTROBAN SAECA</v>
      </c>
      <c r="E1" s="224">
        <v>20</v>
      </c>
      <c r="F1" s="224" t="s">
        <v>121</v>
      </c>
    </row>
    <row r="2" spans="1:6" x14ac:dyDescent="0.2">
      <c r="F2" s="224"/>
    </row>
    <row r="3" spans="1:6" x14ac:dyDescent="0.2">
      <c r="F3" s="224"/>
    </row>
    <row r="4" spans="1:6" x14ac:dyDescent="0.2">
      <c r="F4" s="224"/>
    </row>
    <row r="5" spans="1:6" x14ac:dyDescent="0.2">
      <c r="F5" s="224"/>
    </row>
    <row r="7" spans="1:6" x14ac:dyDescent="0.2">
      <c r="A7" s="1337" t="s">
        <v>263</v>
      </c>
      <c r="B7" s="1338"/>
      <c r="C7" s="1338"/>
      <c r="D7" s="1339"/>
    </row>
    <row r="8" spans="1:6" x14ac:dyDescent="0.2">
      <c r="A8" s="312" t="s">
        <v>865</v>
      </c>
      <c r="B8" s="126"/>
      <c r="C8" s="126"/>
      <c r="D8" s="322"/>
    </row>
    <row r="9" spans="1:6" x14ac:dyDescent="0.2">
      <c r="A9" s="321"/>
      <c r="B9" s="1321" t="s">
        <v>866</v>
      </c>
      <c r="C9" s="1321"/>
      <c r="D9" s="322"/>
    </row>
    <row r="10" spans="1:6" x14ac:dyDescent="0.2">
      <c r="A10" s="870" t="s">
        <v>114</v>
      </c>
      <c r="B10" s="255">
        <f>IFERROR(IF(Indice!B6="","2XX2",YEAR(Indice!B6)),"2XX2")</f>
        <v>2021</v>
      </c>
      <c r="C10" s="255">
        <f>IFERROR(YEAR(Indice!B6-365),"2XX1")</f>
        <v>2020</v>
      </c>
      <c r="D10" s="869"/>
    </row>
    <row r="11" spans="1:6" x14ac:dyDescent="0.2">
      <c r="A11" s="447" t="s">
        <v>861</v>
      </c>
      <c r="B11" s="448">
        <v>4165345</v>
      </c>
      <c r="C11" s="448">
        <v>4165345</v>
      </c>
      <c r="D11" s="449"/>
    </row>
    <row r="12" spans="1:6" ht="25.5" x14ac:dyDescent="0.2">
      <c r="A12" s="450" t="s">
        <v>862</v>
      </c>
      <c r="B12" s="451">
        <v>-4165345</v>
      </c>
      <c r="C12" s="451">
        <v>-4165345</v>
      </c>
      <c r="D12" s="452"/>
    </row>
    <row r="13" spans="1:6" hidden="1" x14ac:dyDescent="0.2">
      <c r="A13" s="453"/>
      <c r="B13" s="454"/>
      <c r="C13" s="454"/>
      <c r="D13" s="452"/>
      <c r="E13" s="455"/>
      <c r="F13" s="455"/>
    </row>
    <row r="14" spans="1:6" x14ac:dyDescent="0.2">
      <c r="A14" s="539" t="s">
        <v>119</v>
      </c>
      <c r="B14" s="457">
        <f>SUM(B11:B13)</f>
        <v>0</v>
      </c>
      <c r="C14" s="457">
        <f>SUM(C11:C13)</f>
        <v>0</v>
      </c>
      <c r="D14" s="587"/>
    </row>
    <row r="15" spans="1:6" x14ac:dyDescent="0.2">
      <c r="A15" s="453"/>
      <c r="B15" s="126"/>
      <c r="C15" s="126"/>
      <c r="D15" s="452"/>
    </row>
    <row r="16" spans="1:6" x14ac:dyDescent="0.2">
      <c r="A16" s="458"/>
      <c r="B16" s="336"/>
      <c r="C16" s="336"/>
      <c r="D16" s="459"/>
    </row>
    <row r="17" spans="1:6" x14ac:dyDescent="0.2">
      <c r="A17" s="460"/>
      <c r="D17" s="461"/>
      <c r="E17" s="455"/>
      <c r="F17" s="455"/>
    </row>
    <row r="19" spans="1:6" x14ac:dyDescent="0.2">
      <c r="A19" s="297"/>
    </row>
    <row r="20" spans="1:6" x14ac:dyDescent="0.2">
      <c r="A20" s="462"/>
      <c r="D20" s="462"/>
    </row>
    <row r="21" spans="1:6" x14ac:dyDescent="0.2">
      <c r="A21" s="460"/>
    </row>
  </sheetData>
  <mergeCells count="2">
    <mergeCell ref="A7:D7"/>
    <mergeCell ref="B9:C9"/>
  </mergeCells>
  <hyperlinks>
    <hyperlink ref="F1" location="BG!A1" display="BG"/>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rgb="FF6600FF"/>
  </sheetPr>
  <dimension ref="A1:M15"/>
  <sheetViews>
    <sheetView workbookViewId="0">
      <selection activeCell="F8" sqref="F8"/>
    </sheetView>
  </sheetViews>
  <sheetFormatPr baseColWidth="10" defaultRowHeight="15" x14ac:dyDescent="0.25"/>
  <cols>
    <col min="1" max="1" width="24.7109375" style="2" customWidth="1"/>
    <col min="2" max="2" width="17.140625" style="2" customWidth="1"/>
    <col min="3" max="3" width="17.28515625" style="2" customWidth="1"/>
    <col min="4" max="13" width="11.42578125" style="2"/>
  </cols>
  <sheetData>
    <row r="1" spans="1:13" x14ac:dyDescent="0.25">
      <c r="A1" s="2" t="str">
        <f>Indice!C1</f>
        <v>ELECTROBAN SAECA</v>
      </c>
      <c r="D1" s="2">
        <v>21</v>
      </c>
      <c r="E1" s="8" t="s">
        <v>121</v>
      </c>
    </row>
    <row r="2" spans="1:13" s="22" customFormat="1" x14ac:dyDescent="0.25">
      <c r="A2" s="2"/>
      <c r="B2" s="2"/>
      <c r="C2" s="2"/>
      <c r="D2" s="2"/>
      <c r="E2" s="8"/>
      <c r="F2" s="2"/>
      <c r="G2" s="2"/>
      <c r="H2" s="2"/>
      <c r="I2" s="2"/>
      <c r="J2" s="2"/>
      <c r="K2" s="2"/>
      <c r="L2" s="2"/>
      <c r="M2" s="2"/>
    </row>
    <row r="3" spans="1:13" s="22" customFormat="1" x14ac:dyDescent="0.25">
      <c r="A3" s="2"/>
      <c r="B3" s="2"/>
      <c r="C3" s="2"/>
      <c r="D3" s="2"/>
      <c r="E3" s="8"/>
      <c r="F3" s="2"/>
      <c r="G3" s="2"/>
      <c r="H3" s="2"/>
      <c r="I3" s="2"/>
      <c r="J3" s="2"/>
      <c r="K3" s="2"/>
      <c r="L3" s="2"/>
      <c r="M3" s="2"/>
    </row>
    <row r="4" spans="1:13" s="22" customFormat="1" x14ac:dyDescent="0.25">
      <c r="A4" s="2"/>
      <c r="B4" s="2"/>
      <c r="C4" s="2"/>
      <c r="D4" s="2"/>
      <c r="E4" s="8"/>
      <c r="F4" s="2"/>
      <c r="G4" s="2"/>
      <c r="H4" s="2"/>
      <c r="I4" s="2"/>
      <c r="J4" s="2"/>
      <c r="K4" s="2"/>
      <c r="L4" s="2"/>
      <c r="M4" s="2"/>
    </row>
    <row r="5" spans="1:13" s="36" customFormat="1" x14ac:dyDescent="0.25">
      <c r="A5" s="681" t="s">
        <v>264</v>
      </c>
      <c r="B5" s="682"/>
      <c r="C5" s="682"/>
      <c r="D5" s="683"/>
      <c r="E5" s="2"/>
      <c r="F5" s="2"/>
      <c r="G5" s="2"/>
      <c r="H5" s="2"/>
      <c r="I5" s="2"/>
      <c r="J5" s="2"/>
      <c r="K5" s="2"/>
      <c r="L5" s="2"/>
      <c r="M5" s="2"/>
    </row>
    <row r="6" spans="1:13" x14ac:dyDescent="0.25">
      <c r="A6" s="655" t="s">
        <v>863</v>
      </c>
      <c r="B6" s="645"/>
      <c r="C6" s="645"/>
      <c r="D6" s="656"/>
    </row>
    <row r="7" spans="1:13" x14ac:dyDescent="0.25">
      <c r="A7" s="655"/>
      <c r="B7" s="645"/>
      <c r="C7" s="645"/>
      <c r="D7" s="656"/>
    </row>
    <row r="8" spans="1:13" x14ac:dyDescent="0.25">
      <c r="A8" s="655"/>
      <c r="B8" s="1321" t="s">
        <v>871</v>
      </c>
      <c r="C8" s="1321"/>
      <c r="D8" s="656"/>
    </row>
    <row r="9" spans="1:13" x14ac:dyDescent="0.25">
      <c r="A9" s="859" t="s">
        <v>120</v>
      </c>
      <c r="B9" s="620">
        <f>IFERROR(IF(Indice!B6="","2XX2",YEAR(Indice!B6)),"2XX2")</f>
        <v>2021</v>
      </c>
      <c r="C9" s="620">
        <f>IFERROR(YEAR(Indice!B6-365),"2XX1")</f>
        <v>2020</v>
      </c>
      <c r="D9" s="860"/>
    </row>
    <row r="10" spans="1:13" x14ac:dyDescent="0.25">
      <c r="A10" s="861"/>
      <c r="B10" s="573"/>
      <c r="C10" s="573"/>
      <c r="D10" s="862"/>
    </row>
    <row r="11" spans="1:13" x14ac:dyDescent="0.25">
      <c r="A11" s="863"/>
      <c r="B11" s="645"/>
      <c r="C11" s="645"/>
      <c r="D11" s="864"/>
    </row>
    <row r="12" spans="1:13" x14ac:dyDescent="0.25">
      <c r="A12" s="865"/>
      <c r="B12" s="645"/>
      <c r="C12" s="645"/>
      <c r="D12" s="864"/>
    </row>
    <row r="13" spans="1:13" x14ac:dyDescent="0.25">
      <c r="A13" s="866" t="s">
        <v>119</v>
      </c>
      <c r="B13" s="867">
        <f>SUM(B10:B12)</f>
        <v>0</v>
      </c>
      <c r="C13" s="867">
        <f>SUM(C10:C12)</f>
        <v>0</v>
      </c>
      <c r="D13" s="868"/>
      <c r="F13" s="3"/>
    </row>
    <row r="14" spans="1:13" x14ac:dyDescent="0.25">
      <c r="A14" s="6"/>
      <c r="D14" s="5"/>
    </row>
    <row r="15" spans="1:13" x14ac:dyDescent="0.25">
      <c r="A15" s="5"/>
      <c r="D15" s="5"/>
    </row>
  </sheetData>
  <mergeCells count="1">
    <mergeCell ref="B8:C8"/>
  </mergeCells>
  <hyperlinks>
    <hyperlink ref="E1" location="BG!A1" display="BG"/>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rgb="FF6600FF"/>
  </sheetPr>
  <dimension ref="A1:E32"/>
  <sheetViews>
    <sheetView showGridLines="0" workbookViewId="0">
      <pane ySplit="9" topLeftCell="A10" activePane="bottomLeft" state="frozen"/>
      <selection pane="bottomLeft" activeCell="D17" sqref="D17"/>
    </sheetView>
  </sheetViews>
  <sheetFormatPr baseColWidth="10" defaultRowHeight="12.75" x14ac:dyDescent="0.2"/>
  <cols>
    <col min="1" max="1" width="38.5703125" style="42" customWidth="1"/>
    <col min="2" max="2" width="12.85546875" style="42" customWidth="1"/>
    <col min="3" max="3" width="22.28515625" style="42" customWidth="1"/>
    <col min="4" max="5" width="15.28515625" style="42" customWidth="1"/>
    <col min="6" max="16384" width="11.42578125" style="42"/>
  </cols>
  <sheetData>
    <row r="1" spans="1:5" x14ac:dyDescent="0.2">
      <c r="A1" s="42" t="str">
        <f>Indice!C1</f>
        <v>ELECTROBAN SAECA</v>
      </c>
      <c r="B1" s="116"/>
      <c r="C1" s="468" t="s">
        <v>121</v>
      </c>
      <c r="E1" s="42">
        <v>22</v>
      </c>
    </row>
    <row r="2" spans="1:5" x14ac:dyDescent="0.2">
      <c r="B2" s="116"/>
      <c r="C2" s="468"/>
    </row>
    <row r="3" spans="1:5" x14ac:dyDescent="0.2">
      <c r="B3" s="116"/>
      <c r="C3" s="468"/>
    </row>
    <row r="6" spans="1:5" x14ac:dyDescent="0.2">
      <c r="A6" s="233" t="s">
        <v>266</v>
      </c>
      <c r="B6" s="233"/>
      <c r="C6" s="233"/>
      <c r="D6" s="233"/>
      <c r="E6" s="233"/>
    </row>
    <row r="7" spans="1:5" x14ac:dyDescent="0.2">
      <c r="A7" s="234" t="s">
        <v>1042</v>
      </c>
    </row>
    <row r="8" spans="1:5" x14ac:dyDescent="0.2">
      <c r="A8" s="217" t="s">
        <v>865</v>
      </c>
      <c r="B8" s="469"/>
      <c r="C8" s="469"/>
      <c r="D8" s="469"/>
    </row>
    <row r="9" spans="1:5" x14ac:dyDescent="0.2">
      <c r="A9" s="469" t="s">
        <v>763</v>
      </c>
      <c r="D9" s="1096">
        <v>44286</v>
      </c>
      <c r="E9" s="1096">
        <v>44196</v>
      </c>
    </row>
    <row r="10" spans="1:5" ht="40.5" customHeight="1" x14ac:dyDescent="0.2">
      <c r="A10" s="482"/>
      <c r="B10" s="483" t="s">
        <v>149</v>
      </c>
      <c r="C10" s="484" t="s">
        <v>404</v>
      </c>
      <c r="D10" s="485">
        <f>IFERROR(IF(Indice!B6="","2XX2",YEAR(Indice!B6)),"2XX2")</f>
        <v>2021</v>
      </c>
      <c r="E10" s="486">
        <f>IFERROR(YEAR(Indice!B6-365),"2XX1")</f>
        <v>2020</v>
      </c>
    </row>
    <row r="11" spans="1:5" x14ac:dyDescent="0.2">
      <c r="A11" s="430" t="s">
        <v>61</v>
      </c>
      <c r="B11" s="472"/>
      <c r="C11" s="472" t="str">
        <f>IFERROR(VLOOKUP(B11,'Base de Monedas'!A:B,2,0),"")</f>
        <v/>
      </c>
      <c r="D11" s="478"/>
      <c r="E11" s="102"/>
    </row>
    <row r="12" spans="1:5" x14ac:dyDescent="0.2">
      <c r="A12" s="317" t="s">
        <v>403</v>
      </c>
      <c r="B12" s="472" t="str">
        <f>+'Base de Monedas'!A1</f>
        <v>PYG</v>
      </c>
      <c r="C12" s="472" t="str">
        <f>IFERROR(VLOOKUP(B12,'Base de Monedas'!A:B,2,0),"")</f>
        <v>Guaraní</v>
      </c>
      <c r="D12" s="473">
        <v>0</v>
      </c>
      <c r="E12" s="487">
        <v>0</v>
      </c>
    </row>
    <row r="13" spans="1:5" x14ac:dyDescent="0.2">
      <c r="A13" s="317" t="s">
        <v>105</v>
      </c>
      <c r="B13" s="472" t="str">
        <f>+'Base de Monedas'!A2</f>
        <v>USD</v>
      </c>
      <c r="C13" s="472" t="str">
        <f>IFERROR(VLOOKUP(B13,'Base de Monedas'!A:B,2,0),"")</f>
        <v>Dólar estadounidense</v>
      </c>
      <c r="D13" s="473">
        <v>0</v>
      </c>
      <c r="E13" s="487">
        <v>0</v>
      </c>
    </row>
    <row r="14" spans="1:5" x14ac:dyDescent="0.2">
      <c r="A14" s="496" t="s">
        <v>824</v>
      </c>
      <c r="B14" s="472" t="str">
        <f>+'Base de Monedas'!A$1</f>
        <v>PYG</v>
      </c>
      <c r="C14" s="472" t="str">
        <f>IFERROR(VLOOKUP(B14,'Base de Monedas'!A:B,2,0),"")</f>
        <v>Guaraní</v>
      </c>
      <c r="D14" s="474">
        <v>7158300818</v>
      </c>
      <c r="E14" s="488">
        <v>10144468490</v>
      </c>
    </row>
    <row r="15" spans="1:5" x14ac:dyDescent="0.2">
      <c r="A15" s="496" t="s">
        <v>825</v>
      </c>
      <c r="B15" s="472" t="str">
        <f>+'Base de Monedas'!A$1</f>
        <v>PYG</v>
      </c>
      <c r="C15" s="472" t="str">
        <f>IFERROR(VLOOKUP(B15,'Base de Monedas'!A:B,2,0),"")</f>
        <v>Guaraní</v>
      </c>
      <c r="D15" s="473">
        <v>0</v>
      </c>
      <c r="E15" s="488">
        <v>4853410</v>
      </c>
    </row>
    <row r="16" spans="1:5" x14ac:dyDescent="0.2">
      <c r="A16" s="496" t="s">
        <v>826</v>
      </c>
      <c r="B16" s="472" t="str">
        <f>+'Base de Monedas'!A$1</f>
        <v>PYG</v>
      </c>
      <c r="C16" s="472" t="str">
        <f>IFERROR(VLOOKUP(B16,'Base de Monedas'!A:B,2,0),"")</f>
        <v>Guaraní</v>
      </c>
      <c r="D16" s="474">
        <v>17868702784</v>
      </c>
      <c r="E16" s="488">
        <v>21166057380</v>
      </c>
    </row>
    <row r="17" spans="1:5" x14ac:dyDescent="0.2">
      <c r="A17" s="496" t="s">
        <v>820</v>
      </c>
      <c r="B17" s="472" t="str">
        <f>+'Base de Monedas'!A$1</f>
        <v>PYG</v>
      </c>
      <c r="C17" s="472" t="str">
        <f>IFERROR(VLOOKUP(B17,'Base de Monedas'!A:B,2,0),"")</f>
        <v>Guaraní</v>
      </c>
      <c r="D17" s="474">
        <v>-2558603014</v>
      </c>
      <c r="E17" s="488">
        <v>-2273666233</v>
      </c>
    </row>
    <row r="18" spans="1:5" x14ac:dyDescent="0.2">
      <c r="A18" s="496" t="s">
        <v>827</v>
      </c>
      <c r="B18" s="472" t="str">
        <f>+'Base de Monedas'!A$2</f>
        <v>USD</v>
      </c>
      <c r="C18" s="472" t="str">
        <f>IFERROR(VLOOKUP(B18,'Base de Monedas'!A:B,2,0),"")</f>
        <v>Dólar estadounidense</v>
      </c>
      <c r="D18" s="474">
        <v>295794836</v>
      </c>
      <c r="E18" s="488">
        <v>129388049</v>
      </c>
    </row>
    <row r="19" spans="1:5" x14ac:dyDescent="0.2">
      <c r="A19" s="496" t="s">
        <v>828</v>
      </c>
      <c r="B19" s="472" t="str">
        <f>+'Base de Monedas'!A$2</f>
        <v>USD</v>
      </c>
      <c r="C19" s="472" t="str">
        <f>IFERROR(VLOOKUP(B19,'Base de Monedas'!A:B,2,0),"")</f>
        <v>Dólar estadounidense</v>
      </c>
      <c r="D19" s="474">
        <v>64778866</v>
      </c>
      <c r="E19" s="488">
        <v>360646623</v>
      </c>
    </row>
    <row r="20" spans="1:5" x14ac:dyDescent="0.2">
      <c r="A20" s="496" t="s">
        <v>829</v>
      </c>
      <c r="B20" s="472" t="str">
        <f>+'Base de Monedas'!A$2</f>
        <v>USD</v>
      </c>
      <c r="C20" s="472" t="str">
        <f>IFERROR(VLOOKUP(B20,'Base de Monedas'!A:B,2,0),"")</f>
        <v>Dólar estadounidense</v>
      </c>
      <c r="D20" s="473">
        <v>0</v>
      </c>
      <c r="E20" s="489">
        <v>0</v>
      </c>
    </row>
    <row r="21" spans="1:5" ht="13.5" thickBot="1" x14ac:dyDescent="0.25">
      <c r="A21" s="490" t="s">
        <v>107</v>
      </c>
      <c r="B21" s="241"/>
      <c r="C21" s="480"/>
      <c r="D21" s="475">
        <f>SUM($D$11:D20)</f>
        <v>22828974290</v>
      </c>
      <c r="E21" s="491">
        <f>SUM($E$11:E20)</f>
        <v>29531747719</v>
      </c>
    </row>
    <row r="22" spans="1:5" ht="13.5" thickTop="1" x14ac:dyDescent="0.2">
      <c r="A22" s="490"/>
      <c r="B22" s="129"/>
      <c r="C22" s="129"/>
      <c r="D22" s="242"/>
      <c r="E22" s="492"/>
    </row>
    <row r="23" spans="1:5" x14ac:dyDescent="0.2">
      <c r="A23" s="317"/>
      <c r="B23" s="129"/>
      <c r="C23" s="129"/>
      <c r="D23" s="129"/>
      <c r="E23" s="102"/>
    </row>
    <row r="24" spans="1:5" ht="38.25" x14ac:dyDescent="0.2">
      <c r="A24" s="495"/>
      <c r="B24" s="477" t="s">
        <v>149</v>
      </c>
      <c r="C24" s="470" t="s">
        <v>404</v>
      </c>
      <c r="D24" s="471">
        <f>IFERROR(YEAR(Indice!B6),"2XX2")</f>
        <v>2021</v>
      </c>
      <c r="E24" s="493">
        <f>IFERROR(YEAR(Indice!B6-365),"2XX1")</f>
        <v>2020</v>
      </c>
    </row>
    <row r="25" spans="1:5" x14ac:dyDescent="0.2">
      <c r="A25" s="430" t="s">
        <v>762</v>
      </c>
      <c r="B25" s="481"/>
      <c r="C25" s="472" t="str">
        <f>IFERROR(VLOOKUP(B25,'Base de Monedas'!A:B,2,0),"")</f>
        <v/>
      </c>
      <c r="D25" s="478"/>
      <c r="E25" s="102"/>
    </row>
    <row r="26" spans="1:5" x14ac:dyDescent="0.2">
      <c r="A26" s="317" t="s">
        <v>403</v>
      </c>
      <c r="B26" s="481"/>
      <c r="C26" s="472" t="str">
        <f>IFERROR(VLOOKUP(B26,'Base de Monedas'!A:B,2,0),"")</f>
        <v/>
      </c>
      <c r="D26" s="242"/>
      <c r="E26" s="102"/>
    </row>
    <row r="27" spans="1:5" x14ac:dyDescent="0.2">
      <c r="A27" s="317" t="s">
        <v>105</v>
      </c>
      <c r="B27" s="481"/>
      <c r="C27" s="472" t="str">
        <f>IFERROR(VLOOKUP(B27,'Base de Monedas'!A:B,2,0),"")</f>
        <v/>
      </c>
      <c r="D27" s="242"/>
      <c r="E27" s="102"/>
    </row>
    <row r="28" spans="1:5" x14ac:dyDescent="0.2">
      <c r="A28" s="317" t="s">
        <v>106</v>
      </c>
      <c r="B28" s="481"/>
      <c r="C28" s="472" t="str">
        <f>IFERROR(VLOOKUP(B28,'Base de Monedas'!A:B,2,0),"")</f>
        <v/>
      </c>
      <c r="D28" s="242"/>
      <c r="E28" s="102"/>
    </row>
    <row r="29" spans="1:5" ht="13.5" thickBot="1" x14ac:dyDescent="0.25">
      <c r="A29" s="490" t="s">
        <v>107</v>
      </c>
      <c r="B29" s="241"/>
      <c r="C29" s="480"/>
      <c r="D29" s="476">
        <f>SUM($D$25:D27)</f>
        <v>0</v>
      </c>
      <c r="E29" s="494">
        <f>SUM($E$25:E27)</f>
        <v>0</v>
      </c>
    </row>
    <row r="30" spans="1:5" ht="13.5" thickTop="1" x14ac:dyDescent="0.2">
      <c r="B30" s="129"/>
      <c r="C30" s="129"/>
      <c r="D30" s="129"/>
      <c r="E30" s="102"/>
    </row>
    <row r="31" spans="1:5" x14ac:dyDescent="0.2">
      <c r="A31" s="317"/>
      <c r="B31" s="129"/>
      <c r="C31" s="129"/>
      <c r="D31" s="129"/>
      <c r="E31" s="102"/>
    </row>
    <row r="32" spans="1:5" x14ac:dyDescent="0.2">
      <c r="A32" s="318"/>
      <c r="B32" s="319"/>
      <c r="C32" s="319"/>
      <c r="D32" s="319"/>
      <c r="E32" s="320"/>
    </row>
  </sheetData>
  <hyperlinks>
    <hyperlink ref="C1" location="BG!A1" display="BG"/>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00FF"/>
  </sheetPr>
  <dimension ref="A1:M164"/>
  <sheetViews>
    <sheetView showGridLines="0" topLeftCell="A16" workbookViewId="0">
      <selection activeCell="F33" sqref="F33"/>
    </sheetView>
  </sheetViews>
  <sheetFormatPr baseColWidth="10" defaultRowHeight="12.75" x14ac:dyDescent="0.2"/>
  <cols>
    <col min="1" max="1" width="41.5703125" style="124" customWidth="1"/>
    <col min="2" max="2" width="12" style="124" customWidth="1"/>
    <col min="3" max="3" width="9" style="124" customWidth="1"/>
    <col min="4" max="4" width="10.140625" style="1133" customWidth="1"/>
    <col min="5" max="5" width="14.140625" style="124" bestFit="1" customWidth="1"/>
    <col min="6" max="6" width="18.5703125" style="124" customWidth="1"/>
    <col min="7" max="7" width="1.140625" style="124" customWidth="1"/>
    <col min="8" max="8" width="11.85546875" style="124" bestFit="1" customWidth="1"/>
    <col min="9" max="9" width="9.28515625" style="124" customWidth="1"/>
    <col min="10" max="10" width="8.140625" style="1133" customWidth="1"/>
    <col min="11" max="11" width="14.140625" style="124" bestFit="1" customWidth="1"/>
    <col min="12" max="12" width="22.42578125" style="498" customWidth="1"/>
    <col min="13" max="13" width="1.42578125" style="124" customWidth="1"/>
    <col min="14" max="16384" width="11.42578125" style="124"/>
  </cols>
  <sheetData>
    <row r="1" spans="1:12" x14ac:dyDescent="0.2">
      <c r="A1" s="124" t="str">
        <f>[1]Indice!C1</f>
        <v>ELECTROBAN SAECA</v>
      </c>
      <c r="E1" s="497" t="s">
        <v>121</v>
      </c>
      <c r="K1" s="124">
        <v>25</v>
      </c>
      <c r="L1" s="1155" t="s">
        <v>121</v>
      </c>
    </row>
    <row r="6" spans="1:12" x14ac:dyDescent="0.2">
      <c r="A6" s="233" t="s">
        <v>267</v>
      </c>
      <c r="B6" s="233"/>
      <c r="C6" s="233"/>
      <c r="D6" s="293"/>
      <c r="E6" s="233"/>
      <c r="F6" s="233"/>
      <c r="G6" s="233"/>
      <c r="H6" s="233"/>
      <c r="I6" s="233"/>
      <c r="J6" s="293"/>
      <c r="K6" s="233"/>
      <c r="L6" s="1135"/>
    </row>
    <row r="7" spans="1:12" ht="17.25" customHeight="1" x14ac:dyDescent="0.2">
      <c r="A7" s="124" t="s">
        <v>865</v>
      </c>
    </row>
    <row r="8" spans="1:12" ht="17.25" customHeight="1" x14ac:dyDescent="0.2">
      <c r="A8" s="124" t="s">
        <v>900</v>
      </c>
    </row>
    <row r="9" spans="1:12" ht="21.75" customHeight="1" x14ac:dyDescent="0.2">
      <c r="A9" s="124" t="s">
        <v>1044</v>
      </c>
    </row>
    <row r="10" spans="1:12" ht="3" customHeight="1" x14ac:dyDescent="0.2"/>
    <row r="11" spans="1:12" x14ac:dyDescent="0.2">
      <c r="A11" s="49" t="s">
        <v>61</v>
      </c>
      <c r="C11" s="499"/>
      <c r="E11" s="499"/>
      <c r="I11" s="499"/>
      <c r="K11" s="499"/>
    </row>
    <row r="12" spans="1:12" ht="9.75" customHeight="1" x14ac:dyDescent="0.2">
      <c r="A12" s="500"/>
      <c r="B12" s="65"/>
      <c r="C12" s="65"/>
      <c r="D12" s="501">
        <f>IFERROR(IF([1]Indice!B6="","2XX2",YEAR([1]Indice!B6)),"2XX2")</f>
        <v>2021</v>
      </c>
      <c r="E12" s="65"/>
      <c r="F12" s="65"/>
      <c r="H12" s="65"/>
      <c r="I12" s="65"/>
      <c r="J12" s="501">
        <f>IFERROR(YEAR([1]Indice!B6-365),"2XX1")</f>
        <v>2020</v>
      </c>
      <c r="K12" s="65"/>
      <c r="L12" s="502"/>
    </row>
    <row r="13" spans="1:12" ht="38.25" x14ac:dyDescent="0.2">
      <c r="A13" s="503" t="s">
        <v>769</v>
      </c>
      <c r="B13" s="504" t="s">
        <v>109</v>
      </c>
      <c r="C13" s="505" t="s">
        <v>766</v>
      </c>
      <c r="D13" s="505" t="s">
        <v>268</v>
      </c>
      <c r="E13" s="504" t="s">
        <v>1043</v>
      </c>
      <c r="F13" s="504" t="s">
        <v>111</v>
      </c>
      <c r="G13" s="506"/>
      <c r="H13" s="504" t="s">
        <v>109</v>
      </c>
      <c r="I13" s="505" t="s">
        <v>766</v>
      </c>
      <c r="J13" s="505" t="s">
        <v>268</v>
      </c>
      <c r="K13" s="504" t="s">
        <v>1043</v>
      </c>
      <c r="L13" s="507" t="s">
        <v>111</v>
      </c>
    </row>
    <row r="14" spans="1:12" x14ac:dyDescent="0.2">
      <c r="A14" s="508" t="s">
        <v>769</v>
      </c>
      <c r="B14" s="509"/>
      <c r="C14" s="510"/>
      <c r="D14" s="510"/>
      <c r="E14" s="511"/>
      <c r="F14" s="512"/>
      <c r="G14" s="512"/>
      <c r="H14" s="509"/>
      <c r="I14" s="510"/>
      <c r="J14" s="510"/>
      <c r="K14" s="511"/>
      <c r="L14" s="513"/>
    </row>
    <row r="15" spans="1:12" x14ac:dyDescent="0.2">
      <c r="A15" s="514" t="s">
        <v>880</v>
      </c>
      <c r="B15" s="509">
        <v>44643</v>
      </c>
      <c r="C15" s="510" t="s">
        <v>364</v>
      </c>
      <c r="D15" s="510" t="s">
        <v>681</v>
      </c>
      <c r="E15" s="511">
        <v>9708333327</v>
      </c>
      <c r="F15" s="512" t="s">
        <v>881</v>
      </c>
      <c r="G15" s="512"/>
      <c r="H15" s="509">
        <v>44550</v>
      </c>
      <c r="I15" s="510" t="s">
        <v>364</v>
      </c>
      <c r="J15" s="510" t="s">
        <v>681</v>
      </c>
      <c r="K15" s="511">
        <v>10083333346</v>
      </c>
      <c r="L15" s="513" t="s">
        <v>881</v>
      </c>
    </row>
    <row r="16" spans="1:12" x14ac:dyDescent="0.2">
      <c r="A16" s="514" t="s">
        <v>882</v>
      </c>
      <c r="B16" s="509">
        <v>44519</v>
      </c>
      <c r="C16" s="510" t="s">
        <v>364</v>
      </c>
      <c r="D16" s="510" t="s">
        <v>681</v>
      </c>
      <c r="E16" s="511">
        <v>1002045477</v>
      </c>
      <c r="F16" s="512" t="s">
        <v>883</v>
      </c>
      <c r="G16" s="512"/>
      <c r="H16" s="509">
        <v>44519</v>
      </c>
      <c r="I16" s="510" t="s">
        <v>364</v>
      </c>
      <c r="J16" s="510" t="s">
        <v>681</v>
      </c>
      <c r="K16" s="511">
        <v>1359795176</v>
      </c>
      <c r="L16" s="513" t="s">
        <v>883</v>
      </c>
    </row>
    <row r="17" spans="1:12" x14ac:dyDescent="0.2">
      <c r="A17" s="514" t="s">
        <v>882</v>
      </c>
      <c r="B17" s="509"/>
      <c r="C17" s="510" t="s">
        <v>364</v>
      </c>
      <c r="D17" s="510" t="s">
        <v>681</v>
      </c>
      <c r="E17" s="511">
        <v>-8743854</v>
      </c>
      <c r="F17" s="512" t="s">
        <v>941</v>
      </c>
      <c r="G17" s="512"/>
      <c r="H17" s="509"/>
      <c r="I17" s="510"/>
      <c r="J17" s="510"/>
      <c r="K17" s="511">
        <v>12841336</v>
      </c>
      <c r="L17" s="513" t="s">
        <v>941</v>
      </c>
    </row>
    <row r="18" spans="1:12" x14ac:dyDescent="0.2">
      <c r="A18" s="514" t="s">
        <v>1046</v>
      </c>
      <c r="B18" s="509">
        <v>44634</v>
      </c>
      <c r="C18" s="510" t="s">
        <v>364</v>
      </c>
      <c r="D18" s="510" t="s">
        <v>681</v>
      </c>
      <c r="E18" s="511">
        <v>1364090989</v>
      </c>
      <c r="F18" s="512" t="s">
        <v>885</v>
      </c>
      <c r="G18" s="512"/>
      <c r="H18" s="509">
        <v>44543</v>
      </c>
      <c r="I18" s="510" t="s">
        <v>364</v>
      </c>
      <c r="J18" s="510" t="s">
        <v>681</v>
      </c>
      <c r="K18" s="511">
        <v>1416266074</v>
      </c>
      <c r="L18" s="513" t="s">
        <v>885</v>
      </c>
    </row>
    <row r="19" spans="1:12" x14ac:dyDescent="0.2">
      <c r="A19" s="514" t="s">
        <v>886</v>
      </c>
      <c r="B19" s="509">
        <v>44457</v>
      </c>
      <c r="C19" s="510" t="s">
        <v>364</v>
      </c>
      <c r="D19" s="510" t="s">
        <v>681</v>
      </c>
      <c r="E19" s="511">
        <v>2185402301</v>
      </c>
      <c r="F19" s="512"/>
      <c r="G19" s="512"/>
      <c r="H19" s="509">
        <v>44457</v>
      </c>
      <c r="I19" s="510" t="s">
        <v>364</v>
      </c>
      <c r="J19" s="510" t="s">
        <v>681</v>
      </c>
      <c r="K19" s="511">
        <v>3890320683</v>
      </c>
      <c r="L19" s="513"/>
    </row>
    <row r="20" spans="1:12" x14ac:dyDescent="0.2">
      <c r="A20" s="514" t="s">
        <v>887</v>
      </c>
      <c r="B20" s="509">
        <v>44649</v>
      </c>
      <c r="C20" s="510" t="s">
        <v>364</v>
      </c>
      <c r="D20" s="510" t="s">
        <v>681</v>
      </c>
      <c r="E20" s="511">
        <v>4846666677</v>
      </c>
      <c r="F20" s="512" t="s">
        <v>885</v>
      </c>
      <c r="G20" s="512"/>
      <c r="H20" s="509">
        <v>44549</v>
      </c>
      <c r="I20" s="510" t="s">
        <v>364</v>
      </c>
      <c r="J20" s="510" t="s">
        <v>681</v>
      </c>
      <c r="K20" s="511">
        <v>4496666675</v>
      </c>
      <c r="L20" s="513" t="s">
        <v>885</v>
      </c>
    </row>
    <row r="21" spans="1:12" x14ac:dyDescent="0.2">
      <c r="A21" s="514" t="s">
        <v>888</v>
      </c>
      <c r="B21" s="509">
        <v>44642</v>
      </c>
      <c r="C21" s="510" t="s">
        <v>364</v>
      </c>
      <c r="D21" s="510" t="s">
        <v>681</v>
      </c>
      <c r="E21" s="511">
        <v>5208333343</v>
      </c>
      <c r="F21" s="512" t="s">
        <v>885</v>
      </c>
      <c r="G21" s="512"/>
      <c r="H21" s="509">
        <v>44538</v>
      </c>
      <c r="I21" s="510" t="s">
        <v>364</v>
      </c>
      <c r="J21" s="510" t="s">
        <v>681</v>
      </c>
      <c r="K21" s="511">
        <v>3375000006</v>
      </c>
      <c r="L21" s="513" t="s">
        <v>885</v>
      </c>
    </row>
    <row r="22" spans="1:12" x14ac:dyDescent="0.2">
      <c r="A22" s="514" t="s">
        <v>1045</v>
      </c>
      <c r="B22" s="509">
        <v>44639</v>
      </c>
      <c r="C22" s="510" t="s">
        <v>364</v>
      </c>
      <c r="D22" s="510" t="s">
        <v>681</v>
      </c>
      <c r="E22" s="511">
        <v>887066964</v>
      </c>
      <c r="F22" s="512" t="s">
        <v>881</v>
      </c>
      <c r="G22" s="512"/>
      <c r="H22" s="509">
        <v>44549</v>
      </c>
      <c r="I22" s="510" t="s">
        <v>364</v>
      </c>
      <c r="J22" s="510" t="s">
        <v>681</v>
      </c>
      <c r="K22" s="511">
        <v>852971504</v>
      </c>
      <c r="L22" s="513" t="s">
        <v>881</v>
      </c>
    </row>
    <row r="23" spans="1:12" x14ac:dyDescent="0.2">
      <c r="A23" s="514" t="s">
        <v>890</v>
      </c>
      <c r="B23" s="509">
        <v>44613</v>
      </c>
      <c r="C23" s="510" t="s">
        <v>364</v>
      </c>
      <c r="D23" s="510" t="s">
        <v>681</v>
      </c>
      <c r="E23" s="511">
        <v>2453088800</v>
      </c>
      <c r="F23" s="512" t="s">
        <v>891</v>
      </c>
      <c r="G23" s="512"/>
      <c r="H23" s="509">
        <v>44551</v>
      </c>
      <c r="I23" s="510" t="s">
        <v>364</v>
      </c>
      <c r="J23" s="510" t="s">
        <v>681</v>
      </c>
      <c r="K23" s="511">
        <v>2601290922</v>
      </c>
      <c r="L23" s="513" t="s">
        <v>891</v>
      </c>
    </row>
    <row r="24" spans="1:12" x14ac:dyDescent="0.2">
      <c r="A24" s="514" t="s">
        <v>892</v>
      </c>
      <c r="B24" s="509">
        <v>44643</v>
      </c>
      <c r="C24" s="510" t="s">
        <v>364</v>
      </c>
      <c r="D24" s="510" t="s">
        <v>681</v>
      </c>
      <c r="E24" s="511">
        <v>4004000000</v>
      </c>
      <c r="F24" s="512" t="s">
        <v>885</v>
      </c>
      <c r="G24" s="512"/>
      <c r="H24" s="509">
        <v>44429</v>
      </c>
      <c r="I24" s="510" t="s">
        <v>364</v>
      </c>
      <c r="J24" s="510" t="s">
        <v>681</v>
      </c>
      <c r="K24" s="511">
        <v>1910138355</v>
      </c>
      <c r="L24" s="513" t="s">
        <v>885</v>
      </c>
    </row>
    <row r="25" spans="1:12" x14ac:dyDescent="0.2">
      <c r="A25" s="514" t="s">
        <v>893</v>
      </c>
      <c r="B25" s="509">
        <v>44644</v>
      </c>
      <c r="C25" s="510" t="s">
        <v>364</v>
      </c>
      <c r="D25" s="510" t="s">
        <v>681</v>
      </c>
      <c r="E25" s="511">
        <v>977073528</v>
      </c>
      <c r="F25" s="512" t="s">
        <v>885</v>
      </c>
      <c r="G25" s="512"/>
      <c r="H25" s="509"/>
      <c r="I25" s="510"/>
      <c r="J25" s="510"/>
      <c r="K25" s="511">
        <v>0</v>
      </c>
      <c r="L25" s="513"/>
    </row>
    <row r="26" spans="1:12" x14ac:dyDescent="0.2">
      <c r="A26" s="514" t="s">
        <v>894</v>
      </c>
      <c r="B26" s="509">
        <v>44641</v>
      </c>
      <c r="C26" s="510" t="s">
        <v>364</v>
      </c>
      <c r="D26" s="510" t="s">
        <v>681</v>
      </c>
      <c r="E26" s="511">
        <v>3943500000</v>
      </c>
      <c r="F26" s="512" t="s">
        <v>885</v>
      </c>
      <c r="G26" s="512"/>
      <c r="H26" s="509">
        <v>44551</v>
      </c>
      <c r="I26" s="510" t="s">
        <v>364</v>
      </c>
      <c r="J26" s="510" t="s">
        <v>681</v>
      </c>
      <c r="K26" s="511">
        <v>3356000000</v>
      </c>
      <c r="L26" s="513" t="s">
        <v>885</v>
      </c>
    </row>
    <row r="27" spans="1:12" x14ac:dyDescent="0.2">
      <c r="A27" s="514" t="s">
        <v>895</v>
      </c>
      <c r="B27" s="509">
        <v>44641</v>
      </c>
      <c r="C27" s="510" t="s">
        <v>364</v>
      </c>
      <c r="D27" s="510" t="s">
        <v>681</v>
      </c>
      <c r="E27" s="511">
        <v>1275229843</v>
      </c>
      <c r="F27" s="512" t="s">
        <v>881</v>
      </c>
      <c r="G27" s="512"/>
      <c r="H27" s="509">
        <v>44550</v>
      </c>
      <c r="I27" s="510" t="s">
        <v>364</v>
      </c>
      <c r="J27" s="510" t="s">
        <v>681</v>
      </c>
      <c r="K27" s="511">
        <v>1127477905</v>
      </c>
      <c r="L27" s="513" t="s">
        <v>881</v>
      </c>
    </row>
    <row r="28" spans="1:12" x14ac:dyDescent="0.2">
      <c r="A28" s="514" t="s">
        <v>896</v>
      </c>
      <c r="B28" s="509">
        <v>44553</v>
      </c>
      <c r="C28" s="510" t="s">
        <v>364</v>
      </c>
      <c r="D28" s="510" t="s">
        <v>681</v>
      </c>
      <c r="E28" s="511">
        <v>2293545581</v>
      </c>
      <c r="F28" s="512" t="s">
        <v>885</v>
      </c>
      <c r="G28" s="512"/>
      <c r="H28" s="509">
        <v>44553</v>
      </c>
      <c r="I28" s="510" t="s">
        <v>364</v>
      </c>
      <c r="J28" s="510" t="s">
        <v>681</v>
      </c>
      <c r="K28" s="511">
        <v>3006000000</v>
      </c>
      <c r="L28" s="513" t="s">
        <v>885</v>
      </c>
    </row>
    <row r="29" spans="1:12" x14ac:dyDescent="0.2">
      <c r="A29" s="514" t="s">
        <v>897</v>
      </c>
      <c r="B29" s="509"/>
      <c r="C29" s="510"/>
      <c r="D29" s="510"/>
      <c r="E29" s="511">
        <v>2684005846</v>
      </c>
      <c r="F29" s="512" t="s">
        <v>898</v>
      </c>
      <c r="G29" s="512"/>
      <c r="H29" s="509"/>
      <c r="I29" s="510"/>
      <c r="J29" s="510"/>
      <c r="K29" s="511">
        <v>874962953</v>
      </c>
      <c r="L29" s="513"/>
    </row>
    <row r="30" spans="1:12" x14ac:dyDescent="0.2">
      <c r="A30" s="556" t="s">
        <v>207</v>
      </c>
      <c r="B30" s="557"/>
      <c r="C30" s="558"/>
      <c r="D30" s="558" t="str">
        <f>IFERROR(VLOOKUP(C30,'[1]Base de Monedas'!A:B,2,0),"")</f>
        <v/>
      </c>
      <c r="E30" s="557"/>
      <c r="F30" s="557"/>
      <c r="G30" s="557"/>
      <c r="H30" s="557"/>
      <c r="I30" s="558"/>
      <c r="J30" s="558" t="str">
        <f>IFERROR(VLOOKUP(I30,'[1]Base de Monedas'!A:B,2,0),"")</f>
        <v/>
      </c>
      <c r="K30" s="557"/>
      <c r="L30" s="559"/>
    </row>
    <row r="31" spans="1:12" x14ac:dyDescent="0.2">
      <c r="A31" s="514" t="s">
        <v>902</v>
      </c>
      <c r="B31" s="509">
        <v>44515</v>
      </c>
      <c r="C31" s="510" t="s">
        <v>364</v>
      </c>
      <c r="D31" s="510" t="s">
        <v>681</v>
      </c>
      <c r="E31" s="511">
        <v>6000000000</v>
      </c>
      <c r="F31" s="512" t="s">
        <v>906</v>
      </c>
      <c r="G31" s="512"/>
      <c r="H31" s="509">
        <v>44515</v>
      </c>
      <c r="I31" s="510" t="s">
        <v>364</v>
      </c>
      <c r="J31" s="510" t="s">
        <v>681</v>
      </c>
      <c r="K31" s="511">
        <v>6000000000</v>
      </c>
      <c r="L31" s="513" t="s">
        <v>906</v>
      </c>
    </row>
    <row r="32" spans="1:12" x14ac:dyDescent="0.2">
      <c r="A32" s="514" t="s">
        <v>903</v>
      </c>
      <c r="B32" s="509">
        <v>44299</v>
      </c>
      <c r="C32" s="510" t="s">
        <v>364</v>
      </c>
      <c r="D32" s="510" t="s">
        <v>681</v>
      </c>
      <c r="E32" s="511">
        <v>4476110000</v>
      </c>
      <c r="F32" s="512" t="s">
        <v>906</v>
      </c>
      <c r="G32" s="512"/>
      <c r="H32" s="509">
        <v>43934</v>
      </c>
      <c r="I32" s="510" t="s">
        <v>364</v>
      </c>
      <c r="J32" s="510" t="s">
        <v>681</v>
      </c>
      <c r="K32" s="511">
        <v>4476110000</v>
      </c>
      <c r="L32" s="513" t="s">
        <v>906</v>
      </c>
    </row>
    <row r="33" spans="1:12" x14ac:dyDescent="0.2">
      <c r="A33" s="514" t="s">
        <v>904</v>
      </c>
      <c r="B33" s="509">
        <v>44336</v>
      </c>
      <c r="C33" s="510" t="s">
        <v>364</v>
      </c>
      <c r="D33" s="510" t="s">
        <v>681</v>
      </c>
      <c r="E33" s="511">
        <v>4474059652</v>
      </c>
      <c r="F33" s="512" t="s">
        <v>906</v>
      </c>
      <c r="G33" s="512"/>
      <c r="H33" s="509">
        <v>44336</v>
      </c>
      <c r="I33" s="510" t="s">
        <v>364</v>
      </c>
      <c r="J33" s="510" t="s">
        <v>681</v>
      </c>
      <c r="K33" s="511">
        <v>4474059652</v>
      </c>
      <c r="L33" s="513" t="s">
        <v>906</v>
      </c>
    </row>
    <row r="34" spans="1:12" x14ac:dyDescent="0.2">
      <c r="A34" s="514" t="s">
        <v>905</v>
      </c>
      <c r="B34" s="509">
        <v>44428</v>
      </c>
      <c r="C34" s="510" t="s">
        <v>364</v>
      </c>
      <c r="D34" s="510" t="s">
        <v>681</v>
      </c>
      <c r="E34" s="511">
        <v>4473480000</v>
      </c>
      <c r="F34" s="512" t="s">
        <v>906</v>
      </c>
      <c r="G34" s="512"/>
      <c r="H34" s="509">
        <v>44428</v>
      </c>
      <c r="I34" s="510" t="s">
        <v>364</v>
      </c>
      <c r="J34" s="510" t="s">
        <v>681</v>
      </c>
      <c r="K34" s="511">
        <v>4473480000</v>
      </c>
      <c r="L34" s="513" t="s">
        <v>906</v>
      </c>
    </row>
    <row r="35" spans="1:12" x14ac:dyDescent="0.2">
      <c r="A35" s="508" t="s">
        <v>767</v>
      </c>
      <c r="B35" s="512"/>
      <c r="C35" s="510"/>
      <c r="D35" s="510" t="str">
        <f>IFERROR(VLOOKUP(C35,'[1]Base de Monedas'!A:B,2,0),"")</f>
        <v/>
      </c>
      <c r="E35" s="512">
        <v>0</v>
      </c>
      <c r="F35" s="512"/>
      <c r="G35" s="512"/>
      <c r="H35" s="512"/>
      <c r="I35" s="510"/>
      <c r="J35" s="510" t="str">
        <f>IFERROR(VLOOKUP(I35,'[1]Base de Monedas'!A:B,2,0),"")</f>
        <v/>
      </c>
      <c r="K35" s="512">
        <v>0</v>
      </c>
      <c r="L35" s="513"/>
    </row>
    <row r="36" spans="1:12" ht="2.25" customHeight="1" x14ac:dyDescent="0.2">
      <c r="A36" s="514"/>
      <c r="B36" s="512"/>
      <c r="C36" s="510"/>
      <c r="D36" s="510"/>
      <c r="E36" s="512"/>
      <c r="F36" s="512"/>
      <c r="G36" s="512"/>
      <c r="H36" s="512"/>
      <c r="I36" s="510"/>
      <c r="J36" s="510"/>
      <c r="K36" s="512"/>
      <c r="L36" s="513"/>
    </row>
    <row r="37" spans="1:12" x14ac:dyDescent="0.2">
      <c r="A37" s="515" t="s">
        <v>901</v>
      </c>
      <c r="B37" s="512"/>
      <c r="C37" s="510"/>
      <c r="D37" s="510" t="str">
        <f>IFERROR(VLOOKUP(C37,'[1]Base de Monedas'!A:B,2,0),"")</f>
        <v/>
      </c>
      <c r="E37" s="512">
        <v>0</v>
      </c>
      <c r="F37" s="512"/>
      <c r="G37" s="512"/>
      <c r="H37" s="512"/>
      <c r="I37" s="510"/>
      <c r="J37" s="510" t="str">
        <f>IFERROR(VLOOKUP(I37,'[1]Base de Monedas'!A:B,2,0),"")</f>
        <v/>
      </c>
      <c r="K37" s="512">
        <v>0</v>
      </c>
      <c r="L37" s="513"/>
    </row>
    <row r="38" spans="1:12" x14ac:dyDescent="0.2">
      <c r="A38" s="81" t="s">
        <v>770</v>
      </c>
      <c r="B38" s="512"/>
      <c r="C38" s="510"/>
      <c r="D38" s="510" t="str">
        <f>IFERROR(VLOOKUP(C38,'[1]Base de Monedas'!A:B,2,0),"")</f>
        <v/>
      </c>
      <c r="E38" s="512"/>
      <c r="F38" s="512"/>
      <c r="G38" s="512"/>
      <c r="H38" s="512"/>
      <c r="I38" s="510"/>
      <c r="J38" s="510" t="str">
        <f>IFERROR(VLOOKUP(I38,'[1]Base de Monedas'!A:B,2,0),"")</f>
        <v/>
      </c>
      <c r="K38" s="512"/>
      <c r="L38" s="513"/>
    </row>
    <row r="39" spans="1:12" x14ac:dyDescent="0.2">
      <c r="A39" s="516" t="s">
        <v>768</v>
      </c>
      <c r="B39" s="255"/>
      <c r="C39" s="226"/>
      <c r="D39" s="226" t="str">
        <f>IFERROR(VLOOKUP(C39,'[1]Base de Monedas'!A:B,2,0),"")</f>
        <v/>
      </c>
      <c r="E39" s="255"/>
      <c r="F39" s="255"/>
      <c r="G39" s="255"/>
      <c r="H39" s="255"/>
      <c r="I39" s="226"/>
      <c r="J39" s="226" t="str">
        <f>IFERROR(VLOOKUP(I39,'[1]Base de Monedas'!A:B,2,0),"")</f>
        <v/>
      </c>
      <c r="K39" s="255"/>
      <c r="L39" s="517"/>
    </row>
    <row r="40" spans="1:12" x14ac:dyDescent="0.2">
      <c r="A40" s="514" t="s">
        <v>880</v>
      </c>
      <c r="B40" s="509">
        <v>44643</v>
      </c>
      <c r="C40" s="510" t="s">
        <v>364</v>
      </c>
      <c r="D40" s="510" t="s">
        <v>681</v>
      </c>
      <c r="E40" s="511">
        <v>725890413</v>
      </c>
      <c r="F40" s="512" t="s">
        <v>881</v>
      </c>
      <c r="G40" s="512"/>
      <c r="H40" s="509">
        <v>44550</v>
      </c>
      <c r="I40" s="510" t="s">
        <v>364</v>
      </c>
      <c r="J40" s="510" t="s">
        <v>681</v>
      </c>
      <c r="K40" s="511">
        <v>827602743</v>
      </c>
      <c r="L40" s="513" t="s">
        <v>881</v>
      </c>
    </row>
    <row r="41" spans="1:12" x14ac:dyDescent="0.2">
      <c r="A41" s="514" t="s">
        <v>882</v>
      </c>
      <c r="B41" s="509">
        <v>44519</v>
      </c>
      <c r="C41" s="510" t="s">
        <v>364</v>
      </c>
      <c r="D41" s="510" t="s">
        <v>681</v>
      </c>
      <c r="E41" s="511">
        <v>42044432</v>
      </c>
      <c r="F41" s="512" t="s">
        <v>883</v>
      </c>
      <c r="G41" s="512"/>
      <c r="H41" s="509">
        <v>44519</v>
      </c>
      <c r="I41" s="510" t="s">
        <v>364</v>
      </c>
      <c r="J41" s="510" t="s">
        <v>681</v>
      </c>
      <c r="K41" s="511">
        <v>75828447</v>
      </c>
      <c r="L41" s="513" t="s">
        <v>883</v>
      </c>
    </row>
    <row r="42" spans="1:12" x14ac:dyDescent="0.2">
      <c r="A42" s="514" t="s">
        <v>884</v>
      </c>
      <c r="B42" s="509">
        <v>44634</v>
      </c>
      <c r="C42" s="510" t="s">
        <v>364</v>
      </c>
      <c r="D42" s="510" t="s">
        <v>681</v>
      </c>
      <c r="E42" s="511">
        <v>168975562</v>
      </c>
      <c r="F42" s="512" t="s">
        <v>885</v>
      </c>
      <c r="G42" s="512"/>
      <c r="H42" s="509">
        <v>44543</v>
      </c>
      <c r="I42" s="510" t="s">
        <v>364</v>
      </c>
      <c r="J42" s="510" t="s">
        <v>681</v>
      </c>
      <c r="K42" s="511">
        <v>184108431</v>
      </c>
      <c r="L42" s="513" t="s">
        <v>885</v>
      </c>
    </row>
    <row r="43" spans="1:12" x14ac:dyDescent="0.2">
      <c r="A43" s="514" t="s">
        <v>886</v>
      </c>
      <c r="B43" s="509">
        <v>44457</v>
      </c>
      <c r="C43" s="510" t="s">
        <v>364</v>
      </c>
      <c r="D43" s="510" t="s">
        <v>681</v>
      </c>
      <c r="E43" s="511">
        <v>48275870</v>
      </c>
      <c r="F43" s="512"/>
      <c r="G43" s="512"/>
      <c r="H43" s="509">
        <v>44457</v>
      </c>
      <c r="I43" s="510" t="s">
        <v>364</v>
      </c>
      <c r="J43" s="510" t="s">
        <v>681</v>
      </c>
      <c r="K43" s="511">
        <v>130872244</v>
      </c>
      <c r="L43" s="513"/>
    </row>
    <row r="44" spans="1:12" x14ac:dyDescent="0.2">
      <c r="A44" s="514" t="s">
        <v>887</v>
      </c>
      <c r="B44" s="509">
        <v>44649</v>
      </c>
      <c r="C44" s="510" t="s">
        <v>364</v>
      </c>
      <c r="D44" s="510" t="s">
        <v>681</v>
      </c>
      <c r="E44" s="511">
        <v>1135158546</v>
      </c>
      <c r="F44" s="512" t="s">
        <v>885</v>
      </c>
      <c r="G44" s="512"/>
      <c r="H44" s="509">
        <v>44549</v>
      </c>
      <c r="I44" s="510" t="s">
        <v>364</v>
      </c>
      <c r="J44" s="510" t="s">
        <v>681</v>
      </c>
      <c r="K44" s="511">
        <v>1108327124</v>
      </c>
      <c r="L44" s="513" t="s">
        <v>885</v>
      </c>
    </row>
    <row r="45" spans="1:12" x14ac:dyDescent="0.2">
      <c r="A45" s="514" t="s">
        <v>888</v>
      </c>
      <c r="B45" s="509">
        <v>44642</v>
      </c>
      <c r="C45" s="510" t="s">
        <v>364</v>
      </c>
      <c r="D45" s="510" t="s">
        <v>681</v>
      </c>
      <c r="E45" s="511">
        <v>551864153</v>
      </c>
      <c r="F45" s="512" t="s">
        <v>885</v>
      </c>
      <c r="G45" s="512"/>
      <c r="H45" s="509">
        <v>44538</v>
      </c>
      <c r="I45" s="510" t="s">
        <v>364</v>
      </c>
      <c r="J45" s="510" t="s">
        <v>681</v>
      </c>
      <c r="K45" s="511">
        <v>227049085</v>
      </c>
      <c r="L45" s="513" t="s">
        <v>885</v>
      </c>
    </row>
    <row r="46" spans="1:12" x14ac:dyDescent="0.2">
      <c r="A46" s="514" t="s">
        <v>889</v>
      </c>
      <c r="B46" s="509">
        <v>44639</v>
      </c>
      <c r="C46" s="510" t="s">
        <v>364</v>
      </c>
      <c r="D46" s="510" t="s">
        <v>681</v>
      </c>
      <c r="E46" s="511">
        <v>291553092</v>
      </c>
      <c r="F46" s="512" t="s">
        <v>881</v>
      </c>
      <c r="G46" s="512"/>
      <c r="H46" s="509">
        <v>44549</v>
      </c>
      <c r="I46" s="510" t="s">
        <v>364</v>
      </c>
      <c r="J46" s="510" t="s">
        <v>681</v>
      </c>
      <c r="K46" s="511">
        <v>325648552</v>
      </c>
      <c r="L46" s="513" t="s">
        <v>881</v>
      </c>
    </row>
    <row r="47" spans="1:12" x14ac:dyDescent="0.2">
      <c r="A47" s="514" t="s">
        <v>890</v>
      </c>
      <c r="B47" s="509">
        <v>44613</v>
      </c>
      <c r="C47" s="510" t="s">
        <v>364</v>
      </c>
      <c r="D47" s="510" t="s">
        <v>681</v>
      </c>
      <c r="E47" s="511">
        <v>176145146</v>
      </c>
      <c r="F47" s="512" t="s">
        <v>891</v>
      </c>
      <c r="G47" s="512"/>
      <c r="H47" s="509">
        <v>44551</v>
      </c>
      <c r="I47" s="510" t="s">
        <v>364</v>
      </c>
      <c r="J47" s="510" t="s">
        <v>681</v>
      </c>
      <c r="K47" s="511">
        <v>266979077</v>
      </c>
      <c r="L47" s="513" t="s">
        <v>891</v>
      </c>
    </row>
    <row r="48" spans="1:12" x14ac:dyDescent="0.2">
      <c r="A48" s="514" t="s">
        <v>892</v>
      </c>
      <c r="B48" s="509">
        <v>44643</v>
      </c>
      <c r="C48" s="510" t="s">
        <v>364</v>
      </c>
      <c r="D48" s="510" t="s">
        <v>681</v>
      </c>
      <c r="E48" s="511">
        <v>181176082</v>
      </c>
      <c r="F48" s="512" t="s">
        <v>885</v>
      </c>
      <c r="G48" s="512"/>
      <c r="H48" s="509">
        <v>44429</v>
      </c>
      <c r="I48" s="510" t="s">
        <v>364</v>
      </c>
      <c r="J48" s="510" t="s">
        <v>681</v>
      </c>
      <c r="K48" s="511">
        <v>59992856</v>
      </c>
      <c r="L48" s="513" t="s">
        <v>885</v>
      </c>
    </row>
    <row r="49" spans="1:12" x14ac:dyDescent="0.2">
      <c r="A49" s="550" t="s">
        <v>893</v>
      </c>
      <c r="B49" s="551">
        <v>44644</v>
      </c>
      <c r="C49" s="552" t="s">
        <v>364</v>
      </c>
      <c r="D49" s="552" t="s">
        <v>681</v>
      </c>
      <c r="E49" s="553">
        <v>135659136</v>
      </c>
      <c r="F49" s="554" t="s">
        <v>885</v>
      </c>
      <c r="G49" s="554"/>
      <c r="H49" s="551"/>
      <c r="I49" s="552"/>
      <c r="J49" s="552"/>
      <c r="K49" s="553">
        <v>0</v>
      </c>
      <c r="L49" s="555"/>
    </row>
    <row r="50" spans="1:12" x14ac:dyDescent="0.2">
      <c r="A50" s="514" t="s">
        <v>894</v>
      </c>
      <c r="B50" s="509">
        <v>44641</v>
      </c>
      <c r="C50" s="510" t="s">
        <v>364</v>
      </c>
      <c r="D50" s="510" t="s">
        <v>681</v>
      </c>
      <c r="E50" s="511">
        <v>560851026</v>
      </c>
      <c r="F50" s="512" t="s">
        <v>885</v>
      </c>
      <c r="G50" s="512"/>
      <c r="H50" s="509">
        <v>44551</v>
      </c>
      <c r="I50" s="510" t="s">
        <v>364</v>
      </c>
      <c r="J50" s="510" t="s">
        <v>681</v>
      </c>
      <c r="K50" s="511">
        <v>521364727</v>
      </c>
      <c r="L50" s="513" t="s">
        <v>885</v>
      </c>
    </row>
    <row r="51" spans="1:12" x14ac:dyDescent="0.2">
      <c r="A51" s="514" t="s">
        <v>895</v>
      </c>
      <c r="B51" s="509">
        <v>44641</v>
      </c>
      <c r="C51" s="510" t="s">
        <v>364</v>
      </c>
      <c r="D51" s="510" t="s">
        <v>681</v>
      </c>
      <c r="E51" s="511">
        <v>338170157</v>
      </c>
      <c r="F51" s="512" t="s">
        <v>881</v>
      </c>
      <c r="G51" s="512"/>
      <c r="H51" s="509">
        <v>44550</v>
      </c>
      <c r="I51" s="510" t="s">
        <v>364</v>
      </c>
      <c r="J51" s="510" t="s">
        <v>681</v>
      </c>
      <c r="K51" s="511">
        <v>696269934</v>
      </c>
      <c r="L51" s="513" t="s">
        <v>881</v>
      </c>
    </row>
    <row r="52" spans="1:12" x14ac:dyDescent="0.2">
      <c r="A52" s="514" t="s">
        <v>896</v>
      </c>
      <c r="B52" s="509">
        <v>44553</v>
      </c>
      <c r="C52" s="510" t="s">
        <v>364</v>
      </c>
      <c r="D52" s="510" t="s">
        <v>681</v>
      </c>
      <c r="E52" s="511">
        <v>141637611</v>
      </c>
      <c r="F52" s="512" t="s">
        <v>885</v>
      </c>
      <c r="G52" s="512"/>
      <c r="H52" s="509">
        <v>44553</v>
      </c>
      <c r="I52" s="510" t="s">
        <v>364</v>
      </c>
      <c r="J52" s="510" t="s">
        <v>681</v>
      </c>
      <c r="K52" s="511">
        <v>241007192</v>
      </c>
      <c r="L52" s="513" t="s">
        <v>885</v>
      </c>
    </row>
    <row r="53" spans="1:12" x14ac:dyDescent="0.2">
      <c r="A53" s="550" t="s">
        <v>940</v>
      </c>
      <c r="B53" s="551"/>
      <c r="C53" s="552"/>
      <c r="D53" s="552"/>
      <c r="E53" s="553">
        <v>-22545959</v>
      </c>
      <c r="F53" s="554"/>
      <c r="G53" s="554"/>
      <c r="H53" s="551"/>
      <c r="I53" s="552"/>
      <c r="J53" s="552"/>
      <c r="K53" s="553">
        <v>-125825578</v>
      </c>
      <c r="L53" s="555"/>
    </row>
    <row r="54" spans="1:12" x14ac:dyDescent="0.2">
      <c r="A54" s="514"/>
      <c r="B54" s="509"/>
      <c r="C54" s="510"/>
      <c r="D54" s="510"/>
      <c r="E54" s="511"/>
      <c r="F54" s="512"/>
      <c r="G54" s="512"/>
      <c r="H54" s="509"/>
      <c r="I54" s="510"/>
      <c r="J54" s="510"/>
      <c r="K54" s="511"/>
      <c r="L54" s="513"/>
    </row>
    <row r="55" spans="1:12" x14ac:dyDescent="0.2">
      <c r="A55" s="516" t="s">
        <v>771</v>
      </c>
      <c r="B55" s="255"/>
      <c r="C55" s="226"/>
      <c r="D55" s="226"/>
      <c r="E55" s="255"/>
      <c r="F55" s="255"/>
      <c r="G55" s="255"/>
      <c r="H55" s="255"/>
      <c r="I55" s="226"/>
      <c r="J55" s="226"/>
      <c r="K55" s="255"/>
      <c r="L55" s="517"/>
    </row>
    <row r="56" spans="1:12" x14ac:dyDescent="0.2">
      <c r="A56" s="514" t="s">
        <v>880</v>
      </c>
      <c r="B56" s="512"/>
      <c r="C56" s="510" t="s">
        <v>364</v>
      </c>
      <c r="D56" s="510" t="s">
        <v>681</v>
      </c>
      <c r="E56" s="511">
        <f>697085618*-1</f>
        <v>-697085618</v>
      </c>
      <c r="F56" s="512" t="s">
        <v>881</v>
      </c>
      <c r="G56" s="512"/>
      <c r="H56" s="512"/>
      <c r="I56" s="510" t="s">
        <v>364</v>
      </c>
      <c r="J56" s="510" t="s">
        <v>681</v>
      </c>
      <c r="K56" s="511">
        <v>-794197491</v>
      </c>
      <c r="L56" s="513" t="s">
        <v>881</v>
      </c>
    </row>
    <row r="57" spans="1:12" x14ac:dyDescent="0.2">
      <c r="A57" s="514" t="s">
        <v>882</v>
      </c>
      <c r="B57" s="512"/>
      <c r="C57" s="510" t="s">
        <v>364</v>
      </c>
      <c r="D57" s="510" t="s">
        <v>681</v>
      </c>
      <c r="E57" s="511">
        <f>38420596*-1</f>
        <v>-38420596</v>
      </c>
      <c r="F57" s="512" t="s">
        <v>883</v>
      </c>
      <c r="G57" s="512"/>
      <c r="H57" s="512"/>
      <c r="I57" s="510" t="s">
        <v>364</v>
      </c>
      <c r="J57" s="510" t="s">
        <v>681</v>
      </c>
      <c r="K57" s="511">
        <v>-70910831</v>
      </c>
      <c r="L57" s="513" t="s">
        <v>883</v>
      </c>
    </row>
    <row r="58" spans="1:12" x14ac:dyDescent="0.2">
      <c r="A58" s="514" t="s">
        <v>884</v>
      </c>
      <c r="B58" s="512"/>
      <c r="C58" s="510" t="s">
        <v>364</v>
      </c>
      <c r="D58" s="510" t="s">
        <v>681</v>
      </c>
      <c r="E58" s="511">
        <f>74829534*-1</f>
        <v>-74829534</v>
      </c>
      <c r="F58" s="512" t="s">
        <v>885</v>
      </c>
      <c r="G58" s="512"/>
      <c r="H58" s="512"/>
      <c r="I58" s="510" t="s">
        <v>364</v>
      </c>
      <c r="J58" s="510" t="s">
        <v>681</v>
      </c>
      <c r="K58" s="511">
        <v>-115275242</v>
      </c>
      <c r="L58" s="513" t="s">
        <v>885</v>
      </c>
    </row>
    <row r="59" spans="1:12" x14ac:dyDescent="0.2">
      <c r="A59" s="514" t="s">
        <v>886</v>
      </c>
      <c r="B59" s="512"/>
      <c r="C59" s="510" t="s">
        <v>364</v>
      </c>
      <c r="D59" s="510" t="s">
        <v>681</v>
      </c>
      <c r="E59" s="511">
        <f>39841477*-1</f>
        <v>-39841477</v>
      </c>
      <c r="F59" s="512"/>
      <c r="G59" s="512"/>
      <c r="H59" s="512"/>
      <c r="I59" s="510" t="s">
        <v>364</v>
      </c>
      <c r="J59" s="510" t="s">
        <v>681</v>
      </c>
      <c r="K59" s="511">
        <v>-114862859</v>
      </c>
      <c r="L59" s="513"/>
    </row>
    <row r="60" spans="1:12" x14ac:dyDescent="0.2">
      <c r="A60" s="514" t="s">
        <v>887</v>
      </c>
      <c r="B60" s="512"/>
      <c r="C60" s="510" t="s">
        <v>364</v>
      </c>
      <c r="D60" s="510" t="s">
        <v>681</v>
      </c>
      <c r="E60" s="511">
        <f>1111841836*-1</f>
        <v>-1111841836</v>
      </c>
      <c r="F60" s="512" t="s">
        <v>885</v>
      </c>
      <c r="G60" s="512"/>
      <c r="H60" s="512"/>
      <c r="I60" s="510" t="s">
        <v>364</v>
      </c>
      <c r="J60" s="510" t="s">
        <v>681</v>
      </c>
      <c r="K60" s="511">
        <v>-1084161099</v>
      </c>
      <c r="L60" s="513" t="s">
        <v>885</v>
      </c>
    </row>
    <row r="61" spans="1:12" x14ac:dyDescent="0.2">
      <c r="A61" s="514" t="s">
        <v>888</v>
      </c>
      <c r="B61" s="512"/>
      <c r="C61" s="510" t="s">
        <v>364</v>
      </c>
      <c r="D61" s="510" t="s">
        <v>681</v>
      </c>
      <c r="E61" s="511">
        <f>547601025*-1</f>
        <v>-547601025</v>
      </c>
      <c r="F61" s="512" t="s">
        <v>885</v>
      </c>
      <c r="G61" s="512"/>
      <c r="H61" s="512"/>
      <c r="I61" s="510" t="s">
        <v>364</v>
      </c>
      <c r="J61" s="510" t="s">
        <v>681</v>
      </c>
      <c r="K61" s="511">
        <v>-288656675</v>
      </c>
      <c r="L61" s="513" t="s">
        <v>885</v>
      </c>
    </row>
    <row r="62" spans="1:12" x14ac:dyDescent="0.2">
      <c r="A62" s="514" t="s">
        <v>889</v>
      </c>
      <c r="B62" s="512"/>
      <c r="C62" s="510" t="s">
        <v>364</v>
      </c>
      <c r="D62" s="510" t="s">
        <v>681</v>
      </c>
      <c r="E62" s="511">
        <f>286886877*-1</f>
        <v>-286886877</v>
      </c>
      <c r="F62" s="512" t="s">
        <v>881</v>
      </c>
      <c r="G62" s="512"/>
      <c r="H62" s="512"/>
      <c r="I62" s="510" t="s">
        <v>364</v>
      </c>
      <c r="J62" s="510" t="s">
        <v>681</v>
      </c>
      <c r="K62" s="511">
        <v>-321161688</v>
      </c>
      <c r="L62" s="513" t="s">
        <v>881</v>
      </c>
    </row>
    <row r="63" spans="1:12" x14ac:dyDescent="0.2">
      <c r="A63" s="514" t="s">
        <v>890</v>
      </c>
      <c r="B63" s="512"/>
      <c r="C63" s="510" t="s">
        <v>364</v>
      </c>
      <c r="D63" s="510" t="s">
        <v>681</v>
      </c>
      <c r="E63" s="511">
        <f>166736039*-1</f>
        <v>-166736039</v>
      </c>
      <c r="F63" s="512" t="s">
        <v>891</v>
      </c>
      <c r="G63" s="512"/>
      <c r="H63" s="512"/>
      <c r="I63" s="510" t="s">
        <v>364</v>
      </c>
      <c r="J63" s="510" t="s">
        <v>681</v>
      </c>
      <c r="K63" s="511">
        <v>-257001523</v>
      </c>
      <c r="L63" s="513" t="s">
        <v>891</v>
      </c>
    </row>
    <row r="64" spans="1:12" x14ac:dyDescent="0.2">
      <c r="A64" s="514" t="s">
        <v>892</v>
      </c>
      <c r="B64" s="512"/>
      <c r="C64" s="510" t="s">
        <v>364</v>
      </c>
      <c r="D64" s="510" t="s">
        <v>681</v>
      </c>
      <c r="E64" s="511">
        <f>174072208*-1</f>
        <v>-174072208</v>
      </c>
      <c r="F64" s="512" t="s">
        <v>885</v>
      </c>
      <c r="G64" s="512"/>
      <c r="H64" s="512"/>
      <c r="I64" s="510" t="s">
        <v>364</v>
      </c>
      <c r="J64" s="510" t="s">
        <v>681</v>
      </c>
      <c r="K64" s="511">
        <v>-56413307</v>
      </c>
      <c r="L64" s="513" t="s">
        <v>885</v>
      </c>
    </row>
    <row r="65" spans="1:12" x14ac:dyDescent="0.2">
      <c r="A65" s="514" t="s">
        <v>893</v>
      </c>
      <c r="B65" s="512"/>
      <c r="C65" s="510" t="s">
        <v>364</v>
      </c>
      <c r="D65" s="510" t="s">
        <v>681</v>
      </c>
      <c r="E65" s="511">
        <f>133878908*-1</f>
        <v>-133878908</v>
      </c>
      <c r="F65" s="512" t="s">
        <v>885</v>
      </c>
      <c r="G65" s="512"/>
      <c r="H65" s="512"/>
      <c r="I65" s="510"/>
      <c r="J65" s="510"/>
      <c r="K65" s="511">
        <v>0</v>
      </c>
      <c r="L65" s="513"/>
    </row>
    <row r="66" spans="1:12" x14ac:dyDescent="0.2">
      <c r="A66" s="514" t="s">
        <v>894</v>
      </c>
      <c r="B66" s="512"/>
      <c r="C66" s="510" t="s">
        <v>364</v>
      </c>
      <c r="D66" s="510" t="s">
        <v>681</v>
      </c>
      <c r="E66" s="511">
        <f>550261643*-1</f>
        <v>-550261643</v>
      </c>
      <c r="F66" s="512" t="s">
        <v>885</v>
      </c>
      <c r="G66" s="512"/>
      <c r="H66" s="512"/>
      <c r="I66" s="510" t="s">
        <v>364</v>
      </c>
      <c r="J66" s="510" t="s">
        <v>681</v>
      </c>
      <c r="K66" s="511">
        <v>-512950086</v>
      </c>
      <c r="L66" s="513" t="s">
        <v>885</v>
      </c>
    </row>
    <row r="67" spans="1:12" x14ac:dyDescent="0.2">
      <c r="A67" s="514" t="s">
        <v>895</v>
      </c>
      <c r="B67" s="512"/>
      <c r="C67" s="510" t="s">
        <v>364</v>
      </c>
      <c r="D67" s="510" t="s">
        <v>681</v>
      </c>
      <c r="E67" s="511">
        <f>321252972*-1</f>
        <v>-321252972</v>
      </c>
      <c r="F67" s="512" t="s">
        <v>881</v>
      </c>
      <c r="G67" s="512"/>
      <c r="H67" s="512"/>
      <c r="I67" s="510" t="s">
        <v>364</v>
      </c>
      <c r="J67" s="510" t="s">
        <v>681</v>
      </c>
      <c r="K67" s="511">
        <v>-374727581</v>
      </c>
      <c r="L67" s="513" t="s">
        <v>881</v>
      </c>
    </row>
    <row r="68" spans="1:12" x14ac:dyDescent="0.2">
      <c r="A68" s="514" t="s">
        <v>896</v>
      </c>
      <c r="B68" s="512"/>
      <c r="C68" s="510" t="s">
        <v>364</v>
      </c>
      <c r="D68" s="510" t="s">
        <v>681</v>
      </c>
      <c r="E68" s="511">
        <f>134348535*-1</f>
        <v>-134348535</v>
      </c>
      <c r="F68" s="512" t="s">
        <v>885</v>
      </c>
      <c r="G68" s="512"/>
      <c r="H68" s="512"/>
      <c r="I68" s="510" t="s">
        <v>364</v>
      </c>
      <c r="J68" s="510" t="s">
        <v>681</v>
      </c>
      <c r="K68" s="511">
        <v>-231453877</v>
      </c>
      <c r="L68" s="513" t="s">
        <v>885</v>
      </c>
    </row>
    <row r="69" spans="1:12" x14ac:dyDescent="0.2">
      <c r="A69" s="514" t="s">
        <v>897</v>
      </c>
      <c r="B69" s="512"/>
      <c r="C69" s="510" t="s">
        <v>364</v>
      </c>
      <c r="D69" s="510" t="s">
        <v>681</v>
      </c>
      <c r="E69" s="511">
        <v>-141202694</v>
      </c>
      <c r="F69" s="512" t="s">
        <v>899</v>
      </c>
      <c r="G69" s="512"/>
      <c r="H69" s="512"/>
      <c r="I69" s="510" t="s">
        <v>364</v>
      </c>
      <c r="J69" s="510" t="s">
        <v>681</v>
      </c>
      <c r="K69" s="511">
        <v>-44413580</v>
      </c>
      <c r="L69" s="513" t="s">
        <v>899</v>
      </c>
    </row>
    <row r="70" spans="1:12" x14ac:dyDescent="0.2">
      <c r="A70" s="516" t="s">
        <v>112</v>
      </c>
      <c r="B70" s="255"/>
      <c r="C70" s="226"/>
      <c r="D70" s="226" t="str">
        <f>IFERROR(VLOOKUP(C70,'[1]Base de Monedas'!A:B,2,0),"")</f>
        <v/>
      </c>
      <c r="E70" s="255"/>
      <c r="F70" s="255"/>
      <c r="G70" s="255"/>
      <c r="H70" s="255"/>
      <c r="I70" s="226"/>
      <c r="J70" s="226"/>
      <c r="K70" s="255"/>
      <c r="L70" s="517"/>
    </row>
    <row r="71" spans="1:12" x14ac:dyDescent="0.2">
      <c r="A71" s="514" t="s">
        <v>907</v>
      </c>
      <c r="B71" s="509">
        <v>44515</v>
      </c>
      <c r="C71" s="510" t="s">
        <v>364</v>
      </c>
      <c r="D71" s="510" t="s">
        <v>681</v>
      </c>
      <c r="E71" s="1139">
        <v>617054796</v>
      </c>
      <c r="F71" s="512" t="s">
        <v>885</v>
      </c>
      <c r="G71" s="512"/>
      <c r="H71" s="512"/>
      <c r="I71" s="510" t="s">
        <v>364</v>
      </c>
      <c r="J71" s="510" t="s">
        <v>681</v>
      </c>
      <c r="K71" s="1139">
        <v>822739728</v>
      </c>
      <c r="L71" s="513" t="s">
        <v>885</v>
      </c>
    </row>
    <row r="72" spans="1:12" x14ac:dyDescent="0.2">
      <c r="A72" s="514" t="s">
        <v>908</v>
      </c>
      <c r="B72" s="509">
        <v>44686</v>
      </c>
      <c r="C72" s="510" t="s">
        <v>364</v>
      </c>
      <c r="D72" s="510" t="s">
        <v>681</v>
      </c>
      <c r="E72" s="1139">
        <v>1116931508</v>
      </c>
      <c r="F72" s="512" t="s">
        <v>885</v>
      </c>
      <c r="G72" s="512"/>
      <c r="H72" s="512"/>
      <c r="I72" s="510" t="s">
        <v>364</v>
      </c>
      <c r="J72" s="510" t="s">
        <v>681</v>
      </c>
      <c r="K72" s="1139">
        <v>1116931508</v>
      </c>
      <c r="L72" s="513" t="s">
        <v>885</v>
      </c>
    </row>
    <row r="73" spans="1:12" x14ac:dyDescent="0.2">
      <c r="A73" s="514" t="s">
        <v>909</v>
      </c>
      <c r="B73" s="509">
        <v>44299</v>
      </c>
      <c r="C73" s="510" t="s">
        <v>364</v>
      </c>
      <c r="D73" s="510" t="s">
        <v>681</v>
      </c>
      <c r="E73" s="1139">
        <v>523890000</v>
      </c>
      <c r="F73" s="512" t="s">
        <v>885</v>
      </c>
      <c r="G73" s="512"/>
      <c r="H73" s="512"/>
      <c r="I73" s="510" t="s">
        <v>364</v>
      </c>
      <c r="J73" s="510" t="s">
        <v>681</v>
      </c>
      <c r="K73" s="1139">
        <v>523890000</v>
      </c>
      <c r="L73" s="513" t="s">
        <v>885</v>
      </c>
    </row>
    <row r="74" spans="1:12" x14ac:dyDescent="0.2">
      <c r="A74" s="514" t="s">
        <v>910</v>
      </c>
      <c r="B74" s="509">
        <v>44336</v>
      </c>
      <c r="C74" s="510" t="s">
        <v>364</v>
      </c>
      <c r="D74" s="510" t="s">
        <v>681</v>
      </c>
      <c r="E74" s="1139">
        <v>525940348</v>
      </c>
      <c r="F74" s="512" t="s">
        <v>885</v>
      </c>
      <c r="G74" s="512"/>
      <c r="H74" s="512"/>
      <c r="I74" s="510" t="s">
        <v>364</v>
      </c>
      <c r="J74" s="510" t="s">
        <v>681</v>
      </c>
      <c r="K74" s="1139">
        <v>525940348</v>
      </c>
      <c r="L74" s="513" t="s">
        <v>885</v>
      </c>
    </row>
    <row r="75" spans="1:12" x14ac:dyDescent="0.2">
      <c r="A75" s="514" t="s">
        <v>911</v>
      </c>
      <c r="B75" s="509">
        <v>44428</v>
      </c>
      <c r="C75" s="510" t="s">
        <v>364</v>
      </c>
      <c r="D75" s="510" t="s">
        <v>681</v>
      </c>
      <c r="E75" s="1139">
        <v>526500000</v>
      </c>
      <c r="F75" s="512" t="s">
        <v>885</v>
      </c>
      <c r="G75" s="512"/>
      <c r="H75" s="512"/>
      <c r="I75" s="510" t="s">
        <v>364</v>
      </c>
      <c r="J75" s="510" t="s">
        <v>681</v>
      </c>
      <c r="K75" s="1139">
        <v>526500000</v>
      </c>
      <c r="L75" s="513" t="s">
        <v>885</v>
      </c>
    </row>
    <row r="76" spans="1:12" x14ac:dyDescent="0.2">
      <c r="A76" s="514" t="s">
        <v>912</v>
      </c>
      <c r="B76" s="509">
        <v>45097</v>
      </c>
      <c r="C76" s="510" t="s">
        <v>364</v>
      </c>
      <c r="D76" s="510" t="s">
        <v>681</v>
      </c>
      <c r="E76" s="1139">
        <v>648219180</v>
      </c>
      <c r="F76" s="512" t="s">
        <v>885</v>
      </c>
      <c r="G76" s="512"/>
      <c r="H76" s="512"/>
      <c r="I76" s="510" t="s">
        <v>364</v>
      </c>
      <c r="J76" s="510" t="s">
        <v>681</v>
      </c>
      <c r="K76" s="1139">
        <v>648219180</v>
      </c>
      <c r="L76" s="513" t="s">
        <v>885</v>
      </c>
    </row>
    <row r="77" spans="1:12" x14ac:dyDescent="0.2">
      <c r="A77" s="514" t="s">
        <v>913</v>
      </c>
      <c r="B77" s="509">
        <v>45825</v>
      </c>
      <c r="C77" s="510" t="s">
        <v>364</v>
      </c>
      <c r="D77" s="510" t="s">
        <v>681</v>
      </c>
      <c r="E77" s="1139">
        <v>685616440</v>
      </c>
      <c r="F77" s="512" t="s">
        <v>885</v>
      </c>
      <c r="G77" s="512"/>
      <c r="H77" s="512"/>
      <c r="I77" s="510" t="s">
        <v>364</v>
      </c>
      <c r="J77" s="510" t="s">
        <v>681</v>
      </c>
      <c r="K77" s="1139">
        <v>685616440</v>
      </c>
      <c r="L77" s="513" t="s">
        <v>885</v>
      </c>
    </row>
    <row r="78" spans="1:12" x14ac:dyDescent="0.2">
      <c r="A78" s="514" t="s">
        <v>914</v>
      </c>
      <c r="B78" s="509">
        <v>46098</v>
      </c>
      <c r="C78" s="510" t="s">
        <v>364</v>
      </c>
      <c r="D78" s="510" t="s">
        <v>681</v>
      </c>
      <c r="E78" s="1139">
        <v>698082192</v>
      </c>
      <c r="F78" s="512" t="s">
        <v>885</v>
      </c>
      <c r="G78" s="512"/>
      <c r="H78" s="512"/>
      <c r="I78" s="510" t="s">
        <v>364</v>
      </c>
      <c r="J78" s="510" t="s">
        <v>681</v>
      </c>
      <c r="K78" s="1139">
        <v>698082192</v>
      </c>
      <c r="L78" s="513" t="s">
        <v>885</v>
      </c>
    </row>
    <row r="79" spans="1:12" x14ac:dyDescent="0.2">
      <c r="A79" s="514" t="s">
        <v>915</v>
      </c>
      <c r="B79" s="509">
        <v>45363</v>
      </c>
      <c r="C79" s="510" t="s">
        <v>364</v>
      </c>
      <c r="D79" s="510" t="s">
        <v>681</v>
      </c>
      <c r="E79" s="1139">
        <v>655698632</v>
      </c>
      <c r="F79" s="512" t="s">
        <v>885</v>
      </c>
      <c r="G79" s="512"/>
      <c r="H79" s="512"/>
      <c r="I79" s="510" t="s">
        <v>364</v>
      </c>
      <c r="J79" s="510" t="s">
        <v>681</v>
      </c>
      <c r="K79" s="1139">
        <v>655698632</v>
      </c>
      <c r="L79" s="513" t="s">
        <v>885</v>
      </c>
    </row>
    <row r="80" spans="1:12" x14ac:dyDescent="0.2">
      <c r="A80" s="514" t="s">
        <v>916</v>
      </c>
      <c r="B80" s="509">
        <v>45603</v>
      </c>
      <c r="C80" s="510" t="s">
        <v>364</v>
      </c>
      <c r="D80" s="510" t="s">
        <v>681</v>
      </c>
      <c r="E80" s="1139">
        <v>660684932</v>
      </c>
      <c r="F80" s="512" t="s">
        <v>885</v>
      </c>
      <c r="G80" s="512"/>
      <c r="H80" s="512"/>
      <c r="I80" s="510" t="s">
        <v>364</v>
      </c>
      <c r="J80" s="510" t="s">
        <v>681</v>
      </c>
      <c r="K80" s="1139">
        <v>660684932</v>
      </c>
      <c r="L80" s="513" t="s">
        <v>885</v>
      </c>
    </row>
    <row r="81" spans="1:12" x14ac:dyDescent="0.2">
      <c r="A81" s="514" t="s">
        <v>917</v>
      </c>
      <c r="B81" s="509">
        <v>46210</v>
      </c>
      <c r="C81" s="510" t="s">
        <v>364</v>
      </c>
      <c r="D81" s="510" t="s">
        <v>681</v>
      </c>
      <c r="E81" s="1139">
        <v>705561644</v>
      </c>
      <c r="F81" s="512" t="s">
        <v>885</v>
      </c>
      <c r="G81" s="512"/>
      <c r="H81" s="512"/>
      <c r="I81" s="510" t="s">
        <v>364</v>
      </c>
      <c r="J81" s="510" t="s">
        <v>681</v>
      </c>
      <c r="K81" s="1139">
        <v>705561644</v>
      </c>
      <c r="L81" s="513" t="s">
        <v>885</v>
      </c>
    </row>
    <row r="82" spans="1:12" x14ac:dyDescent="0.2">
      <c r="A82" s="514" t="s">
        <v>918</v>
      </c>
      <c r="B82" s="509">
        <v>44880</v>
      </c>
      <c r="C82" s="510" t="s">
        <v>364</v>
      </c>
      <c r="D82" s="510" t="s">
        <v>681</v>
      </c>
      <c r="E82" s="1139">
        <v>286712328</v>
      </c>
      <c r="F82" s="512" t="s">
        <v>885</v>
      </c>
      <c r="G82" s="512"/>
      <c r="H82" s="512"/>
      <c r="I82" s="510" t="s">
        <v>364</v>
      </c>
      <c r="J82" s="510" t="s">
        <v>681</v>
      </c>
      <c r="K82" s="1139">
        <v>286712328</v>
      </c>
      <c r="L82" s="513" t="s">
        <v>885</v>
      </c>
    </row>
    <row r="83" spans="1:12" x14ac:dyDescent="0.2">
      <c r="A83" s="514" t="s">
        <v>919</v>
      </c>
      <c r="B83" s="509">
        <v>45456</v>
      </c>
      <c r="C83" s="510" t="s">
        <v>364</v>
      </c>
      <c r="D83" s="510" t="s">
        <v>681</v>
      </c>
      <c r="E83" s="1139">
        <v>305410960</v>
      </c>
      <c r="F83" s="512" t="s">
        <v>885</v>
      </c>
      <c r="G83" s="512"/>
      <c r="H83" s="512"/>
      <c r="I83" s="510" t="s">
        <v>364</v>
      </c>
      <c r="J83" s="510" t="s">
        <v>681</v>
      </c>
      <c r="K83" s="1139">
        <v>305410960</v>
      </c>
      <c r="L83" s="513" t="s">
        <v>885</v>
      </c>
    </row>
    <row r="84" spans="1:12" x14ac:dyDescent="0.2">
      <c r="A84" s="514" t="s">
        <v>920</v>
      </c>
      <c r="B84" s="509">
        <v>45006</v>
      </c>
      <c r="C84" s="510" t="s">
        <v>364</v>
      </c>
      <c r="D84" s="510" t="s">
        <v>681</v>
      </c>
      <c r="E84" s="1139">
        <v>292945204</v>
      </c>
      <c r="F84" s="512" t="s">
        <v>885</v>
      </c>
      <c r="G84" s="512"/>
      <c r="H84" s="512"/>
      <c r="I84" s="510" t="s">
        <v>364</v>
      </c>
      <c r="J84" s="510" t="s">
        <v>681</v>
      </c>
      <c r="K84" s="1139">
        <v>289726026</v>
      </c>
      <c r="L84" s="513" t="s">
        <v>885</v>
      </c>
    </row>
    <row r="85" spans="1:12" x14ac:dyDescent="0.2">
      <c r="A85" s="514" t="s">
        <v>921</v>
      </c>
      <c r="B85" s="509">
        <v>45244</v>
      </c>
      <c r="C85" s="510" t="s">
        <v>364</v>
      </c>
      <c r="D85" s="510" t="s">
        <v>681</v>
      </c>
      <c r="E85" s="1139">
        <v>299178084</v>
      </c>
      <c r="F85" s="512" t="s">
        <v>885</v>
      </c>
      <c r="G85" s="512"/>
      <c r="H85" s="512"/>
      <c r="I85" s="510" t="s">
        <v>364</v>
      </c>
      <c r="J85" s="510" t="s">
        <v>681</v>
      </c>
      <c r="K85" s="1139">
        <v>295890412</v>
      </c>
      <c r="L85" s="513" t="s">
        <v>885</v>
      </c>
    </row>
    <row r="86" spans="1:12" x14ac:dyDescent="0.2">
      <c r="A86" s="514" t="s">
        <v>922</v>
      </c>
      <c r="B86" s="509">
        <v>45729</v>
      </c>
      <c r="C86" s="510" t="s">
        <v>364</v>
      </c>
      <c r="D86" s="510" t="s">
        <v>681</v>
      </c>
      <c r="E86" s="1139">
        <v>186986306</v>
      </c>
      <c r="F86" s="512" t="s">
        <v>885</v>
      </c>
      <c r="G86" s="512"/>
      <c r="H86" s="512"/>
      <c r="I86" s="510" t="s">
        <v>364</v>
      </c>
      <c r="J86" s="510" t="s">
        <v>681</v>
      </c>
      <c r="K86" s="1139">
        <v>166952057</v>
      </c>
      <c r="L86" s="513" t="s">
        <v>885</v>
      </c>
    </row>
    <row r="87" spans="1:12" x14ac:dyDescent="0.2">
      <c r="A87" s="514" t="s">
        <v>923</v>
      </c>
      <c r="B87" s="509">
        <v>45183</v>
      </c>
      <c r="C87" s="510" t="s">
        <v>364</v>
      </c>
      <c r="D87" s="510" t="s">
        <v>681</v>
      </c>
      <c r="E87" s="1139">
        <v>196335615</v>
      </c>
      <c r="F87" s="512" t="s">
        <v>885</v>
      </c>
      <c r="G87" s="512"/>
      <c r="H87" s="512"/>
      <c r="I87" s="510" t="s">
        <v>364</v>
      </c>
      <c r="J87" s="510" t="s">
        <v>681</v>
      </c>
      <c r="K87" s="1139">
        <v>0</v>
      </c>
      <c r="L87" s="513" t="s">
        <v>885</v>
      </c>
    </row>
    <row r="88" spans="1:12" x14ac:dyDescent="0.2">
      <c r="A88" s="514" t="s">
        <v>924</v>
      </c>
      <c r="B88" s="509">
        <v>45547</v>
      </c>
      <c r="C88" s="510" t="s">
        <v>364</v>
      </c>
      <c r="D88" s="510" t="s">
        <v>681</v>
      </c>
      <c r="E88" s="1139">
        <v>205684932</v>
      </c>
      <c r="F88" s="512" t="s">
        <v>885</v>
      </c>
      <c r="G88" s="512"/>
      <c r="H88" s="512"/>
      <c r="I88" s="510" t="s">
        <v>364</v>
      </c>
      <c r="J88" s="510" t="s">
        <v>681</v>
      </c>
      <c r="K88" s="1139">
        <v>0</v>
      </c>
      <c r="L88" s="513" t="s">
        <v>885</v>
      </c>
    </row>
    <row r="89" spans="1:12" x14ac:dyDescent="0.2">
      <c r="A89" s="518" t="s">
        <v>771</v>
      </c>
      <c r="B89" s="519"/>
      <c r="C89" s="520"/>
      <c r="D89" s="520" t="str">
        <f>IFERROR(VLOOKUP(C89,'[1]Base de Monedas'!A:B,2,0),"")</f>
        <v/>
      </c>
      <c r="E89" s="1139">
        <v>-7912970202</v>
      </c>
      <c r="F89" s="519"/>
      <c r="G89" s="519"/>
      <c r="H89" s="519"/>
      <c r="I89" s="519"/>
      <c r="J89" s="520"/>
      <c r="K89" s="1146">
        <v>-7972103302</v>
      </c>
      <c r="L89" s="521"/>
    </row>
    <row r="90" spans="1:12" x14ac:dyDescent="0.2">
      <c r="A90" s="522" t="s">
        <v>2</v>
      </c>
      <c r="B90" s="523"/>
      <c r="C90" s="524"/>
      <c r="D90" s="524" t="str">
        <f>IFERROR(VLOOKUP(C90,'[1]Base de Monedas'!A:B,2,0),"")</f>
        <v/>
      </c>
      <c r="E90" s="1145">
        <f>SUM($E$15:E89)</f>
        <v>63528346678</v>
      </c>
      <c r="F90" s="523"/>
      <c r="G90" s="523"/>
      <c r="H90" s="523"/>
      <c r="I90" s="523"/>
      <c r="J90" s="524"/>
      <c r="K90" s="1145">
        <f>SUM($K$15:K89)</f>
        <v>59002206667</v>
      </c>
      <c r="L90" s="525"/>
    </row>
    <row r="91" spans="1:12" x14ac:dyDescent="0.2">
      <c r="A91" s="49"/>
    </row>
    <row r="93" spans="1:12" x14ac:dyDescent="0.2">
      <c r="A93" s="526" t="s">
        <v>762</v>
      </c>
      <c r="B93" s="527"/>
      <c r="C93" s="527"/>
      <c r="D93" s="528"/>
      <c r="E93" s="529"/>
      <c r="F93" s="527"/>
      <c r="G93" s="527"/>
      <c r="H93" s="527"/>
      <c r="I93" s="529"/>
      <c r="J93" s="528"/>
      <c r="K93" s="529"/>
      <c r="L93" s="530"/>
    </row>
    <row r="94" spans="1:12" x14ac:dyDescent="0.2">
      <c r="A94" s="531"/>
      <c r="B94" s="532"/>
      <c r="C94" s="532"/>
      <c r="D94" s="533">
        <f>IFERROR(YEAR([1]Indice!B6),"2XX2")</f>
        <v>2021</v>
      </c>
      <c r="E94" s="532"/>
      <c r="F94" s="532"/>
      <c r="G94" s="512"/>
      <c r="H94" s="532"/>
      <c r="I94" s="532"/>
      <c r="J94" s="533">
        <f>IFERROR(YEAR([1]Indice!B6-365),"2XX1")</f>
        <v>2020</v>
      </c>
      <c r="K94" s="532"/>
      <c r="L94" s="534"/>
    </row>
    <row r="95" spans="1:12" ht="38.25" x14ac:dyDescent="0.2">
      <c r="A95" s="1144" t="s">
        <v>769</v>
      </c>
      <c r="B95" s="1141" t="s">
        <v>109</v>
      </c>
      <c r="C95" s="1142" t="s">
        <v>766</v>
      </c>
      <c r="D95" s="1142" t="s">
        <v>268</v>
      </c>
      <c r="E95" s="1141" t="s">
        <v>1043</v>
      </c>
      <c r="F95" s="1141" t="s">
        <v>110</v>
      </c>
      <c r="G95" s="1143"/>
      <c r="H95" s="1141" t="s">
        <v>109</v>
      </c>
      <c r="I95" s="1142" t="s">
        <v>766</v>
      </c>
      <c r="J95" s="1142" t="s">
        <v>268</v>
      </c>
      <c r="K95" s="1141" t="s">
        <v>1043</v>
      </c>
      <c r="L95" s="1140" t="s">
        <v>111</v>
      </c>
    </row>
    <row r="96" spans="1:12" x14ac:dyDescent="0.2">
      <c r="A96" s="1148" t="s">
        <v>880</v>
      </c>
      <c r="B96" s="1149">
        <v>44943</v>
      </c>
      <c r="C96" s="1150" t="s">
        <v>364</v>
      </c>
      <c r="D96" s="1150" t="s">
        <v>681</v>
      </c>
      <c r="E96" s="1151">
        <v>2595833336</v>
      </c>
      <c r="F96" s="1152" t="s">
        <v>881</v>
      </c>
      <c r="G96" s="1152"/>
      <c r="H96" s="1153">
        <v>44908</v>
      </c>
      <c r="I96" s="1150" t="s">
        <v>364</v>
      </c>
      <c r="J96" s="1150" t="s">
        <v>681</v>
      </c>
      <c r="K96" s="1151">
        <v>3387499991</v>
      </c>
      <c r="L96" s="1154" t="s">
        <v>881</v>
      </c>
    </row>
    <row r="97" spans="1:12" x14ac:dyDescent="0.2">
      <c r="A97" s="535" t="s">
        <v>884</v>
      </c>
      <c r="B97" s="536">
        <v>44664</v>
      </c>
      <c r="C97" s="510" t="s">
        <v>364</v>
      </c>
      <c r="D97" s="510" t="s">
        <v>681</v>
      </c>
      <c r="E97" s="511">
        <v>63846153</v>
      </c>
      <c r="F97" s="512" t="s">
        <v>885</v>
      </c>
      <c r="G97" s="512"/>
      <c r="H97" s="509">
        <v>44664</v>
      </c>
      <c r="I97" s="510" t="s">
        <v>364</v>
      </c>
      <c r="J97" s="510" t="s">
        <v>681</v>
      </c>
      <c r="K97" s="511">
        <v>255384612</v>
      </c>
      <c r="L97" s="537" t="s">
        <v>885</v>
      </c>
    </row>
    <row r="98" spans="1:12" x14ac:dyDescent="0.2">
      <c r="A98" s="560" t="s">
        <v>887</v>
      </c>
      <c r="B98" s="561">
        <v>45010</v>
      </c>
      <c r="C98" s="562" t="s">
        <v>364</v>
      </c>
      <c r="D98" s="562" t="s">
        <v>681</v>
      </c>
      <c r="E98" s="563">
        <v>6610000000</v>
      </c>
      <c r="F98" s="564" t="s">
        <v>885</v>
      </c>
      <c r="G98" s="564"/>
      <c r="H98" s="565">
        <v>44882</v>
      </c>
      <c r="I98" s="562" t="s">
        <v>364</v>
      </c>
      <c r="J98" s="562" t="s">
        <v>681</v>
      </c>
      <c r="K98" s="563">
        <v>6140000000</v>
      </c>
      <c r="L98" s="566" t="s">
        <v>885</v>
      </c>
    </row>
    <row r="99" spans="1:12" x14ac:dyDescent="0.2">
      <c r="A99" s="535" t="s">
        <v>888</v>
      </c>
      <c r="B99" s="536">
        <v>44994</v>
      </c>
      <c r="C99" s="510" t="s">
        <v>364</v>
      </c>
      <c r="D99" s="510" t="s">
        <v>681</v>
      </c>
      <c r="E99" s="511">
        <v>3062499990</v>
      </c>
      <c r="F99" s="512" t="s">
        <v>885</v>
      </c>
      <c r="G99" s="512"/>
      <c r="H99" s="509">
        <v>44808</v>
      </c>
      <c r="I99" s="510" t="s">
        <v>364</v>
      </c>
      <c r="J99" s="510" t="s">
        <v>681</v>
      </c>
      <c r="K99" s="511">
        <v>656249995</v>
      </c>
      <c r="L99" s="537" t="s">
        <v>885</v>
      </c>
    </row>
    <row r="100" spans="1:12" x14ac:dyDescent="0.2">
      <c r="A100" s="535" t="s">
        <v>889</v>
      </c>
      <c r="B100" s="536">
        <v>45096</v>
      </c>
      <c r="C100" s="510" t="s">
        <v>364</v>
      </c>
      <c r="D100" s="510" t="s">
        <v>681</v>
      </c>
      <c r="E100" s="511">
        <v>1326788582</v>
      </c>
      <c r="F100" s="512" t="s">
        <v>881</v>
      </c>
      <c r="G100" s="512"/>
      <c r="H100" s="509">
        <v>45096</v>
      </c>
      <c r="I100" s="510" t="s">
        <v>364</v>
      </c>
      <c r="J100" s="510" t="s">
        <v>681</v>
      </c>
      <c r="K100" s="511">
        <v>1562739039</v>
      </c>
      <c r="L100" s="537" t="s">
        <v>881</v>
      </c>
    </row>
    <row r="101" spans="1:12" x14ac:dyDescent="0.2">
      <c r="A101" s="535" t="s">
        <v>890</v>
      </c>
      <c r="B101" s="536"/>
      <c r="C101" s="510"/>
      <c r="D101" s="510"/>
      <c r="E101" s="511">
        <v>0</v>
      </c>
      <c r="F101" s="512"/>
      <c r="G101" s="512"/>
      <c r="H101" s="509">
        <v>44613</v>
      </c>
      <c r="I101" s="510" t="s">
        <v>364</v>
      </c>
      <c r="J101" s="510" t="s">
        <v>681</v>
      </c>
      <c r="K101" s="511">
        <v>469638730</v>
      </c>
      <c r="L101" s="537" t="s">
        <v>891</v>
      </c>
    </row>
    <row r="102" spans="1:12" x14ac:dyDescent="0.2">
      <c r="A102" s="535" t="s">
        <v>893</v>
      </c>
      <c r="B102" s="536">
        <v>44950</v>
      </c>
      <c r="C102" s="510" t="s">
        <v>364</v>
      </c>
      <c r="D102" s="510" t="s">
        <v>681</v>
      </c>
      <c r="E102" s="511">
        <v>887909628</v>
      </c>
      <c r="F102" s="512" t="s">
        <v>885</v>
      </c>
      <c r="G102" s="512"/>
      <c r="H102" s="509"/>
      <c r="I102" s="510"/>
      <c r="J102" s="510"/>
      <c r="K102" s="511">
        <v>0</v>
      </c>
      <c r="L102" s="537"/>
    </row>
    <row r="103" spans="1:12" x14ac:dyDescent="0.2">
      <c r="A103" s="535" t="s">
        <v>894</v>
      </c>
      <c r="B103" s="536">
        <v>45000</v>
      </c>
      <c r="C103" s="510" t="s">
        <v>364</v>
      </c>
      <c r="D103" s="510" t="s">
        <v>681</v>
      </c>
      <c r="E103" s="511">
        <v>2250000000</v>
      </c>
      <c r="F103" s="512" t="s">
        <v>885</v>
      </c>
      <c r="G103" s="512"/>
      <c r="H103" s="509">
        <v>44871</v>
      </c>
      <c r="I103" s="510" t="s">
        <v>364</v>
      </c>
      <c r="J103" s="510" t="s">
        <v>681</v>
      </c>
      <c r="K103" s="511">
        <v>2298375000</v>
      </c>
      <c r="L103" s="537" t="s">
        <v>885</v>
      </c>
    </row>
    <row r="104" spans="1:12" x14ac:dyDescent="0.2">
      <c r="A104" s="535" t="s">
        <v>895</v>
      </c>
      <c r="B104" s="536">
        <v>44923</v>
      </c>
      <c r="C104" s="510" t="s">
        <v>364</v>
      </c>
      <c r="D104" s="510" t="s">
        <v>681</v>
      </c>
      <c r="E104" s="511">
        <v>1119436092</v>
      </c>
      <c r="F104" s="512" t="s">
        <v>881</v>
      </c>
      <c r="G104" s="512"/>
      <c r="H104" s="509">
        <v>44923</v>
      </c>
      <c r="I104" s="510" t="s">
        <v>364</v>
      </c>
      <c r="J104" s="510" t="s">
        <v>681</v>
      </c>
      <c r="K104" s="511">
        <v>1462053194</v>
      </c>
      <c r="L104" s="537" t="s">
        <v>881</v>
      </c>
    </row>
    <row r="105" spans="1:12" x14ac:dyDescent="0.2">
      <c r="A105" s="535" t="s">
        <v>207</v>
      </c>
      <c r="B105" s="512"/>
      <c r="C105" s="510"/>
      <c r="D105" s="510" t="str">
        <f>IFERROR(VLOOKUP(C105,'[1]Base de Monedas'!A:B,2,0),"")</f>
        <v/>
      </c>
      <c r="E105" s="512"/>
      <c r="F105" s="512"/>
      <c r="G105" s="512"/>
      <c r="H105" s="512"/>
      <c r="I105" s="512"/>
      <c r="J105" s="510" t="str">
        <f>IFERROR(VLOOKUP(I105,'[1]Base de Monedas'!A:B,2,0),"")</f>
        <v/>
      </c>
      <c r="K105" s="510"/>
      <c r="L105" s="537"/>
    </row>
    <row r="106" spans="1:12" x14ac:dyDescent="0.2">
      <c r="A106" s="535" t="s">
        <v>925</v>
      </c>
      <c r="B106" s="536">
        <v>44686</v>
      </c>
      <c r="C106" s="1138" t="s">
        <v>364</v>
      </c>
      <c r="D106" s="1138" t="s">
        <v>681</v>
      </c>
      <c r="E106" s="1139">
        <v>8000000000</v>
      </c>
      <c r="F106" s="1139" t="s">
        <v>885</v>
      </c>
      <c r="G106" s="512"/>
      <c r="H106" s="536">
        <v>44686</v>
      </c>
      <c r="I106" s="536" t="s">
        <v>364</v>
      </c>
      <c r="J106" s="1138" t="s">
        <v>681</v>
      </c>
      <c r="K106" s="1138">
        <v>8000000000</v>
      </c>
      <c r="L106" s="1137" t="s">
        <v>885</v>
      </c>
    </row>
    <row r="107" spans="1:12" x14ac:dyDescent="0.2">
      <c r="A107" s="535" t="s">
        <v>926</v>
      </c>
      <c r="B107" s="536">
        <v>45097</v>
      </c>
      <c r="C107" s="1138" t="s">
        <v>364</v>
      </c>
      <c r="D107" s="1138" t="s">
        <v>681</v>
      </c>
      <c r="E107" s="1139">
        <v>5000000000</v>
      </c>
      <c r="F107" s="1139" t="s">
        <v>885</v>
      </c>
      <c r="G107" s="512"/>
      <c r="H107" s="536">
        <v>45097</v>
      </c>
      <c r="I107" s="536" t="s">
        <v>364</v>
      </c>
      <c r="J107" s="1138" t="s">
        <v>681</v>
      </c>
      <c r="K107" s="1138">
        <v>5000000000</v>
      </c>
      <c r="L107" s="1137" t="s">
        <v>885</v>
      </c>
    </row>
    <row r="108" spans="1:12" x14ac:dyDescent="0.2">
      <c r="A108" s="535" t="s">
        <v>927</v>
      </c>
      <c r="B108" s="536">
        <v>45825</v>
      </c>
      <c r="C108" s="1138" t="s">
        <v>364</v>
      </c>
      <c r="D108" s="1138" t="s">
        <v>681</v>
      </c>
      <c r="E108" s="1139">
        <v>5000000000</v>
      </c>
      <c r="F108" s="1139" t="s">
        <v>885</v>
      </c>
      <c r="G108" s="512"/>
      <c r="H108" s="536">
        <v>45825</v>
      </c>
      <c r="I108" s="536" t="s">
        <v>364</v>
      </c>
      <c r="J108" s="1138" t="s">
        <v>681</v>
      </c>
      <c r="K108" s="1138">
        <v>5000000000</v>
      </c>
      <c r="L108" s="1137" t="s">
        <v>885</v>
      </c>
    </row>
    <row r="109" spans="1:12" x14ac:dyDescent="0.2">
      <c r="A109" s="535" t="s">
        <v>928</v>
      </c>
      <c r="B109" s="536">
        <v>46098</v>
      </c>
      <c r="C109" s="1138" t="s">
        <v>364</v>
      </c>
      <c r="D109" s="1138" t="s">
        <v>681</v>
      </c>
      <c r="E109" s="1139">
        <v>5000000000</v>
      </c>
      <c r="F109" s="1139" t="s">
        <v>885</v>
      </c>
      <c r="G109" s="512"/>
      <c r="H109" s="536">
        <v>46098</v>
      </c>
      <c r="I109" s="536" t="s">
        <v>364</v>
      </c>
      <c r="J109" s="1138" t="s">
        <v>681</v>
      </c>
      <c r="K109" s="1138">
        <v>5000000000</v>
      </c>
      <c r="L109" s="1137" t="s">
        <v>885</v>
      </c>
    </row>
    <row r="110" spans="1:12" x14ac:dyDescent="0.2">
      <c r="A110" s="535" t="s">
        <v>929</v>
      </c>
      <c r="B110" s="536">
        <v>45363</v>
      </c>
      <c r="C110" s="1138" t="s">
        <v>364</v>
      </c>
      <c r="D110" s="1138" t="s">
        <v>681</v>
      </c>
      <c r="E110" s="1139">
        <v>5000000000</v>
      </c>
      <c r="F110" s="1139" t="s">
        <v>885</v>
      </c>
      <c r="G110" s="512"/>
      <c r="H110" s="536">
        <v>45363</v>
      </c>
      <c r="I110" s="536" t="s">
        <v>364</v>
      </c>
      <c r="J110" s="1138" t="s">
        <v>681</v>
      </c>
      <c r="K110" s="1138">
        <v>5000000000</v>
      </c>
      <c r="L110" s="1137" t="s">
        <v>885</v>
      </c>
    </row>
    <row r="111" spans="1:12" x14ac:dyDescent="0.2">
      <c r="A111" s="535" t="s">
        <v>930</v>
      </c>
      <c r="B111" s="536">
        <v>45603</v>
      </c>
      <c r="C111" s="1138" t="s">
        <v>364</v>
      </c>
      <c r="D111" s="1138" t="s">
        <v>681</v>
      </c>
      <c r="E111" s="1139">
        <v>5000000000</v>
      </c>
      <c r="F111" s="1139" t="s">
        <v>885</v>
      </c>
      <c r="G111" s="512"/>
      <c r="H111" s="536">
        <v>45603</v>
      </c>
      <c r="I111" s="536" t="s">
        <v>364</v>
      </c>
      <c r="J111" s="1138" t="s">
        <v>681</v>
      </c>
      <c r="K111" s="1138">
        <v>5000000000</v>
      </c>
      <c r="L111" s="1137" t="s">
        <v>885</v>
      </c>
    </row>
    <row r="112" spans="1:12" x14ac:dyDescent="0.2">
      <c r="A112" s="535" t="s">
        <v>931</v>
      </c>
      <c r="B112" s="536">
        <v>46210</v>
      </c>
      <c r="C112" s="1138" t="s">
        <v>364</v>
      </c>
      <c r="D112" s="1138" t="s">
        <v>681</v>
      </c>
      <c r="E112" s="1139">
        <v>5000000000</v>
      </c>
      <c r="F112" s="1139" t="s">
        <v>885</v>
      </c>
      <c r="G112" s="512"/>
      <c r="H112" s="536">
        <v>46210</v>
      </c>
      <c r="I112" s="536" t="s">
        <v>364</v>
      </c>
      <c r="J112" s="1138" t="s">
        <v>681</v>
      </c>
      <c r="K112" s="1138">
        <v>5000000000</v>
      </c>
      <c r="L112" s="1137" t="s">
        <v>885</v>
      </c>
    </row>
    <row r="113" spans="1:12" x14ac:dyDescent="0.2">
      <c r="A113" s="535" t="s">
        <v>932</v>
      </c>
      <c r="B113" s="536">
        <v>44880</v>
      </c>
      <c r="C113" s="1138" t="s">
        <v>364</v>
      </c>
      <c r="D113" s="1138" t="s">
        <v>681</v>
      </c>
      <c r="E113" s="1139">
        <v>2500000000</v>
      </c>
      <c r="F113" s="1139" t="s">
        <v>885</v>
      </c>
      <c r="G113" s="512"/>
      <c r="H113" s="536">
        <v>44880</v>
      </c>
      <c r="I113" s="536" t="s">
        <v>364</v>
      </c>
      <c r="J113" s="1138" t="s">
        <v>681</v>
      </c>
      <c r="K113" s="1138">
        <v>2500000000</v>
      </c>
      <c r="L113" s="1137" t="s">
        <v>885</v>
      </c>
    </row>
    <row r="114" spans="1:12" x14ac:dyDescent="0.2">
      <c r="A114" s="535" t="s">
        <v>933</v>
      </c>
      <c r="B114" s="536">
        <v>45456</v>
      </c>
      <c r="C114" s="1138" t="s">
        <v>364</v>
      </c>
      <c r="D114" s="1138" t="s">
        <v>681</v>
      </c>
      <c r="E114" s="1139">
        <v>2500000000</v>
      </c>
      <c r="F114" s="1139" t="s">
        <v>885</v>
      </c>
      <c r="G114" s="512"/>
      <c r="H114" s="536">
        <v>45456</v>
      </c>
      <c r="I114" s="536" t="s">
        <v>364</v>
      </c>
      <c r="J114" s="1138" t="s">
        <v>681</v>
      </c>
      <c r="K114" s="1138">
        <v>2500000000</v>
      </c>
      <c r="L114" s="1137" t="s">
        <v>885</v>
      </c>
    </row>
    <row r="115" spans="1:12" x14ac:dyDescent="0.2">
      <c r="A115" s="535" t="s">
        <v>934</v>
      </c>
      <c r="B115" s="536">
        <v>45006</v>
      </c>
      <c r="C115" s="1138" t="s">
        <v>364</v>
      </c>
      <c r="D115" s="1138" t="s">
        <v>681</v>
      </c>
      <c r="E115" s="1139">
        <v>2500000000</v>
      </c>
      <c r="F115" s="1139" t="s">
        <v>885</v>
      </c>
      <c r="G115" s="512"/>
      <c r="H115" s="536">
        <v>45006</v>
      </c>
      <c r="I115" s="536" t="s">
        <v>364</v>
      </c>
      <c r="J115" s="1138" t="s">
        <v>681</v>
      </c>
      <c r="K115" s="1138">
        <v>2500000000</v>
      </c>
      <c r="L115" s="1137" t="s">
        <v>885</v>
      </c>
    </row>
    <row r="116" spans="1:12" x14ac:dyDescent="0.2">
      <c r="A116" s="535" t="s">
        <v>935</v>
      </c>
      <c r="B116" s="536">
        <v>45244</v>
      </c>
      <c r="C116" s="1138" t="s">
        <v>364</v>
      </c>
      <c r="D116" s="1138" t="s">
        <v>681</v>
      </c>
      <c r="E116" s="1139">
        <v>2500000000</v>
      </c>
      <c r="F116" s="1139" t="s">
        <v>885</v>
      </c>
      <c r="G116" s="512"/>
      <c r="H116" s="536">
        <v>45244</v>
      </c>
      <c r="I116" s="536" t="s">
        <v>364</v>
      </c>
      <c r="J116" s="1138" t="s">
        <v>681</v>
      </c>
      <c r="K116" s="1138">
        <v>2500000000</v>
      </c>
      <c r="L116" s="1137" t="s">
        <v>885</v>
      </c>
    </row>
    <row r="117" spans="1:12" x14ac:dyDescent="0.2">
      <c r="A117" s="535" t="s">
        <v>936</v>
      </c>
      <c r="B117" s="536">
        <v>45729</v>
      </c>
      <c r="C117" s="1138" t="s">
        <v>364</v>
      </c>
      <c r="D117" s="1138" t="s">
        <v>681</v>
      </c>
      <c r="E117" s="1139">
        <v>1500000000</v>
      </c>
      <c r="F117" s="1139" t="s">
        <v>885</v>
      </c>
      <c r="G117" s="512"/>
      <c r="H117" s="536">
        <v>45729</v>
      </c>
      <c r="I117" s="536" t="s">
        <v>364</v>
      </c>
      <c r="J117" s="1138" t="s">
        <v>681</v>
      </c>
      <c r="K117" s="1138">
        <v>1500000000</v>
      </c>
      <c r="L117" s="1137" t="s">
        <v>885</v>
      </c>
    </row>
    <row r="118" spans="1:12" x14ac:dyDescent="0.2">
      <c r="A118" s="535" t="s">
        <v>937</v>
      </c>
      <c r="B118" s="536">
        <v>45183</v>
      </c>
      <c r="C118" s="1138" t="s">
        <v>364</v>
      </c>
      <c r="D118" s="1138" t="s">
        <v>681</v>
      </c>
      <c r="E118" s="1139">
        <v>2500000000</v>
      </c>
      <c r="F118" s="1139" t="s">
        <v>885</v>
      </c>
      <c r="G118" s="512"/>
      <c r="H118" s="536"/>
      <c r="I118" s="536"/>
      <c r="J118" s="1138"/>
      <c r="K118" s="1138">
        <v>0</v>
      </c>
      <c r="L118" s="1137" t="s">
        <v>939</v>
      </c>
    </row>
    <row r="119" spans="1:12" x14ac:dyDescent="0.2">
      <c r="A119" s="535" t="s">
        <v>938</v>
      </c>
      <c r="B119" s="536">
        <v>45547</v>
      </c>
      <c r="C119" s="1138" t="s">
        <v>364</v>
      </c>
      <c r="D119" s="1138" t="s">
        <v>681</v>
      </c>
      <c r="E119" s="1139">
        <v>2500000000</v>
      </c>
      <c r="F119" s="1139" t="s">
        <v>885</v>
      </c>
      <c r="G119" s="512"/>
      <c r="H119" s="536"/>
      <c r="I119" s="536"/>
      <c r="J119" s="1138"/>
      <c r="K119" s="1138">
        <v>0</v>
      </c>
      <c r="L119" s="1137" t="s">
        <v>939</v>
      </c>
    </row>
    <row r="120" spans="1:12" x14ac:dyDescent="0.2">
      <c r="A120" s="538" t="s">
        <v>767</v>
      </c>
      <c r="B120" s="512"/>
      <c r="C120" s="510"/>
      <c r="D120" s="510" t="str">
        <f>IFERROR(VLOOKUP(C120,'[1]Base de Monedas'!A:B,2,0),"")</f>
        <v/>
      </c>
      <c r="E120" s="512"/>
      <c r="F120" s="512"/>
      <c r="G120" s="512"/>
      <c r="H120" s="512"/>
      <c r="I120" s="510"/>
      <c r="J120" s="510"/>
      <c r="K120" s="512"/>
      <c r="L120" s="537"/>
    </row>
    <row r="121" spans="1:12" x14ac:dyDescent="0.2">
      <c r="A121" s="535" t="s">
        <v>765</v>
      </c>
      <c r="B121" s="512"/>
      <c r="C121" s="510"/>
      <c r="D121" s="510" t="str">
        <f>IFERROR(VLOOKUP(C121,'[1]Base de Monedas'!A:B,2,0),"")</f>
        <v/>
      </c>
      <c r="E121" s="512">
        <v>0</v>
      </c>
      <c r="F121" s="512"/>
      <c r="G121" s="512"/>
      <c r="H121" s="512"/>
      <c r="I121" s="510"/>
      <c r="J121" s="510" t="str">
        <f>IFERROR(VLOOKUP(I121,'[1]Base de Monedas'!A:B,2,0),"")</f>
        <v/>
      </c>
      <c r="K121" s="512">
        <v>0</v>
      </c>
      <c r="L121" s="537"/>
    </row>
    <row r="122" spans="1:12" x14ac:dyDescent="0.2">
      <c r="A122" s="535" t="s">
        <v>765</v>
      </c>
      <c r="B122" s="512"/>
      <c r="C122" s="510"/>
      <c r="D122" s="510" t="str">
        <f>IFERROR(VLOOKUP(C122,'[1]Base de Monedas'!A:B,2,0),"")</f>
        <v/>
      </c>
      <c r="E122" s="512">
        <v>0</v>
      </c>
      <c r="F122" s="512"/>
      <c r="G122" s="512"/>
      <c r="H122" s="512"/>
      <c r="I122" s="510"/>
      <c r="J122" s="510" t="str">
        <f>IFERROR(VLOOKUP(I122,'[1]Base de Monedas'!A:B,2,0),"")</f>
        <v/>
      </c>
      <c r="K122" s="512">
        <v>0</v>
      </c>
      <c r="L122" s="537"/>
    </row>
    <row r="123" spans="1:12" x14ac:dyDescent="0.2">
      <c r="A123" s="535" t="s">
        <v>207</v>
      </c>
      <c r="B123" s="512"/>
      <c r="C123" s="510"/>
      <c r="D123" s="510" t="str">
        <f>IFERROR(VLOOKUP(C123,'[1]Base de Monedas'!A:B,2,0),"")</f>
        <v/>
      </c>
      <c r="E123" s="512">
        <v>0</v>
      </c>
      <c r="F123" s="512"/>
      <c r="G123" s="512"/>
      <c r="H123" s="512"/>
      <c r="I123" s="510"/>
      <c r="J123" s="510" t="str">
        <f>IFERROR(VLOOKUP(I123,'[1]Base de Monedas'!A:B,2,0),"")</f>
        <v/>
      </c>
      <c r="K123" s="512">
        <v>0</v>
      </c>
      <c r="L123" s="537"/>
    </row>
    <row r="124" spans="1:12" x14ac:dyDescent="0.2">
      <c r="A124" s="539" t="s">
        <v>770</v>
      </c>
      <c r="B124" s="540"/>
      <c r="C124" s="541"/>
      <c r="D124" s="541" t="str">
        <f>IFERROR(VLOOKUP(C124,'[1]Base de Monedas'!A:B,2,0),"")</f>
        <v/>
      </c>
      <c r="E124" s="540"/>
      <c r="F124" s="540"/>
      <c r="G124" s="540"/>
      <c r="H124" s="540"/>
      <c r="I124" s="541"/>
      <c r="J124" s="541" t="str">
        <f>IFERROR(VLOOKUP(I124,'[1]Base de Monedas'!A:B,2,0),"")</f>
        <v/>
      </c>
      <c r="K124" s="540"/>
      <c r="L124" s="542"/>
    </row>
    <row r="125" spans="1:12" x14ac:dyDescent="0.2">
      <c r="A125" s="535" t="s">
        <v>880</v>
      </c>
      <c r="B125" s="536">
        <v>44943</v>
      </c>
      <c r="C125" s="510" t="s">
        <v>364</v>
      </c>
      <c r="D125" s="510" t="s">
        <v>681</v>
      </c>
      <c r="E125" s="511">
        <v>93458909</v>
      </c>
      <c r="F125" s="512" t="s">
        <v>881</v>
      </c>
      <c r="G125" s="512"/>
      <c r="H125" s="509">
        <v>44908</v>
      </c>
      <c r="I125" s="510" t="s">
        <v>364</v>
      </c>
      <c r="J125" s="510" t="s">
        <v>681</v>
      </c>
      <c r="K125" s="511">
        <v>125958906</v>
      </c>
      <c r="L125" s="537" t="s">
        <v>881</v>
      </c>
    </row>
    <row r="126" spans="1:12" x14ac:dyDescent="0.2">
      <c r="A126" s="535" t="s">
        <v>884</v>
      </c>
      <c r="B126" s="536">
        <v>44664</v>
      </c>
      <c r="C126" s="510" t="s">
        <v>364</v>
      </c>
      <c r="D126" s="510" t="s">
        <v>681</v>
      </c>
      <c r="E126" s="511">
        <v>629715</v>
      </c>
      <c r="F126" s="512" t="s">
        <v>885</v>
      </c>
      <c r="G126" s="512"/>
      <c r="H126" s="509">
        <v>44664</v>
      </c>
      <c r="I126" s="510" t="s">
        <v>364</v>
      </c>
      <c r="J126" s="510" t="s">
        <v>681</v>
      </c>
      <c r="K126" s="511">
        <v>6339135</v>
      </c>
      <c r="L126" s="537" t="s">
        <v>885</v>
      </c>
    </row>
    <row r="127" spans="1:12" x14ac:dyDescent="0.2">
      <c r="A127" s="535" t="s">
        <v>887</v>
      </c>
      <c r="B127" s="536">
        <v>45010</v>
      </c>
      <c r="C127" s="510" t="s">
        <v>364</v>
      </c>
      <c r="D127" s="510" t="s">
        <v>681</v>
      </c>
      <c r="E127" s="511">
        <v>261545671</v>
      </c>
      <c r="F127" s="512" t="s">
        <v>885</v>
      </c>
      <c r="G127" s="512"/>
      <c r="H127" s="509">
        <v>44882</v>
      </c>
      <c r="I127" s="510" t="s">
        <v>364</v>
      </c>
      <c r="J127" s="510" t="s">
        <v>681</v>
      </c>
      <c r="K127" s="511">
        <v>398482467</v>
      </c>
      <c r="L127" s="537" t="s">
        <v>885</v>
      </c>
    </row>
    <row r="128" spans="1:12" x14ac:dyDescent="0.2">
      <c r="A128" s="535" t="s">
        <v>888</v>
      </c>
      <c r="B128" s="536">
        <v>44994</v>
      </c>
      <c r="C128" s="510" t="s">
        <v>364</v>
      </c>
      <c r="D128" s="510" t="s">
        <v>681</v>
      </c>
      <c r="E128" s="511">
        <v>148433219</v>
      </c>
      <c r="F128" s="512" t="s">
        <v>885</v>
      </c>
      <c r="G128" s="512"/>
      <c r="H128" s="509">
        <v>44808</v>
      </c>
      <c r="I128" s="510" t="s">
        <v>364</v>
      </c>
      <c r="J128" s="510" t="s">
        <v>681</v>
      </c>
      <c r="K128" s="511">
        <v>29666096</v>
      </c>
      <c r="L128" s="537" t="s">
        <v>885</v>
      </c>
    </row>
    <row r="129" spans="1:12" x14ac:dyDescent="0.2">
      <c r="A129" s="535" t="s">
        <v>889</v>
      </c>
      <c r="B129" s="536">
        <v>45096</v>
      </c>
      <c r="C129" s="510" t="s">
        <v>364</v>
      </c>
      <c r="D129" s="510" t="s">
        <v>681</v>
      </c>
      <c r="E129" s="511">
        <v>146486466</v>
      </c>
      <c r="F129" s="512" t="s">
        <v>881</v>
      </c>
      <c r="G129" s="512"/>
      <c r="H129" s="509">
        <v>45096</v>
      </c>
      <c r="I129" s="510" t="s">
        <v>364</v>
      </c>
      <c r="J129" s="510" t="s">
        <v>681</v>
      </c>
      <c r="K129" s="511">
        <v>205191023</v>
      </c>
      <c r="L129" s="537" t="s">
        <v>881</v>
      </c>
    </row>
    <row r="130" spans="1:12" x14ac:dyDescent="0.2">
      <c r="A130" s="535" t="s">
        <v>890</v>
      </c>
      <c r="B130" s="536"/>
      <c r="C130" s="510"/>
      <c r="D130" s="510"/>
      <c r="E130" s="511">
        <v>0</v>
      </c>
      <c r="F130" s="512"/>
      <c r="G130" s="512"/>
      <c r="H130" s="509">
        <v>44613</v>
      </c>
      <c r="I130" s="510" t="s">
        <v>364</v>
      </c>
      <c r="J130" s="510" t="s">
        <v>681</v>
      </c>
      <c r="K130" s="511">
        <v>8392717</v>
      </c>
      <c r="L130" s="537" t="s">
        <v>891</v>
      </c>
    </row>
    <row r="131" spans="1:12" x14ac:dyDescent="0.2">
      <c r="A131" s="535" t="s">
        <v>893</v>
      </c>
      <c r="B131" s="536">
        <v>44950</v>
      </c>
      <c r="C131" s="510" t="s">
        <v>364</v>
      </c>
      <c r="D131" s="510" t="s">
        <v>681</v>
      </c>
      <c r="E131" s="511">
        <v>39367592</v>
      </c>
      <c r="F131" s="512" t="s">
        <v>885</v>
      </c>
      <c r="G131" s="512"/>
      <c r="H131" s="509"/>
      <c r="I131" s="510"/>
      <c r="J131" s="510"/>
      <c r="K131" s="511">
        <v>0</v>
      </c>
      <c r="L131" s="537"/>
    </row>
    <row r="132" spans="1:12" x14ac:dyDescent="0.2">
      <c r="A132" s="535" t="s">
        <v>894</v>
      </c>
      <c r="B132" s="536">
        <v>45000</v>
      </c>
      <c r="C132" s="510" t="s">
        <v>364</v>
      </c>
      <c r="D132" s="510" t="s">
        <v>681</v>
      </c>
      <c r="E132" s="511">
        <v>129452055</v>
      </c>
      <c r="F132" s="512" t="s">
        <v>885</v>
      </c>
      <c r="G132" s="512"/>
      <c r="H132" s="509">
        <v>44871</v>
      </c>
      <c r="I132" s="510" t="s">
        <v>364</v>
      </c>
      <c r="J132" s="510" t="s">
        <v>681</v>
      </c>
      <c r="K132" s="511">
        <v>139254968</v>
      </c>
      <c r="L132" s="537" t="s">
        <v>885</v>
      </c>
    </row>
    <row r="133" spans="1:12" x14ac:dyDescent="0.2">
      <c r="A133" s="560" t="s">
        <v>895</v>
      </c>
      <c r="B133" s="561">
        <v>44923</v>
      </c>
      <c r="C133" s="562" t="s">
        <v>364</v>
      </c>
      <c r="D133" s="562" t="s">
        <v>681</v>
      </c>
      <c r="E133" s="563">
        <v>88308159</v>
      </c>
      <c r="F133" s="564" t="s">
        <v>881</v>
      </c>
      <c r="G133" s="564"/>
      <c r="H133" s="565">
        <v>44923</v>
      </c>
      <c r="I133" s="562" t="s">
        <v>364</v>
      </c>
      <c r="J133" s="562" t="s">
        <v>681</v>
      </c>
      <c r="K133" s="563">
        <v>149041057</v>
      </c>
      <c r="L133" s="566" t="s">
        <v>881</v>
      </c>
    </row>
    <row r="134" spans="1:12" x14ac:dyDescent="0.2">
      <c r="A134" s="535"/>
      <c r="B134" s="536"/>
      <c r="C134" s="510"/>
      <c r="D134" s="510"/>
      <c r="E134" s="511"/>
      <c r="F134" s="512"/>
      <c r="G134" s="512"/>
      <c r="H134" s="509"/>
      <c r="I134" s="510"/>
      <c r="J134" s="510"/>
      <c r="K134" s="511"/>
      <c r="L134" s="537"/>
    </row>
    <row r="135" spans="1:12" x14ac:dyDescent="0.2">
      <c r="A135" s="535"/>
      <c r="B135" s="536"/>
      <c r="C135" s="510"/>
      <c r="D135" s="510"/>
      <c r="E135" s="511"/>
      <c r="F135" s="512"/>
      <c r="G135" s="512"/>
      <c r="H135" s="509"/>
      <c r="I135" s="510"/>
      <c r="J135" s="510"/>
      <c r="K135" s="511"/>
      <c r="L135" s="537"/>
    </row>
    <row r="136" spans="1:12" x14ac:dyDescent="0.2">
      <c r="A136" s="539" t="s">
        <v>771</v>
      </c>
      <c r="B136" s="543"/>
      <c r="C136" s="544"/>
      <c r="D136" s="544"/>
      <c r="E136" s="543"/>
      <c r="F136" s="543"/>
      <c r="G136" s="543"/>
      <c r="H136" s="543"/>
      <c r="I136" s="544"/>
      <c r="J136" s="544"/>
      <c r="K136" s="543"/>
      <c r="L136" s="1134"/>
    </row>
    <row r="137" spans="1:12" x14ac:dyDescent="0.2">
      <c r="A137" s="535" t="s">
        <v>880</v>
      </c>
      <c r="B137" s="512"/>
      <c r="C137" s="510" t="s">
        <v>364</v>
      </c>
      <c r="D137" s="510" t="s">
        <v>681</v>
      </c>
      <c r="E137" s="511">
        <v>-85238595</v>
      </c>
      <c r="F137" s="512" t="s">
        <v>881</v>
      </c>
      <c r="G137" s="512"/>
      <c r="H137" s="509"/>
      <c r="I137" s="510" t="s">
        <v>364</v>
      </c>
      <c r="J137" s="510" t="s">
        <v>681</v>
      </c>
      <c r="K137" s="511">
        <v>-111897271</v>
      </c>
      <c r="L137" s="537" t="s">
        <v>881</v>
      </c>
    </row>
    <row r="138" spans="1:12" x14ac:dyDescent="0.2">
      <c r="A138" s="535" t="s">
        <v>884</v>
      </c>
      <c r="B138" s="512"/>
      <c r="C138" s="510" t="s">
        <v>364</v>
      </c>
      <c r="D138" s="510" t="s">
        <v>681</v>
      </c>
      <c r="E138" s="511">
        <v>-272880</v>
      </c>
      <c r="F138" s="512" t="s">
        <v>885</v>
      </c>
      <c r="G138" s="512"/>
      <c r="H138" s="512"/>
      <c r="I138" s="510" t="s">
        <v>364</v>
      </c>
      <c r="J138" s="510" t="s">
        <v>681</v>
      </c>
      <c r="K138" s="511">
        <v>-4827820</v>
      </c>
      <c r="L138" s="537" t="s">
        <v>885</v>
      </c>
    </row>
    <row r="139" spans="1:12" x14ac:dyDescent="0.2">
      <c r="A139" s="535" t="s">
        <v>887</v>
      </c>
      <c r="B139" s="512"/>
      <c r="C139" s="510" t="s">
        <v>364</v>
      </c>
      <c r="D139" s="510" t="s">
        <v>681</v>
      </c>
      <c r="E139" s="511">
        <v>-214525410</v>
      </c>
      <c r="F139" s="512" t="s">
        <v>885</v>
      </c>
      <c r="G139" s="512"/>
      <c r="H139" s="512"/>
      <c r="I139" s="510" t="s">
        <v>364</v>
      </c>
      <c r="J139" s="510" t="s">
        <v>681</v>
      </c>
      <c r="K139" s="511">
        <v>-350794261</v>
      </c>
      <c r="L139" s="537" t="s">
        <v>885</v>
      </c>
    </row>
    <row r="140" spans="1:12" x14ac:dyDescent="0.2">
      <c r="A140" s="535" t="s">
        <v>888</v>
      </c>
      <c r="B140" s="512"/>
      <c r="C140" s="510" t="s">
        <v>364</v>
      </c>
      <c r="D140" s="510" t="s">
        <v>681</v>
      </c>
      <c r="E140" s="511">
        <v>-136188357</v>
      </c>
      <c r="F140" s="512" t="s">
        <v>885</v>
      </c>
      <c r="G140" s="512"/>
      <c r="H140" s="512"/>
      <c r="I140" s="510" t="s">
        <v>364</v>
      </c>
      <c r="J140" s="510" t="s">
        <v>681</v>
      </c>
      <c r="K140" s="511">
        <v>-25117297</v>
      </c>
      <c r="L140" s="537" t="s">
        <v>885</v>
      </c>
    </row>
    <row r="141" spans="1:12" x14ac:dyDescent="0.2">
      <c r="A141" s="535" t="s">
        <v>889</v>
      </c>
      <c r="B141" s="512"/>
      <c r="C141" s="510" t="s">
        <v>364</v>
      </c>
      <c r="D141" s="510" t="s">
        <v>681</v>
      </c>
      <c r="E141" s="511">
        <v>-139507194</v>
      </c>
      <c r="F141" s="512" t="s">
        <v>881</v>
      </c>
      <c r="G141" s="512"/>
      <c r="H141" s="512"/>
      <c r="I141" s="510" t="s">
        <v>364</v>
      </c>
      <c r="J141" s="510" t="s">
        <v>681</v>
      </c>
      <c r="K141" s="511">
        <v>-196970588</v>
      </c>
      <c r="L141" s="537" t="s">
        <v>881</v>
      </c>
    </row>
    <row r="142" spans="1:12" x14ac:dyDescent="0.2">
      <c r="A142" s="535" t="s">
        <v>890</v>
      </c>
      <c r="B142" s="512"/>
      <c r="C142" s="510"/>
      <c r="D142" s="510"/>
      <c r="E142" s="511">
        <v>0</v>
      </c>
      <c r="F142" s="512"/>
      <c r="G142" s="512"/>
      <c r="H142" s="512"/>
      <c r="I142" s="510" t="s">
        <v>364</v>
      </c>
      <c r="J142" s="510" t="s">
        <v>681</v>
      </c>
      <c r="K142" s="511">
        <v>-6591360</v>
      </c>
      <c r="L142" s="537" t="s">
        <v>891</v>
      </c>
    </row>
    <row r="143" spans="1:12" x14ac:dyDescent="0.2">
      <c r="A143" s="535" t="s">
        <v>893</v>
      </c>
      <c r="B143" s="512"/>
      <c r="C143" s="510" t="s">
        <v>364</v>
      </c>
      <c r="D143" s="510" t="s">
        <v>681</v>
      </c>
      <c r="E143" s="511">
        <v>-37749821</v>
      </c>
      <c r="F143" s="512" t="s">
        <v>885</v>
      </c>
      <c r="G143" s="512"/>
      <c r="H143" s="512"/>
      <c r="I143" s="510"/>
      <c r="J143" s="510"/>
      <c r="K143" s="511">
        <v>0</v>
      </c>
      <c r="L143" s="537"/>
    </row>
    <row r="144" spans="1:12" x14ac:dyDescent="0.2">
      <c r="A144" s="535" t="s">
        <v>894</v>
      </c>
      <c r="B144" s="512"/>
      <c r="C144" s="510" t="s">
        <v>364</v>
      </c>
      <c r="D144" s="510" t="s">
        <v>681</v>
      </c>
      <c r="E144" s="511">
        <v>-116876717</v>
      </c>
      <c r="F144" s="512" t="s">
        <v>885</v>
      </c>
      <c r="G144" s="512"/>
      <c r="H144" s="512"/>
      <c r="I144" s="510" t="s">
        <v>364</v>
      </c>
      <c r="J144" s="510" t="s">
        <v>681</v>
      </c>
      <c r="K144" s="511">
        <v>-124878090</v>
      </c>
      <c r="L144" s="537" t="s">
        <v>885</v>
      </c>
    </row>
    <row r="145" spans="1:12" x14ac:dyDescent="0.2">
      <c r="A145" s="560" t="s">
        <v>895</v>
      </c>
      <c r="B145" s="564"/>
      <c r="C145" s="562" t="s">
        <v>364</v>
      </c>
      <c r="D145" s="562" t="s">
        <v>681</v>
      </c>
      <c r="E145" s="563">
        <v>-82787653</v>
      </c>
      <c r="F145" s="564" t="s">
        <v>881</v>
      </c>
      <c r="G145" s="564"/>
      <c r="H145" s="564"/>
      <c r="I145" s="562" t="s">
        <v>364</v>
      </c>
      <c r="J145" s="562" t="s">
        <v>681</v>
      </c>
      <c r="K145" s="563">
        <v>-141109921</v>
      </c>
      <c r="L145" s="566" t="s">
        <v>881</v>
      </c>
    </row>
    <row r="146" spans="1:12" x14ac:dyDescent="0.2">
      <c r="A146" s="535" t="s">
        <v>897</v>
      </c>
      <c r="B146" s="512"/>
      <c r="C146" s="510" t="s">
        <v>364</v>
      </c>
      <c r="D146" s="510" t="s">
        <v>681</v>
      </c>
      <c r="E146" s="511">
        <v>-97665461</v>
      </c>
      <c r="F146" s="512" t="s">
        <v>899</v>
      </c>
      <c r="G146" s="512"/>
      <c r="H146" s="512"/>
      <c r="I146" s="510"/>
      <c r="J146" s="510"/>
      <c r="K146" s="511">
        <v>0</v>
      </c>
      <c r="L146" s="537"/>
    </row>
    <row r="147" spans="1:12" x14ac:dyDescent="0.2">
      <c r="A147" s="88" t="s">
        <v>112</v>
      </c>
      <c r="B147" s="512"/>
      <c r="C147" s="510"/>
      <c r="D147" s="510" t="str">
        <f>IFERROR(VLOOKUP(C147,'[1]Base de Monedas'!A:B,2,0),"")</f>
        <v/>
      </c>
      <c r="E147" s="512"/>
      <c r="F147" s="512"/>
      <c r="G147" s="512"/>
      <c r="H147" s="512"/>
      <c r="I147" s="510"/>
      <c r="J147" s="510" t="str">
        <f>IFERROR(VLOOKUP(I147,'[1]Base de Monedas'!A:B,2,0),"")</f>
        <v/>
      </c>
      <c r="K147" s="512"/>
      <c r="L147" s="537"/>
    </row>
    <row r="148" spans="1:12" x14ac:dyDescent="0.2">
      <c r="A148" s="535" t="s">
        <v>908</v>
      </c>
      <c r="B148" s="536">
        <v>44686</v>
      </c>
      <c r="C148" s="510" t="s">
        <v>364</v>
      </c>
      <c r="D148" s="510" t="s">
        <v>681</v>
      </c>
      <c r="E148" s="511">
        <v>279232877</v>
      </c>
      <c r="F148" s="512" t="s">
        <v>885</v>
      </c>
      <c r="G148" s="512"/>
      <c r="H148" s="536">
        <v>44686</v>
      </c>
      <c r="I148" s="510" t="s">
        <v>364</v>
      </c>
      <c r="J148" s="510" t="s">
        <v>681</v>
      </c>
      <c r="K148" s="511">
        <v>558465754</v>
      </c>
      <c r="L148" s="537" t="s">
        <v>885</v>
      </c>
    </row>
    <row r="149" spans="1:12" x14ac:dyDescent="0.2">
      <c r="A149" s="535" t="s">
        <v>912</v>
      </c>
      <c r="B149" s="536">
        <v>45097</v>
      </c>
      <c r="C149" s="510" t="s">
        <v>364</v>
      </c>
      <c r="D149" s="510" t="s">
        <v>681</v>
      </c>
      <c r="E149" s="511">
        <v>810273975</v>
      </c>
      <c r="F149" s="512" t="s">
        <v>885</v>
      </c>
      <c r="G149" s="512"/>
      <c r="H149" s="536">
        <v>45097</v>
      </c>
      <c r="I149" s="510" t="s">
        <v>364</v>
      </c>
      <c r="J149" s="510" t="s">
        <v>681</v>
      </c>
      <c r="K149" s="511">
        <v>972328770</v>
      </c>
      <c r="L149" s="537" t="s">
        <v>885</v>
      </c>
    </row>
    <row r="150" spans="1:12" x14ac:dyDescent="0.2">
      <c r="A150" s="535" t="s">
        <v>913</v>
      </c>
      <c r="B150" s="536">
        <v>45825</v>
      </c>
      <c r="C150" s="510" t="s">
        <v>364</v>
      </c>
      <c r="D150" s="510" t="s">
        <v>681</v>
      </c>
      <c r="E150" s="511">
        <v>2228253430</v>
      </c>
      <c r="F150" s="512" t="s">
        <v>885</v>
      </c>
      <c r="G150" s="512"/>
      <c r="H150" s="536">
        <v>45825</v>
      </c>
      <c r="I150" s="510" t="s">
        <v>364</v>
      </c>
      <c r="J150" s="510" t="s">
        <v>681</v>
      </c>
      <c r="K150" s="511">
        <v>2399657540</v>
      </c>
      <c r="L150" s="537" t="s">
        <v>885</v>
      </c>
    </row>
    <row r="151" spans="1:12" x14ac:dyDescent="0.2">
      <c r="A151" s="535" t="s">
        <v>914</v>
      </c>
      <c r="B151" s="536">
        <v>46098</v>
      </c>
      <c r="C151" s="510" t="s">
        <v>364</v>
      </c>
      <c r="D151" s="510" t="s">
        <v>681</v>
      </c>
      <c r="E151" s="511">
        <v>2792328768</v>
      </c>
      <c r="F151" s="512" t="s">
        <v>885</v>
      </c>
      <c r="G151" s="512"/>
      <c r="H151" s="536">
        <v>46098</v>
      </c>
      <c r="I151" s="510" t="s">
        <v>364</v>
      </c>
      <c r="J151" s="510" t="s">
        <v>681</v>
      </c>
      <c r="K151" s="511">
        <v>2966849316</v>
      </c>
      <c r="L151" s="537" t="s">
        <v>885</v>
      </c>
    </row>
    <row r="152" spans="1:12" x14ac:dyDescent="0.2">
      <c r="A152" s="535" t="s">
        <v>915</v>
      </c>
      <c r="B152" s="536">
        <v>45363</v>
      </c>
      <c r="C152" s="510" t="s">
        <v>364</v>
      </c>
      <c r="D152" s="510" t="s">
        <v>681</v>
      </c>
      <c r="E152" s="511">
        <v>1424883565</v>
      </c>
      <c r="F152" s="512" t="s">
        <v>885</v>
      </c>
      <c r="G152" s="512"/>
      <c r="H152" s="536">
        <v>45363</v>
      </c>
      <c r="I152" s="510" t="s">
        <v>364</v>
      </c>
      <c r="J152" s="510" t="s">
        <v>681</v>
      </c>
      <c r="K152" s="511">
        <v>1588808223</v>
      </c>
      <c r="L152" s="537" t="s">
        <v>885</v>
      </c>
    </row>
    <row r="153" spans="1:12" x14ac:dyDescent="0.2">
      <c r="A153" s="535" t="s">
        <v>916</v>
      </c>
      <c r="B153" s="536">
        <v>45603</v>
      </c>
      <c r="C153" s="510" t="s">
        <v>364</v>
      </c>
      <c r="D153" s="510" t="s">
        <v>681</v>
      </c>
      <c r="E153" s="511">
        <v>1871335618</v>
      </c>
      <c r="F153" s="512" t="s">
        <v>885</v>
      </c>
      <c r="G153" s="512"/>
      <c r="H153" s="536">
        <v>45603</v>
      </c>
      <c r="I153" s="510" t="s">
        <v>364</v>
      </c>
      <c r="J153" s="510" t="s">
        <v>681</v>
      </c>
      <c r="K153" s="511">
        <v>2036506851</v>
      </c>
      <c r="L153" s="537" t="s">
        <v>885</v>
      </c>
    </row>
    <row r="154" spans="1:12" x14ac:dyDescent="0.2">
      <c r="A154" s="535" t="s">
        <v>917</v>
      </c>
      <c r="B154" s="536">
        <v>46210</v>
      </c>
      <c r="C154" s="510" t="s">
        <v>364</v>
      </c>
      <c r="D154" s="510" t="s">
        <v>681</v>
      </c>
      <c r="E154" s="511">
        <v>3175027398</v>
      </c>
      <c r="F154" s="512" t="s">
        <v>885</v>
      </c>
      <c r="G154" s="512"/>
      <c r="H154" s="536">
        <v>46210</v>
      </c>
      <c r="I154" s="510" t="s">
        <v>364</v>
      </c>
      <c r="J154" s="510" t="s">
        <v>681</v>
      </c>
      <c r="K154" s="511">
        <v>3351417809</v>
      </c>
      <c r="L154" s="537" t="s">
        <v>885</v>
      </c>
    </row>
    <row r="155" spans="1:12" x14ac:dyDescent="0.2">
      <c r="A155" s="535" t="s">
        <v>918</v>
      </c>
      <c r="B155" s="536">
        <v>44880</v>
      </c>
      <c r="C155" s="510" t="s">
        <v>364</v>
      </c>
      <c r="D155" s="510" t="s">
        <v>681</v>
      </c>
      <c r="E155" s="511">
        <v>218972602</v>
      </c>
      <c r="F155" s="512" t="s">
        <v>885</v>
      </c>
      <c r="G155" s="512"/>
      <c r="H155" s="536">
        <v>44880</v>
      </c>
      <c r="I155" s="510" t="s">
        <v>364</v>
      </c>
      <c r="J155" s="510" t="s">
        <v>681</v>
      </c>
      <c r="K155" s="511">
        <v>290650684</v>
      </c>
      <c r="L155" s="537" t="s">
        <v>885</v>
      </c>
    </row>
    <row r="156" spans="1:12" x14ac:dyDescent="0.2">
      <c r="A156" s="535" t="s">
        <v>919</v>
      </c>
      <c r="B156" s="536">
        <v>45456</v>
      </c>
      <c r="C156" s="510" t="s">
        <v>364</v>
      </c>
      <c r="D156" s="510" t="s">
        <v>681</v>
      </c>
      <c r="E156" s="511">
        <v>716541098</v>
      </c>
      <c r="F156" s="512" t="s">
        <v>885</v>
      </c>
      <c r="G156" s="512"/>
      <c r="H156" s="536">
        <v>45456</v>
      </c>
      <c r="I156" s="510" t="s">
        <v>364</v>
      </c>
      <c r="J156" s="510" t="s">
        <v>681</v>
      </c>
      <c r="K156" s="511">
        <v>792893838</v>
      </c>
      <c r="L156" s="537" t="s">
        <v>885</v>
      </c>
    </row>
    <row r="157" spans="1:12" x14ac:dyDescent="0.2">
      <c r="A157" s="535" t="s">
        <v>920</v>
      </c>
      <c r="B157" s="536">
        <v>45006</v>
      </c>
      <c r="C157" s="510" t="s">
        <v>364</v>
      </c>
      <c r="D157" s="510" t="s">
        <v>681</v>
      </c>
      <c r="E157" s="511">
        <v>325136985</v>
      </c>
      <c r="F157" s="512" t="s">
        <v>885</v>
      </c>
      <c r="G157" s="512"/>
      <c r="H157" s="536">
        <v>45006</v>
      </c>
      <c r="I157" s="510" t="s">
        <v>364</v>
      </c>
      <c r="J157" s="510" t="s">
        <v>681</v>
      </c>
      <c r="K157" s="511">
        <v>398373286</v>
      </c>
      <c r="L157" s="537" t="s">
        <v>885</v>
      </c>
    </row>
    <row r="158" spans="1:12" x14ac:dyDescent="0.2">
      <c r="A158" s="535" t="s">
        <v>921</v>
      </c>
      <c r="B158" s="536">
        <v>45244</v>
      </c>
      <c r="C158" s="510" t="s">
        <v>364</v>
      </c>
      <c r="D158" s="510" t="s">
        <v>681</v>
      </c>
      <c r="E158" s="511">
        <v>527671235</v>
      </c>
      <c r="F158" s="512" t="s">
        <v>885</v>
      </c>
      <c r="G158" s="512"/>
      <c r="H158" s="536">
        <v>45244</v>
      </c>
      <c r="I158" s="510" t="s">
        <v>364</v>
      </c>
      <c r="J158" s="510" t="s">
        <v>681</v>
      </c>
      <c r="K158" s="511">
        <v>602465756</v>
      </c>
      <c r="L158" s="537" t="s">
        <v>885</v>
      </c>
    </row>
    <row r="159" spans="1:12" x14ac:dyDescent="0.2">
      <c r="A159" s="535" t="s">
        <v>922</v>
      </c>
      <c r="B159" s="536">
        <v>45729</v>
      </c>
      <c r="C159" s="510" t="s">
        <v>364</v>
      </c>
      <c r="D159" s="510" t="s">
        <v>681</v>
      </c>
      <c r="E159" s="511">
        <v>578938363</v>
      </c>
      <c r="F159" s="512" t="s">
        <v>885</v>
      </c>
      <c r="G159" s="512"/>
      <c r="H159" s="536">
        <v>45729</v>
      </c>
      <c r="I159" s="510" t="s">
        <v>364</v>
      </c>
      <c r="J159" s="510" t="s">
        <v>681</v>
      </c>
      <c r="K159" s="511">
        <v>625684929</v>
      </c>
      <c r="L159" s="537" t="s">
        <v>885</v>
      </c>
    </row>
    <row r="160" spans="1:12" x14ac:dyDescent="0.2">
      <c r="A160" s="535" t="s">
        <v>923</v>
      </c>
      <c r="B160" s="536">
        <v>45183</v>
      </c>
      <c r="C160" s="510" t="s">
        <v>364</v>
      </c>
      <c r="D160" s="510" t="s">
        <v>681</v>
      </c>
      <c r="E160" s="511">
        <v>458116435</v>
      </c>
      <c r="F160" s="512" t="s">
        <v>885</v>
      </c>
      <c r="G160" s="512"/>
      <c r="H160" s="536"/>
      <c r="I160" s="510" t="s">
        <v>364</v>
      </c>
      <c r="J160" s="510" t="s">
        <v>681</v>
      </c>
      <c r="K160" s="511">
        <v>0</v>
      </c>
      <c r="L160" s="537" t="s">
        <v>939</v>
      </c>
    </row>
    <row r="161" spans="1:13" x14ac:dyDescent="0.2">
      <c r="A161" s="535" t="s">
        <v>924</v>
      </c>
      <c r="B161" s="536">
        <v>45547</v>
      </c>
      <c r="C161" s="510" t="s">
        <v>364</v>
      </c>
      <c r="D161" s="510" t="s">
        <v>681</v>
      </c>
      <c r="E161" s="511">
        <v>754178084</v>
      </c>
      <c r="F161" s="512" t="s">
        <v>885</v>
      </c>
      <c r="G161" s="512"/>
      <c r="H161" s="536"/>
      <c r="I161" s="510" t="s">
        <v>364</v>
      </c>
      <c r="J161" s="510" t="s">
        <v>681</v>
      </c>
      <c r="K161" s="511">
        <v>0</v>
      </c>
      <c r="L161" s="537" t="s">
        <v>939</v>
      </c>
    </row>
    <row r="162" spans="1:13" x14ac:dyDescent="0.2">
      <c r="A162" s="545" t="s">
        <v>771</v>
      </c>
      <c r="B162" s="519"/>
      <c r="C162" s="520"/>
      <c r="D162" s="520" t="str">
        <f>IFERROR(VLOOKUP(C162,'[1]Base de Monedas'!A:B,2,0),"")</f>
        <v/>
      </c>
      <c r="E162" s="511">
        <v>-15155441800</v>
      </c>
      <c r="F162" s="512"/>
      <c r="G162" s="512"/>
      <c r="H162" s="512"/>
      <c r="I162" s="512"/>
      <c r="J162" s="510"/>
      <c r="K162" s="511">
        <v>-15722246655</v>
      </c>
      <c r="L162" s="537"/>
      <c r="M162" s="512"/>
    </row>
    <row r="163" spans="1:13" x14ac:dyDescent="0.2">
      <c r="A163" s="546" t="s">
        <v>2</v>
      </c>
      <c r="B163" s="547"/>
      <c r="C163" s="548"/>
      <c r="D163" s="548" t="str">
        <f>IFERROR(VLOOKUP(C163,'[1]Base de Monedas'!A:B,2,0),"")</f>
        <v/>
      </c>
      <c r="E163" s="1136">
        <f>SUM($E$96:E162)</f>
        <v>73418632112</v>
      </c>
      <c r="F163" s="1136"/>
      <c r="G163" s="1136"/>
      <c r="H163" s="1136"/>
      <c r="I163" s="1136"/>
      <c r="J163" s="1136"/>
      <c r="K163" s="1136">
        <f>SUM($K$96:K162)</f>
        <v>66693936423</v>
      </c>
      <c r="L163" s="549"/>
    </row>
    <row r="164" spans="1:13" x14ac:dyDescent="0.2">
      <c r="I164" s="1133"/>
      <c r="J164" s="1133" t="str">
        <f>IFERROR(VLOOKUP(I164,'[1]Base de Monedas'!H:I,2,0),"")</f>
        <v/>
      </c>
    </row>
  </sheetData>
  <sheetProtection algorithmName="SHA-512" hashValue="alzr0zHSD01pbJ4V34PIIjKLECmVuCOTmEK1rU979aAmy+AqJ+m+vOpaLthvsMRLV6Znc/gZT6TqCHnwNLHG7A==" saltValue="+3+rlZ9auba18xRoIj+zwg==" spinCount="100000" sheet="1" formatCells="0" formatColumns="0" formatRows="0" insertColumns="0" insertRows="0" insertHyperlinks="0" deleteColumns="0" deleteRows="0" sort="0" autoFilter="0" pivotTables="0"/>
  <hyperlinks>
    <hyperlink ref="L1" location="BG!A1" display="BG"/>
    <hyperlink ref="E1" location="BG!A1" display="BG"/>
  </hyperlinks>
  <pageMargins left="0.70866141732283472" right="0.70866141732283472" top="0.51" bottom="1.19" header="0.31496062992125984" footer="1.01"/>
  <pageSetup paperSize="9" scale="75"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6600FF"/>
  </sheetPr>
  <dimension ref="A1:AH20"/>
  <sheetViews>
    <sheetView workbookViewId="0">
      <selection activeCell="G8" sqref="G8"/>
    </sheetView>
  </sheetViews>
  <sheetFormatPr baseColWidth="10" defaultRowHeight="12.75" x14ac:dyDescent="0.2"/>
  <cols>
    <col min="1" max="1" width="44.7109375" style="223" customWidth="1"/>
    <col min="2" max="2" width="18.28515625" style="223" customWidth="1"/>
    <col min="3" max="3" width="20.140625" style="223" customWidth="1"/>
    <col min="4" max="34" width="11.42578125" style="223"/>
    <col min="35" max="16384" width="11.42578125" style="42"/>
  </cols>
  <sheetData>
    <row r="1" spans="1:34" x14ac:dyDescent="0.2">
      <c r="A1" s="223" t="str">
        <f>Indice!C1</f>
        <v>ELECTROBAN SAECA</v>
      </c>
      <c r="D1" s="224" t="s">
        <v>121</v>
      </c>
      <c r="E1" s="223">
        <v>27</v>
      </c>
    </row>
    <row r="2" spans="1:34" x14ac:dyDescent="0.2">
      <c r="D2" s="224"/>
    </row>
    <row r="6" spans="1:34" x14ac:dyDescent="0.2">
      <c r="A6" s="567"/>
    </row>
    <row r="7" spans="1:34" x14ac:dyDescent="0.2">
      <c r="A7" s="233" t="s">
        <v>269</v>
      </c>
      <c r="B7" s="233"/>
      <c r="C7" s="233"/>
      <c r="D7" s="233"/>
      <c r="T7" s="42"/>
      <c r="U7" s="42"/>
      <c r="V7" s="42"/>
      <c r="W7" s="42"/>
      <c r="X7" s="42"/>
      <c r="Y7" s="42"/>
      <c r="Z7" s="42"/>
      <c r="AA7" s="42"/>
      <c r="AB7" s="42"/>
      <c r="AC7" s="42"/>
      <c r="AD7" s="42"/>
      <c r="AE7" s="42"/>
      <c r="AF7" s="42"/>
      <c r="AG7" s="42"/>
      <c r="AH7" s="42"/>
    </row>
    <row r="8" spans="1:34" ht="34.5" customHeight="1" x14ac:dyDescent="0.2">
      <c r="A8" s="1341" t="s">
        <v>872</v>
      </c>
      <c r="B8" s="1341"/>
      <c r="C8" s="1341"/>
      <c r="D8" s="1341"/>
    </row>
    <row r="9" spans="1:34" x14ac:dyDescent="0.2">
      <c r="A9" s="569"/>
      <c r="B9" s="1340" t="s">
        <v>871</v>
      </c>
      <c r="C9" s="1340"/>
      <c r="D9" s="570"/>
    </row>
    <row r="10" spans="1:34" x14ac:dyDescent="0.2">
      <c r="A10" s="582" t="s">
        <v>122</v>
      </c>
      <c r="B10" s="571">
        <f>IFERROR(IF(Indice!B6="","2XX2",YEAR(Indice!B6)),"2XX2")</f>
        <v>2021</v>
      </c>
      <c r="C10" s="571">
        <f>IFERROR(YEAR(Indice!B6-365),"2XX1")</f>
        <v>2020</v>
      </c>
      <c r="D10" s="857"/>
      <c r="T10" s="42"/>
      <c r="U10" s="42"/>
      <c r="V10" s="42"/>
      <c r="W10" s="42"/>
      <c r="X10" s="42"/>
      <c r="Y10" s="42"/>
      <c r="Z10" s="42"/>
      <c r="AA10" s="42"/>
      <c r="AB10" s="42"/>
      <c r="AC10" s="42"/>
      <c r="AD10" s="42"/>
      <c r="AE10" s="42"/>
      <c r="AF10" s="42"/>
      <c r="AG10" s="42"/>
      <c r="AH10" s="42"/>
    </row>
    <row r="11" spans="1:34" x14ac:dyDescent="0.2">
      <c r="A11" s="572" t="s">
        <v>103</v>
      </c>
      <c r="B11" s="573"/>
      <c r="C11" s="573"/>
      <c r="D11" s="574"/>
      <c r="T11" s="42"/>
      <c r="U11" s="42"/>
      <c r="V11" s="42"/>
      <c r="W11" s="42"/>
      <c r="X11" s="42"/>
      <c r="Y11" s="42"/>
      <c r="Z11" s="42"/>
      <c r="AA11" s="42"/>
      <c r="AB11" s="42"/>
      <c r="AC11" s="42"/>
      <c r="AD11" s="42"/>
      <c r="AE11" s="42"/>
      <c r="AF11" s="42"/>
      <c r="AG11" s="42"/>
      <c r="AH11" s="42"/>
    </row>
    <row r="12" spans="1:34" x14ac:dyDescent="0.2">
      <c r="A12" s="575" t="s">
        <v>123</v>
      </c>
      <c r="B12" s="126"/>
      <c r="C12" s="126"/>
      <c r="D12" s="576"/>
      <c r="T12" s="42"/>
      <c r="U12" s="42"/>
      <c r="V12" s="42"/>
      <c r="W12" s="42"/>
      <c r="X12" s="42"/>
      <c r="Y12" s="42"/>
      <c r="Z12" s="42"/>
      <c r="AA12" s="42"/>
      <c r="AB12" s="42"/>
      <c r="AC12" s="42"/>
      <c r="AD12" s="42"/>
      <c r="AE12" s="42"/>
      <c r="AF12" s="42"/>
      <c r="AG12" s="42"/>
      <c r="AH12" s="42"/>
    </row>
    <row r="13" spans="1:34" x14ac:dyDescent="0.2">
      <c r="A13" s="575" t="s">
        <v>108</v>
      </c>
      <c r="B13" s="126"/>
      <c r="C13" s="126"/>
      <c r="D13" s="576"/>
      <c r="T13" s="42"/>
      <c r="U13" s="42"/>
      <c r="V13" s="42"/>
      <c r="W13" s="42"/>
      <c r="X13" s="42"/>
      <c r="Y13" s="42"/>
      <c r="Z13" s="42"/>
      <c r="AA13" s="42"/>
      <c r="AB13" s="42"/>
      <c r="AC13" s="42"/>
      <c r="AD13" s="42"/>
      <c r="AE13" s="42"/>
      <c r="AF13" s="42"/>
      <c r="AG13" s="42"/>
      <c r="AH13" s="42"/>
    </row>
    <row r="14" spans="1:34" x14ac:dyDescent="0.2">
      <c r="A14" s="575" t="s">
        <v>124</v>
      </c>
      <c r="B14" s="126"/>
      <c r="C14" s="126"/>
      <c r="D14" s="576"/>
      <c r="T14" s="42"/>
      <c r="U14" s="42"/>
      <c r="V14" s="42"/>
      <c r="W14" s="42"/>
      <c r="X14" s="42"/>
      <c r="Y14" s="42"/>
      <c r="Z14" s="42"/>
      <c r="AA14" s="42"/>
      <c r="AB14" s="42"/>
      <c r="AC14" s="42"/>
      <c r="AD14" s="42"/>
      <c r="AE14" s="42"/>
      <c r="AF14" s="42"/>
      <c r="AG14" s="42"/>
      <c r="AH14" s="42"/>
    </row>
    <row r="15" spans="1:34" x14ac:dyDescent="0.2">
      <c r="A15" s="575" t="s">
        <v>125</v>
      </c>
      <c r="B15" s="126"/>
      <c r="C15" s="126"/>
      <c r="D15" s="576"/>
      <c r="T15" s="42"/>
      <c r="U15" s="42"/>
      <c r="V15" s="42"/>
      <c r="W15" s="42"/>
      <c r="X15" s="42"/>
      <c r="Y15" s="42"/>
      <c r="Z15" s="42"/>
      <c r="AA15" s="42"/>
      <c r="AB15" s="42"/>
      <c r="AC15" s="42"/>
      <c r="AD15" s="42"/>
      <c r="AE15" s="42"/>
      <c r="AF15" s="42"/>
      <c r="AG15" s="42"/>
      <c r="AH15" s="42"/>
    </row>
    <row r="16" spans="1:34" x14ac:dyDescent="0.2">
      <c r="A16" s="577" t="s">
        <v>119</v>
      </c>
      <c r="B16" s="568">
        <f>SUM($B$11:B15)</f>
        <v>0</v>
      </c>
      <c r="C16" s="568">
        <f>SUM($C$11:C15)</f>
        <v>0</v>
      </c>
      <c r="D16" s="858"/>
      <c r="T16" s="42"/>
      <c r="U16" s="42"/>
      <c r="V16" s="42"/>
      <c r="W16" s="42"/>
      <c r="X16" s="42"/>
      <c r="Y16" s="42"/>
      <c r="Z16" s="42"/>
      <c r="AA16" s="42"/>
      <c r="AB16" s="42"/>
      <c r="AC16" s="42"/>
      <c r="AD16" s="42"/>
      <c r="AE16" s="42"/>
      <c r="AF16" s="42"/>
      <c r="AG16" s="42"/>
      <c r="AH16" s="42"/>
    </row>
    <row r="17" spans="1:34" x14ac:dyDescent="0.2">
      <c r="A17" s="578"/>
      <c r="B17" s="126"/>
      <c r="C17" s="126"/>
      <c r="D17" s="576"/>
      <c r="T17" s="42"/>
      <c r="U17" s="42"/>
      <c r="V17" s="42"/>
      <c r="W17" s="42"/>
      <c r="X17" s="42"/>
      <c r="Y17" s="42"/>
      <c r="Z17" s="42"/>
      <c r="AA17" s="42"/>
      <c r="AB17" s="42"/>
      <c r="AC17" s="42"/>
      <c r="AD17" s="42"/>
      <c r="AE17" s="42"/>
      <c r="AF17" s="42"/>
      <c r="AG17" s="42"/>
      <c r="AH17" s="42"/>
    </row>
    <row r="18" spans="1:34" x14ac:dyDescent="0.2">
      <c r="A18" s="579"/>
      <c r="B18" s="580"/>
      <c r="C18" s="580"/>
      <c r="D18" s="581"/>
      <c r="T18" s="42"/>
      <c r="U18" s="42"/>
      <c r="V18" s="42"/>
      <c r="W18" s="42"/>
      <c r="X18" s="42"/>
      <c r="Y18" s="42"/>
      <c r="Z18" s="42"/>
      <c r="AA18" s="42"/>
      <c r="AB18" s="42"/>
      <c r="AC18" s="42"/>
      <c r="AD18" s="42"/>
      <c r="AE18" s="42"/>
      <c r="AF18" s="42"/>
      <c r="AG18" s="42"/>
      <c r="AH18" s="42"/>
    </row>
    <row r="19" spans="1:34" x14ac:dyDescent="0.2">
      <c r="A19" s="460"/>
      <c r="D19" s="461"/>
      <c r="E19" s="455"/>
      <c r="F19" s="455"/>
      <c r="T19" s="42"/>
      <c r="U19" s="42"/>
      <c r="V19" s="42"/>
      <c r="W19" s="42"/>
      <c r="X19" s="42"/>
      <c r="Y19" s="42"/>
      <c r="Z19" s="42"/>
      <c r="AA19" s="42"/>
      <c r="AB19" s="42"/>
      <c r="AC19" s="42"/>
      <c r="AD19" s="42"/>
      <c r="AE19" s="42"/>
      <c r="AF19" s="42"/>
      <c r="AG19" s="42"/>
      <c r="AH19" s="42"/>
    </row>
    <row r="20" spans="1:34" x14ac:dyDescent="0.2">
      <c r="T20" s="42"/>
      <c r="U20" s="42"/>
      <c r="V20" s="42"/>
      <c r="W20" s="42"/>
      <c r="X20" s="42"/>
      <c r="Y20" s="42"/>
      <c r="Z20" s="42"/>
      <c r="AA20" s="42"/>
      <c r="AB20" s="42"/>
      <c r="AC20" s="42"/>
      <c r="AD20" s="42"/>
      <c r="AE20" s="42"/>
      <c r="AF20" s="42"/>
      <c r="AG20" s="42"/>
      <c r="AH20" s="42"/>
    </row>
  </sheetData>
  <mergeCells count="2">
    <mergeCell ref="B9:C9"/>
    <mergeCell ref="A8:D8"/>
  </mergeCells>
  <hyperlinks>
    <hyperlink ref="D1" location="BG!A1" display="BG"/>
  </hyperlinks>
  <pageMargins left="1.1023622047244095" right="0.70866141732283472" top="1.1023622047244095" bottom="0.74803149606299213" header="0.31496062992125984" footer="0.31496062992125984"/>
  <pageSetup paperSize="9" scale="75"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6600FF"/>
  </sheetPr>
  <dimension ref="A1:AG17"/>
  <sheetViews>
    <sheetView workbookViewId="0">
      <selection activeCell="B16" sqref="B16"/>
    </sheetView>
  </sheetViews>
  <sheetFormatPr baseColWidth="10" defaultRowHeight="12.75" x14ac:dyDescent="0.2"/>
  <cols>
    <col min="1" max="1" width="48.42578125" style="223" customWidth="1"/>
    <col min="2" max="2" width="18.85546875" style="223" customWidth="1"/>
    <col min="3" max="3" width="16.28515625" style="223" customWidth="1"/>
    <col min="4" max="33" width="11.42578125" style="223"/>
    <col min="34" max="16384" width="11.42578125" style="42"/>
  </cols>
  <sheetData>
    <row r="1" spans="1:33" x14ac:dyDescent="0.2">
      <c r="A1" s="223" t="str">
        <f>Indice!C1</f>
        <v>ELECTROBAN SAECA</v>
      </c>
      <c r="E1" s="223">
        <v>28</v>
      </c>
      <c r="F1" s="224" t="s">
        <v>121</v>
      </c>
    </row>
    <row r="2" spans="1:33" x14ac:dyDescent="0.2">
      <c r="F2" s="224"/>
    </row>
    <row r="3" spans="1:33" x14ac:dyDescent="0.2">
      <c r="F3" s="224"/>
    </row>
    <row r="4" spans="1:33" x14ac:dyDescent="0.2">
      <c r="F4" s="224"/>
    </row>
    <row r="5" spans="1:33" x14ac:dyDescent="0.2">
      <c r="F5" s="224"/>
    </row>
    <row r="6" spans="1:33" x14ac:dyDescent="0.2">
      <c r="A6" s="217"/>
    </row>
    <row r="7" spans="1:33" x14ac:dyDescent="0.2">
      <c r="A7" s="422" t="s">
        <v>270</v>
      </c>
      <c r="B7" s="344"/>
      <c r="C7" s="344"/>
      <c r="D7" s="423"/>
      <c r="T7" s="42"/>
      <c r="U7" s="42"/>
      <c r="V7" s="42"/>
      <c r="W7" s="42"/>
      <c r="X7" s="42"/>
      <c r="Y7" s="42"/>
      <c r="Z7" s="42"/>
      <c r="AA7" s="42"/>
      <c r="AB7" s="42"/>
      <c r="AC7" s="42"/>
      <c r="AD7" s="42"/>
      <c r="AE7" s="42"/>
      <c r="AF7" s="42"/>
      <c r="AG7" s="42"/>
    </row>
    <row r="8" spans="1:33" x14ac:dyDescent="0.2">
      <c r="A8" s="217" t="s">
        <v>865</v>
      </c>
      <c r="B8" s="126"/>
      <c r="C8" s="126"/>
      <c r="D8" s="322"/>
    </row>
    <row r="9" spans="1:33" x14ac:dyDescent="0.2">
      <c r="A9" s="321" t="s">
        <v>1047</v>
      </c>
      <c r="B9" s="1097">
        <v>44286</v>
      </c>
      <c r="C9" s="1097">
        <v>44196</v>
      </c>
      <c r="D9" s="322"/>
    </row>
    <row r="10" spans="1:33" x14ac:dyDescent="0.2">
      <c r="A10" s="588" t="s">
        <v>63</v>
      </c>
      <c r="B10" s="589">
        <f>IFERROR(IF(Indice!B6="","2XX2",YEAR(Indice!B6)),"2XX2")</f>
        <v>2021</v>
      </c>
      <c r="C10" s="589">
        <f>IFERROR(YEAR(Indice!B6-365),"2XX1")</f>
        <v>2020</v>
      </c>
      <c r="D10" s="587"/>
    </row>
    <row r="11" spans="1:33" x14ac:dyDescent="0.2">
      <c r="A11" s="321" t="s">
        <v>126</v>
      </c>
      <c r="B11" s="584">
        <v>726326821</v>
      </c>
      <c r="C11" s="584">
        <v>747561137</v>
      </c>
      <c r="D11" s="322"/>
    </row>
    <row r="12" spans="1:33" x14ac:dyDescent="0.2">
      <c r="A12" s="321" t="s">
        <v>127</v>
      </c>
      <c r="B12" s="584">
        <v>429431385</v>
      </c>
      <c r="C12" s="584">
        <v>491905230</v>
      </c>
      <c r="D12" s="322"/>
    </row>
    <row r="13" spans="1:33" x14ac:dyDescent="0.2">
      <c r="A13" s="321" t="s">
        <v>128</v>
      </c>
      <c r="B13" s="454">
        <v>0</v>
      </c>
      <c r="C13" s="454">
        <v>0</v>
      </c>
      <c r="D13" s="322"/>
    </row>
    <row r="14" spans="1:33" x14ac:dyDescent="0.2">
      <c r="A14" s="321" t="s">
        <v>830</v>
      </c>
      <c r="B14" s="584">
        <v>246542502</v>
      </c>
      <c r="C14" s="584">
        <v>4195011</v>
      </c>
      <c r="D14" s="322"/>
    </row>
    <row r="15" spans="1:33" x14ac:dyDescent="0.2">
      <c r="A15" s="321" t="s">
        <v>831</v>
      </c>
      <c r="B15" s="584">
        <v>-22008171</v>
      </c>
      <c r="C15" s="584">
        <v>62573037</v>
      </c>
      <c r="D15" s="322"/>
    </row>
    <row r="16" spans="1:33" x14ac:dyDescent="0.2">
      <c r="A16" s="321" t="s">
        <v>832</v>
      </c>
      <c r="B16" s="584">
        <v>59183372</v>
      </c>
      <c r="C16" s="584">
        <v>122356081</v>
      </c>
      <c r="D16" s="322"/>
    </row>
    <row r="17" spans="1:4" ht="14.25" x14ac:dyDescent="0.2">
      <c r="A17" s="585" t="s">
        <v>2</v>
      </c>
      <c r="B17" s="591">
        <f>SUM($B$11:B16)</f>
        <v>1439475909</v>
      </c>
      <c r="C17" s="591">
        <f>SUM($C$11:C16)</f>
        <v>1428590496</v>
      </c>
      <c r="D17" s="586"/>
    </row>
  </sheetData>
  <hyperlinks>
    <hyperlink ref="F1" location="BG!A1" display="BG"/>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6600FF"/>
  </sheetPr>
  <dimension ref="A1:O15"/>
  <sheetViews>
    <sheetView workbookViewId="0">
      <selection activeCell="B13" sqref="B13"/>
    </sheetView>
  </sheetViews>
  <sheetFormatPr baseColWidth="10" defaultRowHeight="12.75" x14ac:dyDescent="0.2"/>
  <cols>
    <col min="1" max="1" width="37.5703125" style="223" customWidth="1"/>
    <col min="2" max="2" width="21.85546875" style="223" customWidth="1"/>
    <col min="3" max="3" width="22" style="223" customWidth="1"/>
    <col min="4" max="5" width="11.42578125" style="223"/>
    <col min="6" max="6" width="7.42578125" style="223" customWidth="1"/>
    <col min="7" max="15" width="11.42578125" style="223"/>
    <col min="16" max="16384" width="11.42578125" style="42"/>
  </cols>
  <sheetData>
    <row r="1" spans="1:6" x14ac:dyDescent="0.2">
      <c r="A1" s="643" t="str">
        <f>Indice!C1</f>
        <v>ELECTROBAN SAECA</v>
      </c>
      <c r="E1" s="223">
        <v>29</v>
      </c>
      <c r="F1" s="224" t="s">
        <v>121</v>
      </c>
    </row>
    <row r="6" spans="1:6" ht="18" customHeight="1" x14ac:dyDescent="0.2">
      <c r="A6" s="217"/>
    </row>
    <row r="7" spans="1:6" x14ac:dyDescent="0.2">
      <c r="A7" s="422" t="s">
        <v>283</v>
      </c>
      <c r="B7" s="344"/>
      <c r="C7" s="423"/>
    </row>
    <row r="8" spans="1:6" s="45" customFormat="1" x14ac:dyDescent="0.2">
      <c r="A8" s="312" t="s">
        <v>865</v>
      </c>
      <c r="B8" s="592"/>
      <c r="C8" s="593"/>
    </row>
    <row r="9" spans="1:6" x14ac:dyDescent="0.2">
      <c r="A9" s="321" t="s">
        <v>1027</v>
      </c>
      <c r="B9" s="1096">
        <v>44286</v>
      </c>
      <c r="C9" s="1112">
        <v>44196</v>
      </c>
    </row>
    <row r="10" spans="1:6" x14ac:dyDescent="0.2">
      <c r="A10" s="595" t="s">
        <v>64</v>
      </c>
      <c r="B10" s="571">
        <f>IFERROR(IF(Indice!B6="","2XX2",YEAR(Indice!B6)),"2XX2")</f>
        <v>2021</v>
      </c>
      <c r="C10" s="854">
        <f>IFERROR(YEAR(Indice!B6-365),"2XX1")</f>
        <v>2020</v>
      </c>
    </row>
    <row r="11" spans="1:6" x14ac:dyDescent="0.2">
      <c r="A11" s="321" t="s">
        <v>833</v>
      </c>
      <c r="B11" s="584">
        <v>58195422</v>
      </c>
      <c r="C11" s="855">
        <v>54507295</v>
      </c>
    </row>
    <row r="12" spans="1:6" x14ac:dyDescent="0.2">
      <c r="A12" s="321" t="s">
        <v>834</v>
      </c>
      <c r="B12" s="584">
        <v>188031493</v>
      </c>
      <c r="C12" s="855">
        <v>-116915</v>
      </c>
    </row>
    <row r="13" spans="1:6" x14ac:dyDescent="0.2">
      <c r="A13" s="321" t="s">
        <v>835</v>
      </c>
      <c r="B13" s="454">
        <v>0</v>
      </c>
      <c r="C13" s="856">
        <v>0</v>
      </c>
    </row>
    <row r="14" spans="1:6" x14ac:dyDescent="0.2">
      <c r="A14" s="321" t="s">
        <v>836</v>
      </c>
      <c r="B14" s="584">
        <v>658722816</v>
      </c>
      <c r="C14" s="855">
        <v>874668537</v>
      </c>
    </row>
    <row r="15" spans="1:6" x14ac:dyDescent="0.2">
      <c r="A15" s="546" t="s">
        <v>2</v>
      </c>
      <c r="B15" s="594">
        <f>SUM($B$11:B14)</f>
        <v>904949731</v>
      </c>
      <c r="C15" s="764">
        <f>SUM($C$11:C14)</f>
        <v>929058917</v>
      </c>
    </row>
  </sheetData>
  <hyperlinks>
    <hyperlink ref="F1" location="BG!A1" display="BG"/>
  </hyperlinks>
  <pageMargins left="1.03" right="0.43307086614173229" top="0.74803149606299213" bottom="0.74803149606299213" header="0.31496062992125984" footer="0.31496062992125984"/>
  <pageSetup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6600FF"/>
  </sheetPr>
  <dimension ref="A1:M24"/>
  <sheetViews>
    <sheetView showGridLines="0" zoomScaleNormal="100" zoomScaleSheetLayoutView="90" workbookViewId="0">
      <pane ySplit="9" topLeftCell="A10" activePane="bottomLeft" state="frozen"/>
      <selection pane="bottomLeft" activeCell="E12" sqref="E12"/>
    </sheetView>
  </sheetViews>
  <sheetFormatPr baseColWidth="10" defaultRowHeight="12.75" x14ac:dyDescent="0.2"/>
  <cols>
    <col min="1" max="1" width="42.7109375" style="223" customWidth="1"/>
    <col min="2" max="3" width="22.7109375" style="223" customWidth="1"/>
    <col min="4" max="4" width="3.28515625" style="223" customWidth="1"/>
    <col min="5" max="5" width="11.42578125" style="223" customWidth="1"/>
    <col min="6" max="13" width="11.42578125" style="223"/>
    <col min="14" max="16384" width="11.42578125" style="42"/>
  </cols>
  <sheetData>
    <row r="1" spans="1:13" s="128" customFormat="1" x14ac:dyDescent="0.2">
      <c r="A1" s="643" t="str">
        <f>Indice!C1</f>
        <v>ELECTROBAN SAECA</v>
      </c>
      <c r="B1" s="643"/>
      <c r="C1" s="252">
        <v>30</v>
      </c>
      <c r="D1" s="752" t="s">
        <v>121</v>
      </c>
      <c r="E1" s="750"/>
      <c r="F1" s="643"/>
      <c r="G1" s="643"/>
      <c r="H1" s="643"/>
      <c r="I1" s="643"/>
      <c r="J1" s="643"/>
      <c r="K1" s="643"/>
      <c r="L1" s="643"/>
      <c r="M1" s="643"/>
    </row>
    <row r="2" spans="1:13" x14ac:dyDescent="0.2">
      <c r="D2" s="224"/>
    </row>
    <row r="3" spans="1:13" x14ac:dyDescent="0.2">
      <c r="D3" s="224"/>
    </row>
    <row r="4" spans="1:13" x14ac:dyDescent="0.2">
      <c r="D4" s="224"/>
    </row>
    <row r="5" spans="1:13" x14ac:dyDescent="0.2">
      <c r="D5" s="224"/>
    </row>
    <row r="7" spans="1:13" x14ac:dyDescent="0.2">
      <c r="A7" s="217" t="s">
        <v>865</v>
      </c>
    </row>
    <row r="8" spans="1:13" ht="24.75" customHeight="1" x14ac:dyDescent="0.2">
      <c r="A8" s="1337" t="s">
        <v>875</v>
      </c>
      <c r="B8" s="1338"/>
      <c r="C8" s="1338"/>
      <c r="D8" s="1339"/>
    </row>
    <row r="9" spans="1:13" x14ac:dyDescent="0.2">
      <c r="A9" s="321" t="s">
        <v>866</v>
      </c>
      <c r="B9" s="126"/>
      <c r="C9" s="126"/>
      <c r="D9" s="322"/>
    </row>
    <row r="10" spans="1:13" x14ac:dyDescent="0.2">
      <c r="A10" s="321"/>
      <c r="B10" s="1096">
        <v>44286</v>
      </c>
      <c r="C10" s="1097">
        <v>44196</v>
      </c>
      <c r="D10" s="322"/>
    </row>
    <row r="11" spans="1:13" x14ac:dyDescent="0.2">
      <c r="A11" s="1342" t="s">
        <v>874</v>
      </c>
      <c r="B11" s="571">
        <f>IFERROR(IF(Indice!B6="","2XX2",YEAR(Indice!B6)),"2XX2")</f>
        <v>2021</v>
      </c>
      <c r="C11" s="571">
        <f>IFERROR(YEAR(Indice!B6-365),"2XX1")</f>
        <v>2020</v>
      </c>
      <c r="D11" s="322"/>
    </row>
    <row r="12" spans="1:13" x14ac:dyDescent="0.2">
      <c r="A12" s="1342"/>
      <c r="B12" s="596"/>
      <c r="C12" s="596"/>
      <c r="D12" s="322"/>
    </row>
    <row r="13" spans="1:13" hidden="1" x14ac:dyDescent="0.2">
      <c r="A13" s="597" t="s">
        <v>773</v>
      </c>
      <c r="B13" s="126">
        <v>0</v>
      </c>
      <c r="C13" s="126">
        <v>0</v>
      </c>
      <c r="D13" s="322"/>
    </row>
    <row r="14" spans="1:13" hidden="1" x14ac:dyDescent="0.2">
      <c r="A14" s="597" t="s">
        <v>775</v>
      </c>
      <c r="B14" s="126">
        <v>0</v>
      </c>
      <c r="C14" s="126">
        <v>0</v>
      </c>
      <c r="D14" s="322"/>
    </row>
    <row r="15" spans="1:13" hidden="1" x14ac:dyDescent="0.2">
      <c r="A15" s="597" t="s">
        <v>774</v>
      </c>
      <c r="B15" s="126">
        <v>0</v>
      </c>
      <c r="C15" s="126">
        <v>0</v>
      </c>
      <c r="D15" s="322"/>
    </row>
    <row r="16" spans="1:13" x14ac:dyDescent="0.2">
      <c r="A16" s="597" t="s">
        <v>837</v>
      </c>
      <c r="B16" s="584">
        <v>2717461426</v>
      </c>
      <c r="C16" s="584">
        <v>1104834652</v>
      </c>
      <c r="D16" s="322"/>
    </row>
    <row r="17" spans="1:4" x14ac:dyDescent="0.2">
      <c r="A17" s="597" t="s">
        <v>838</v>
      </c>
      <c r="B17" s="584">
        <v>199676548</v>
      </c>
      <c r="C17" s="584">
        <v>199676548</v>
      </c>
      <c r="D17" s="322"/>
    </row>
    <row r="18" spans="1:4" x14ac:dyDescent="0.2">
      <c r="A18" s="597" t="s">
        <v>839</v>
      </c>
      <c r="B18" s="584">
        <v>69828369</v>
      </c>
      <c r="C18" s="584">
        <v>66944469</v>
      </c>
      <c r="D18" s="322"/>
    </row>
    <row r="19" spans="1:4" x14ac:dyDescent="0.2">
      <c r="A19" s="597" t="s">
        <v>840</v>
      </c>
      <c r="B19" s="584">
        <v>75759617</v>
      </c>
      <c r="C19" s="584">
        <v>134111706</v>
      </c>
      <c r="D19" s="322"/>
    </row>
    <row r="20" spans="1:4" x14ac:dyDescent="0.2">
      <c r="A20" s="597" t="s">
        <v>841</v>
      </c>
      <c r="B20" s="584">
        <v>96300613</v>
      </c>
      <c r="C20" s="584">
        <v>69554083</v>
      </c>
      <c r="D20" s="322"/>
    </row>
    <row r="21" spans="1:4" x14ac:dyDescent="0.2">
      <c r="A21" s="597" t="s">
        <v>820</v>
      </c>
      <c r="B21" s="584">
        <v>-1582252827</v>
      </c>
      <c r="C21" s="584">
        <v>-133167270</v>
      </c>
      <c r="D21" s="322"/>
    </row>
    <row r="22" spans="1:4" x14ac:dyDescent="0.2">
      <c r="A22" s="597" t="s">
        <v>842</v>
      </c>
      <c r="B22" s="454">
        <v>0</v>
      </c>
      <c r="C22" s="584">
        <v>2338330</v>
      </c>
      <c r="D22" s="322"/>
    </row>
    <row r="23" spans="1:4" x14ac:dyDescent="0.2">
      <c r="A23" s="597" t="s">
        <v>843</v>
      </c>
      <c r="B23" s="584">
        <v>31691232</v>
      </c>
      <c r="C23" s="584">
        <v>21072766</v>
      </c>
      <c r="D23" s="322"/>
    </row>
    <row r="24" spans="1:4" x14ac:dyDescent="0.2">
      <c r="A24" s="546" t="s">
        <v>2</v>
      </c>
      <c r="B24" s="594">
        <f>SUM($B$13:B23)</f>
        <v>1608464978</v>
      </c>
      <c r="C24" s="594">
        <f>SUM($C$13:C23)</f>
        <v>1465365284</v>
      </c>
      <c r="D24" s="586"/>
    </row>
  </sheetData>
  <mergeCells count="2">
    <mergeCell ref="A8:D8"/>
    <mergeCell ref="A11:A12"/>
  </mergeCells>
  <hyperlinks>
    <hyperlink ref="D1" location="BG!A1" display="BG"/>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rgb="FF6600FF"/>
  </sheetPr>
  <dimension ref="A1:H24"/>
  <sheetViews>
    <sheetView showGridLines="0" workbookViewId="0">
      <selection activeCell="B13" sqref="B13:C21"/>
    </sheetView>
  </sheetViews>
  <sheetFormatPr baseColWidth="10" defaultRowHeight="12.75" x14ac:dyDescent="0.2"/>
  <cols>
    <col min="1" max="1" width="51.140625" style="42" customWidth="1"/>
    <col min="2" max="2" width="17.85546875" style="42" customWidth="1"/>
    <col min="3" max="3" width="14.85546875" style="42" bestFit="1" customWidth="1"/>
    <col min="4" max="4" width="3.42578125" style="42" bestFit="1" customWidth="1"/>
    <col min="5" max="5" width="43.85546875" style="42" customWidth="1"/>
    <col min="6" max="7" width="17.140625" style="42" customWidth="1"/>
    <col min="8" max="8" width="6.5703125" style="42" customWidth="1"/>
    <col min="9" max="16384" width="11.42578125" style="42"/>
  </cols>
  <sheetData>
    <row r="1" spans="1:8" x14ac:dyDescent="0.2">
      <c r="A1" s="42" t="str">
        <f>Indice!C1</f>
        <v>ELECTROBAN SAECA</v>
      </c>
      <c r="D1" s="116" t="s">
        <v>121</v>
      </c>
    </row>
    <row r="2" spans="1:8" x14ac:dyDescent="0.2">
      <c r="D2" s="116"/>
      <c r="H2" s="42">
        <v>31</v>
      </c>
    </row>
    <row r="3" spans="1:8" x14ac:dyDescent="0.2">
      <c r="D3" s="116"/>
    </row>
    <row r="4" spans="1:8" x14ac:dyDescent="0.2">
      <c r="D4" s="116"/>
    </row>
    <row r="5" spans="1:8" x14ac:dyDescent="0.2">
      <c r="D5" s="116"/>
    </row>
    <row r="7" spans="1:8" x14ac:dyDescent="0.2">
      <c r="A7" s="233" t="s">
        <v>271</v>
      </c>
      <c r="B7" s="233"/>
      <c r="C7" s="233"/>
      <c r="D7" s="43"/>
      <c r="E7" s="43"/>
      <c r="F7" s="43"/>
      <c r="G7" s="43"/>
      <c r="H7" s="43"/>
    </row>
    <row r="8" spans="1:8" x14ac:dyDescent="0.2">
      <c r="A8" s="233"/>
      <c r="B8" s="233"/>
      <c r="C8" s="233"/>
      <c r="D8" s="43"/>
      <c r="E8" s="43"/>
      <c r="F8" s="43"/>
      <c r="G8" s="43"/>
      <c r="H8" s="43"/>
    </row>
    <row r="9" spans="1:8" x14ac:dyDescent="0.2">
      <c r="A9" s="1343" t="s">
        <v>1048</v>
      </c>
      <c r="B9" s="1343"/>
    </row>
    <row r="10" spans="1:8" x14ac:dyDescent="0.2">
      <c r="A10" s="1343" t="s">
        <v>1027</v>
      </c>
      <c r="B10" s="1343"/>
    </row>
    <row r="11" spans="1:8" x14ac:dyDescent="0.2">
      <c r="A11" s="609"/>
      <c r="B11" s="1098">
        <v>44286</v>
      </c>
      <c r="C11" s="1098">
        <v>44196</v>
      </c>
      <c r="D11" s="610"/>
      <c r="E11" s="345"/>
      <c r="F11" s="611"/>
      <c r="G11" s="611"/>
      <c r="H11" s="612"/>
    </row>
    <row r="12" spans="1:8" x14ac:dyDescent="0.2">
      <c r="A12" s="613" t="s">
        <v>61</v>
      </c>
      <c r="B12" s="226">
        <f>IFERROR(IF(Indice!B6="","2XX2",YEAR(Indice!B6)),"2XX2")</f>
        <v>2021</v>
      </c>
      <c r="C12" s="226">
        <f>IFERROR(YEAR(Indice!B6-365),"2XX1")</f>
        <v>2020</v>
      </c>
      <c r="D12" s="129"/>
      <c r="E12" s="598" t="s">
        <v>762</v>
      </c>
      <c r="F12" s="226">
        <f>IFERROR(IF(Indice!B6="","2XX2",YEAR(Indice!B6)),"2XX2")</f>
        <v>2021</v>
      </c>
      <c r="G12" s="226">
        <f>IFERROR(YEAR(Indice!B6-365),"2XX1")</f>
        <v>2020</v>
      </c>
      <c r="H12" s="102"/>
    </row>
    <row r="13" spans="1:8" x14ac:dyDescent="0.2">
      <c r="A13" s="352" t="s">
        <v>129</v>
      </c>
      <c r="B13" s="603">
        <v>0</v>
      </c>
      <c r="C13" s="603">
        <v>0</v>
      </c>
      <c r="D13" s="129"/>
      <c r="E13" s="241" t="s">
        <v>129</v>
      </c>
      <c r="F13" s="241"/>
      <c r="G13" s="241"/>
      <c r="H13" s="102"/>
    </row>
    <row r="14" spans="1:8" x14ac:dyDescent="0.2">
      <c r="A14" s="358" t="s">
        <v>18</v>
      </c>
      <c r="B14" s="604">
        <v>0</v>
      </c>
      <c r="C14" s="604">
        <v>0</v>
      </c>
      <c r="D14" s="129"/>
      <c r="E14" s="605" t="s">
        <v>18</v>
      </c>
      <c r="F14" s="242"/>
      <c r="G14" s="606"/>
      <c r="H14" s="102"/>
    </row>
    <row r="15" spans="1:8" x14ac:dyDescent="0.2">
      <c r="A15" s="358" t="s">
        <v>19</v>
      </c>
      <c r="B15" s="604">
        <v>0</v>
      </c>
      <c r="C15" s="604">
        <v>0</v>
      </c>
      <c r="D15" s="129"/>
      <c r="E15" s="605" t="s">
        <v>19</v>
      </c>
      <c r="F15" s="242"/>
      <c r="G15" s="606"/>
      <c r="H15" s="102"/>
    </row>
    <row r="16" spans="1:8" x14ac:dyDescent="0.2">
      <c r="A16" s="358" t="s">
        <v>131</v>
      </c>
      <c r="B16" s="604">
        <v>0</v>
      </c>
      <c r="C16" s="604">
        <v>0</v>
      </c>
      <c r="D16" s="129"/>
      <c r="E16" s="605" t="s">
        <v>132</v>
      </c>
      <c r="F16" s="242"/>
      <c r="G16" s="606"/>
      <c r="H16" s="102"/>
    </row>
    <row r="17" spans="1:8" x14ac:dyDescent="0.2">
      <c r="A17" s="352" t="s">
        <v>772</v>
      </c>
      <c r="B17" s="604">
        <v>0</v>
      </c>
      <c r="C17" s="604">
        <v>0</v>
      </c>
      <c r="D17" s="129"/>
      <c r="E17" s="241" t="s">
        <v>772</v>
      </c>
      <c r="F17" s="242"/>
      <c r="G17" s="606"/>
      <c r="H17" s="102"/>
    </row>
    <row r="18" spans="1:8" x14ac:dyDescent="0.2">
      <c r="A18" s="352" t="s">
        <v>130</v>
      </c>
      <c r="B18" s="604">
        <v>0</v>
      </c>
      <c r="C18" s="604">
        <v>0</v>
      </c>
      <c r="D18" s="129"/>
      <c r="E18" s="241" t="s">
        <v>130</v>
      </c>
      <c r="F18" s="242"/>
      <c r="G18" s="606"/>
      <c r="H18" s="102"/>
    </row>
    <row r="19" spans="1:8" x14ac:dyDescent="0.2">
      <c r="A19" s="496" t="s">
        <v>845</v>
      </c>
      <c r="B19" s="242">
        <v>1871199032</v>
      </c>
      <c r="C19" s="242">
        <v>15069489</v>
      </c>
      <c r="D19" s="129"/>
      <c r="E19" s="241"/>
      <c r="F19" s="242"/>
      <c r="G19" s="606"/>
      <c r="H19" s="102"/>
    </row>
    <row r="20" spans="1:8" x14ac:dyDescent="0.2">
      <c r="A20" s="496" t="s">
        <v>846</v>
      </c>
      <c r="B20" s="242">
        <v>1224288364</v>
      </c>
      <c r="C20" s="242">
        <v>541100584</v>
      </c>
      <c r="D20" s="129"/>
      <c r="E20" s="241"/>
      <c r="F20" s="242"/>
      <c r="G20" s="606"/>
      <c r="H20" s="102"/>
    </row>
    <row r="21" spans="1:8" x14ac:dyDescent="0.2">
      <c r="A21" s="496" t="s">
        <v>876</v>
      </c>
      <c r="B21" s="242">
        <v>2675390</v>
      </c>
      <c r="C21" s="606">
        <v>0</v>
      </c>
      <c r="D21" s="129"/>
      <c r="E21" s="241"/>
      <c r="F21" s="242"/>
      <c r="G21" s="606"/>
      <c r="H21" s="102"/>
    </row>
    <row r="22" spans="1:8" s="45" customFormat="1" ht="13.5" thickBot="1" x14ac:dyDescent="0.25">
      <c r="A22" s="614" t="s">
        <v>16</v>
      </c>
      <c r="B22" s="599">
        <f>SUM(B13:B21)</f>
        <v>3098162786</v>
      </c>
      <c r="C22" s="600">
        <f>SUM(C13:C21)</f>
        <v>556170073</v>
      </c>
      <c r="D22" s="241"/>
      <c r="E22" s="607" t="s">
        <v>16</v>
      </c>
      <c r="F22" s="599">
        <f>SUM(F14:F21)</f>
        <v>0</v>
      </c>
      <c r="G22" s="600">
        <f>SUM(G14:G21)</f>
        <v>0</v>
      </c>
      <c r="H22" s="346"/>
    </row>
    <row r="23" spans="1:8" s="45" customFormat="1" ht="13.5" thickTop="1" x14ac:dyDescent="0.2">
      <c r="A23" s="614"/>
      <c r="B23" s="601"/>
      <c r="C23" s="602"/>
      <c r="D23" s="241"/>
      <c r="E23" s="241"/>
      <c r="F23" s="241"/>
      <c r="G23" s="241"/>
      <c r="H23" s="346"/>
    </row>
    <row r="24" spans="1:8" x14ac:dyDescent="0.2">
      <c r="A24" s="318"/>
      <c r="B24" s="319"/>
      <c r="C24" s="319"/>
      <c r="D24" s="319"/>
      <c r="E24" s="615"/>
      <c r="F24" s="374"/>
      <c r="G24" s="616"/>
      <c r="H24" s="320"/>
    </row>
  </sheetData>
  <mergeCells count="2">
    <mergeCell ref="A10:B10"/>
    <mergeCell ref="A9:B9"/>
  </mergeCells>
  <hyperlinks>
    <hyperlink ref="D1" location="BG!A1" display="BG"/>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rgb="FF6600FF"/>
  </sheetPr>
  <dimension ref="A1:L16"/>
  <sheetViews>
    <sheetView showGridLines="0" workbookViewId="0">
      <selection activeCell="C19" sqref="C19"/>
    </sheetView>
  </sheetViews>
  <sheetFormatPr baseColWidth="10" defaultRowHeight="12.75" x14ac:dyDescent="0.2"/>
  <cols>
    <col min="1" max="1" width="38.28515625" style="42" customWidth="1"/>
    <col min="2" max="2" width="19.5703125" style="42" customWidth="1"/>
    <col min="3" max="3" width="17.85546875" style="42" customWidth="1"/>
    <col min="4" max="4" width="15.42578125" style="42" customWidth="1"/>
    <col min="5" max="5" width="10.7109375" style="42" customWidth="1"/>
    <col min="6" max="6" width="33.5703125" style="42" customWidth="1"/>
    <col min="7" max="7" width="1.140625" style="42" customWidth="1"/>
    <col min="8" max="8" width="11.42578125" style="42"/>
    <col min="9" max="9" width="1.140625" style="42" customWidth="1"/>
    <col min="10" max="10" width="18.140625" style="42" customWidth="1"/>
    <col min="11" max="11" width="1.140625" style="42" customWidth="1"/>
    <col min="12" max="12" width="13.140625" style="42" customWidth="1"/>
    <col min="13" max="16384" width="11.42578125" style="42"/>
  </cols>
  <sheetData>
    <row r="1" spans="1:12" x14ac:dyDescent="0.2">
      <c r="A1" s="128" t="str">
        <f>Indice!C1</f>
        <v>ELECTROBAN SAECA</v>
      </c>
      <c r="D1" s="116" t="s">
        <v>121</v>
      </c>
      <c r="E1" s="82">
        <v>32</v>
      </c>
    </row>
    <row r="5" spans="1:12" x14ac:dyDescent="0.2">
      <c r="A5" s="234"/>
    </row>
    <row r="6" spans="1:12" x14ac:dyDescent="0.2">
      <c r="A6" s="234"/>
    </row>
    <row r="7" spans="1:12" x14ac:dyDescent="0.2">
      <c r="A7" s="217" t="s">
        <v>865</v>
      </c>
    </row>
    <row r="8" spans="1:12" x14ac:dyDescent="0.2">
      <c r="A8" s="1326" t="s">
        <v>273</v>
      </c>
      <c r="B8" s="1327"/>
      <c r="C8" s="1327"/>
      <c r="D8" s="1328"/>
      <c r="E8" s="617"/>
      <c r="F8" s="617"/>
      <c r="G8" s="617"/>
      <c r="H8" s="617"/>
      <c r="I8" s="617"/>
      <c r="J8" s="617"/>
      <c r="K8" s="617"/>
      <c r="L8" s="617"/>
    </row>
    <row r="9" spans="1:12" x14ac:dyDescent="0.2">
      <c r="A9" s="79" t="s">
        <v>1027</v>
      </c>
      <c r="B9" s="1344"/>
      <c r="C9" s="1344"/>
      <c r="D9" s="622"/>
      <c r="E9" s="44"/>
      <c r="F9" s="44"/>
      <c r="G9" s="44"/>
      <c r="H9" s="44"/>
      <c r="I9" s="44"/>
      <c r="J9" s="44"/>
      <c r="K9" s="44"/>
      <c r="L9" s="44"/>
    </row>
    <row r="10" spans="1:12" x14ac:dyDescent="0.2">
      <c r="A10" s="79"/>
      <c r="B10" s="1098">
        <v>44286</v>
      </c>
      <c r="C10" s="1098">
        <v>44196</v>
      </c>
      <c r="D10" s="622"/>
      <c r="E10" s="44"/>
      <c r="F10" s="44"/>
      <c r="G10" s="44"/>
      <c r="H10" s="44"/>
      <c r="I10" s="44"/>
      <c r="J10" s="44"/>
      <c r="K10" s="44"/>
      <c r="L10" s="44"/>
    </row>
    <row r="11" spans="1:12" x14ac:dyDescent="0.2">
      <c r="A11" s="79" t="s">
        <v>776</v>
      </c>
      <c r="B11" s="226">
        <f>IFERROR(IF(Indice!B6="","2XX2",YEAR(Indice!B6)),"2XX2")</f>
        <v>2021</v>
      </c>
      <c r="C11" s="226">
        <f>IFERROR(YEAR(Indice!B6-365),"2XX1")</f>
        <v>2020</v>
      </c>
      <c r="D11" s="226"/>
      <c r="E11" s="44"/>
      <c r="F11" s="44"/>
      <c r="G11" s="44"/>
      <c r="H11" s="44"/>
      <c r="I11" s="44"/>
      <c r="J11" s="44"/>
      <c r="K11" s="44"/>
      <c r="L11" s="44"/>
    </row>
    <row r="12" spans="1:12" x14ac:dyDescent="0.2">
      <c r="A12" s="79" t="s">
        <v>777</v>
      </c>
      <c r="B12" s="623">
        <v>70819500000</v>
      </c>
      <c r="C12" s="623">
        <v>70819500000</v>
      </c>
      <c r="D12" s="622"/>
      <c r="E12" s="44"/>
      <c r="F12" s="44"/>
      <c r="G12" s="44"/>
      <c r="H12" s="44"/>
      <c r="I12" s="44"/>
      <c r="J12" s="44"/>
      <c r="K12" s="44"/>
      <c r="L12" s="44"/>
    </row>
    <row r="13" spans="1:12" x14ac:dyDescent="0.2">
      <c r="A13" s="79" t="s">
        <v>780</v>
      </c>
      <c r="B13" s="623">
        <v>70819500000</v>
      </c>
      <c r="C13" s="623">
        <v>70819500000</v>
      </c>
      <c r="D13" s="622"/>
      <c r="E13" s="44"/>
      <c r="F13" s="44"/>
      <c r="G13" s="44"/>
      <c r="H13" s="44"/>
      <c r="I13" s="44"/>
      <c r="J13" s="44"/>
      <c r="K13" s="44"/>
      <c r="L13" s="44"/>
    </row>
    <row r="14" spans="1:12" x14ac:dyDescent="0.2">
      <c r="A14" s="79" t="s">
        <v>779</v>
      </c>
      <c r="B14" s="623">
        <v>141639</v>
      </c>
      <c r="C14" s="623">
        <v>141639</v>
      </c>
      <c r="D14" s="622"/>
      <c r="E14" s="44"/>
      <c r="F14" s="44"/>
      <c r="G14" s="44"/>
      <c r="H14" s="44"/>
      <c r="I14" s="44"/>
      <c r="J14" s="44"/>
      <c r="K14" s="44"/>
      <c r="L14" s="44"/>
    </row>
    <row r="15" spans="1:12" x14ac:dyDescent="0.2">
      <c r="A15" s="80" t="s">
        <v>778</v>
      </c>
      <c r="B15" s="624">
        <v>500000</v>
      </c>
      <c r="C15" s="624">
        <v>500000</v>
      </c>
      <c r="D15" s="622"/>
      <c r="E15" s="44"/>
      <c r="F15" s="44"/>
      <c r="G15" s="44"/>
      <c r="H15" s="44"/>
      <c r="I15" s="44"/>
      <c r="J15" s="44"/>
      <c r="K15" s="44"/>
      <c r="L15" s="44"/>
    </row>
    <row r="16" spans="1:12" x14ac:dyDescent="0.2">
      <c r="A16" s="522" t="s">
        <v>2</v>
      </c>
      <c r="B16" s="625">
        <f>+B13</f>
        <v>70819500000</v>
      </c>
      <c r="C16" s="625">
        <f>+C13</f>
        <v>70819500000</v>
      </c>
      <c r="D16" s="625"/>
    </row>
  </sheetData>
  <mergeCells count="2">
    <mergeCell ref="A8:D8"/>
    <mergeCell ref="B9:C9"/>
  </mergeCells>
  <hyperlinks>
    <hyperlink ref="D1" location="BG!A1" display="BG"/>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rgb="FF6600FF"/>
  </sheetPr>
  <dimension ref="A1:O33"/>
  <sheetViews>
    <sheetView showGridLines="0" topLeftCell="A10" workbookViewId="0">
      <selection activeCell="B25" sqref="B25"/>
    </sheetView>
  </sheetViews>
  <sheetFormatPr baseColWidth="10" defaultRowHeight="12.75" x14ac:dyDescent="0.2"/>
  <cols>
    <col min="1" max="1" width="37.5703125" style="223" customWidth="1"/>
    <col min="2" max="2" width="18.5703125" style="223" customWidth="1"/>
    <col min="3" max="3" width="16.7109375" style="223" customWidth="1"/>
    <col min="4" max="6" width="11.42578125" style="223"/>
    <col min="7" max="7" width="5.85546875" style="223" customWidth="1"/>
    <col min="8" max="8" width="3.140625" style="223" customWidth="1"/>
    <col min="9" max="9" width="6.28515625" style="223" customWidth="1"/>
    <col min="10" max="15" width="11.42578125" style="223"/>
    <col min="16" max="16384" width="11.42578125" style="42"/>
  </cols>
  <sheetData>
    <row r="1" spans="1:13" x14ac:dyDescent="0.2">
      <c r="A1" s="643" t="str">
        <f>Indice!C1</f>
        <v>ELECTROBAN SAECA</v>
      </c>
      <c r="F1" s="224" t="s">
        <v>121</v>
      </c>
      <c r="G1" s="223">
        <v>33</v>
      </c>
    </row>
    <row r="2" spans="1:13" x14ac:dyDescent="0.2">
      <c r="B2" s="126"/>
    </row>
    <row r="3" spans="1:13" x14ac:dyDescent="0.2">
      <c r="J3" s="45"/>
      <c r="K3" s="45"/>
    </row>
    <row r="4" spans="1:13" x14ac:dyDescent="0.2">
      <c r="A4" s="42"/>
      <c r="J4" s="45"/>
      <c r="K4" s="45"/>
    </row>
    <row r="5" spans="1:13" x14ac:dyDescent="0.2">
      <c r="A5" s="234"/>
      <c r="J5" s="45"/>
      <c r="K5" s="45"/>
    </row>
    <row r="6" spans="1:13" x14ac:dyDescent="0.2">
      <c r="A6" s="217"/>
      <c r="J6" s="45"/>
      <c r="K6" s="45"/>
    </row>
    <row r="7" spans="1:13" x14ac:dyDescent="0.2">
      <c r="A7" s="1337" t="s">
        <v>275</v>
      </c>
      <c r="B7" s="1338"/>
      <c r="C7" s="1338"/>
      <c r="D7" s="1338"/>
      <c r="E7" s="1338"/>
      <c r="F7" s="1338"/>
      <c r="G7" s="344"/>
      <c r="H7" s="423"/>
      <c r="I7" s="626"/>
      <c r="J7" s="45"/>
      <c r="K7" s="45"/>
      <c r="L7" s="626"/>
      <c r="M7" s="626"/>
    </row>
    <row r="8" spans="1:13" x14ac:dyDescent="0.2">
      <c r="A8" s="217" t="s">
        <v>865</v>
      </c>
      <c r="B8" s="126"/>
      <c r="C8" s="126"/>
      <c r="D8" s="126"/>
      <c r="E8" s="126"/>
      <c r="F8" s="126"/>
      <c r="G8" s="126"/>
      <c r="H8" s="322"/>
      <c r="J8" s="45"/>
      <c r="K8" s="45"/>
    </row>
    <row r="9" spans="1:13" x14ac:dyDescent="0.2">
      <c r="A9" s="1099" t="s">
        <v>1027</v>
      </c>
      <c r="B9" s="1096" t="s">
        <v>1103</v>
      </c>
      <c r="C9" s="1097" t="s">
        <v>1115</v>
      </c>
      <c r="D9" s="126"/>
      <c r="E9" s="126"/>
      <c r="F9" s="126"/>
      <c r="G9" s="126"/>
      <c r="H9" s="322"/>
    </row>
    <row r="10" spans="1:13" x14ac:dyDescent="0.2">
      <c r="A10" s="495"/>
      <c r="B10" s="226">
        <f>IFERROR(IF(Indice!B6="","2XX2",YEAR(Indice!B6)),"2XX2")</f>
        <v>2021</v>
      </c>
      <c r="C10" s="226">
        <f>IFERROR(YEAR(Indice!B6-365),"2XX1")</f>
        <v>2020</v>
      </c>
      <c r="D10" s="590"/>
      <c r="E10" s="590"/>
      <c r="F10" s="590"/>
      <c r="G10" s="590"/>
      <c r="H10" s="587"/>
    </row>
    <row r="11" spans="1:13" ht="21" customHeight="1" x14ac:dyDescent="0.2">
      <c r="A11" s="627" t="s">
        <v>134</v>
      </c>
      <c r="B11" s="628">
        <v>0</v>
      </c>
      <c r="C11" s="628">
        <v>0</v>
      </c>
      <c r="D11" s="628"/>
      <c r="E11" s="628"/>
      <c r="F11" s="628"/>
      <c r="G11" s="628"/>
      <c r="H11" s="629"/>
    </row>
    <row r="12" spans="1:13" x14ac:dyDescent="0.2">
      <c r="A12" s="456"/>
      <c r="B12" s="126"/>
      <c r="C12" s="126"/>
      <c r="D12" s="126"/>
      <c r="E12" s="126"/>
      <c r="F12" s="126"/>
      <c r="G12" s="126"/>
      <c r="H12" s="322"/>
    </row>
    <row r="13" spans="1:13" x14ac:dyDescent="0.2">
      <c r="A13" s="456"/>
      <c r="B13" s="126"/>
      <c r="C13" s="126"/>
      <c r="D13" s="126"/>
      <c r="E13" s="126"/>
      <c r="F13" s="126"/>
      <c r="G13" s="126"/>
      <c r="H13" s="322"/>
    </row>
    <row r="14" spans="1:13" x14ac:dyDescent="0.2">
      <c r="A14" s="456"/>
      <c r="B14" s="126"/>
      <c r="C14" s="126"/>
      <c r="D14" s="126"/>
      <c r="E14" s="126"/>
      <c r="F14" s="126"/>
      <c r="G14" s="126"/>
      <c r="H14" s="322"/>
    </row>
    <row r="15" spans="1:13" x14ac:dyDescent="0.2">
      <c r="A15" s="456"/>
      <c r="B15" s="126"/>
      <c r="C15" s="126"/>
      <c r="D15" s="126"/>
      <c r="E15" s="126"/>
      <c r="F15" s="126"/>
      <c r="G15" s="126"/>
      <c r="H15" s="322"/>
    </row>
    <row r="16" spans="1:13" x14ac:dyDescent="0.2">
      <c r="A16" s="627" t="s">
        <v>135</v>
      </c>
      <c r="B16" s="1100">
        <v>5230264997</v>
      </c>
      <c r="C16" s="1100">
        <v>5230264997</v>
      </c>
      <c r="D16" s="628"/>
      <c r="E16" s="628"/>
      <c r="F16" s="628"/>
      <c r="G16" s="628"/>
      <c r="H16" s="629"/>
    </row>
    <row r="17" spans="1:8" x14ac:dyDescent="0.2">
      <c r="A17" s="456"/>
      <c r="B17" s="126"/>
      <c r="C17" s="126"/>
      <c r="D17" s="126"/>
      <c r="E17" s="126"/>
      <c r="F17" s="126"/>
      <c r="G17" s="126"/>
      <c r="H17" s="322"/>
    </row>
    <row r="18" spans="1:8" x14ac:dyDescent="0.2">
      <c r="A18" s="456"/>
      <c r="B18" s="126"/>
      <c r="C18" s="126"/>
      <c r="D18" s="126"/>
      <c r="E18" s="126"/>
      <c r="F18" s="126"/>
      <c r="G18" s="126"/>
      <c r="H18" s="322"/>
    </row>
    <row r="19" spans="1:8" x14ac:dyDescent="0.2">
      <c r="A19" s="456"/>
      <c r="B19" s="126"/>
      <c r="C19" s="126"/>
      <c r="D19" s="126"/>
      <c r="E19" s="126"/>
      <c r="F19" s="126"/>
      <c r="G19" s="126"/>
      <c r="H19" s="322"/>
    </row>
    <row r="20" spans="1:8" ht="21.75" customHeight="1" x14ac:dyDescent="0.2">
      <c r="A20" s="627" t="s">
        <v>136</v>
      </c>
      <c r="B20" s="628">
        <v>0</v>
      </c>
      <c r="C20" s="628">
        <v>0</v>
      </c>
      <c r="D20" s="628"/>
      <c r="E20" s="628"/>
      <c r="F20" s="628"/>
      <c r="G20" s="628"/>
      <c r="H20" s="629"/>
    </row>
    <row r="21" spans="1:8" x14ac:dyDescent="0.2">
      <c r="A21" s="456"/>
      <c r="B21" s="126"/>
      <c r="C21" s="126"/>
      <c r="D21" s="126"/>
      <c r="E21" s="126"/>
      <c r="F21" s="126"/>
      <c r="G21" s="126"/>
      <c r="H21" s="322"/>
    </row>
    <row r="22" spans="1:8" x14ac:dyDescent="0.2">
      <c r="A22" s="456"/>
      <c r="B22" s="126"/>
      <c r="C22" s="126"/>
      <c r="D22" s="126"/>
      <c r="E22" s="126"/>
      <c r="F22" s="126"/>
      <c r="G22" s="126"/>
      <c r="H22" s="322"/>
    </row>
    <row r="23" spans="1:8" x14ac:dyDescent="0.2">
      <c r="A23" s="456"/>
      <c r="B23" s="126"/>
      <c r="C23" s="126"/>
      <c r="D23" s="126"/>
      <c r="E23" s="126"/>
      <c r="F23" s="126"/>
      <c r="G23" s="126"/>
      <c r="H23" s="322"/>
    </row>
    <row r="24" spans="1:8" ht="15.75" customHeight="1" x14ac:dyDescent="0.2">
      <c r="A24" s="627" t="s">
        <v>137</v>
      </c>
      <c r="B24" s="1100">
        <f>+SUM($B$25:B30)</f>
        <v>16505329226</v>
      </c>
      <c r="C24" s="1100">
        <f>+SUM($C$25:C30)</f>
        <v>17278611701</v>
      </c>
      <c r="D24" s="628"/>
      <c r="E24" s="628"/>
      <c r="F24" s="628"/>
      <c r="G24" s="628"/>
      <c r="H24" s="629"/>
    </row>
    <row r="25" spans="1:8" ht="26.25" customHeight="1" x14ac:dyDescent="0.2">
      <c r="A25" s="630" t="s">
        <v>877</v>
      </c>
      <c r="B25" s="584">
        <v>10711535322</v>
      </c>
      <c r="C25" s="584">
        <v>10711535322</v>
      </c>
      <c r="D25" s="126"/>
      <c r="E25" s="126"/>
      <c r="F25" s="126"/>
      <c r="G25" s="126"/>
      <c r="H25" s="322"/>
    </row>
    <row r="26" spans="1:8" x14ac:dyDescent="0.2">
      <c r="A26" s="321" t="s">
        <v>878</v>
      </c>
      <c r="B26" s="584">
        <v>4430511292</v>
      </c>
      <c r="C26" s="584">
        <v>5203793767</v>
      </c>
      <c r="D26" s="126"/>
      <c r="E26" s="126"/>
      <c r="F26" s="126"/>
      <c r="G26" s="126"/>
      <c r="H26" s="322"/>
    </row>
    <row r="27" spans="1:8" x14ac:dyDescent="0.2">
      <c r="A27" s="321" t="s">
        <v>879</v>
      </c>
      <c r="B27" s="584">
        <v>1363282612</v>
      </c>
      <c r="C27" s="584">
        <v>1363282612</v>
      </c>
      <c r="D27" s="126"/>
      <c r="E27" s="126"/>
      <c r="F27" s="126"/>
      <c r="G27" s="126"/>
      <c r="H27" s="322"/>
    </row>
    <row r="28" spans="1:8" x14ac:dyDescent="0.2">
      <c r="A28" s="321"/>
      <c r="B28" s="126"/>
      <c r="C28" s="126"/>
      <c r="D28" s="126"/>
      <c r="E28" s="126"/>
      <c r="F28" s="126"/>
      <c r="G28" s="126"/>
      <c r="H28" s="322"/>
    </row>
    <row r="29" spans="1:8" x14ac:dyDescent="0.2">
      <c r="A29" s="321"/>
      <c r="B29" s="126"/>
      <c r="C29" s="126"/>
      <c r="D29" s="126"/>
      <c r="E29" s="126"/>
      <c r="F29" s="126"/>
      <c r="G29" s="126"/>
      <c r="H29" s="322"/>
    </row>
    <row r="30" spans="1:8" x14ac:dyDescent="0.2">
      <c r="A30" s="321"/>
      <c r="B30" s="126"/>
      <c r="C30" s="126"/>
      <c r="D30" s="126"/>
      <c r="E30" s="126"/>
      <c r="F30" s="126"/>
      <c r="G30" s="126"/>
      <c r="H30" s="322"/>
    </row>
    <row r="31" spans="1:8" x14ac:dyDescent="0.2">
      <c r="A31" s="321"/>
      <c r="B31" s="126"/>
      <c r="C31" s="126"/>
      <c r="D31" s="126"/>
      <c r="E31" s="126"/>
      <c r="F31" s="126"/>
      <c r="G31" s="126"/>
      <c r="H31" s="322"/>
    </row>
    <row r="32" spans="1:8" x14ac:dyDescent="0.2">
      <c r="A32" s="321"/>
      <c r="B32" s="126"/>
      <c r="C32" s="126"/>
      <c r="D32" s="126"/>
      <c r="E32" s="126"/>
      <c r="F32" s="126"/>
      <c r="G32" s="126"/>
      <c r="H32" s="322"/>
    </row>
    <row r="33" spans="1:8" x14ac:dyDescent="0.2">
      <c r="A33" s="335"/>
      <c r="B33" s="336"/>
      <c r="C33" s="336"/>
      <c r="D33" s="336"/>
      <c r="E33" s="336"/>
      <c r="F33" s="336"/>
      <c r="G33" s="336"/>
      <c r="H33" s="337"/>
    </row>
  </sheetData>
  <mergeCells count="1">
    <mergeCell ref="A7:F7"/>
  </mergeCells>
  <hyperlinks>
    <hyperlink ref="F1" location="BG!A1" display="BG"/>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rgb="FF6600FF"/>
  </sheetPr>
  <dimension ref="A1:Y14"/>
  <sheetViews>
    <sheetView workbookViewId="0">
      <selection activeCell="G18" sqref="G18"/>
    </sheetView>
  </sheetViews>
  <sheetFormatPr baseColWidth="10" defaultRowHeight="12.75" x14ac:dyDescent="0.2"/>
  <cols>
    <col min="1" max="1" width="34.42578125" style="45" customWidth="1"/>
    <col min="2" max="3" width="19" style="45" customWidth="1"/>
    <col min="4" max="25" width="11.42578125" style="45"/>
    <col min="26" max="16384" width="11.42578125" style="42"/>
  </cols>
  <sheetData>
    <row r="1" spans="1:6" x14ac:dyDescent="0.2">
      <c r="A1" s="341" t="str">
        <f>Indice!C1</f>
        <v>ELECTROBAN SAECA</v>
      </c>
      <c r="E1" s="45">
        <v>34</v>
      </c>
      <c r="F1" s="250" t="s">
        <v>121</v>
      </c>
    </row>
    <row r="2" spans="1:6" x14ac:dyDescent="0.2">
      <c r="F2" s="250"/>
    </row>
    <row r="3" spans="1:6" x14ac:dyDescent="0.2">
      <c r="F3" s="250"/>
    </row>
    <row r="4" spans="1:6" x14ac:dyDescent="0.2">
      <c r="F4" s="250"/>
    </row>
    <row r="5" spans="1:6" ht="15.75" customHeight="1" x14ac:dyDescent="0.2">
      <c r="A5" s="45" t="s">
        <v>866</v>
      </c>
    </row>
    <row r="6" spans="1:6" ht="15.75" customHeight="1" x14ac:dyDescent="0.2"/>
    <row r="7" spans="1:6" x14ac:dyDescent="0.2">
      <c r="A7" s="259" t="s">
        <v>865</v>
      </c>
      <c r="B7" s="275"/>
      <c r="C7" s="275"/>
      <c r="D7" s="275"/>
      <c r="E7" s="275"/>
      <c r="F7" s="635"/>
    </row>
    <row r="8" spans="1:6" x14ac:dyDescent="0.2">
      <c r="A8" s="632" t="s">
        <v>274</v>
      </c>
      <c r="B8" s="255"/>
      <c r="C8" s="255"/>
      <c r="D8" s="255"/>
      <c r="E8" s="255"/>
      <c r="F8" s="633"/>
    </row>
    <row r="9" spans="1:6" x14ac:dyDescent="0.2">
      <c r="A9" s="263"/>
      <c r="B9" s="241"/>
      <c r="C9" s="241"/>
      <c r="D9" s="241"/>
      <c r="E9" s="241"/>
      <c r="F9" s="265"/>
    </row>
    <row r="10" spans="1:6" x14ac:dyDescent="0.2">
      <c r="A10" s="263"/>
      <c r="B10" s="1321" t="s">
        <v>257</v>
      </c>
      <c r="C10" s="1321"/>
      <c r="D10" s="241"/>
      <c r="E10" s="241"/>
      <c r="F10" s="265"/>
    </row>
    <row r="11" spans="1:6" x14ac:dyDescent="0.2">
      <c r="A11" s="263"/>
      <c r="B11" s="226">
        <f>IFERROR(IF(Indice!B6="","2XX2",YEAR(Indice!B6)),"2XX2")</f>
        <v>2021</v>
      </c>
      <c r="C11" s="226">
        <f>+IFERROR(YEAR(Indice!B6-365),"2XX1")</f>
        <v>2020</v>
      </c>
      <c r="D11" s="241"/>
      <c r="E11" s="241"/>
      <c r="F11" s="265"/>
    </row>
    <row r="12" spans="1:6" x14ac:dyDescent="0.2">
      <c r="A12" s="479" t="s">
        <v>66</v>
      </c>
      <c r="B12" s="241"/>
      <c r="C12" s="241"/>
      <c r="D12" s="241"/>
      <c r="E12" s="241"/>
      <c r="F12" s="265"/>
    </row>
    <row r="13" spans="1:6" x14ac:dyDescent="0.2">
      <c r="A13" s="263"/>
      <c r="B13" s="241"/>
      <c r="C13" s="241"/>
      <c r="D13" s="241"/>
      <c r="E13" s="241"/>
      <c r="F13" s="265"/>
    </row>
    <row r="14" spans="1:6" x14ac:dyDescent="0.2">
      <c r="A14" s="282"/>
      <c r="B14" s="608"/>
      <c r="C14" s="608"/>
      <c r="D14" s="608"/>
      <c r="E14" s="608"/>
      <c r="F14" s="636"/>
    </row>
  </sheetData>
  <mergeCells count="1">
    <mergeCell ref="B10:C10"/>
  </mergeCells>
  <hyperlinks>
    <hyperlink ref="F1" location="BG!A1" display="BG"/>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rgb="FF6600FF"/>
  </sheetPr>
  <dimension ref="A1:AB15"/>
  <sheetViews>
    <sheetView workbookViewId="0">
      <selection activeCell="B12" sqref="B12:C13"/>
    </sheetView>
  </sheetViews>
  <sheetFormatPr baseColWidth="10" defaultRowHeight="15" x14ac:dyDescent="0.25"/>
  <cols>
    <col min="1" max="1" width="40.7109375" style="1" customWidth="1"/>
    <col min="2" max="3" width="19" style="1" customWidth="1"/>
    <col min="4" max="4" width="4.140625" style="1" customWidth="1"/>
    <col min="5" max="5" width="1.85546875" style="1" customWidth="1"/>
    <col min="6" max="6" width="3.28515625" style="1" customWidth="1"/>
    <col min="7" max="7" width="4.5703125" style="1" customWidth="1"/>
    <col min="8" max="28" width="11.42578125" style="1"/>
  </cols>
  <sheetData>
    <row r="1" spans="1:28" s="771" customFormat="1" x14ac:dyDescent="0.25">
      <c r="A1" s="851" t="str">
        <f>Indice!C1</f>
        <v>ELECTROBAN SAECA</v>
      </c>
      <c r="B1" s="851"/>
      <c r="C1" s="851"/>
      <c r="D1" s="1129">
        <v>35</v>
      </c>
      <c r="E1" s="852"/>
      <c r="F1" s="853" t="s">
        <v>121</v>
      </c>
      <c r="G1" s="852"/>
      <c r="H1" s="851"/>
      <c r="I1" s="851"/>
      <c r="J1" s="851"/>
      <c r="K1" s="851"/>
      <c r="L1" s="851"/>
      <c r="M1" s="851"/>
      <c r="N1" s="851"/>
      <c r="O1" s="851"/>
      <c r="P1" s="851"/>
      <c r="Q1" s="851"/>
      <c r="R1" s="851"/>
      <c r="S1" s="851"/>
      <c r="T1" s="851"/>
      <c r="U1" s="851"/>
      <c r="V1" s="851"/>
      <c r="W1" s="851"/>
      <c r="X1" s="851"/>
      <c r="Y1" s="851"/>
      <c r="Z1" s="851"/>
      <c r="AA1" s="851"/>
      <c r="AB1" s="851"/>
    </row>
    <row r="3" spans="1:28" s="22" customFormat="1" x14ac:dyDescent="0.25">
      <c r="A3" s="1"/>
      <c r="B3" s="1"/>
      <c r="C3" s="1"/>
      <c r="D3" s="1"/>
      <c r="E3" s="1"/>
      <c r="F3" s="1"/>
      <c r="G3" s="1"/>
      <c r="H3" s="1"/>
      <c r="I3" s="1"/>
      <c r="J3" s="1"/>
      <c r="K3" s="1"/>
      <c r="L3" s="1"/>
      <c r="M3" s="1"/>
      <c r="N3" s="1"/>
      <c r="O3" s="1"/>
      <c r="P3" s="1"/>
      <c r="Q3" s="1"/>
      <c r="R3" s="1"/>
      <c r="S3" s="1"/>
      <c r="T3" s="1"/>
      <c r="U3" s="1"/>
      <c r="V3" s="1"/>
      <c r="W3" s="1"/>
      <c r="X3" s="1"/>
      <c r="Y3" s="1"/>
      <c r="Z3" s="1"/>
      <c r="AA3" s="1"/>
      <c r="AB3" s="1"/>
    </row>
    <row r="4" spans="1:28" s="22" customFormat="1" x14ac:dyDescent="0.25">
      <c r="A4" s="1"/>
      <c r="B4" s="1"/>
      <c r="C4" s="1"/>
      <c r="D4" s="1"/>
      <c r="E4" s="1"/>
      <c r="F4" s="1"/>
      <c r="G4" s="1"/>
      <c r="H4" s="1"/>
      <c r="I4" s="1"/>
      <c r="J4" s="1"/>
      <c r="K4" s="1"/>
      <c r="L4" s="1"/>
      <c r="M4" s="1"/>
      <c r="N4" s="1"/>
      <c r="O4" s="1"/>
      <c r="P4" s="1"/>
      <c r="Q4" s="1"/>
      <c r="R4" s="1"/>
      <c r="S4" s="1"/>
      <c r="T4" s="1"/>
      <c r="U4" s="1"/>
      <c r="V4" s="1"/>
      <c r="W4" s="1"/>
      <c r="X4" s="1"/>
      <c r="Y4" s="1"/>
      <c r="Z4" s="1"/>
      <c r="AA4" s="1"/>
      <c r="AB4" s="1"/>
    </row>
    <row r="6" spans="1:28" s="36" customFormat="1" x14ac:dyDescent="0.25">
      <c r="A6" s="1"/>
      <c r="B6" s="1"/>
      <c r="C6" s="1"/>
      <c r="D6" s="1"/>
      <c r="E6" s="1"/>
      <c r="F6" s="1"/>
      <c r="G6" s="1"/>
      <c r="H6" s="1"/>
      <c r="I6" s="1"/>
      <c r="J6" s="1"/>
      <c r="K6" s="1"/>
      <c r="L6" s="1"/>
      <c r="M6" s="1"/>
      <c r="N6" s="1"/>
      <c r="O6" s="1"/>
      <c r="P6" s="1"/>
      <c r="Q6" s="1"/>
      <c r="R6" s="1"/>
      <c r="S6" s="1"/>
      <c r="T6" s="1"/>
      <c r="U6" s="1"/>
      <c r="V6" s="1"/>
      <c r="W6" s="1"/>
      <c r="X6" s="1"/>
      <c r="Y6" s="1"/>
      <c r="Z6" s="1"/>
      <c r="AA6" s="1"/>
      <c r="AB6" s="1"/>
    </row>
    <row r="7" spans="1:28" x14ac:dyDescent="0.25">
      <c r="A7" s="422" t="s">
        <v>276</v>
      </c>
      <c r="B7" s="344"/>
      <c r="C7" s="344"/>
      <c r="D7" s="344"/>
      <c r="E7" s="344"/>
      <c r="F7" s="423"/>
    </row>
    <row r="8" spans="1:28" s="22" customFormat="1" ht="28.5" customHeight="1" x14ac:dyDescent="0.25">
      <c r="A8" s="352"/>
      <c r="B8" s="241"/>
      <c r="C8" s="241"/>
      <c r="D8" s="241"/>
      <c r="E8" s="241"/>
      <c r="F8" s="346"/>
      <c r="G8" s="1"/>
      <c r="H8" s="1"/>
      <c r="I8" s="1"/>
      <c r="J8" s="1"/>
      <c r="K8" s="1"/>
      <c r="L8" s="1"/>
      <c r="M8" s="1"/>
      <c r="N8" s="1"/>
      <c r="O8" s="1"/>
      <c r="P8" s="1"/>
      <c r="Q8" s="1"/>
      <c r="R8" s="1"/>
      <c r="S8" s="1"/>
      <c r="T8" s="1"/>
      <c r="U8" s="1"/>
      <c r="V8" s="1"/>
      <c r="W8" s="1"/>
      <c r="X8" s="1"/>
      <c r="Y8" s="1"/>
      <c r="Z8" s="1"/>
      <c r="AA8" s="1"/>
      <c r="AB8" s="1"/>
    </row>
    <row r="9" spans="1:28" ht="31.5" customHeight="1" x14ac:dyDescent="0.25">
      <c r="A9" s="312" t="s">
        <v>865</v>
      </c>
      <c r="B9" s="126"/>
      <c r="C9" s="241"/>
      <c r="D9" s="241"/>
      <c r="E9" s="241"/>
      <c r="F9" s="346"/>
    </row>
    <row r="10" spans="1:28" x14ac:dyDescent="0.25">
      <c r="A10" s="1101"/>
      <c r="B10" s="1102" t="s">
        <v>1103</v>
      </c>
      <c r="C10" s="1103" t="s">
        <v>1124</v>
      </c>
      <c r="D10" s="241"/>
      <c r="E10" s="241"/>
      <c r="F10" s="346"/>
    </row>
    <row r="11" spans="1:28" x14ac:dyDescent="0.25">
      <c r="A11" s="490"/>
      <c r="B11" s="226">
        <f>IFERROR(IF(Indice!B6="","2XX2",YEAR(Indice!B6)),"2XX2")</f>
        <v>2021</v>
      </c>
      <c r="C11" s="226">
        <f>+IFERROR(YEAR(Indice!B6-365),"2XX1")</f>
        <v>2020</v>
      </c>
      <c r="D11" s="241"/>
      <c r="E11" s="241"/>
      <c r="F11" s="346"/>
    </row>
    <row r="12" spans="1:28" x14ac:dyDescent="0.25">
      <c r="A12" s="352" t="s">
        <v>138</v>
      </c>
      <c r="B12" s="606">
        <v>5102857977</v>
      </c>
      <c r="C12" s="638">
        <v>0</v>
      </c>
      <c r="D12" s="241"/>
      <c r="E12" s="241"/>
      <c r="F12" s="346"/>
    </row>
    <row r="13" spans="1:28" x14ac:dyDescent="0.25">
      <c r="A13" s="352" t="s">
        <v>139</v>
      </c>
      <c r="B13" s="606">
        <v>1693085935</v>
      </c>
      <c r="C13" s="606">
        <v>5102856977</v>
      </c>
      <c r="D13" s="241"/>
      <c r="E13" s="241"/>
      <c r="F13" s="346"/>
    </row>
    <row r="14" spans="1:28" x14ac:dyDescent="0.25">
      <c r="A14" s="352" t="s">
        <v>261</v>
      </c>
      <c r="B14" s="639">
        <f>SUM($B$12:B13)</f>
        <v>6795943912</v>
      </c>
      <c r="C14" s="639">
        <f>SUM($C$12:C13)</f>
        <v>5102856977</v>
      </c>
      <c r="D14" s="241"/>
      <c r="E14" s="241"/>
      <c r="F14" s="346"/>
    </row>
    <row r="15" spans="1:28" x14ac:dyDescent="0.25">
      <c r="A15" s="640"/>
      <c r="B15" s="374"/>
      <c r="C15" s="374"/>
      <c r="D15" s="374"/>
      <c r="E15" s="374"/>
      <c r="F15" s="375"/>
    </row>
  </sheetData>
  <hyperlinks>
    <hyperlink ref="F1" location="BG!A1" display="BG"/>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tabColor rgb="FF6600FF"/>
  </sheetPr>
  <dimension ref="A1:AH17"/>
  <sheetViews>
    <sheetView workbookViewId="0">
      <selection activeCell="E1" sqref="E1"/>
    </sheetView>
  </sheetViews>
  <sheetFormatPr baseColWidth="10" defaultRowHeight="12.75" x14ac:dyDescent="0.2"/>
  <cols>
    <col min="1" max="1" width="40.7109375" style="45" customWidth="1"/>
    <col min="2" max="3" width="19" style="45" customWidth="1"/>
    <col min="4" max="5" width="11.42578125" style="45"/>
    <col min="6" max="6" width="6.42578125" style="45" customWidth="1"/>
    <col min="7" max="34" width="11.42578125" style="223"/>
    <col min="35" max="16384" width="11.42578125" style="42"/>
  </cols>
  <sheetData>
    <row r="1" spans="1:34" s="128" customFormat="1" x14ac:dyDescent="0.2">
      <c r="A1" s="341" t="str">
        <f>Indice!C1</f>
        <v>ELECTROBAN SAECA</v>
      </c>
      <c r="B1" s="341"/>
      <c r="C1" s="341"/>
      <c r="D1" s="45">
        <v>36</v>
      </c>
      <c r="E1" s="1198" t="s">
        <v>121</v>
      </c>
      <c r="G1" s="223"/>
      <c r="H1" s="643"/>
      <c r="I1" s="643"/>
      <c r="J1" s="643"/>
      <c r="K1" s="643"/>
      <c r="L1" s="643"/>
      <c r="M1" s="643"/>
      <c r="N1" s="643"/>
      <c r="O1" s="643"/>
      <c r="P1" s="643"/>
      <c r="Q1" s="643"/>
      <c r="R1" s="643"/>
      <c r="S1" s="643"/>
      <c r="T1" s="643"/>
      <c r="U1" s="643"/>
      <c r="V1" s="643"/>
      <c r="W1" s="643"/>
      <c r="X1" s="643"/>
      <c r="Y1" s="643"/>
      <c r="Z1" s="643"/>
      <c r="AA1" s="643"/>
      <c r="AB1" s="643"/>
      <c r="AC1" s="643"/>
      <c r="AD1" s="643"/>
      <c r="AE1" s="643"/>
      <c r="AF1" s="643"/>
      <c r="AG1" s="643"/>
      <c r="AH1" s="643"/>
    </row>
    <row r="6" spans="1:34" ht="12" customHeight="1" x14ac:dyDescent="0.2"/>
    <row r="7" spans="1:34" ht="13.5" customHeight="1" x14ac:dyDescent="0.2">
      <c r="A7" s="45" t="s">
        <v>1051</v>
      </c>
    </row>
    <row r="8" spans="1:34" x14ac:dyDescent="0.2">
      <c r="A8" s="422" t="s">
        <v>277</v>
      </c>
      <c r="B8" s="344"/>
      <c r="C8" s="344"/>
      <c r="D8" s="423"/>
      <c r="E8" s="617"/>
      <c r="F8" s="642"/>
    </row>
    <row r="9" spans="1:34" x14ac:dyDescent="0.2">
      <c r="A9" s="352"/>
      <c r="B9" s="241"/>
      <c r="C9" s="241"/>
      <c r="D9" s="346"/>
    </row>
    <row r="10" spans="1:34" ht="12" customHeight="1" x14ac:dyDescent="0.2">
      <c r="A10" s="1345" t="s">
        <v>1094</v>
      </c>
      <c r="B10" s="1346"/>
      <c r="C10" s="1346"/>
      <c r="D10" s="1347"/>
    </row>
    <row r="11" spans="1:34" ht="30.75" customHeight="1" x14ac:dyDescent="0.2">
      <c r="A11" s="1345"/>
      <c r="B11" s="1346"/>
      <c r="C11" s="1346"/>
      <c r="D11" s="1347"/>
    </row>
    <row r="12" spans="1:34" x14ac:dyDescent="0.2">
      <c r="A12" s="352"/>
      <c r="B12" s="1321" t="s">
        <v>1027</v>
      </c>
      <c r="C12" s="1321"/>
      <c r="D12" s="346"/>
    </row>
    <row r="13" spans="1:34" x14ac:dyDescent="0.2">
      <c r="A13" s="490"/>
      <c r="B13" s="226">
        <f>IFERROR(IF(Indice!B6="","2XX2",YEAR(Indice!B6)),"2XX2")</f>
        <v>2021</v>
      </c>
      <c r="C13" s="226">
        <f>+IFERROR(YEAR(Indice!B6-365),"2XX1")</f>
        <v>2020</v>
      </c>
      <c r="D13" s="346"/>
    </row>
    <row r="14" spans="1:34" x14ac:dyDescent="0.2">
      <c r="A14" s="352" t="s">
        <v>79</v>
      </c>
      <c r="B14" s="241"/>
      <c r="C14" s="241"/>
      <c r="D14" s="346"/>
    </row>
    <row r="15" spans="1:34" x14ac:dyDescent="0.2">
      <c r="A15" s="352"/>
      <c r="B15" s="241"/>
      <c r="C15" s="241"/>
      <c r="D15" s="346"/>
    </row>
    <row r="16" spans="1:34" x14ac:dyDescent="0.2">
      <c r="A16" s="352"/>
      <c r="B16" s="241"/>
      <c r="C16" s="241"/>
      <c r="D16" s="346"/>
    </row>
    <row r="17" spans="1:4" x14ac:dyDescent="0.2">
      <c r="A17" s="640"/>
      <c r="B17" s="374"/>
      <c r="C17" s="374"/>
      <c r="D17" s="375"/>
    </row>
  </sheetData>
  <mergeCells count="2">
    <mergeCell ref="B12:C12"/>
    <mergeCell ref="A10:D11"/>
  </mergeCells>
  <hyperlinks>
    <hyperlink ref="E1" location="BG!A1" display="BG"/>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tabColor rgb="FF6600FF"/>
  </sheetPr>
  <dimension ref="A1:AA40"/>
  <sheetViews>
    <sheetView showGridLines="0" topLeftCell="A10" zoomScale="80" zoomScaleNormal="80" workbookViewId="0">
      <selection activeCell="C19" sqref="C19"/>
    </sheetView>
  </sheetViews>
  <sheetFormatPr baseColWidth="10" defaultRowHeight="15" x14ac:dyDescent="0.25"/>
  <cols>
    <col min="1" max="1" width="45.140625" style="641" customWidth="1"/>
    <col min="2" max="2" width="18.140625" style="641" customWidth="1"/>
    <col min="3" max="3" width="17.140625" style="641" customWidth="1"/>
    <col min="4" max="4" width="15.7109375" style="641" bestFit="1" customWidth="1"/>
    <col min="5" max="27" width="11.42578125" style="641"/>
    <col min="28" max="16384" width="11.42578125" style="174"/>
  </cols>
  <sheetData>
    <row r="1" spans="1:27" x14ac:dyDescent="0.25">
      <c r="A1" s="648" t="str">
        <f>Indice!C1</f>
        <v>ELECTROBAN SAECA</v>
      </c>
      <c r="D1" s="641">
        <v>37</v>
      </c>
      <c r="E1" s="644" t="s">
        <v>133</v>
      </c>
    </row>
    <row r="8" spans="1:27" x14ac:dyDescent="0.25">
      <c r="A8" s="652" t="s">
        <v>278</v>
      </c>
      <c r="B8" s="653"/>
      <c r="C8" s="654"/>
      <c r="D8" s="650"/>
      <c r="E8" s="650"/>
      <c r="F8" s="631"/>
      <c r="G8" s="631"/>
      <c r="H8" s="631"/>
      <c r="I8" s="631"/>
      <c r="J8" s="631"/>
      <c r="K8" s="631"/>
      <c r="L8" s="631"/>
      <c r="M8" s="631"/>
      <c r="N8" s="631"/>
      <c r="O8" s="631"/>
      <c r="P8" s="631"/>
      <c r="Q8" s="631"/>
      <c r="R8" s="631"/>
      <c r="S8" s="631"/>
      <c r="T8" s="631"/>
      <c r="U8" s="631"/>
      <c r="V8" s="631"/>
      <c r="W8" s="631"/>
      <c r="X8" s="631"/>
      <c r="Y8" s="631"/>
      <c r="Z8" s="631"/>
      <c r="AA8" s="174"/>
    </row>
    <row r="9" spans="1:27" ht="17.25" customHeight="1" x14ac:dyDescent="0.25">
      <c r="A9" s="655"/>
      <c r="B9" s="645"/>
      <c r="C9" s="656"/>
      <c r="D9" s="645"/>
      <c r="E9" s="645"/>
    </row>
    <row r="10" spans="1:27" ht="45" customHeight="1" x14ac:dyDescent="0.25">
      <c r="A10" s="657" t="s">
        <v>865</v>
      </c>
      <c r="B10" s="645"/>
      <c r="C10" s="656"/>
      <c r="D10" s="645"/>
      <c r="E10" s="645"/>
    </row>
    <row r="11" spans="1:27" ht="13.5" customHeight="1" x14ac:dyDescent="0.25">
      <c r="A11" s="655"/>
      <c r="B11" s="1348" t="s">
        <v>1042</v>
      </c>
      <c r="C11" s="1349"/>
      <c r="D11" s="645"/>
      <c r="E11" s="645"/>
      <c r="H11" s="641" t="s">
        <v>42</v>
      </c>
      <c r="I11" s="641" t="s">
        <v>42</v>
      </c>
    </row>
    <row r="12" spans="1:27" x14ac:dyDescent="0.25">
      <c r="A12" s="655"/>
      <c r="B12" s="1103" t="s">
        <v>1103</v>
      </c>
      <c r="C12" s="1130" t="s">
        <v>1103</v>
      </c>
      <c r="D12" s="645"/>
      <c r="E12" s="645"/>
    </row>
    <row r="13" spans="1:27" ht="15.75" x14ac:dyDescent="0.25">
      <c r="A13" s="658"/>
      <c r="B13" s="620">
        <f>IFERROR(IF(Indice!B6="","2XX2",YEAR(Indice!B6)),"2XX2")</f>
        <v>2021</v>
      </c>
      <c r="C13" s="659">
        <f>+IFERROR(YEAR(Indice!B6-365),"2XX1")</f>
        <v>2020</v>
      </c>
      <c r="D13" s="634"/>
      <c r="E13" s="634"/>
      <c r="F13" s="631"/>
      <c r="G13" s="631"/>
      <c r="H13" s="631"/>
      <c r="I13" s="631"/>
      <c r="J13" s="631"/>
      <c r="K13" s="631"/>
      <c r="L13" s="631"/>
      <c r="M13" s="631"/>
      <c r="N13" s="631"/>
      <c r="O13" s="631"/>
      <c r="P13" s="631"/>
      <c r="Q13" s="631"/>
      <c r="R13" s="631"/>
      <c r="S13" s="631"/>
      <c r="T13" s="631"/>
      <c r="U13" s="631"/>
      <c r="V13" s="631"/>
      <c r="W13" s="631"/>
      <c r="X13" s="631"/>
      <c r="Y13" s="631"/>
      <c r="Z13" s="631"/>
      <c r="AA13" s="174"/>
    </row>
    <row r="14" spans="1:27" x14ac:dyDescent="0.25">
      <c r="A14" s="660" t="s">
        <v>59</v>
      </c>
      <c r="B14" s="646"/>
      <c r="C14" s="661"/>
      <c r="D14" s="634"/>
      <c r="E14" s="634"/>
      <c r="F14" s="631"/>
      <c r="G14" s="631"/>
      <c r="H14" s="631"/>
      <c r="I14" s="631"/>
      <c r="J14" s="631"/>
      <c r="K14" s="631"/>
      <c r="L14" s="631"/>
      <c r="M14" s="631"/>
      <c r="N14" s="631"/>
      <c r="O14" s="631"/>
      <c r="P14" s="631"/>
      <c r="Q14" s="631"/>
      <c r="R14" s="631"/>
      <c r="S14" s="631"/>
      <c r="T14" s="631"/>
      <c r="U14" s="631"/>
      <c r="V14" s="631"/>
      <c r="W14" s="631"/>
      <c r="X14" s="631"/>
      <c r="Y14" s="631"/>
      <c r="Z14" s="631"/>
      <c r="AA14" s="174"/>
    </row>
    <row r="15" spans="1:27" ht="15.75" x14ac:dyDescent="0.25">
      <c r="A15" s="662" t="s">
        <v>1052</v>
      </c>
      <c r="B15" s="649"/>
      <c r="C15" s="663"/>
      <c r="D15" s="634"/>
      <c r="E15" s="634"/>
      <c r="F15" s="631"/>
      <c r="G15" s="631"/>
      <c r="H15" s="631"/>
      <c r="I15" s="631"/>
      <c r="J15" s="631"/>
      <c r="K15" s="631"/>
      <c r="L15" s="631"/>
      <c r="M15" s="631"/>
      <c r="N15" s="631"/>
      <c r="O15" s="631"/>
      <c r="P15" s="631"/>
      <c r="Q15" s="631"/>
      <c r="R15" s="631"/>
      <c r="S15" s="631"/>
      <c r="T15" s="631"/>
      <c r="U15" s="631"/>
      <c r="V15" s="631"/>
      <c r="W15" s="631"/>
      <c r="X15" s="631"/>
      <c r="Y15" s="631"/>
      <c r="Z15" s="631"/>
      <c r="AA15" s="174"/>
    </row>
    <row r="16" spans="1:27" x14ac:dyDescent="0.25">
      <c r="A16" s="664" t="s">
        <v>782</v>
      </c>
      <c r="B16" s="634"/>
      <c r="C16" s="665"/>
      <c r="D16" s="634"/>
      <c r="E16" s="634"/>
      <c r="F16" s="631"/>
      <c r="G16" s="631"/>
      <c r="H16" s="631"/>
      <c r="I16" s="631"/>
      <c r="J16" s="631"/>
      <c r="K16" s="631"/>
      <c r="L16" s="631"/>
      <c r="M16" s="631"/>
      <c r="N16" s="631"/>
      <c r="O16" s="631"/>
      <c r="P16" s="631"/>
      <c r="Q16" s="631"/>
      <c r="R16" s="631"/>
      <c r="S16" s="631"/>
      <c r="T16" s="631"/>
      <c r="U16" s="631"/>
      <c r="V16" s="631"/>
      <c r="W16" s="631"/>
      <c r="X16" s="631"/>
      <c r="Y16" s="631"/>
      <c r="Z16" s="631"/>
      <c r="AA16" s="174"/>
    </row>
    <row r="17" spans="1:27" x14ac:dyDescent="0.25">
      <c r="A17" s="666" t="s">
        <v>217</v>
      </c>
      <c r="B17" s="637">
        <v>4954326001.818181</v>
      </c>
      <c r="C17" s="667">
        <v>3599132311.8181815</v>
      </c>
      <c r="D17" s="634"/>
      <c r="E17" s="634"/>
      <c r="F17" s="631"/>
      <c r="G17" s="631"/>
      <c r="H17" s="631"/>
      <c r="I17" s="631"/>
      <c r="J17" s="631"/>
      <c r="K17" s="631"/>
      <c r="L17" s="631"/>
      <c r="M17" s="631"/>
      <c r="N17" s="631"/>
      <c r="O17" s="631"/>
      <c r="P17" s="631"/>
      <c r="Q17" s="631"/>
      <c r="R17" s="631"/>
      <c r="S17" s="631"/>
      <c r="T17" s="631"/>
      <c r="U17" s="631"/>
      <c r="V17" s="631"/>
      <c r="W17" s="631"/>
      <c r="X17" s="631"/>
      <c r="Y17" s="631"/>
      <c r="Z17" s="631"/>
      <c r="AA17" s="174"/>
    </row>
    <row r="18" spans="1:27" x14ac:dyDescent="0.25">
      <c r="A18" s="618" t="s">
        <v>218</v>
      </c>
      <c r="B18" s="651">
        <v>27241400732.18182</v>
      </c>
      <c r="C18" s="667">
        <v>30086952285.18182</v>
      </c>
      <c r="D18" s="965"/>
      <c r="E18" s="965"/>
      <c r="F18" s="631"/>
      <c r="G18" s="631"/>
      <c r="H18" s="631"/>
      <c r="I18" s="631"/>
      <c r="J18" s="631"/>
      <c r="K18" s="631"/>
      <c r="L18" s="631"/>
      <c r="M18" s="631"/>
      <c r="N18" s="631"/>
      <c r="O18" s="631"/>
      <c r="P18" s="631"/>
      <c r="Q18" s="631"/>
      <c r="R18" s="631"/>
      <c r="S18" s="631"/>
      <c r="T18" s="631"/>
      <c r="U18" s="631"/>
      <c r="V18" s="631"/>
      <c r="W18" s="631"/>
      <c r="X18" s="631"/>
      <c r="Y18" s="631"/>
      <c r="Z18" s="631"/>
      <c r="AA18" s="174"/>
    </row>
    <row r="19" spans="1:27" s="619" customFormat="1" x14ac:dyDescent="0.25">
      <c r="A19" s="668" t="s">
        <v>783</v>
      </c>
      <c r="B19" s="647">
        <v>0</v>
      </c>
      <c r="C19" s="669">
        <v>0</v>
      </c>
      <c r="D19" s="647"/>
      <c r="E19" s="647"/>
    </row>
    <row r="20" spans="1:27" s="619" customFormat="1" x14ac:dyDescent="0.25">
      <c r="A20" s="670" t="s">
        <v>217</v>
      </c>
      <c r="B20" s="647">
        <v>0</v>
      </c>
      <c r="C20" s="665">
        <v>0</v>
      </c>
      <c r="D20" s="647"/>
      <c r="E20" s="647"/>
    </row>
    <row r="21" spans="1:27" s="619" customFormat="1" x14ac:dyDescent="0.25">
      <c r="A21" s="670" t="s">
        <v>218</v>
      </c>
      <c r="B21" s="647">
        <v>0</v>
      </c>
      <c r="C21" s="665">
        <v>0</v>
      </c>
      <c r="D21" s="647"/>
      <c r="E21" s="647"/>
    </row>
    <row r="22" spans="1:27" s="619" customFormat="1" ht="15.75" x14ac:dyDescent="0.25">
      <c r="A22" s="662" t="s">
        <v>1053</v>
      </c>
      <c r="B22" s="649"/>
      <c r="C22" s="663"/>
      <c r="D22" s="647"/>
      <c r="E22" s="647"/>
    </row>
    <row r="23" spans="1:27" s="619" customFormat="1" x14ac:dyDescent="0.25">
      <c r="A23" s="668" t="s">
        <v>782</v>
      </c>
      <c r="B23" s="647">
        <v>0</v>
      </c>
      <c r="C23" s="665">
        <v>0</v>
      </c>
      <c r="D23" s="647"/>
      <c r="E23" s="647"/>
    </row>
    <row r="24" spans="1:27" s="619" customFormat="1" x14ac:dyDescent="0.25">
      <c r="A24" s="670" t="s">
        <v>217</v>
      </c>
      <c r="B24" s="647">
        <v>0</v>
      </c>
      <c r="C24" s="665">
        <v>0</v>
      </c>
      <c r="D24" s="647"/>
      <c r="E24" s="647"/>
    </row>
    <row r="25" spans="1:27" s="619" customFormat="1" x14ac:dyDescent="0.25">
      <c r="A25" s="670" t="s">
        <v>218</v>
      </c>
      <c r="B25" s="986">
        <v>3541723333</v>
      </c>
      <c r="C25" s="669">
        <v>0</v>
      </c>
      <c r="D25" s="647"/>
      <c r="E25" s="647"/>
    </row>
    <row r="26" spans="1:27" s="619" customFormat="1" x14ac:dyDescent="0.25">
      <c r="A26" s="668" t="s">
        <v>783</v>
      </c>
      <c r="B26" s="647">
        <v>0</v>
      </c>
      <c r="C26" s="665">
        <v>0</v>
      </c>
      <c r="D26" s="647"/>
      <c r="E26" s="647"/>
    </row>
    <row r="27" spans="1:27" s="619" customFormat="1" x14ac:dyDescent="0.25">
      <c r="A27" s="670" t="s">
        <v>217</v>
      </c>
      <c r="B27" s="647">
        <v>0</v>
      </c>
      <c r="C27" s="665">
        <v>0</v>
      </c>
      <c r="D27" s="647"/>
      <c r="E27" s="647"/>
    </row>
    <row r="28" spans="1:27" s="619" customFormat="1" x14ac:dyDescent="0.25">
      <c r="A28" s="670" t="s">
        <v>218</v>
      </c>
      <c r="B28" s="647">
        <v>0</v>
      </c>
      <c r="C28" s="665">
        <v>0</v>
      </c>
      <c r="D28" s="647"/>
      <c r="E28" s="647"/>
    </row>
    <row r="29" spans="1:27" s="619" customFormat="1" x14ac:dyDescent="0.25">
      <c r="A29" s="621" t="s">
        <v>2</v>
      </c>
      <c r="B29" s="671">
        <f>SUM($B$15:B28)</f>
        <v>35737450067</v>
      </c>
      <c r="C29" s="672">
        <f>SUM($C$15:C28)</f>
        <v>33686084597</v>
      </c>
      <c r="D29" s="647"/>
      <c r="E29" s="647"/>
    </row>
    <row r="30" spans="1:27" ht="6.75" customHeight="1" x14ac:dyDescent="0.25">
      <c r="A30" s="634"/>
      <c r="B30" s="634"/>
      <c r="C30" s="634"/>
      <c r="D30" s="634"/>
      <c r="E30" s="634"/>
      <c r="F30" s="631"/>
      <c r="G30" s="631"/>
      <c r="H30" s="631"/>
      <c r="I30" s="631"/>
      <c r="J30" s="631"/>
      <c r="K30" s="631"/>
      <c r="L30" s="631"/>
      <c r="M30" s="631"/>
      <c r="N30" s="631"/>
      <c r="O30" s="631"/>
      <c r="P30" s="631"/>
      <c r="Q30" s="631"/>
      <c r="R30" s="631"/>
      <c r="S30" s="631"/>
      <c r="T30" s="631"/>
      <c r="U30" s="631"/>
      <c r="V30" s="631"/>
      <c r="W30" s="631"/>
      <c r="X30" s="631"/>
      <c r="Y30" s="631"/>
      <c r="Z30" s="631"/>
      <c r="AA30" s="174"/>
    </row>
    <row r="31" spans="1:27" x14ac:dyDescent="0.25">
      <c r="A31" s="673"/>
      <c r="B31" s="645"/>
      <c r="C31" s="645"/>
      <c r="D31" s="645"/>
      <c r="E31" s="645"/>
    </row>
    <row r="32" spans="1:27" x14ac:dyDescent="0.25">
      <c r="A32" s="645"/>
      <c r="B32" s="645"/>
      <c r="C32" s="645"/>
      <c r="D32" s="645"/>
      <c r="E32" s="645"/>
    </row>
    <row r="33" spans="1:5" x14ac:dyDescent="0.25">
      <c r="A33" s="645"/>
      <c r="B33" s="645"/>
      <c r="C33" s="645"/>
      <c r="D33" s="645"/>
      <c r="E33" s="645"/>
    </row>
    <row r="34" spans="1:5" x14ac:dyDescent="0.25">
      <c r="A34" s="645"/>
      <c r="B34" s="645"/>
      <c r="C34" s="645"/>
      <c r="D34" s="645"/>
      <c r="E34" s="645"/>
    </row>
    <row r="35" spans="1:5" x14ac:dyDescent="0.25">
      <c r="A35" s="645"/>
      <c r="B35" s="645"/>
      <c r="C35" s="645"/>
      <c r="D35" s="645"/>
      <c r="E35" s="645"/>
    </row>
    <row r="36" spans="1:5" x14ac:dyDescent="0.25">
      <c r="A36" s="645"/>
      <c r="B36" s="645"/>
      <c r="C36" s="645"/>
      <c r="D36" s="645"/>
      <c r="E36" s="645"/>
    </row>
    <row r="37" spans="1:5" x14ac:dyDescent="0.25">
      <c r="A37" s="645"/>
      <c r="B37" s="645"/>
      <c r="C37" s="645"/>
      <c r="D37" s="645"/>
      <c r="E37" s="645"/>
    </row>
    <row r="38" spans="1:5" x14ac:dyDescent="0.25">
      <c r="A38" s="645"/>
      <c r="B38" s="645"/>
      <c r="C38" s="645"/>
      <c r="D38" s="645"/>
      <c r="E38" s="645"/>
    </row>
    <row r="39" spans="1:5" x14ac:dyDescent="0.25">
      <c r="A39" s="645"/>
      <c r="B39" s="645"/>
      <c r="C39" s="645"/>
      <c r="D39" s="645"/>
      <c r="E39" s="645"/>
    </row>
    <row r="40" spans="1:5" x14ac:dyDescent="0.25">
      <c r="A40" s="645"/>
      <c r="B40" s="645"/>
      <c r="C40" s="645"/>
      <c r="D40" s="645"/>
      <c r="E40" s="645"/>
    </row>
  </sheetData>
  <mergeCells count="1">
    <mergeCell ref="B11:C11"/>
  </mergeCells>
  <hyperlinks>
    <hyperlink ref="E1" location="ER!A1" display="ER"/>
  </hyperlinks>
  <pageMargins left="1.5354330708661419" right="0.31496062992125984" top="0.74803149606299213" bottom="0.74803149606299213" header="0.31496062992125984" footer="0.31496062992125984"/>
  <pageSetup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tabColor rgb="FF6600FF"/>
  </sheetPr>
  <dimension ref="A1:AE22"/>
  <sheetViews>
    <sheetView showGridLines="0" workbookViewId="0">
      <selection activeCell="E17" sqref="E17"/>
    </sheetView>
  </sheetViews>
  <sheetFormatPr baseColWidth="10" defaultRowHeight="12.75" x14ac:dyDescent="0.2"/>
  <cols>
    <col min="1" max="1" width="53.42578125" style="223" customWidth="1"/>
    <col min="2" max="2" width="18.140625" style="223" customWidth="1"/>
    <col min="3" max="3" width="17.140625" style="223" customWidth="1"/>
    <col min="4" max="4" width="7.5703125" style="223" customWidth="1"/>
    <col min="5" max="31" width="11.42578125" style="223"/>
    <col min="32" max="16384" width="11.42578125" style="42"/>
  </cols>
  <sheetData>
    <row r="1" spans="1:31" x14ac:dyDescent="0.2">
      <c r="A1" s="643" t="str">
        <f>Indice!C1</f>
        <v>ELECTROBAN SAECA</v>
      </c>
      <c r="D1" s="223">
        <v>38</v>
      </c>
      <c r="E1" s="224" t="s">
        <v>133</v>
      </c>
    </row>
    <row r="7" spans="1:31" x14ac:dyDescent="0.2">
      <c r="A7" s="681" t="s">
        <v>279</v>
      </c>
      <c r="B7" s="682"/>
      <c r="C7" s="683"/>
      <c r="D7" s="617"/>
      <c r="E7" s="617"/>
      <c r="F7" s="617"/>
      <c r="G7" s="45"/>
      <c r="H7" s="45"/>
      <c r="I7" s="45"/>
      <c r="J7" s="45"/>
      <c r="K7" s="45"/>
      <c r="L7" s="45"/>
      <c r="M7" s="45"/>
      <c r="N7" s="45"/>
      <c r="O7" s="45"/>
      <c r="P7" s="45"/>
      <c r="Q7" s="45"/>
      <c r="R7" s="45"/>
      <c r="S7" s="45"/>
      <c r="T7" s="45"/>
      <c r="U7" s="45"/>
      <c r="V7" s="45"/>
      <c r="W7" s="45"/>
      <c r="X7" s="45"/>
      <c r="Y7" s="45"/>
      <c r="Z7" s="45"/>
      <c r="AA7" s="45"/>
      <c r="AB7" s="45"/>
      <c r="AC7" s="45"/>
      <c r="AD7" s="45"/>
      <c r="AE7" s="45"/>
    </row>
    <row r="8" spans="1:31" x14ac:dyDescent="0.2">
      <c r="A8" s="684"/>
      <c r="B8" s="126"/>
      <c r="C8" s="685"/>
    </row>
    <row r="9" spans="1:31" x14ac:dyDescent="0.2">
      <c r="A9" s="684" t="s">
        <v>865</v>
      </c>
      <c r="B9" s="1350"/>
      <c r="C9" s="1351"/>
    </row>
    <row r="10" spans="1:31" x14ac:dyDescent="0.2">
      <c r="A10" s="684"/>
      <c r="B10" s="1350" t="s">
        <v>868</v>
      </c>
      <c r="C10" s="1351"/>
    </row>
    <row r="11" spans="1:31" x14ac:dyDescent="0.2">
      <c r="A11" s="684"/>
      <c r="B11" s="1104" t="s">
        <v>1103</v>
      </c>
      <c r="C11" s="1105" t="s">
        <v>1103</v>
      </c>
    </row>
    <row r="12" spans="1:31" x14ac:dyDescent="0.2">
      <c r="A12" s="686" t="s">
        <v>140</v>
      </c>
      <c r="B12" s="226">
        <f>IFERROR(IF(Indice!B6="","2XX2",YEAR(Indice!B6)),"2XX2")</f>
        <v>2021</v>
      </c>
      <c r="C12" s="687">
        <f>+IFERROR(YEAR(Indice!B6-365),"2XX1")</f>
        <v>2020</v>
      </c>
      <c r="D12" s="45"/>
      <c r="E12" s="45"/>
      <c r="F12" s="45"/>
      <c r="G12" s="45"/>
      <c r="H12" s="45"/>
      <c r="I12" s="45"/>
      <c r="J12" s="45"/>
      <c r="K12" s="45"/>
      <c r="L12" s="45"/>
      <c r="M12" s="45"/>
      <c r="N12" s="45"/>
      <c r="O12" s="45"/>
      <c r="P12" s="45"/>
      <c r="Q12" s="45"/>
      <c r="R12" s="45"/>
      <c r="S12" s="45"/>
      <c r="T12" s="45"/>
      <c r="U12" s="45"/>
      <c r="V12" s="45"/>
      <c r="W12" s="45"/>
      <c r="X12" s="45"/>
      <c r="Y12" s="45"/>
      <c r="Z12" s="45"/>
      <c r="AA12" s="45"/>
      <c r="AB12" s="45"/>
      <c r="AC12" s="45"/>
      <c r="AD12" s="45"/>
      <c r="AE12" s="45"/>
    </row>
    <row r="13" spans="1:31" ht="13.5" x14ac:dyDescent="0.25">
      <c r="A13" s="688" t="s">
        <v>942</v>
      </c>
      <c r="B13" s="689"/>
      <c r="C13" s="690"/>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row>
    <row r="14" spans="1:31" x14ac:dyDescent="0.2">
      <c r="A14" s="691" t="s">
        <v>219</v>
      </c>
      <c r="B14" s="674">
        <v>16106815787</v>
      </c>
      <c r="C14" s="692">
        <v>20161844863</v>
      </c>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row>
    <row r="15" spans="1:31" x14ac:dyDescent="0.2">
      <c r="A15" s="693" t="s">
        <v>220</v>
      </c>
      <c r="B15" s="675">
        <v>14345754397</v>
      </c>
      <c r="C15" s="692">
        <v>15713828869</v>
      </c>
      <c r="D15" s="680"/>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row>
    <row r="16" spans="1:31" x14ac:dyDescent="0.2">
      <c r="A16" s="693" t="s">
        <v>221</v>
      </c>
      <c r="B16" s="676">
        <v>0</v>
      </c>
      <c r="C16" s="694">
        <v>0</v>
      </c>
      <c r="D16" s="45"/>
      <c r="E16" s="45"/>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row>
    <row r="17" spans="1:31" x14ac:dyDescent="0.2">
      <c r="A17" s="693" t="s">
        <v>222</v>
      </c>
      <c r="B17" s="677">
        <v>-13461159087</v>
      </c>
      <c r="C17" s="695">
        <v>-18581965686</v>
      </c>
      <c r="D17" s="45"/>
      <c r="E17" s="45"/>
      <c r="F17" s="45"/>
      <c r="G17" s="45"/>
      <c r="H17" s="45"/>
      <c r="I17" s="45"/>
      <c r="J17" s="45"/>
      <c r="K17" s="45"/>
      <c r="L17" s="45"/>
      <c r="M17" s="45"/>
      <c r="N17" s="45"/>
      <c r="O17" s="45"/>
      <c r="P17" s="45"/>
      <c r="Q17" s="45"/>
      <c r="R17" s="45"/>
      <c r="S17" s="45"/>
      <c r="T17" s="45"/>
      <c r="U17" s="45"/>
      <c r="V17" s="45"/>
      <c r="W17" s="45"/>
      <c r="X17" s="45"/>
      <c r="Y17" s="45"/>
      <c r="Z17" s="45"/>
      <c r="AA17" s="45"/>
      <c r="AB17" s="45"/>
      <c r="AC17" s="45"/>
      <c r="AD17" s="45"/>
      <c r="AE17" s="45"/>
    </row>
    <row r="18" spans="1:31" x14ac:dyDescent="0.2">
      <c r="A18" s="691" t="s">
        <v>223</v>
      </c>
      <c r="B18" s="678">
        <f>SUM($B$13:B17)</f>
        <v>16991411097</v>
      </c>
      <c r="C18" s="696">
        <f>SUM($C$13:C17)</f>
        <v>17293708046</v>
      </c>
      <c r="D18" s="45"/>
      <c r="E18" s="45"/>
      <c r="F18" s="45"/>
      <c r="G18" s="45"/>
      <c r="H18" s="45"/>
      <c r="I18" s="45"/>
      <c r="J18" s="45"/>
      <c r="K18" s="45"/>
      <c r="L18" s="45"/>
      <c r="M18" s="45"/>
      <c r="N18" s="45"/>
      <c r="O18" s="45"/>
      <c r="P18" s="45"/>
      <c r="Q18" s="45"/>
      <c r="R18" s="45"/>
      <c r="S18" s="45"/>
      <c r="T18" s="45"/>
      <c r="U18" s="45"/>
      <c r="V18" s="45"/>
      <c r="W18" s="45"/>
      <c r="X18" s="45"/>
      <c r="Y18" s="45"/>
      <c r="Z18" s="45"/>
      <c r="AA18" s="45"/>
      <c r="AB18" s="45"/>
      <c r="AC18" s="45"/>
      <c r="AD18" s="45"/>
      <c r="AE18" s="45"/>
    </row>
    <row r="19" spans="1:31" x14ac:dyDescent="0.2">
      <c r="A19" s="697"/>
      <c r="B19" s="698"/>
      <c r="C19" s="699"/>
      <c r="D19" s="45"/>
      <c r="E19" s="45"/>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row>
    <row r="21" spans="1:31" x14ac:dyDescent="0.2">
      <c r="B21" s="679"/>
    </row>
    <row r="22" spans="1:31" x14ac:dyDescent="0.2">
      <c r="B22" s="679"/>
    </row>
  </sheetData>
  <mergeCells count="2">
    <mergeCell ref="B9:C9"/>
    <mergeCell ref="B10:C10"/>
  </mergeCells>
  <hyperlinks>
    <hyperlink ref="E1" location="ER!A1" display="ER"/>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tabColor rgb="FF6600FF"/>
  </sheetPr>
  <dimension ref="A1:AG48"/>
  <sheetViews>
    <sheetView showGridLines="0" topLeftCell="A27" zoomScaleNormal="100" workbookViewId="0">
      <selection activeCell="E29" sqref="E29"/>
    </sheetView>
  </sheetViews>
  <sheetFormatPr baseColWidth="10" defaultRowHeight="12.75" x14ac:dyDescent="0.2"/>
  <cols>
    <col min="1" max="1" width="42" style="223" customWidth="1"/>
    <col min="2" max="2" width="23" style="223" customWidth="1"/>
    <col min="3" max="3" width="23" style="583" customWidth="1"/>
    <col min="4" max="4" width="23" style="223" customWidth="1"/>
    <col min="5" max="5" width="18.140625" style="223" customWidth="1"/>
    <col min="6" max="6" width="19.5703125" style="223" customWidth="1"/>
    <col min="7" max="7" width="18.140625" style="223" customWidth="1"/>
    <col min="8" max="8" width="0" style="223" hidden="1" customWidth="1"/>
    <col min="9" max="33" width="11.42578125" style="223"/>
    <col min="34" max="16384" width="11.42578125" style="42"/>
  </cols>
  <sheetData>
    <row r="1" spans="1:33" s="753" customFormat="1" x14ac:dyDescent="0.2">
      <c r="A1" s="643" t="str">
        <f>Indice!C1</f>
        <v>ELECTROBAN SAECA</v>
      </c>
      <c r="B1" s="750"/>
      <c r="C1" s="751"/>
      <c r="D1" s="750"/>
      <c r="E1" s="750"/>
      <c r="F1" s="750">
        <v>39</v>
      </c>
      <c r="G1" s="752" t="s">
        <v>133</v>
      </c>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row>
    <row r="4" spans="1:33" ht="15" customHeight="1" x14ac:dyDescent="0.2"/>
    <row r="5" spans="1:33" ht="15" customHeight="1" x14ac:dyDescent="0.2"/>
    <row r="6" spans="1:33" ht="15" customHeight="1" x14ac:dyDescent="0.2"/>
    <row r="7" spans="1:33" x14ac:dyDescent="0.2">
      <c r="A7" s="837" t="s">
        <v>280</v>
      </c>
      <c r="B7" s="838"/>
      <c r="C7" s="839"/>
      <c r="D7" s="838"/>
      <c r="E7" s="838"/>
      <c r="F7" s="838"/>
      <c r="G7" s="838"/>
      <c r="H7" s="840"/>
      <c r="I7" s="45"/>
      <c r="J7" s="45"/>
      <c r="K7" s="45"/>
      <c r="L7" s="45"/>
      <c r="M7" s="45"/>
      <c r="N7" s="45"/>
      <c r="O7" s="45"/>
      <c r="P7" s="45"/>
      <c r="Q7" s="45"/>
      <c r="R7" s="45"/>
      <c r="S7" s="45"/>
      <c r="T7" s="45"/>
      <c r="U7" s="45"/>
      <c r="V7" s="45"/>
      <c r="W7" s="45"/>
      <c r="X7" s="45"/>
      <c r="Y7" s="45"/>
      <c r="Z7" s="45"/>
      <c r="AA7" s="45"/>
      <c r="AB7" s="45"/>
      <c r="AC7" s="45"/>
      <c r="AD7" s="45"/>
      <c r="AE7" s="45"/>
      <c r="AF7" s="45"/>
      <c r="AG7" s="45"/>
    </row>
    <row r="8" spans="1:33" x14ac:dyDescent="0.2">
      <c r="A8" s="1352" t="s">
        <v>1107</v>
      </c>
      <c r="B8" s="1353"/>
      <c r="C8" s="1353"/>
      <c r="D8" s="1353"/>
      <c r="E8" s="1353"/>
      <c r="F8" s="1353"/>
      <c r="G8" s="1353"/>
      <c r="H8" s="1354"/>
    </row>
    <row r="9" spans="1:33" s="730" customFormat="1" x14ac:dyDescent="0.2">
      <c r="A9" s="841"/>
      <c r="B9" s="370"/>
      <c r="C9" s="411"/>
      <c r="D9" s="370"/>
      <c r="E9" s="370"/>
      <c r="F9" s="370"/>
      <c r="G9" s="370"/>
      <c r="H9" s="842"/>
      <c r="I9" s="252"/>
      <c r="J9" s="252"/>
      <c r="K9" s="252"/>
      <c r="L9" s="252"/>
      <c r="M9" s="252"/>
      <c r="N9" s="252"/>
      <c r="O9" s="252"/>
      <c r="P9" s="252"/>
      <c r="Q9" s="252"/>
      <c r="R9" s="252"/>
      <c r="S9" s="252"/>
      <c r="T9" s="252"/>
      <c r="U9" s="252"/>
      <c r="V9" s="252"/>
      <c r="W9" s="252"/>
      <c r="X9" s="252"/>
      <c r="Y9" s="252"/>
      <c r="Z9" s="252"/>
      <c r="AA9" s="252"/>
      <c r="AB9" s="252"/>
      <c r="AC9" s="252"/>
      <c r="AD9" s="252"/>
      <c r="AE9" s="252"/>
      <c r="AF9" s="252"/>
      <c r="AG9" s="252"/>
    </row>
    <row r="10" spans="1:33" s="730" customFormat="1" x14ac:dyDescent="0.2">
      <c r="A10" s="841" t="s">
        <v>158</v>
      </c>
      <c r="B10" s="370"/>
      <c r="C10" s="411"/>
      <c r="D10" s="370"/>
      <c r="E10" s="370"/>
      <c r="F10" s="370"/>
      <c r="G10" s="370"/>
      <c r="H10" s="842"/>
      <c r="I10" s="252"/>
      <c r="J10" s="252"/>
      <c r="K10" s="252"/>
      <c r="L10" s="252"/>
      <c r="M10" s="252"/>
      <c r="N10" s="252"/>
      <c r="O10" s="252"/>
      <c r="P10" s="252"/>
      <c r="Q10" s="252"/>
      <c r="R10" s="252"/>
      <c r="S10" s="252"/>
      <c r="T10" s="252"/>
      <c r="U10" s="252"/>
      <c r="V10" s="252"/>
      <c r="W10" s="252"/>
      <c r="X10" s="252"/>
      <c r="Y10" s="252"/>
      <c r="Z10" s="252"/>
      <c r="AA10" s="252"/>
      <c r="AB10" s="252"/>
      <c r="AC10" s="252"/>
      <c r="AD10" s="252"/>
      <c r="AE10" s="252"/>
      <c r="AF10" s="252"/>
      <c r="AG10" s="252"/>
    </row>
    <row r="11" spans="1:33" s="730" customFormat="1" x14ac:dyDescent="0.2">
      <c r="A11" s="841"/>
      <c r="B11" s="370"/>
      <c r="C11" s="411"/>
      <c r="D11" s="370"/>
      <c r="E11" s="370"/>
      <c r="F11" s="370"/>
      <c r="G11" s="370"/>
      <c r="H11" s="84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row>
    <row r="12" spans="1:33" s="730" customFormat="1" ht="13.5" thickBot="1" x14ac:dyDescent="0.25">
      <c r="A12" s="843" t="s">
        <v>214</v>
      </c>
      <c r="B12" s="370"/>
      <c r="C12" s="844"/>
      <c r="D12" s="731"/>
      <c r="E12" s="731"/>
      <c r="F12" s="732"/>
      <c r="G12" s="370"/>
      <c r="H12" s="842"/>
      <c r="I12" s="252"/>
      <c r="J12" s="252"/>
      <c r="K12" s="252"/>
      <c r="L12" s="252"/>
      <c r="M12" s="252"/>
      <c r="N12" s="252"/>
      <c r="O12" s="252"/>
      <c r="P12" s="252"/>
      <c r="Q12" s="252"/>
      <c r="R12" s="252"/>
      <c r="S12" s="252"/>
      <c r="T12" s="252"/>
      <c r="U12" s="252"/>
      <c r="V12" s="252"/>
      <c r="W12" s="252"/>
      <c r="X12" s="252"/>
      <c r="Y12" s="252"/>
      <c r="Z12" s="252"/>
      <c r="AA12" s="252"/>
      <c r="AB12" s="252"/>
      <c r="AC12" s="252"/>
      <c r="AD12" s="252"/>
      <c r="AE12" s="252"/>
      <c r="AF12" s="252"/>
      <c r="AG12" s="252"/>
    </row>
    <row r="13" spans="1:33" s="730" customFormat="1" ht="15.75" customHeight="1" thickBot="1" x14ac:dyDescent="0.25">
      <c r="A13" s="1355" t="s">
        <v>945</v>
      </c>
      <c r="B13" s="971"/>
      <c r="C13" s="973">
        <f>IFERROR(IF(Indice!B6="","2XX2",YEAR(Indice!B6)),"2XX2")</f>
        <v>2021</v>
      </c>
      <c r="D13" s="972"/>
      <c r="E13" s="733"/>
      <c r="F13" s="735">
        <f>+IFERROR(YEAR(Indice!B6-365),"2XX1")</f>
        <v>2020</v>
      </c>
      <c r="G13" s="734"/>
      <c r="H13" s="842"/>
      <c r="I13" s="252"/>
      <c r="J13" s="252"/>
      <c r="K13" s="252"/>
      <c r="L13" s="252"/>
      <c r="M13" s="252"/>
      <c r="N13" s="252"/>
      <c r="O13" s="252"/>
      <c r="P13" s="252"/>
      <c r="Q13" s="252"/>
      <c r="R13" s="252"/>
      <c r="S13" s="252"/>
      <c r="T13" s="252"/>
      <c r="U13" s="252"/>
      <c r="V13" s="252"/>
      <c r="W13" s="252"/>
      <c r="X13" s="252"/>
      <c r="Y13" s="252"/>
      <c r="Z13" s="252"/>
      <c r="AA13" s="252"/>
      <c r="AB13" s="252"/>
      <c r="AC13" s="252"/>
      <c r="AD13" s="252"/>
      <c r="AE13" s="252"/>
      <c r="AF13" s="252"/>
      <c r="AG13" s="252"/>
    </row>
    <row r="14" spans="1:33" s="730" customFormat="1" ht="13.5" thickBot="1" x14ac:dyDescent="0.25">
      <c r="A14" s="1356"/>
      <c r="B14" s="735" t="s">
        <v>159</v>
      </c>
      <c r="C14" s="735" t="s">
        <v>160</v>
      </c>
      <c r="D14" s="735" t="s">
        <v>2</v>
      </c>
      <c r="E14" s="735" t="s">
        <v>159</v>
      </c>
      <c r="F14" s="739" t="s">
        <v>160</v>
      </c>
      <c r="G14" s="735" t="s">
        <v>2</v>
      </c>
      <c r="H14" s="84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row>
    <row r="15" spans="1:33" s="730" customFormat="1" ht="13.5" thickBot="1" x14ac:dyDescent="0.25">
      <c r="A15" s="845" t="s">
        <v>161</v>
      </c>
      <c r="B15" s="740">
        <v>64072997</v>
      </c>
      <c r="C15" s="740">
        <v>61626213</v>
      </c>
      <c r="D15" s="740">
        <v>125699210</v>
      </c>
      <c r="E15" s="740">
        <v>0</v>
      </c>
      <c r="F15" s="741">
        <v>0</v>
      </c>
      <c r="G15" s="742">
        <v>0</v>
      </c>
      <c r="H15" s="842"/>
      <c r="I15" s="252"/>
      <c r="J15" s="252"/>
      <c r="K15" s="252"/>
      <c r="L15" s="252"/>
      <c r="M15" s="252"/>
      <c r="N15" s="252"/>
      <c r="O15" s="252"/>
      <c r="P15" s="252"/>
      <c r="Q15" s="252"/>
      <c r="R15" s="252"/>
      <c r="S15" s="252"/>
      <c r="T15" s="252"/>
      <c r="U15" s="252"/>
      <c r="V15" s="252"/>
      <c r="W15" s="252"/>
      <c r="X15" s="252"/>
      <c r="Y15" s="252"/>
      <c r="Z15" s="252"/>
      <c r="AA15" s="252"/>
      <c r="AB15" s="252"/>
      <c r="AC15" s="252"/>
      <c r="AD15" s="252"/>
      <c r="AE15" s="252"/>
      <c r="AF15" s="252"/>
      <c r="AG15" s="252"/>
    </row>
    <row r="16" spans="1:33" s="730" customFormat="1" ht="13.5" thickBot="1" x14ac:dyDescent="0.25">
      <c r="A16" s="845" t="s">
        <v>162</v>
      </c>
      <c r="B16" s="740">
        <v>0</v>
      </c>
      <c r="C16" s="740">
        <v>986618451</v>
      </c>
      <c r="D16" s="740">
        <v>986618451</v>
      </c>
      <c r="E16" s="740">
        <v>0</v>
      </c>
      <c r="F16" s="741">
        <v>0</v>
      </c>
      <c r="G16" s="742">
        <v>0</v>
      </c>
      <c r="H16" s="842"/>
      <c r="I16" s="252"/>
      <c r="J16" s="252"/>
      <c r="K16" s="252"/>
      <c r="L16" s="252"/>
      <c r="M16" s="252"/>
      <c r="N16" s="252"/>
      <c r="O16" s="252"/>
      <c r="P16" s="252"/>
      <c r="Q16" s="252"/>
      <c r="R16" s="252"/>
      <c r="S16" s="252"/>
      <c r="T16" s="252"/>
      <c r="U16" s="252"/>
      <c r="V16" s="252"/>
      <c r="W16" s="252"/>
      <c r="X16" s="252"/>
      <c r="Y16" s="252"/>
      <c r="Z16" s="252"/>
      <c r="AA16" s="252"/>
      <c r="AB16" s="252"/>
      <c r="AC16" s="252"/>
      <c r="AD16" s="252"/>
      <c r="AE16" s="252"/>
      <c r="AF16" s="252"/>
      <c r="AG16" s="252"/>
    </row>
    <row r="17" spans="1:33" s="730" customFormat="1" ht="13.5" thickBot="1" x14ac:dyDescent="0.25">
      <c r="A17" s="845" t="s">
        <v>163</v>
      </c>
      <c r="B17" s="740">
        <v>0</v>
      </c>
      <c r="C17" s="740">
        <v>224646633</v>
      </c>
      <c r="D17" s="740">
        <v>224646633</v>
      </c>
      <c r="E17" s="740">
        <v>0</v>
      </c>
      <c r="F17" s="741">
        <v>0</v>
      </c>
      <c r="G17" s="742">
        <v>0</v>
      </c>
      <c r="H17" s="84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c r="AF17" s="252"/>
      <c r="AG17" s="252"/>
    </row>
    <row r="18" spans="1:33" s="730" customFormat="1" ht="13.5" thickBot="1" x14ac:dyDescent="0.25">
      <c r="A18" s="845" t="s">
        <v>164</v>
      </c>
      <c r="B18" s="740">
        <v>0</v>
      </c>
      <c r="C18" s="740">
        <v>248872493</v>
      </c>
      <c r="D18" s="740">
        <v>248872493</v>
      </c>
      <c r="E18" s="740">
        <v>0</v>
      </c>
      <c r="F18" s="741">
        <v>0</v>
      </c>
      <c r="G18" s="742">
        <v>0</v>
      </c>
      <c r="H18" s="846"/>
      <c r="I18" s="252"/>
      <c r="J18" s="252"/>
      <c r="K18" s="252"/>
      <c r="L18" s="252"/>
      <c r="M18" s="252"/>
      <c r="N18" s="252"/>
      <c r="O18" s="252"/>
      <c r="P18" s="252"/>
      <c r="Q18" s="252"/>
      <c r="R18" s="252"/>
      <c r="S18" s="252"/>
      <c r="T18" s="252"/>
      <c r="U18" s="252"/>
      <c r="V18" s="252"/>
      <c r="W18" s="252"/>
      <c r="X18" s="252"/>
      <c r="Y18" s="252"/>
      <c r="Z18" s="252"/>
      <c r="AA18" s="252"/>
      <c r="AB18" s="252"/>
      <c r="AC18" s="252"/>
      <c r="AD18" s="252"/>
      <c r="AE18" s="252"/>
      <c r="AF18" s="252"/>
      <c r="AG18" s="252"/>
    </row>
    <row r="19" spans="1:33" s="730" customFormat="1" ht="13.5" thickBot="1" x14ac:dyDescent="0.25">
      <c r="A19" s="845" t="s">
        <v>165</v>
      </c>
      <c r="B19" s="740">
        <v>2529189229</v>
      </c>
      <c r="C19" s="740">
        <v>289103502</v>
      </c>
      <c r="D19" s="740">
        <v>2818292731</v>
      </c>
      <c r="E19" s="740">
        <v>3944020664</v>
      </c>
      <c r="F19" s="743">
        <v>421125808</v>
      </c>
      <c r="G19" s="742">
        <v>4365146472</v>
      </c>
      <c r="H19" s="842"/>
      <c r="I19" s="252"/>
      <c r="J19" s="252"/>
      <c r="K19" s="252"/>
      <c r="L19" s="252"/>
      <c r="M19" s="252"/>
      <c r="N19" s="252"/>
      <c r="O19" s="252"/>
      <c r="P19" s="252"/>
      <c r="Q19" s="252"/>
      <c r="R19" s="252"/>
      <c r="S19" s="252"/>
      <c r="T19" s="252"/>
      <c r="U19" s="252"/>
      <c r="V19" s="252"/>
      <c r="W19" s="252"/>
      <c r="X19" s="252"/>
      <c r="Y19" s="252"/>
      <c r="Z19" s="252"/>
      <c r="AA19" s="252"/>
      <c r="AB19" s="252"/>
      <c r="AC19" s="252"/>
      <c r="AD19" s="252"/>
      <c r="AE19" s="252"/>
      <c r="AF19" s="252"/>
      <c r="AG19" s="252"/>
    </row>
    <row r="20" spans="1:33" s="730" customFormat="1" ht="13.5" thickBot="1" x14ac:dyDescent="0.25">
      <c r="A20" s="845" t="s">
        <v>166</v>
      </c>
      <c r="B20" s="740">
        <v>0</v>
      </c>
      <c r="C20" s="740">
        <v>0</v>
      </c>
      <c r="D20" s="740">
        <v>0</v>
      </c>
      <c r="E20" s="740">
        <v>0</v>
      </c>
      <c r="F20" s="741">
        <v>0</v>
      </c>
      <c r="G20" s="742">
        <v>0</v>
      </c>
      <c r="H20" s="842"/>
      <c r="I20" s="252"/>
      <c r="J20" s="252"/>
      <c r="K20" s="252"/>
      <c r="L20" s="252"/>
      <c r="M20" s="252"/>
      <c r="N20" s="252"/>
      <c r="O20" s="252"/>
      <c r="P20" s="252"/>
      <c r="Q20" s="252"/>
      <c r="R20" s="252"/>
      <c r="S20" s="252"/>
      <c r="T20" s="252"/>
      <c r="U20" s="252"/>
      <c r="V20" s="252"/>
      <c r="W20" s="252"/>
      <c r="X20" s="252"/>
      <c r="Y20" s="252"/>
      <c r="Z20" s="252"/>
      <c r="AA20" s="252"/>
      <c r="AB20" s="252"/>
      <c r="AC20" s="252"/>
      <c r="AD20" s="252"/>
      <c r="AE20" s="252"/>
      <c r="AF20" s="252"/>
      <c r="AG20" s="252"/>
    </row>
    <row r="21" spans="1:33" s="730" customFormat="1" ht="13.5" thickBot="1" x14ac:dyDescent="0.25">
      <c r="A21" s="845" t="s">
        <v>167</v>
      </c>
      <c r="B21" s="740">
        <v>0</v>
      </c>
      <c r="C21" s="740">
        <v>112366354</v>
      </c>
      <c r="D21" s="740">
        <v>112366354</v>
      </c>
      <c r="E21" s="740">
        <v>0</v>
      </c>
      <c r="F21" s="741">
        <v>113386274</v>
      </c>
      <c r="G21" s="742">
        <v>113386274</v>
      </c>
      <c r="H21" s="842"/>
      <c r="I21" s="252"/>
      <c r="J21" s="252"/>
      <c r="K21" s="252"/>
      <c r="L21" s="252"/>
      <c r="M21" s="252"/>
      <c r="N21" s="252"/>
      <c r="O21" s="252"/>
      <c r="P21" s="252"/>
      <c r="Q21" s="252"/>
      <c r="R21" s="252"/>
      <c r="S21" s="252"/>
      <c r="T21" s="252"/>
      <c r="U21" s="252"/>
      <c r="V21" s="252"/>
      <c r="W21" s="252"/>
      <c r="X21" s="252"/>
      <c r="Y21" s="252"/>
      <c r="Z21" s="252"/>
      <c r="AA21" s="252"/>
      <c r="AB21" s="252"/>
      <c r="AC21" s="252"/>
      <c r="AD21" s="252"/>
      <c r="AE21" s="252"/>
      <c r="AF21" s="252"/>
      <c r="AG21" s="252"/>
    </row>
    <row r="22" spans="1:33" s="730" customFormat="1" ht="13.5" thickBot="1" x14ac:dyDescent="0.25">
      <c r="A22" s="845" t="s">
        <v>168</v>
      </c>
      <c r="B22" s="740">
        <v>0</v>
      </c>
      <c r="C22" s="740">
        <v>207874349</v>
      </c>
      <c r="D22" s="740">
        <v>207874349</v>
      </c>
      <c r="E22" s="740">
        <v>0</v>
      </c>
      <c r="F22" s="741">
        <v>0</v>
      </c>
      <c r="G22" s="742">
        <v>0</v>
      </c>
      <c r="H22" s="84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row>
    <row r="23" spans="1:33" s="730" customFormat="1" ht="13.5" thickBot="1" x14ac:dyDescent="0.25">
      <c r="A23" s="845" t="s">
        <v>169</v>
      </c>
      <c r="B23" s="740">
        <v>7728410</v>
      </c>
      <c r="C23" s="740">
        <v>118491840</v>
      </c>
      <c r="D23" s="740">
        <v>126220250</v>
      </c>
      <c r="E23" s="740">
        <v>0</v>
      </c>
      <c r="F23" s="743">
        <v>132919638</v>
      </c>
      <c r="G23" s="742">
        <v>132919638</v>
      </c>
      <c r="H23" s="84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row>
    <row r="24" spans="1:33" s="730" customFormat="1" ht="13.5" thickBot="1" x14ac:dyDescent="0.25">
      <c r="A24" s="845" t="s">
        <v>943</v>
      </c>
      <c r="B24" s="740">
        <v>264953058</v>
      </c>
      <c r="C24" s="740">
        <v>0</v>
      </c>
      <c r="D24" s="740">
        <v>264953058</v>
      </c>
      <c r="E24" s="740">
        <v>0</v>
      </c>
      <c r="F24" s="741">
        <v>0</v>
      </c>
      <c r="G24" s="742">
        <v>0</v>
      </c>
      <c r="H24" s="842"/>
      <c r="I24" s="252"/>
      <c r="J24" s="252"/>
      <c r="K24" s="252"/>
      <c r="L24" s="252"/>
      <c r="M24" s="252"/>
      <c r="N24" s="252"/>
      <c r="O24" s="252"/>
      <c r="P24" s="252"/>
      <c r="Q24" s="252"/>
      <c r="R24" s="252"/>
      <c r="S24" s="252"/>
      <c r="T24" s="252"/>
      <c r="U24" s="252"/>
      <c r="V24" s="252"/>
      <c r="W24" s="252"/>
      <c r="X24" s="252"/>
      <c r="Y24" s="252"/>
      <c r="Z24" s="252"/>
      <c r="AA24" s="252"/>
      <c r="AB24" s="252"/>
      <c r="AC24" s="252"/>
      <c r="AD24" s="252"/>
      <c r="AE24" s="252"/>
      <c r="AF24" s="252"/>
      <c r="AG24" s="252"/>
    </row>
    <row r="25" spans="1:33" s="730" customFormat="1" ht="13.5" thickBot="1" x14ac:dyDescent="0.25">
      <c r="A25" s="845" t="s">
        <v>170</v>
      </c>
      <c r="B25" s="740">
        <v>0</v>
      </c>
      <c r="C25" s="740">
        <v>71429790</v>
      </c>
      <c r="D25" s="740">
        <v>71429790</v>
      </c>
      <c r="E25" s="740">
        <v>0</v>
      </c>
      <c r="F25" s="741">
        <v>0</v>
      </c>
      <c r="G25" s="742">
        <v>0</v>
      </c>
      <c r="H25" s="842"/>
      <c r="I25" s="252"/>
      <c r="J25" s="252"/>
      <c r="K25" s="252"/>
      <c r="L25" s="252"/>
      <c r="M25" s="252"/>
      <c r="N25" s="252"/>
      <c r="O25" s="252"/>
      <c r="P25" s="252"/>
      <c r="Q25" s="252"/>
      <c r="R25" s="252"/>
      <c r="S25" s="252"/>
      <c r="T25" s="252"/>
      <c r="U25" s="252"/>
      <c r="V25" s="252"/>
      <c r="W25" s="252"/>
      <c r="X25" s="252"/>
      <c r="Y25" s="252"/>
      <c r="Z25" s="252"/>
      <c r="AA25" s="252"/>
      <c r="AB25" s="252"/>
      <c r="AC25" s="252"/>
      <c r="AD25" s="252"/>
      <c r="AE25" s="252"/>
      <c r="AF25" s="252"/>
      <c r="AG25" s="252"/>
    </row>
    <row r="26" spans="1:33" s="730" customFormat="1" ht="13.5" thickBot="1" x14ac:dyDescent="0.25">
      <c r="A26" s="845" t="s">
        <v>171</v>
      </c>
      <c r="B26" s="740">
        <v>1370535951</v>
      </c>
      <c r="C26" s="740">
        <v>361539380</v>
      </c>
      <c r="D26" s="740">
        <v>1732075331</v>
      </c>
      <c r="E26" s="740">
        <v>1587129251</v>
      </c>
      <c r="F26" s="741">
        <v>2327265778</v>
      </c>
      <c r="G26" s="742">
        <v>3914395029</v>
      </c>
      <c r="H26" s="842"/>
      <c r="I26" s="252"/>
      <c r="J26" s="252"/>
      <c r="K26" s="252"/>
      <c r="L26" s="252"/>
      <c r="M26" s="252"/>
      <c r="N26" s="252"/>
      <c r="O26" s="252"/>
      <c r="P26" s="252"/>
      <c r="Q26" s="252"/>
      <c r="R26" s="252"/>
      <c r="S26" s="252"/>
      <c r="T26" s="252"/>
      <c r="U26" s="252"/>
      <c r="V26" s="252"/>
      <c r="W26" s="252"/>
      <c r="X26" s="252"/>
      <c r="Y26" s="252"/>
      <c r="Z26" s="252"/>
      <c r="AA26" s="252"/>
      <c r="AB26" s="252"/>
      <c r="AC26" s="252"/>
      <c r="AD26" s="252"/>
      <c r="AE26" s="252"/>
      <c r="AF26" s="252"/>
      <c r="AG26" s="252"/>
    </row>
    <row r="27" spans="1:33" s="730" customFormat="1" ht="26.25" thickBot="1" x14ac:dyDescent="0.25">
      <c r="A27" s="845" t="s">
        <v>172</v>
      </c>
      <c r="B27" s="740">
        <v>25992988</v>
      </c>
      <c r="C27" s="740">
        <v>260000001</v>
      </c>
      <c r="D27" s="740">
        <v>285992989</v>
      </c>
      <c r="E27" s="740">
        <v>193239126</v>
      </c>
      <c r="F27" s="741">
        <v>308750001</v>
      </c>
      <c r="G27" s="742">
        <v>501989127</v>
      </c>
      <c r="H27" s="842"/>
      <c r="I27" s="252"/>
      <c r="J27" s="252"/>
      <c r="K27" s="252"/>
      <c r="L27" s="252"/>
      <c r="M27" s="252"/>
      <c r="N27" s="252"/>
      <c r="O27" s="252"/>
      <c r="P27" s="252"/>
      <c r="Q27" s="252"/>
      <c r="R27" s="252"/>
      <c r="S27" s="252"/>
      <c r="T27" s="252"/>
      <c r="U27" s="252"/>
      <c r="V27" s="252"/>
      <c r="W27" s="252"/>
      <c r="X27" s="252"/>
      <c r="Y27" s="252"/>
      <c r="Z27" s="252"/>
      <c r="AA27" s="252"/>
      <c r="AB27" s="252"/>
      <c r="AC27" s="252"/>
      <c r="AD27" s="252"/>
      <c r="AE27" s="252"/>
      <c r="AF27" s="252"/>
      <c r="AG27" s="252"/>
    </row>
    <row r="28" spans="1:33" s="730" customFormat="1" ht="13.5" thickBot="1" x14ac:dyDescent="0.25">
      <c r="A28" s="845" t="s">
        <v>173</v>
      </c>
      <c r="B28" s="740">
        <v>2953562087</v>
      </c>
      <c r="C28" s="744">
        <v>1491724075</v>
      </c>
      <c r="D28" s="740">
        <v>4445286162</v>
      </c>
      <c r="E28" s="740">
        <v>2000303506</v>
      </c>
      <c r="F28" s="743">
        <v>1641206005</v>
      </c>
      <c r="G28" s="742">
        <v>3641509511</v>
      </c>
      <c r="H28" s="842"/>
      <c r="I28" s="252"/>
      <c r="J28" s="252"/>
      <c r="K28" s="252"/>
      <c r="L28" s="252"/>
      <c r="M28" s="252"/>
      <c r="N28" s="252"/>
      <c r="O28" s="252"/>
      <c r="P28" s="252"/>
      <c r="Q28" s="252"/>
      <c r="R28" s="252"/>
      <c r="S28" s="252"/>
      <c r="T28" s="252"/>
      <c r="U28" s="252"/>
      <c r="V28" s="252"/>
      <c r="W28" s="252"/>
      <c r="X28" s="252"/>
      <c r="Y28" s="252"/>
      <c r="Z28" s="252"/>
      <c r="AA28" s="252"/>
      <c r="AB28" s="252"/>
      <c r="AC28" s="252"/>
      <c r="AD28" s="252"/>
      <c r="AE28" s="252"/>
      <c r="AF28" s="252"/>
      <c r="AG28" s="252"/>
    </row>
    <row r="29" spans="1:33" s="730" customFormat="1" ht="13.5" thickBot="1" x14ac:dyDescent="0.25">
      <c r="A29" s="845" t="s">
        <v>174</v>
      </c>
      <c r="B29" s="744">
        <v>280648940</v>
      </c>
      <c r="C29" s="740">
        <v>235965573</v>
      </c>
      <c r="D29" s="740">
        <v>516614513</v>
      </c>
      <c r="E29" s="740">
        <v>306555928</v>
      </c>
      <c r="F29" s="743">
        <v>249743464</v>
      </c>
      <c r="G29" s="742">
        <v>556299392</v>
      </c>
      <c r="H29" s="84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c r="AF29" s="252"/>
      <c r="AG29" s="252"/>
    </row>
    <row r="30" spans="1:33" s="730" customFormat="1" ht="13.5" thickBot="1" x14ac:dyDescent="0.25">
      <c r="A30" s="845" t="s">
        <v>175</v>
      </c>
      <c r="B30" s="740">
        <v>0</v>
      </c>
      <c r="C30" s="740">
        <v>0</v>
      </c>
      <c r="D30" s="740">
        <v>0</v>
      </c>
      <c r="E30" s="740">
        <v>0</v>
      </c>
      <c r="F30" s="741">
        <v>0</v>
      </c>
      <c r="G30" s="742">
        <v>0</v>
      </c>
      <c r="H30" s="842"/>
      <c r="I30" s="252"/>
      <c r="J30" s="252"/>
      <c r="K30" s="252"/>
      <c r="L30" s="252"/>
      <c r="M30" s="252"/>
      <c r="N30" s="252"/>
      <c r="O30" s="252"/>
      <c r="P30" s="252"/>
      <c r="Q30" s="252"/>
      <c r="R30" s="252"/>
      <c r="S30" s="252"/>
      <c r="T30" s="252"/>
      <c r="U30" s="252"/>
      <c r="V30" s="252"/>
      <c r="W30" s="252"/>
      <c r="X30" s="252"/>
      <c r="Y30" s="252"/>
      <c r="Z30" s="252"/>
      <c r="AA30" s="252"/>
      <c r="AB30" s="252"/>
      <c r="AC30" s="252"/>
      <c r="AD30" s="252"/>
      <c r="AE30" s="252"/>
      <c r="AF30" s="252"/>
      <c r="AG30" s="252"/>
    </row>
    <row r="31" spans="1:33" s="730" customFormat="1" ht="13.5" thickBot="1" x14ac:dyDescent="0.25">
      <c r="A31" s="845" t="s">
        <v>176</v>
      </c>
      <c r="B31" s="740">
        <v>64072996</v>
      </c>
      <c r="C31" s="740">
        <v>0</v>
      </c>
      <c r="D31" s="740">
        <v>64072996</v>
      </c>
      <c r="E31" s="740">
        <v>54468144</v>
      </c>
      <c r="F31" s="741">
        <v>0</v>
      </c>
      <c r="G31" s="742">
        <v>54468144</v>
      </c>
      <c r="H31" s="842"/>
      <c r="I31" s="252"/>
      <c r="J31" s="252"/>
      <c r="K31" s="252"/>
      <c r="L31" s="252"/>
      <c r="M31" s="252"/>
      <c r="N31" s="252"/>
      <c r="O31" s="252"/>
      <c r="P31" s="252"/>
      <c r="Q31" s="252"/>
      <c r="R31" s="252"/>
      <c r="S31" s="252"/>
      <c r="T31" s="252"/>
      <c r="U31" s="252"/>
      <c r="V31" s="252"/>
      <c r="W31" s="252"/>
      <c r="X31" s="252"/>
      <c r="Y31" s="252"/>
      <c r="Z31" s="252"/>
      <c r="AA31" s="252"/>
      <c r="AB31" s="252"/>
      <c r="AC31" s="252"/>
      <c r="AD31" s="252"/>
      <c r="AE31" s="252"/>
      <c r="AF31" s="252"/>
      <c r="AG31" s="252"/>
    </row>
    <row r="32" spans="1:33" s="730" customFormat="1" ht="13.5" thickBot="1" x14ac:dyDescent="0.25">
      <c r="A32" s="845" t="s">
        <v>177</v>
      </c>
      <c r="B32" s="740">
        <v>0</v>
      </c>
      <c r="C32" s="744">
        <v>1365100</v>
      </c>
      <c r="D32" s="740">
        <v>1365100</v>
      </c>
      <c r="E32" s="740">
        <v>0</v>
      </c>
      <c r="F32" s="741">
        <v>1415252</v>
      </c>
      <c r="G32" s="742">
        <v>1415252</v>
      </c>
      <c r="H32" s="842"/>
      <c r="I32" s="252"/>
      <c r="J32" s="252"/>
      <c r="K32" s="252"/>
      <c r="L32" s="252"/>
      <c r="M32" s="252"/>
      <c r="N32" s="252"/>
      <c r="O32" s="252"/>
      <c r="P32" s="252"/>
      <c r="Q32" s="252"/>
      <c r="R32" s="252"/>
      <c r="S32" s="252"/>
      <c r="T32" s="252"/>
      <c r="U32" s="252"/>
      <c r="V32" s="252"/>
      <c r="W32" s="252"/>
      <c r="X32" s="252"/>
      <c r="Y32" s="252"/>
      <c r="Z32" s="252"/>
      <c r="AA32" s="252"/>
      <c r="AB32" s="252"/>
      <c r="AC32" s="252"/>
      <c r="AD32" s="252"/>
      <c r="AE32" s="252"/>
      <c r="AF32" s="252"/>
      <c r="AG32" s="252"/>
    </row>
    <row r="33" spans="1:33" s="730" customFormat="1" ht="12.75" customHeight="1" thickBot="1" x14ac:dyDescent="0.25">
      <c r="A33" s="845" t="s">
        <v>1083</v>
      </c>
      <c r="B33" s="740">
        <v>0</v>
      </c>
      <c r="C33" s="740">
        <v>0</v>
      </c>
      <c r="D33" s="740">
        <v>0</v>
      </c>
      <c r="E33" s="740">
        <v>0</v>
      </c>
      <c r="F33" s="741">
        <v>0</v>
      </c>
      <c r="G33" s="742">
        <v>0</v>
      </c>
      <c r="H33" s="842"/>
      <c r="I33" s="252"/>
      <c r="J33" s="252"/>
      <c r="K33" s="252"/>
      <c r="L33" s="252"/>
      <c r="M33" s="252"/>
      <c r="N33" s="252"/>
      <c r="O33" s="252"/>
      <c r="P33" s="252"/>
      <c r="Q33" s="252"/>
      <c r="R33" s="252"/>
      <c r="S33" s="252"/>
      <c r="T33" s="252"/>
      <c r="U33" s="252"/>
      <c r="V33" s="252"/>
      <c r="W33" s="252"/>
      <c r="X33" s="252"/>
      <c r="Y33" s="252"/>
      <c r="Z33" s="252"/>
      <c r="AA33" s="252"/>
      <c r="AB33" s="252"/>
      <c r="AC33" s="252"/>
      <c r="AD33" s="252"/>
      <c r="AE33" s="252"/>
      <c r="AF33" s="252"/>
      <c r="AG33" s="252"/>
    </row>
    <row r="34" spans="1:33" s="730" customFormat="1" ht="13.5" thickBot="1" x14ac:dyDescent="0.25">
      <c r="A34" s="845" t="s">
        <v>788</v>
      </c>
      <c r="B34" s="740">
        <v>0</v>
      </c>
      <c r="C34" s="740">
        <v>450000000</v>
      </c>
      <c r="D34" s="740">
        <v>450000000</v>
      </c>
      <c r="E34" s="740">
        <v>0</v>
      </c>
      <c r="F34" s="741">
        <v>0</v>
      </c>
      <c r="G34" s="742">
        <v>0</v>
      </c>
      <c r="H34" s="842"/>
      <c r="I34" s="252"/>
      <c r="J34" s="252"/>
      <c r="K34" s="252"/>
      <c r="L34" s="252"/>
      <c r="M34" s="252"/>
      <c r="N34" s="252"/>
      <c r="O34" s="252"/>
      <c r="P34" s="252"/>
      <c r="Q34" s="252"/>
      <c r="R34" s="252"/>
      <c r="S34" s="252"/>
      <c r="T34" s="252"/>
      <c r="U34" s="252"/>
      <c r="V34" s="252"/>
      <c r="W34" s="252"/>
      <c r="X34" s="252"/>
      <c r="Y34" s="252"/>
      <c r="Z34" s="252"/>
      <c r="AA34" s="252"/>
      <c r="AB34" s="252"/>
      <c r="AC34" s="252"/>
      <c r="AD34" s="252"/>
      <c r="AE34" s="252"/>
      <c r="AF34" s="252"/>
      <c r="AG34" s="252"/>
    </row>
    <row r="35" spans="1:33" s="730" customFormat="1" ht="13.5" thickBot="1" x14ac:dyDescent="0.25">
      <c r="A35" s="845" t="s">
        <v>178</v>
      </c>
      <c r="B35" s="740">
        <v>0</v>
      </c>
      <c r="C35" s="740">
        <v>0</v>
      </c>
      <c r="D35" s="740">
        <v>0</v>
      </c>
      <c r="E35" s="740">
        <v>0</v>
      </c>
      <c r="F35" s="741">
        <v>0</v>
      </c>
      <c r="G35" s="742">
        <v>0</v>
      </c>
      <c r="H35" s="842"/>
      <c r="I35" s="252"/>
      <c r="J35" s="252"/>
      <c r="K35" s="252"/>
      <c r="L35" s="252"/>
      <c r="M35" s="252"/>
      <c r="N35" s="252"/>
      <c r="O35" s="252"/>
      <c r="P35" s="252"/>
      <c r="Q35" s="252"/>
      <c r="R35" s="252"/>
      <c r="S35" s="252"/>
      <c r="T35" s="252"/>
      <c r="U35" s="252"/>
      <c r="V35" s="252"/>
      <c r="W35" s="252"/>
      <c r="X35" s="252"/>
      <c r="Y35" s="252"/>
      <c r="Z35" s="252"/>
      <c r="AA35" s="252"/>
      <c r="AB35" s="252"/>
      <c r="AC35" s="252"/>
      <c r="AD35" s="252"/>
      <c r="AE35" s="252"/>
      <c r="AF35" s="252"/>
      <c r="AG35" s="252"/>
    </row>
    <row r="36" spans="1:33" s="730" customFormat="1" ht="13.5" thickBot="1" x14ac:dyDescent="0.25">
      <c r="A36" s="845" t="s">
        <v>953</v>
      </c>
      <c r="B36" s="740">
        <v>0</v>
      </c>
      <c r="C36" s="744">
        <v>0</v>
      </c>
      <c r="D36" s="740">
        <v>0</v>
      </c>
      <c r="E36" s="740">
        <v>0</v>
      </c>
      <c r="F36" s="741">
        <v>0</v>
      </c>
      <c r="G36" s="742">
        <v>0</v>
      </c>
      <c r="H36" s="842"/>
      <c r="I36" s="252"/>
      <c r="J36" s="252"/>
      <c r="K36" s="252"/>
      <c r="L36" s="252"/>
      <c r="M36" s="252"/>
      <c r="N36" s="252"/>
      <c r="O36" s="252"/>
      <c r="P36" s="252"/>
      <c r="Q36" s="252"/>
      <c r="R36" s="252"/>
      <c r="S36" s="252"/>
      <c r="T36" s="252"/>
      <c r="U36" s="252"/>
      <c r="V36" s="252"/>
      <c r="W36" s="252"/>
      <c r="X36" s="252"/>
      <c r="Y36" s="252"/>
      <c r="Z36" s="252"/>
      <c r="AA36" s="252"/>
      <c r="AB36" s="252"/>
      <c r="AC36" s="252"/>
      <c r="AD36" s="252"/>
      <c r="AE36" s="252"/>
      <c r="AF36" s="252"/>
      <c r="AG36" s="252"/>
    </row>
    <row r="37" spans="1:33" s="730" customFormat="1" ht="13.5" thickBot="1" x14ac:dyDescent="0.25">
      <c r="A37" s="845" t="s">
        <v>944</v>
      </c>
      <c r="B37" s="744">
        <v>0</v>
      </c>
      <c r="C37" s="744">
        <v>0</v>
      </c>
      <c r="D37" s="740">
        <v>0</v>
      </c>
      <c r="E37" s="740">
        <v>0</v>
      </c>
      <c r="F37" s="741">
        <v>0</v>
      </c>
      <c r="G37" s="745">
        <v>0</v>
      </c>
      <c r="H37" s="842"/>
      <c r="I37" s="252"/>
      <c r="J37" s="252"/>
      <c r="K37" s="252"/>
      <c r="L37" s="252"/>
      <c r="M37" s="252"/>
      <c r="N37" s="252"/>
      <c r="O37" s="252"/>
      <c r="P37" s="252"/>
      <c r="Q37" s="252"/>
      <c r="R37" s="252"/>
      <c r="S37" s="252"/>
      <c r="T37" s="252"/>
      <c r="U37" s="252"/>
      <c r="V37" s="252"/>
      <c r="W37" s="252"/>
      <c r="X37" s="252"/>
      <c r="Y37" s="252"/>
      <c r="Z37" s="252"/>
      <c r="AA37" s="252"/>
      <c r="AB37" s="252"/>
      <c r="AC37" s="252"/>
      <c r="AD37" s="252"/>
      <c r="AE37" s="252"/>
      <c r="AF37" s="252"/>
      <c r="AG37" s="252"/>
    </row>
    <row r="38" spans="1:33" s="730" customFormat="1" x14ac:dyDescent="0.2">
      <c r="A38" s="847" t="s">
        <v>2</v>
      </c>
      <c r="B38" s="848">
        <f>+SUM($B$15:B37)</f>
        <v>7560756656</v>
      </c>
      <c r="C38" s="848">
        <f>+SUM($C$15:C37)</f>
        <v>5121623754</v>
      </c>
      <c r="D38" s="848">
        <f>+SUM($D$15:D37)</f>
        <v>12682380410</v>
      </c>
      <c r="E38" s="848">
        <f>+SUM($E$15:E37)</f>
        <v>8085716619</v>
      </c>
      <c r="F38" s="849">
        <f>+SUM($F$15:F37)</f>
        <v>5195812220</v>
      </c>
      <c r="G38" s="848">
        <f>+SUM($G$15:G37)</f>
        <v>13281528839</v>
      </c>
      <c r="H38" s="850"/>
      <c r="I38" s="252"/>
      <c r="J38" s="252"/>
      <c r="K38" s="252"/>
      <c r="L38" s="252"/>
      <c r="M38" s="252"/>
      <c r="N38" s="252"/>
      <c r="O38" s="252"/>
      <c r="P38" s="252"/>
      <c r="Q38" s="252"/>
      <c r="R38" s="252"/>
      <c r="S38" s="252"/>
      <c r="T38" s="252"/>
      <c r="U38" s="252"/>
      <c r="V38" s="252"/>
      <c r="W38" s="252"/>
      <c r="X38" s="252"/>
      <c r="Y38" s="252"/>
      <c r="Z38" s="252"/>
      <c r="AA38" s="252"/>
      <c r="AB38" s="252"/>
      <c r="AC38" s="252"/>
      <c r="AD38" s="252"/>
      <c r="AE38" s="252"/>
      <c r="AF38" s="252"/>
      <c r="AG38" s="252"/>
    </row>
    <row r="39" spans="1:33" s="730" customFormat="1" x14ac:dyDescent="0.2">
      <c r="A39" s="252"/>
      <c r="B39" s="252"/>
      <c r="C39" s="729"/>
      <c r="D39" s="252"/>
      <c r="E39" s="252"/>
      <c r="F39" s="252"/>
      <c r="G39" s="252"/>
      <c r="H39" s="252"/>
      <c r="I39" s="252"/>
      <c r="J39" s="252"/>
      <c r="K39" s="252"/>
      <c r="L39" s="252"/>
      <c r="M39" s="252"/>
      <c r="N39" s="252"/>
      <c r="O39" s="252"/>
      <c r="P39" s="252"/>
      <c r="Q39" s="252"/>
      <c r="R39" s="252"/>
      <c r="S39" s="252"/>
      <c r="T39" s="252"/>
      <c r="U39" s="252"/>
      <c r="V39" s="252"/>
      <c r="W39" s="252"/>
      <c r="X39" s="252"/>
      <c r="Y39" s="252"/>
      <c r="Z39" s="252"/>
      <c r="AA39" s="252"/>
      <c r="AB39" s="252"/>
      <c r="AC39" s="252"/>
      <c r="AD39" s="252"/>
      <c r="AE39" s="252"/>
      <c r="AF39" s="252"/>
      <c r="AG39" s="252"/>
    </row>
    <row r="40" spans="1:33" s="730" customFormat="1" x14ac:dyDescent="0.2">
      <c r="A40" s="252"/>
      <c r="B40" s="252"/>
      <c r="C40" s="729"/>
      <c r="D40" s="252"/>
      <c r="E40" s="252"/>
      <c r="F40" s="252"/>
      <c r="G40" s="252"/>
      <c r="H40" s="252"/>
      <c r="I40" s="252"/>
      <c r="J40" s="252"/>
      <c r="K40" s="252"/>
      <c r="L40" s="252"/>
      <c r="M40" s="252"/>
      <c r="N40" s="252"/>
      <c r="O40" s="252"/>
      <c r="P40" s="252"/>
      <c r="Q40" s="252"/>
      <c r="R40" s="252"/>
      <c r="S40" s="252"/>
      <c r="T40" s="252"/>
      <c r="U40" s="252"/>
      <c r="V40" s="252"/>
      <c r="W40" s="252"/>
      <c r="X40" s="252"/>
      <c r="Y40" s="252"/>
      <c r="Z40" s="252"/>
      <c r="AA40" s="252"/>
      <c r="AB40" s="252"/>
      <c r="AC40" s="252"/>
      <c r="AD40" s="252"/>
      <c r="AE40" s="252"/>
      <c r="AF40" s="252"/>
      <c r="AG40" s="252"/>
    </row>
    <row r="41" spans="1:33" s="730" customFormat="1" x14ac:dyDescent="0.2">
      <c r="A41" s="252"/>
      <c r="B41" s="252"/>
      <c r="C41" s="729"/>
      <c r="D41" s="1025"/>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c r="AF41" s="252"/>
      <c r="AG41" s="252"/>
    </row>
    <row r="42" spans="1:33" s="730" customFormat="1" x14ac:dyDescent="0.2">
      <c r="A42" s="252"/>
      <c r="B42" s="252"/>
      <c r="C42" s="729"/>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52"/>
      <c r="AD42" s="252"/>
      <c r="AE42" s="252"/>
      <c r="AF42" s="252"/>
      <c r="AG42" s="252"/>
    </row>
    <row r="43" spans="1:33" s="730" customFormat="1" x14ac:dyDescent="0.2">
      <c r="A43" s="252"/>
      <c r="B43" s="252"/>
      <c r="C43" s="729"/>
      <c r="D43" s="252"/>
      <c r="E43" s="252"/>
      <c r="F43" s="252"/>
      <c r="G43" s="252"/>
      <c r="H43" s="252"/>
      <c r="I43" s="252"/>
      <c r="J43" s="252"/>
      <c r="K43" s="252"/>
      <c r="L43" s="252"/>
      <c r="M43" s="252"/>
      <c r="N43" s="252"/>
      <c r="O43" s="252"/>
      <c r="P43" s="252"/>
      <c r="Q43" s="252"/>
      <c r="R43" s="252"/>
      <c r="S43" s="252"/>
      <c r="T43" s="252"/>
      <c r="U43" s="252"/>
      <c r="V43" s="252"/>
      <c r="W43" s="252"/>
      <c r="X43" s="252"/>
      <c r="Y43" s="252"/>
      <c r="Z43" s="252"/>
      <c r="AA43" s="252"/>
      <c r="AB43" s="252"/>
      <c r="AC43" s="252"/>
      <c r="AD43" s="252"/>
      <c r="AE43" s="252"/>
      <c r="AF43" s="252"/>
      <c r="AG43" s="252"/>
    </row>
    <row r="44" spans="1:33" s="730" customFormat="1" x14ac:dyDescent="0.2">
      <c r="A44" s="252"/>
      <c r="B44" s="252"/>
      <c r="C44" s="729"/>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52"/>
      <c r="AD44" s="252"/>
      <c r="AE44" s="252"/>
      <c r="AF44" s="252"/>
      <c r="AG44" s="252"/>
    </row>
    <row r="45" spans="1:33" s="730" customFormat="1" x14ac:dyDescent="0.2">
      <c r="A45" s="252"/>
      <c r="B45" s="252"/>
      <c r="C45" s="729"/>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52"/>
      <c r="AD45" s="252"/>
      <c r="AE45" s="252"/>
      <c r="AF45" s="252"/>
      <c r="AG45" s="252"/>
    </row>
    <row r="46" spans="1:33" s="730" customFormat="1" x14ac:dyDescent="0.2">
      <c r="A46" s="252"/>
      <c r="B46" s="252"/>
      <c r="C46" s="729"/>
      <c r="D46" s="252"/>
      <c r="E46" s="252"/>
      <c r="F46" s="252"/>
      <c r="G46" s="252"/>
      <c r="H46" s="252"/>
      <c r="I46" s="252"/>
      <c r="J46" s="252"/>
      <c r="K46" s="252"/>
      <c r="L46" s="252"/>
      <c r="M46" s="252"/>
      <c r="N46" s="252"/>
      <c r="O46" s="252"/>
      <c r="P46" s="252"/>
      <c r="Q46" s="252"/>
      <c r="R46" s="252"/>
      <c r="S46" s="252"/>
      <c r="T46" s="252"/>
      <c r="U46" s="252"/>
      <c r="V46" s="252"/>
      <c r="W46" s="252"/>
      <c r="X46" s="252"/>
      <c r="Y46" s="252"/>
      <c r="Z46" s="252"/>
      <c r="AA46" s="252"/>
      <c r="AB46" s="252"/>
      <c r="AC46" s="252"/>
      <c r="AD46" s="252"/>
      <c r="AE46" s="252"/>
      <c r="AF46" s="252"/>
      <c r="AG46" s="252"/>
    </row>
    <row r="47" spans="1:33" s="737" customFormat="1" x14ac:dyDescent="0.2">
      <c r="A47" s="251"/>
      <c r="B47" s="251"/>
      <c r="C47" s="736"/>
      <c r="D47" s="251"/>
      <c r="E47" s="251"/>
      <c r="F47" s="251"/>
      <c r="G47" s="251"/>
      <c r="H47" s="251"/>
      <c r="I47" s="251"/>
      <c r="J47" s="251"/>
      <c r="K47" s="251"/>
      <c r="L47" s="251"/>
      <c r="M47" s="251"/>
      <c r="N47" s="251"/>
      <c r="O47" s="251"/>
      <c r="P47" s="251"/>
      <c r="Q47" s="251"/>
      <c r="R47" s="251"/>
      <c r="S47" s="251"/>
      <c r="T47" s="251"/>
      <c r="U47" s="251"/>
      <c r="V47" s="251"/>
      <c r="W47" s="251"/>
      <c r="X47" s="251"/>
      <c r="Y47" s="251"/>
      <c r="Z47" s="251"/>
      <c r="AA47" s="251"/>
      <c r="AB47" s="251"/>
      <c r="AC47" s="251"/>
      <c r="AD47" s="251"/>
      <c r="AE47" s="251"/>
      <c r="AF47" s="251"/>
      <c r="AG47" s="251"/>
    </row>
    <row r="48" spans="1:33" s="737" customFormat="1" x14ac:dyDescent="0.2">
      <c r="A48" s="251"/>
      <c r="B48" s="251"/>
      <c r="C48" s="736"/>
      <c r="D48" s="251"/>
      <c r="E48" s="251"/>
      <c r="F48" s="251"/>
      <c r="G48" s="251"/>
      <c r="H48" s="251"/>
      <c r="I48" s="251"/>
      <c r="J48" s="251"/>
      <c r="K48" s="251"/>
      <c r="L48" s="251"/>
      <c r="M48" s="251"/>
      <c r="N48" s="251"/>
      <c r="O48" s="251"/>
      <c r="P48" s="251"/>
      <c r="Q48" s="251"/>
      <c r="R48" s="251"/>
      <c r="S48" s="251"/>
      <c r="T48" s="251"/>
      <c r="U48" s="251"/>
      <c r="V48" s="251"/>
      <c r="W48" s="251"/>
      <c r="X48" s="251"/>
      <c r="Y48" s="251"/>
      <c r="Z48" s="251"/>
      <c r="AA48" s="251"/>
      <c r="AB48" s="251"/>
      <c r="AC48" s="251"/>
      <c r="AD48" s="251"/>
      <c r="AE48" s="251"/>
      <c r="AF48" s="251"/>
      <c r="AG48" s="251"/>
    </row>
  </sheetData>
  <mergeCells count="2">
    <mergeCell ref="A8:H8"/>
    <mergeCell ref="A13:A14"/>
  </mergeCells>
  <hyperlinks>
    <hyperlink ref="G1" location="ER!A1" display="ER"/>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tabColor rgb="FF6600FF"/>
  </sheetPr>
  <dimension ref="A1:X30"/>
  <sheetViews>
    <sheetView showGridLines="0" topLeftCell="A4" workbookViewId="0">
      <selection activeCell="F12" sqref="F12"/>
    </sheetView>
  </sheetViews>
  <sheetFormatPr baseColWidth="10" defaultRowHeight="15" x14ac:dyDescent="0.25"/>
  <cols>
    <col min="1" max="1" width="59" style="2" customWidth="1"/>
    <col min="2" max="2" width="14.7109375" style="2" customWidth="1"/>
    <col min="3" max="3" width="15.7109375" style="2" customWidth="1"/>
    <col min="4" max="4" width="4.85546875" style="2" customWidth="1"/>
    <col min="5" max="5" width="37.42578125" style="2" customWidth="1"/>
    <col min="6" max="6" width="13.28515625" style="2" customWidth="1"/>
    <col min="7" max="7" width="14.5703125" style="2" customWidth="1"/>
    <col min="8" max="8" width="6.42578125" style="2" customWidth="1"/>
    <col min="9" max="20" width="11.42578125" style="2"/>
  </cols>
  <sheetData>
    <row r="1" spans="1:24" x14ac:dyDescent="0.25">
      <c r="A1" s="721" t="str">
        <f>Indice!C1</f>
        <v>ELECTROBAN SAECA</v>
      </c>
      <c r="E1" s="8" t="s">
        <v>133</v>
      </c>
    </row>
    <row r="3" spans="1:24" s="36" customFormat="1" x14ac:dyDescent="0.25">
      <c r="A3" s="2"/>
      <c r="B3" s="2"/>
      <c r="C3" s="2"/>
      <c r="D3" s="2"/>
      <c r="E3" s="2"/>
      <c r="F3" s="2"/>
      <c r="G3" s="2"/>
      <c r="H3" s="2"/>
      <c r="I3" s="2"/>
      <c r="J3" s="2"/>
      <c r="K3" s="2"/>
      <c r="L3" s="2"/>
      <c r="M3" s="2"/>
      <c r="N3" s="2"/>
      <c r="O3" s="2"/>
      <c r="P3" s="2"/>
      <c r="Q3" s="2"/>
      <c r="R3" s="2"/>
      <c r="S3" s="2"/>
      <c r="T3" s="2"/>
    </row>
    <row r="4" spans="1:24" s="36" customFormat="1" x14ac:dyDescent="0.25">
      <c r="A4" s="2"/>
      <c r="B4" s="2"/>
      <c r="C4" s="2"/>
      <c r="D4" s="2"/>
      <c r="E4" s="2"/>
      <c r="F4" s="2"/>
      <c r="G4" s="2">
        <v>40</v>
      </c>
      <c r="H4" s="2"/>
      <c r="I4" s="2"/>
      <c r="J4" s="2"/>
      <c r="K4" s="2"/>
      <c r="L4" s="2"/>
      <c r="M4" s="2"/>
      <c r="N4" s="2"/>
      <c r="O4" s="2"/>
      <c r="P4" s="2"/>
      <c r="Q4" s="2"/>
      <c r="R4" s="2"/>
      <c r="S4" s="2"/>
      <c r="T4" s="2"/>
    </row>
    <row r="5" spans="1:24" s="36" customFormat="1" x14ac:dyDescent="0.25">
      <c r="A5" s="2"/>
      <c r="B5" s="2"/>
      <c r="C5" s="2"/>
      <c r="D5" s="2"/>
      <c r="E5" s="2"/>
      <c r="F5" s="2"/>
      <c r="G5" s="2"/>
      <c r="H5" s="2"/>
      <c r="I5" s="2"/>
      <c r="J5" s="2"/>
      <c r="K5" s="2"/>
      <c r="L5" s="2"/>
      <c r="M5" s="2"/>
      <c r="N5" s="2"/>
      <c r="O5" s="2"/>
      <c r="P5" s="2"/>
      <c r="Q5" s="2"/>
      <c r="R5" s="2"/>
      <c r="S5" s="2"/>
      <c r="T5" s="2"/>
    </row>
    <row r="7" spans="1:24" s="174" customFormat="1" x14ac:dyDescent="0.25">
      <c r="A7" s="1357" t="s">
        <v>281</v>
      </c>
      <c r="B7" s="1358"/>
      <c r="C7" s="1358"/>
      <c r="D7" s="1358"/>
      <c r="E7" s="1358"/>
      <c r="F7" s="835"/>
      <c r="G7" s="836"/>
      <c r="H7" s="641"/>
      <c r="I7" s="641"/>
      <c r="J7" s="641"/>
      <c r="K7" s="641"/>
      <c r="L7" s="641"/>
      <c r="M7" s="641"/>
      <c r="N7" s="641"/>
      <c r="O7" s="641"/>
      <c r="P7" s="641"/>
      <c r="Q7" s="641"/>
      <c r="R7" s="641"/>
      <c r="S7" s="641"/>
      <c r="T7" s="641"/>
      <c r="U7" s="641"/>
      <c r="V7" s="641"/>
      <c r="W7" s="641"/>
      <c r="X7" s="641"/>
    </row>
    <row r="8" spans="1:24" s="174" customFormat="1" x14ac:dyDescent="0.25">
      <c r="A8" s="714" t="s">
        <v>865</v>
      </c>
      <c r="B8" s="715"/>
      <c r="C8" s="715"/>
      <c r="D8" s="715"/>
      <c r="E8" s="715"/>
      <c r="F8" s="715"/>
      <c r="G8" s="716"/>
      <c r="H8" s="717"/>
      <c r="I8" s="641"/>
      <c r="J8" s="641"/>
      <c r="K8" s="641"/>
      <c r="L8" s="641"/>
      <c r="M8" s="641"/>
      <c r="N8" s="641"/>
      <c r="O8" s="641"/>
      <c r="P8" s="641"/>
      <c r="Q8" s="641"/>
      <c r="R8" s="641"/>
      <c r="S8" s="641"/>
      <c r="T8" s="641"/>
      <c r="U8" s="641"/>
      <c r="V8" s="641"/>
      <c r="W8" s="641"/>
      <c r="X8" s="641"/>
    </row>
    <row r="9" spans="1:24" s="174" customFormat="1" x14ac:dyDescent="0.25">
      <c r="A9" s="718" t="s">
        <v>1027</v>
      </c>
      <c r="B9" s="1359"/>
      <c r="C9" s="1359"/>
      <c r="D9" s="719"/>
      <c r="E9" s="719"/>
      <c r="F9" s="720"/>
      <c r="G9" s="656"/>
      <c r="H9" s="641"/>
      <c r="I9" s="641"/>
      <c r="J9" s="641"/>
      <c r="K9" s="641"/>
      <c r="L9" s="641"/>
      <c r="M9" s="641"/>
      <c r="N9" s="641"/>
      <c r="O9" s="641"/>
      <c r="P9" s="641"/>
      <c r="Q9" s="641"/>
      <c r="R9" s="641"/>
      <c r="S9" s="641"/>
      <c r="T9" s="641"/>
      <c r="U9" s="641"/>
      <c r="V9" s="641"/>
      <c r="W9" s="641"/>
      <c r="X9" s="641"/>
    </row>
    <row r="10" spans="1:24" x14ac:dyDescent="0.25">
      <c r="A10" s="700"/>
      <c r="B10" s="1104" t="s">
        <v>1103</v>
      </c>
      <c r="C10" s="1104" t="s">
        <v>1103</v>
      </c>
      <c r="D10" s="10"/>
      <c r="E10" s="10"/>
      <c r="F10" s="1104" t="s">
        <v>1103</v>
      </c>
      <c r="G10" s="1105" t="s">
        <v>1103</v>
      </c>
      <c r="U10" s="2"/>
      <c r="V10" s="2"/>
      <c r="W10" s="2"/>
      <c r="X10" s="2"/>
    </row>
    <row r="11" spans="1:24" x14ac:dyDescent="0.25">
      <c r="A11" s="726" t="s">
        <v>141</v>
      </c>
      <c r="B11" s="701">
        <f>IFERROR(IF(Indice!B6="","2XX2",YEAR(Indice!B6)),"2XX2")</f>
        <v>2021</v>
      </c>
      <c r="C11" s="701">
        <f>+IFERROR(YEAR(Indice!B6-365),"2XX1")</f>
        <v>2020</v>
      </c>
      <c r="D11" s="702"/>
      <c r="E11" s="727" t="s">
        <v>1057</v>
      </c>
      <c r="F11" s="701">
        <f>IFERROR(IF(Indice!B6="","2XX2",YEAR(Indice!B6)),"2XX2")</f>
        <v>2021</v>
      </c>
      <c r="G11" s="1156">
        <f>+IFERROR(YEAR(Indice!B6-365),"2XX1")</f>
        <v>2020</v>
      </c>
      <c r="U11" s="2"/>
      <c r="V11" s="2"/>
      <c r="W11" s="2"/>
      <c r="X11" s="2"/>
    </row>
    <row r="12" spans="1:24" x14ac:dyDescent="0.25">
      <c r="A12" s="703" t="s">
        <v>1054</v>
      </c>
      <c r="B12" s="474">
        <v>112052899</v>
      </c>
      <c r="C12" s="474">
        <v>1084931250</v>
      </c>
      <c r="D12" s="704"/>
      <c r="E12" s="605" t="s">
        <v>844</v>
      </c>
      <c r="F12" s="474">
        <v>-205605062</v>
      </c>
      <c r="G12" s="705">
        <v>-33745847</v>
      </c>
      <c r="U12" s="2"/>
      <c r="V12" s="2"/>
      <c r="W12" s="2"/>
      <c r="X12" s="2"/>
    </row>
    <row r="13" spans="1:24" x14ac:dyDescent="0.25">
      <c r="A13" s="728" t="s">
        <v>1093</v>
      </c>
      <c r="B13" s="473">
        <v>0</v>
      </c>
      <c r="C13" s="474">
        <v>2862114215</v>
      </c>
      <c r="D13" s="704"/>
      <c r="E13" s="605" t="s">
        <v>1056</v>
      </c>
      <c r="F13" s="474">
        <v>-188291190</v>
      </c>
      <c r="G13" s="705">
        <v>-188291190</v>
      </c>
      <c r="U13" s="2"/>
      <c r="V13" s="2"/>
      <c r="W13" s="2"/>
      <c r="X13" s="2"/>
    </row>
    <row r="14" spans="1:24" x14ac:dyDescent="0.25">
      <c r="A14" s="728" t="s">
        <v>950</v>
      </c>
      <c r="B14" s="474">
        <v>522573239</v>
      </c>
      <c r="C14" s="474">
        <v>590568501</v>
      </c>
      <c r="D14" s="704"/>
      <c r="E14" s="605" t="s">
        <v>951</v>
      </c>
      <c r="F14" s="474">
        <v>-46887600</v>
      </c>
      <c r="G14" s="705">
        <v>-39806676</v>
      </c>
      <c r="U14" s="2"/>
      <c r="V14" s="2"/>
      <c r="W14" s="2"/>
      <c r="X14" s="2"/>
    </row>
    <row r="15" spans="1:24" x14ac:dyDescent="0.25">
      <c r="A15" s="728" t="s">
        <v>1055</v>
      </c>
      <c r="B15" s="473">
        <v>0</v>
      </c>
      <c r="C15" s="474">
        <v>1198955001</v>
      </c>
      <c r="D15" s="704"/>
      <c r="E15" s="605" t="s">
        <v>952</v>
      </c>
      <c r="F15" s="474">
        <v>-314735000</v>
      </c>
      <c r="G15" s="707">
        <v>0</v>
      </c>
      <c r="U15" s="2"/>
      <c r="V15" s="2"/>
      <c r="W15" s="2"/>
      <c r="X15" s="2"/>
    </row>
    <row r="16" spans="1:24" s="36" customFormat="1" x14ac:dyDescent="0.25">
      <c r="A16" s="706"/>
      <c r="B16" s="473"/>
      <c r="C16" s="474"/>
      <c r="D16" s="704"/>
      <c r="E16" s="605" t="s">
        <v>1058</v>
      </c>
      <c r="F16" s="473">
        <v>0</v>
      </c>
      <c r="G16" s="705">
        <v>-525000000</v>
      </c>
      <c r="H16" s="2"/>
      <c r="I16" s="2"/>
      <c r="J16" s="2"/>
      <c r="K16" s="2"/>
      <c r="L16" s="2"/>
      <c r="M16" s="2"/>
      <c r="N16" s="2"/>
      <c r="O16" s="2"/>
      <c r="P16" s="2"/>
      <c r="Q16" s="2"/>
      <c r="R16" s="2"/>
      <c r="S16" s="2"/>
      <c r="T16" s="2"/>
      <c r="U16" s="2"/>
      <c r="V16" s="2"/>
      <c r="W16" s="2"/>
      <c r="X16" s="2"/>
    </row>
    <row r="17" spans="1:24" s="36" customFormat="1" x14ac:dyDescent="0.25">
      <c r="A17" s="706"/>
      <c r="B17" s="473"/>
      <c r="C17" s="474"/>
      <c r="D17" s="704"/>
      <c r="E17" s="605" t="s">
        <v>1104</v>
      </c>
      <c r="F17" s="473">
        <v>0</v>
      </c>
      <c r="G17" s="705">
        <v>-852824351</v>
      </c>
      <c r="H17" s="2"/>
      <c r="I17" s="2"/>
      <c r="J17" s="2"/>
      <c r="K17" s="2"/>
      <c r="L17" s="2"/>
      <c r="M17" s="2"/>
      <c r="N17" s="2"/>
      <c r="O17" s="2"/>
      <c r="P17" s="2"/>
      <c r="Q17" s="2"/>
      <c r="R17" s="2"/>
      <c r="S17" s="2"/>
      <c r="T17" s="2"/>
      <c r="U17" s="2"/>
      <c r="V17" s="2"/>
      <c r="W17" s="2"/>
      <c r="X17" s="2"/>
    </row>
    <row r="18" spans="1:24" s="36" customFormat="1" x14ac:dyDescent="0.25">
      <c r="A18" s="706"/>
      <c r="B18" s="473"/>
      <c r="C18" s="474"/>
      <c r="D18" s="704"/>
      <c r="E18" s="605" t="s">
        <v>1060</v>
      </c>
      <c r="F18" s="473">
        <v>0</v>
      </c>
      <c r="G18" s="705">
        <v>-395328140</v>
      </c>
      <c r="H18" s="2"/>
      <c r="I18" s="2"/>
      <c r="J18" s="2"/>
      <c r="K18" s="2"/>
      <c r="L18" s="2"/>
      <c r="M18" s="2"/>
      <c r="N18" s="2"/>
      <c r="O18" s="2"/>
      <c r="P18" s="2"/>
      <c r="Q18" s="2"/>
      <c r="R18" s="2"/>
      <c r="S18" s="2"/>
      <c r="T18" s="2"/>
      <c r="U18" s="2"/>
      <c r="V18" s="2"/>
      <c r="W18" s="2"/>
      <c r="X18" s="2"/>
    </row>
    <row r="19" spans="1:24" s="36" customFormat="1" x14ac:dyDescent="0.25">
      <c r="A19" s="706"/>
      <c r="B19" s="473"/>
      <c r="C19" s="474"/>
      <c r="D19" s="704"/>
      <c r="E19" s="605" t="s">
        <v>1061</v>
      </c>
      <c r="F19" s="473">
        <v>0</v>
      </c>
      <c r="G19" s="705">
        <v>-20622918</v>
      </c>
      <c r="H19" s="2"/>
      <c r="I19" s="2"/>
      <c r="J19" s="2"/>
      <c r="K19" s="2"/>
      <c r="L19" s="2"/>
      <c r="M19" s="2"/>
      <c r="N19" s="2"/>
      <c r="O19" s="2"/>
      <c r="P19" s="2"/>
      <c r="Q19" s="2"/>
      <c r="R19" s="2"/>
      <c r="S19" s="2"/>
      <c r="T19" s="2"/>
      <c r="U19" s="2"/>
      <c r="V19" s="2"/>
      <c r="W19" s="2"/>
      <c r="X19" s="2"/>
    </row>
    <row r="20" spans="1:24" x14ac:dyDescent="0.25">
      <c r="A20" s="722" t="s">
        <v>2</v>
      </c>
      <c r="B20" s="724">
        <f>SUM(B12:B15)</f>
        <v>634626138</v>
      </c>
      <c r="C20" s="724">
        <f>SUM($C$12:C15)</f>
        <v>5736568967</v>
      </c>
      <c r="D20" s="725"/>
      <c r="E20" s="723" t="s">
        <v>2</v>
      </c>
      <c r="F20" s="724">
        <f>SUM($F$12:F19)</f>
        <v>-755518852</v>
      </c>
      <c r="G20" s="724">
        <f>SUM($G$12:G19)</f>
        <v>-2055619122</v>
      </c>
      <c r="U20" s="2"/>
      <c r="V20" s="2"/>
      <c r="W20" s="2"/>
      <c r="X20" s="2"/>
    </row>
    <row r="21" spans="1:24" s="36" customFormat="1" x14ac:dyDescent="0.25">
      <c r="A21" s="722" t="s">
        <v>1098</v>
      </c>
      <c r="B21" s="724"/>
      <c r="C21" s="724"/>
      <c r="D21" s="725"/>
      <c r="E21" s="723"/>
      <c r="F21" s="724">
        <f>+B20+F20</f>
        <v>-120892714</v>
      </c>
      <c r="G21" s="724">
        <f>+C20+G20</f>
        <v>3680949845</v>
      </c>
      <c r="H21" s="2"/>
      <c r="I21" s="2"/>
      <c r="J21" s="2"/>
      <c r="K21" s="2"/>
      <c r="L21" s="2"/>
      <c r="M21" s="2"/>
      <c r="N21" s="2"/>
      <c r="O21" s="2"/>
      <c r="P21" s="2"/>
      <c r="Q21" s="2"/>
      <c r="R21" s="2"/>
      <c r="S21" s="2"/>
      <c r="T21" s="2"/>
      <c r="U21" s="2"/>
      <c r="V21" s="2"/>
      <c r="W21" s="2"/>
      <c r="X21" s="2"/>
    </row>
    <row r="22" spans="1:24" s="17" customFormat="1" x14ac:dyDescent="0.25">
      <c r="A22" s="708"/>
      <c r="B22" s="709"/>
      <c r="C22" s="709"/>
      <c r="D22" s="710"/>
      <c r="E22" s="711" t="s">
        <v>1059</v>
      </c>
      <c r="F22" s="712"/>
      <c r="G22" s="713"/>
      <c r="H22" s="2"/>
      <c r="I22" s="2"/>
      <c r="J22" s="2"/>
      <c r="K22" s="2"/>
      <c r="L22" s="2"/>
      <c r="M22" s="2"/>
      <c r="N22" s="2"/>
      <c r="O22" s="2"/>
      <c r="P22" s="2"/>
      <c r="Q22" s="2"/>
      <c r="R22" s="2"/>
      <c r="S22" s="2"/>
      <c r="T22" s="2"/>
      <c r="U22" s="2"/>
      <c r="V22" s="2"/>
      <c r="W22" s="2"/>
      <c r="X22" s="2"/>
    </row>
    <row r="23" spans="1:24" s="17" customFormat="1" x14ac:dyDescent="0.25">
      <c r="B23" s="24"/>
      <c r="C23" s="749"/>
      <c r="D23" s="10"/>
      <c r="E23" s="10"/>
      <c r="F23" s="12"/>
      <c r="G23" s="12"/>
      <c r="H23" s="2"/>
      <c r="I23" s="2"/>
      <c r="J23" s="2"/>
      <c r="K23" s="2"/>
      <c r="L23" s="2"/>
      <c r="M23" s="2"/>
      <c r="N23" s="2"/>
      <c r="O23" s="2"/>
      <c r="P23" s="2"/>
      <c r="Q23" s="2"/>
      <c r="R23" s="2"/>
      <c r="S23" s="2"/>
      <c r="T23" s="2"/>
      <c r="U23" s="2"/>
      <c r="V23" s="2"/>
      <c r="W23" s="2"/>
      <c r="X23" s="2"/>
    </row>
    <row r="24" spans="1:24" s="17" customFormat="1" x14ac:dyDescent="0.25">
      <c r="D24" s="10"/>
      <c r="E24" s="10"/>
      <c r="F24" s="12"/>
      <c r="G24" s="25"/>
      <c r="H24" s="2"/>
      <c r="I24" s="2"/>
      <c r="J24" s="2"/>
      <c r="K24" s="2"/>
      <c r="L24" s="2"/>
      <c r="M24" s="2"/>
      <c r="N24" s="2"/>
      <c r="O24" s="2"/>
      <c r="P24" s="2"/>
      <c r="Q24" s="2"/>
      <c r="R24" s="2"/>
      <c r="S24" s="2"/>
      <c r="T24" s="2"/>
      <c r="U24" s="2"/>
      <c r="V24" s="2"/>
      <c r="W24" s="2"/>
      <c r="X24" s="2"/>
    </row>
    <row r="25" spans="1:24" s="17" customFormat="1" x14ac:dyDescent="0.25">
      <c r="C25" s="24"/>
      <c r="D25" s="10"/>
      <c r="E25" s="10"/>
      <c r="F25" s="12"/>
      <c r="G25" s="2"/>
      <c r="H25" s="2"/>
      <c r="I25" s="2"/>
      <c r="J25" s="2"/>
      <c r="K25" s="2"/>
      <c r="L25" s="2"/>
      <c r="M25" s="2"/>
      <c r="N25" s="2"/>
      <c r="O25" s="2"/>
      <c r="P25" s="2"/>
      <c r="Q25" s="2"/>
      <c r="R25" s="2"/>
      <c r="S25" s="2"/>
      <c r="T25" s="2"/>
      <c r="U25" s="2"/>
      <c r="V25" s="2"/>
      <c r="W25" s="2"/>
      <c r="X25" s="2"/>
    </row>
    <row r="26" spans="1:24" s="17" customFormat="1" x14ac:dyDescent="0.25">
      <c r="D26" s="10"/>
      <c r="E26" s="10"/>
      <c r="F26" s="12"/>
      <c r="G26" s="2"/>
      <c r="H26" s="2"/>
      <c r="I26" s="2"/>
      <c r="J26" s="2"/>
      <c r="K26" s="2"/>
      <c r="L26" s="2"/>
      <c r="M26" s="2"/>
      <c r="N26" s="2"/>
      <c r="O26" s="2"/>
      <c r="P26" s="2"/>
      <c r="Q26" s="2"/>
      <c r="R26" s="2"/>
      <c r="S26" s="2"/>
      <c r="T26" s="2"/>
      <c r="U26" s="2"/>
      <c r="V26" s="2"/>
      <c r="W26" s="2"/>
      <c r="X26" s="2"/>
    </row>
    <row r="27" spans="1:24" s="17" customFormat="1" x14ac:dyDescent="0.25">
      <c r="D27" s="10"/>
      <c r="E27" s="10"/>
      <c r="F27" s="12"/>
      <c r="G27" s="2"/>
      <c r="H27" s="2"/>
      <c r="I27" s="2"/>
      <c r="J27" s="2"/>
      <c r="K27" s="2"/>
      <c r="L27" s="2"/>
      <c r="M27" s="2"/>
      <c r="N27" s="2"/>
      <c r="O27" s="2"/>
      <c r="P27" s="2"/>
      <c r="Q27" s="2"/>
      <c r="R27" s="2"/>
      <c r="S27" s="2"/>
      <c r="T27" s="2"/>
      <c r="U27" s="2"/>
      <c r="V27" s="2"/>
      <c r="W27" s="2"/>
      <c r="X27" s="2"/>
    </row>
    <row r="28" spans="1:24" s="17" customFormat="1" x14ac:dyDescent="0.25">
      <c r="D28" s="10"/>
      <c r="E28" s="10"/>
      <c r="F28" s="12"/>
      <c r="G28" s="2"/>
      <c r="H28" s="2"/>
      <c r="I28" s="2"/>
      <c r="J28" s="2"/>
      <c r="K28" s="2"/>
      <c r="L28" s="2"/>
      <c r="M28" s="2"/>
      <c r="N28" s="2"/>
      <c r="O28" s="2"/>
      <c r="P28" s="2"/>
      <c r="Q28" s="2"/>
      <c r="R28" s="2"/>
      <c r="S28" s="2"/>
      <c r="T28" s="2"/>
      <c r="U28" s="2"/>
      <c r="V28" s="2"/>
      <c r="W28" s="2"/>
      <c r="X28" s="2"/>
    </row>
    <row r="29" spans="1:24" s="17" customFormat="1" x14ac:dyDescent="0.25">
      <c r="D29" s="10"/>
      <c r="E29" s="10"/>
      <c r="F29" s="12"/>
      <c r="G29" s="2"/>
      <c r="H29" s="2"/>
      <c r="I29" s="2"/>
      <c r="J29" s="2"/>
      <c r="K29" s="2"/>
      <c r="L29" s="2"/>
      <c r="M29" s="2"/>
      <c r="N29" s="2"/>
      <c r="O29" s="2"/>
      <c r="P29" s="2"/>
      <c r="Q29" s="2"/>
      <c r="R29" s="2"/>
      <c r="S29" s="2"/>
      <c r="T29" s="2"/>
      <c r="U29" s="2"/>
      <c r="V29" s="2"/>
      <c r="W29" s="2"/>
      <c r="X29" s="2"/>
    </row>
    <row r="30" spans="1:24" s="17" customFormat="1" x14ac:dyDescent="0.25">
      <c r="D30" s="10"/>
      <c r="E30" s="10"/>
      <c r="F30" s="12"/>
      <c r="G30" s="2"/>
      <c r="H30" s="2"/>
      <c r="I30" s="2"/>
      <c r="J30" s="2"/>
      <c r="K30" s="2"/>
      <c r="L30" s="2"/>
      <c r="M30" s="2"/>
      <c r="N30" s="2"/>
      <c r="O30" s="2"/>
      <c r="P30" s="2"/>
      <c r="Q30" s="2"/>
      <c r="R30" s="2"/>
      <c r="S30" s="2"/>
      <c r="T30" s="2"/>
      <c r="U30" s="2"/>
      <c r="V30" s="2"/>
      <c r="W30" s="2"/>
      <c r="X30" s="2"/>
    </row>
  </sheetData>
  <mergeCells count="2">
    <mergeCell ref="A7:E7"/>
    <mergeCell ref="B9:C9"/>
  </mergeCells>
  <hyperlinks>
    <hyperlink ref="E1" location="ER!A1" display="ER"/>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tabColor rgb="FF6600FF"/>
  </sheetPr>
  <dimension ref="A1:AE23"/>
  <sheetViews>
    <sheetView showGridLines="0" workbookViewId="0">
      <selection activeCell="G13" sqref="G13"/>
    </sheetView>
  </sheetViews>
  <sheetFormatPr baseColWidth="10" defaultRowHeight="15" x14ac:dyDescent="0.25"/>
  <cols>
    <col min="1" max="1" width="35.85546875" style="641" customWidth="1"/>
    <col min="2" max="2" width="18.42578125" style="641" customWidth="1"/>
    <col min="3" max="3" width="16.7109375" style="641" customWidth="1"/>
    <col min="4" max="4" width="11.42578125" style="641"/>
    <col min="5" max="5" width="31.5703125" style="641" customWidth="1"/>
    <col min="6" max="6" width="17.28515625" style="641" customWidth="1"/>
    <col min="7" max="7" width="16" style="641" customWidth="1"/>
    <col min="8" max="15" width="11.42578125" style="641"/>
    <col min="16" max="16384" width="11.42578125" style="174"/>
  </cols>
  <sheetData>
    <row r="1" spans="1:31" s="1089" customFormat="1" x14ac:dyDescent="0.25">
      <c r="A1" s="643" t="str">
        <f>Indice!C1</f>
        <v>ELECTROBAN SAECA</v>
      </c>
      <c r="B1" s="1087"/>
      <c r="C1" s="1087"/>
      <c r="D1" s="1087"/>
      <c r="E1" s="1088" t="s">
        <v>133</v>
      </c>
      <c r="F1" s="1087"/>
      <c r="G1" s="1087"/>
      <c r="H1" s="1087"/>
      <c r="I1" s="1087"/>
      <c r="J1" s="1087"/>
      <c r="K1" s="1087"/>
      <c r="L1" s="1087"/>
      <c r="M1" s="1087"/>
      <c r="N1" s="1087"/>
      <c r="O1" s="1087"/>
    </row>
    <row r="4" spans="1:31" x14ac:dyDescent="0.25">
      <c r="G4" s="641">
        <v>41</v>
      </c>
    </row>
    <row r="7" spans="1:31" x14ac:dyDescent="0.25">
      <c r="A7" s="233" t="s">
        <v>282</v>
      </c>
      <c r="B7" s="233"/>
      <c r="C7" s="233"/>
      <c r="D7" s="233"/>
      <c r="E7" s="233"/>
      <c r="F7" s="233"/>
      <c r="G7" s="233"/>
      <c r="H7" s="631"/>
      <c r="I7" s="631"/>
      <c r="J7" s="631"/>
      <c r="K7" s="631"/>
      <c r="L7" s="631"/>
      <c r="M7" s="631"/>
      <c r="N7" s="631"/>
      <c r="O7" s="631"/>
      <c r="P7" s="631"/>
      <c r="Q7" s="631"/>
      <c r="R7" s="631"/>
      <c r="S7" s="631"/>
      <c r="T7" s="631"/>
      <c r="U7" s="631"/>
      <c r="V7" s="631"/>
      <c r="W7" s="631"/>
      <c r="X7" s="631"/>
      <c r="Y7" s="631"/>
      <c r="Z7" s="631"/>
      <c r="AA7" s="631"/>
      <c r="AB7" s="631"/>
      <c r="AC7" s="631"/>
      <c r="AD7" s="631"/>
    </row>
    <row r="8" spans="1:31" x14ac:dyDescent="0.25">
      <c r="A8" s="1360" t="s">
        <v>865</v>
      </c>
      <c r="B8" s="1360"/>
      <c r="C8" s="1360"/>
      <c r="D8" s="1360"/>
      <c r="E8" s="1360"/>
      <c r="F8" s="1360"/>
      <c r="G8" s="1360"/>
      <c r="H8" s="1360"/>
    </row>
    <row r="9" spans="1:31" x14ac:dyDescent="0.25">
      <c r="B9" s="1086" t="s">
        <v>1103</v>
      </c>
      <c r="C9" s="1106" t="s">
        <v>1103</v>
      </c>
      <c r="F9" s="1086" t="s">
        <v>1103</v>
      </c>
      <c r="G9" s="1106" t="s">
        <v>1103</v>
      </c>
    </row>
    <row r="10" spans="1:31" x14ac:dyDescent="0.25">
      <c r="A10" s="988" t="s">
        <v>143</v>
      </c>
      <c r="B10" s="293">
        <f>IFERROR(IF(Indice!B6="","2XX2",YEAR(Indice!B6)),"2XX2")</f>
        <v>2021</v>
      </c>
      <c r="C10" s="293">
        <f>+IFERROR(YEAR(Indice!B6-365),"2XX1")</f>
        <v>2020</v>
      </c>
      <c r="D10" s="631"/>
      <c r="E10" s="988" t="s">
        <v>145</v>
      </c>
      <c r="F10" s="293">
        <f>IFERROR(IF(Indice!B6="","2XX2",YEAR(Indice!B6)),"2XX2")</f>
        <v>2021</v>
      </c>
      <c r="G10" s="293">
        <f>+IFERROR(YEAR(Indice!B6-365),"2XX1")</f>
        <v>2020</v>
      </c>
      <c r="H10" s="631"/>
      <c r="I10" s="631"/>
      <c r="J10" s="631"/>
      <c r="K10" s="631"/>
      <c r="L10" s="631"/>
      <c r="M10" s="631"/>
      <c r="N10" s="631"/>
      <c r="O10" s="631"/>
      <c r="P10" s="631"/>
      <c r="Q10" s="631"/>
      <c r="R10" s="631"/>
      <c r="S10" s="631"/>
      <c r="T10" s="631"/>
      <c r="U10" s="631"/>
      <c r="V10" s="631"/>
      <c r="W10" s="631"/>
      <c r="X10" s="631"/>
      <c r="Y10" s="631"/>
      <c r="Z10" s="631"/>
      <c r="AA10" s="631"/>
      <c r="AB10" s="631"/>
      <c r="AC10" s="631"/>
      <c r="AD10" s="631"/>
      <c r="AE10" s="631"/>
    </row>
    <row r="11" spans="1:31" x14ac:dyDescent="0.25">
      <c r="A11" s="746" t="s">
        <v>947</v>
      </c>
      <c r="B11" s="474">
        <v>23050563</v>
      </c>
      <c r="C11" s="974">
        <v>22184187</v>
      </c>
      <c r="D11" s="631"/>
      <c r="E11" s="746" t="s">
        <v>946</v>
      </c>
      <c r="F11" s="474">
        <v>-1826402836</v>
      </c>
      <c r="G11" s="606">
        <v>-2063552593</v>
      </c>
      <c r="H11" s="631"/>
      <c r="I11" s="631"/>
      <c r="J11" s="631"/>
      <c r="K11" s="631"/>
      <c r="L11" s="631"/>
      <c r="M11" s="631"/>
      <c r="N11" s="631"/>
      <c r="O11" s="631"/>
      <c r="P11" s="631"/>
      <c r="Q11" s="631"/>
      <c r="R11" s="631"/>
      <c r="S11" s="631"/>
      <c r="T11" s="631"/>
      <c r="U11" s="631"/>
      <c r="V11" s="631"/>
      <c r="W11" s="631"/>
      <c r="X11" s="631"/>
      <c r="Y11" s="631"/>
      <c r="Z11" s="631"/>
      <c r="AA11" s="631"/>
      <c r="AB11" s="631"/>
      <c r="AC11" s="631"/>
      <c r="AD11" s="631"/>
      <c r="AE11" s="631"/>
    </row>
    <row r="12" spans="1:31" x14ac:dyDescent="0.25">
      <c r="A12" s="746" t="s">
        <v>1096</v>
      </c>
      <c r="B12" s="977">
        <v>0</v>
      </c>
      <c r="C12" s="978">
        <v>114030160</v>
      </c>
      <c r="D12" s="631"/>
      <c r="E12" s="746" t="s">
        <v>948</v>
      </c>
      <c r="F12" s="747">
        <v>-2240252875</v>
      </c>
      <c r="G12" s="747">
        <v>-2014958891</v>
      </c>
      <c r="H12" s="631"/>
      <c r="I12" s="631"/>
      <c r="J12" s="631"/>
      <c r="K12" s="631"/>
      <c r="L12" s="631"/>
      <c r="M12" s="631"/>
      <c r="N12" s="631"/>
      <c r="O12" s="631"/>
      <c r="P12" s="631"/>
      <c r="Q12" s="631"/>
      <c r="R12" s="631"/>
      <c r="S12" s="631"/>
      <c r="T12" s="631"/>
      <c r="U12" s="631"/>
      <c r="V12" s="631"/>
      <c r="W12" s="631"/>
      <c r="X12" s="631"/>
      <c r="Y12" s="631"/>
      <c r="Z12" s="631"/>
      <c r="AA12" s="631"/>
      <c r="AB12" s="631"/>
      <c r="AC12" s="631"/>
      <c r="AD12" s="631"/>
      <c r="AE12" s="631"/>
    </row>
    <row r="13" spans="1:31" x14ac:dyDescent="0.25">
      <c r="A13" s="746" t="s">
        <v>1097</v>
      </c>
      <c r="B13" s="474">
        <v>26016210</v>
      </c>
      <c r="C13" s="241">
        <v>0</v>
      </c>
      <c r="D13" s="631"/>
      <c r="E13" s="748" t="s">
        <v>949</v>
      </c>
      <c r="F13" s="474">
        <v>-43942565</v>
      </c>
      <c r="G13" s="747">
        <v>-46252834</v>
      </c>
      <c r="H13" s="631"/>
      <c r="I13" s="631"/>
      <c r="J13" s="631"/>
      <c r="K13" s="631"/>
      <c r="L13" s="631"/>
      <c r="M13" s="631"/>
      <c r="N13" s="631"/>
      <c r="O13" s="631"/>
      <c r="P13" s="631"/>
      <c r="Q13" s="631"/>
      <c r="R13" s="631"/>
      <c r="S13" s="631"/>
      <c r="T13" s="631"/>
      <c r="U13" s="631"/>
      <c r="V13" s="631"/>
      <c r="W13" s="631"/>
      <c r="X13" s="631"/>
      <c r="Y13" s="631"/>
      <c r="Z13" s="631"/>
      <c r="AA13" s="631"/>
      <c r="AB13" s="631"/>
      <c r="AC13" s="631"/>
      <c r="AD13" s="631"/>
      <c r="AE13" s="631"/>
    </row>
    <row r="14" spans="1:31" x14ac:dyDescent="0.25">
      <c r="A14" s="987" t="s">
        <v>144</v>
      </c>
      <c r="B14" s="989">
        <f>SUM($B11:B13)</f>
        <v>49066773</v>
      </c>
      <c r="C14" s="989">
        <f>SUM($C11:C13)</f>
        <v>136214347</v>
      </c>
      <c r="D14" s="631"/>
      <c r="E14" s="987" t="s">
        <v>224</v>
      </c>
      <c r="F14" s="989">
        <f>SUM($F11:F13)</f>
        <v>-4110598276</v>
      </c>
      <c r="G14" s="989">
        <f>SUM($G11:G13)</f>
        <v>-4124764318</v>
      </c>
      <c r="H14" s="631"/>
      <c r="I14" s="631"/>
      <c r="J14" s="631"/>
      <c r="K14" s="631"/>
      <c r="L14" s="631"/>
      <c r="M14" s="631"/>
      <c r="N14" s="631"/>
      <c r="O14" s="631"/>
      <c r="P14" s="631"/>
      <c r="Q14" s="631"/>
      <c r="R14" s="631"/>
      <c r="S14" s="631"/>
      <c r="T14" s="631"/>
      <c r="U14" s="631"/>
      <c r="V14" s="631"/>
      <c r="W14" s="631"/>
      <c r="X14" s="631"/>
      <c r="Y14" s="631"/>
      <c r="Z14" s="631"/>
      <c r="AA14" s="631"/>
      <c r="AB14" s="631"/>
      <c r="AC14" s="631"/>
      <c r="AD14" s="631"/>
      <c r="AE14" s="631"/>
    </row>
    <row r="15" spans="1:31" x14ac:dyDescent="0.25">
      <c r="A15" s="631"/>
      <c r="B15" s="634"/>
      <c r="C15" s="634"/>
      <c r="D15" s="631"/>
      <c r="H15" s="631"/>
      <c r="I15" s="631"/>
      <c r="J15" s="631"/>
      <c r="K15" s="631"/>
      <c r="L15" s="631"/>
      <c r="M15" s="631"/>
      <c r="N15" s="631"/>
      <c r="O15" s="631"/>
      <c r="P15" s="631"/>
      <c r="Q15" s="631"/>
      <c r="R15" s="631"/>
      <c r="S15" s="631"/>
      <c r="T15" s="631"/>
      <c r="U15" s="631"/>
      <c r="V15" s="631"/>
      <c r="W15" s="631"/>
      <c r="X15" s="631"/>
      <c r="Y15" s="631"/>
      <c r="Z15" s="631"/>
      <c r="AA15" s="631"/>
      <c r="AB15" s="631"/>
      <c r="AC15" s="631"/>
      <c r="AD15" s="631"/>
      <c r="AE15" s="631"/>
    </row>
    <row r="17" spans="1:31" x14ac:dyDescent="0.25">
      <c r="D17" s="631"/>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row>
    <row r="18" spans="1:31" x14ac:dyDescent="0.25">
      <c r="D18" s="631"/>
      <c r="E18" s="631"/>
      <c r="F18" s="631"/>
      <c r="G18" s="631"/>
      <c r="H18" s="631"/>
      <c r="I18" s="631"/>
      <c r="J18" s="631"/>
      <c r="K18" s="631"/>
      <c r="L18" s="631"/>
      <c r="M18" s="631"/>
      <c r="N18" s="631"/>
      <c r="O18" s="631"/>
      <c r="P18" s="631"/>
      <c r="Q18" s="631"/>
      <c r="R18" s="631"/>
      <c r="S18" s="631"/>
      <c r="T18" s="631"/>
      <c r="U18" s="631"/>
      <c r="V18" s="631"/>
      <c r="W18" s="631"/>
      <c r="X18" s="631"/>
      <c r="Y18" s="631"/>
      <c r="Z18" s="631"/>
      <c r="AA18" s="631"/>
      <c r="AB18" s="631"/>
      <c r="AC18" s="631"/>
      <c r="AD18" s="631"/>
      <c r="AE18" s="631"/>
    </row>
    <row r="19" spans="1:31" x14ac:dyDescent="0.25">
      <c r="A19" s="174"/>
      <c r="B19" s="174"/>
      <c r="C19" s="174"/>
      <c r="D19" s="631"/>
      <c r="E19" s="631"/>
      <c r="F19" s="631"/>
      <c r="G19" s="631"/>
      <c r="H19" s="631"/>
      <c r="I19" s="631"/>
      <c r="J19" s="631"/>
      <c r="K19" s="631"/>
      <c r="L19" s="631"/>
      <c r="M19" s="631"/>
      <c r="N19" s="631"/>
      <c r="O19" s="631"/>
      <c r="P19" s="631"/>
      <c r="Q19" s="631"/>
      <c r="R19" s="631"/>
      <c r="S19" s="631"/>
      <c r="T19" s="631"/>
      <c r="U19" s="631"/>
      <c r="V19" s="631"/>
      <c r="W19" s="631"/>
      <c r="X19" s="631"/>
      <c r="Y19" s="631"/>
      <c r="Z19" s="631"/>
      <c r="AA19" s="631"/>
      <c r="AB19" s="631"/>
      <c r="AC19" s="631"/>
      <c r="AD19" s="631"/>
      <c r="AE19" s="631"/>
    </row>
    <row r="20" spans="1:31" x14ac:dyDescent="0.25">
      <c r="A20" s="174"/>
      <c r="B20" s="174"/>
      <c r="C20" s="174"/>
      <c r="D20" s="631"/>
      <c r="E20" s="631"/>
      <c r="F20" s="631"/>
      <c r="G20" s="631"/>
      <c r="H20" s="631"/>
      <c r="I20" s="631"/>
      <c r="J20" s="631"/>
      <c r="K20" s="631"/>
      <c r="L20" s="631"/>
      <c r="M20" s="631"/>
      <c r="N20" s="631"/>
      <c r="O20" s="631"/>
      <c r="P20" s="631"/>
      <c r="Q20" s="631"/>
      <c r="R20" s="631"/>
      <c r="S20" s="631"/>
      <c r="T20" s="631"/>
      <c r="U20" s="631"/>
      <c r="V20" s="631"/>
      <c r="W20" s="631"/>
      <c r="X20" s="631"/>
      <c r="Y20" s="631"/>
      <c r="Z20" s="631"/>
      <c r="AA20" s="631"/>
      <c r="AB20" s="631"/>
      <c r="AC20" s="631"/>
      <c r="AD20" s="631"/>
      <c r="AE20" s="631"/>
    </row>
    <row r="21" spans="1:31" x14ac:dyDescent="0.25">
      <c r="D21" s="631"/>
      <c r="E21" s="631"/>
      <c r="F21" s="631"/>
      <c r="G21" s="631"/>
      <c r="H21" s="631"/>
      <c r="I21" s="631"/>
      <c r="J21" s="631"/>
      <c r="K21" s="631"/>
      <c r="L21" s="631"/>
      <c r="M21" s="631"/>
      <c r="N21" s="631"/>
      <c r="O21" s="631"/>
      <c r="P21" s="631"/>
      <c r="Q21" s="631"/>
      <c r="R21" s="631"/>
      <c r="S21" s="631"/>
      <c r="T21" s="631"/>
      <c r="U21" s="631"/>
      <c r="V21" s="631"/>
      <c r="W21" s="631"/>
      <c r="X21" s="631"/>
      <c r="Y21" s="631"/>
      <c r="Z21" s="631"/>
      <c r="AA21" s="631"/>
      <c r="AB21" s="631"/>
      <c r="AC21" s="631"/>
      <c r="AD21" s="631"/>
      <c r="AE21" s="631"/>
    </row>
    <row r="22" spans="1:31" x14ac:dyDescent="0.25">
      <c r="D22" s="631"/>
      <c r="E22" s="631"/>
      <c r="F22" s="631"/>
      <c r="G22" s="631"/>
      <c r="H22" s="631"/>
      <c r="I22" s="631"/>
      <c r="J22" s="631"/>
      <c r="K22" s="631"/>
      <c r="L22" s="631"/>
      <c r="M22" s="631"/>
      <c r="N22" s="631"/>
      <c r="O22" s="631"/>
      <c r="P22" s="631"/>
      <c r="Q22" s="631"/>
      <c r="R22" s="631"/>
      <c r="S22" s="631"/>
      <c r="T22" s="631"/>
      <c r="U22" s="631"/>
      <c r="V22" s="631"/>
      <c r="W22" s="631"/>
      <c r="X22" s="631"/>
      <c r="Y22" s="631"/>
      <c r="Z22" s="631"/>
      <c r="AA22" s="631"/>
      <c r="AB22" s="631"/>
      <c r="AC22" s="631"/>
      <c r="AD22" s="631"/>
      <c r="AE22" s="631"/>
    </row>
    <row r="23" spans="1:31" x14ac:dyDescent="0.25">
      <c r="D23" s="631"/>
      <c r="E23" s="631"/>
      <c r="F23" s="631"/>
      <c r="G23" s="631"/>
      <c r="H23" s="631"/>
      <c r="I23" s="631"/>
      <c r="J23" s="631"/>
      <c r="K23" s="631"/>
      <c r="L23" s="631"/>
      <c r="M23" s="631"/>
      <c r="N23" s="631"/>
      <c r="O23" s="631"/>
      <c r="P23" s="631"/>
      <c r="Q23" s="631"/>
      <c r="R23" s="631"/>
      <c r="S23" s="631"/>
      <c r="T23" s="631"/>
      <c r="U23" s="631"/>
      <c r="V23" s="631"/>
      <c r="W23" s="631"/>
      <c r="X23" s="631"/>
      <c r="Y23" s="631"/>
      <c r="Z23" s="631"/>
      <c r="AA23" s="631"/>
      <c r="AB23" s="631"/>
      <c r="AC23" s="631"/>
      <c r="AD23" s="631"/>
      <c r="AE23" s="631"/>
    </row>
  </sheetData>
  <mergeCells count="1">
    <mergeCell ref="A8:H8"/>
  </mergeCells>
  <hyperlinks>
    <hyperlink ref="E1" location="ER!A1" display="ER"/>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tabColor rgb="FF6600FF"/>
  </sheetPr>
  <dimension ref="A1:AB15"/>
  <sheetViews>
    <sheetView workbookViewId="0">
      <selection activeCell="G9" sqref="G9"/>
    </sheetView>
  </sheetViews>
  <sheetFormatPr baseColWidth="10" defaultRowHeight="15" x14ac:dyDescent="0.25"/>
  <cols>
    <col min="1" max="1" width="38" style="2" customWidth="1"/>
    <col min="2" max="2" width="16.5703125" style="2" customWidth="1"/>
    <col min="3" max="3" width="18.42578125" style="2" customWidth="1"/>
    <col min="4" max="4" width="11.42578125" style="2"/>
    <col min="5" max="5" width="12.5703125" style="2" customWidth="1"/>
    <col min="6" max="25" width="11.42578125" style="2"/>
  </cols>
  <sheetData>
    <row r="1" spans="1:28" s="771" customFormat="1" x14ac:dyDescent="0.25">
      <c r="A1" s="721" t="str">
        <f>Indice!C1</f>
        <v>ELECTROBAN SAECA</v>
      </c>
      <c r="B1" s="721"/>
      <c r="C1" s="721"/>
      <c r="D1" s="721"/>
      <c r="E1" s="770" t="s">
        <v>133</v>
      </c>
      <c r="F1" s="721"/>
      <c r="G1" s="721"/>
      <c r="H1" s="721"/>
      <c r="I1" s="721"/>
      <c r="J1" s="721"/>
      <c r="K1" s="721"/>
      <c r="L1" s="721"/>
      <c r="M1" s="721"/>
      <c r="N1" s="721"/>
      <c r="O1" s="721"/>
      <c r="P1" s="721"/>
      <c r="Q1" s="721"/>
      <c r="R1" s="721"/>
      <c r="S1" s="721"/>
      <c r="T1" s="721"/>
      <c r="U1" s="721"/>
      <c r="V1" s="721"/>
      <c r="W1" s="721"/>
      <c r="X1" s="721"/>
      <c r="Y1" s="721"/>
    </row>
    <row r="2" spans="1:28" s="36" customFormat="1" x14ac:dyDescent="0.25">
      <c r="A2" s="2"/>
      <c r="B2" s="2"/>
      <c r="C2" s="2"/>
      <c r="D2" s="2"/>
      <c r="E2" s="8">
        <v>42</v>
      </c>
      <c r="F2" s="2"/>
      <c r="G2" s="2"/>
      <c r="H2" s="2"/>
      <c r="I2" s="2"/>
      <c r="J2" s="2"/>
      <c r="K2" s="2"/>
      <c r="L2" s="2"/>
      <c r="M2" s="2"/>
      <c r="N2" s="2"/>
      <c r="O2" s="2"/>
      <c r="P2" s="2"/>
      <c r="Q2" s="2"/>
      <c r="R2" s="2"/>
      <c r="S2" s="2"/>
      <c r="T2" s="2"/>
      <c r="U2" s="2"/>
      <c r="V2" s="2"/>
      <c r="W2" s="2"/>
      <c r="X2" s="2"/>
      <c r="Y2" s="2"/>
    </row>
    <row r="3" spans="1:28" s="36" customFormat="1" x14ac:dyDescent="0.25">
      <c r="A3" s="2"/>
      <c r="B3" s="2"/>
      <c r="C3" s="2"/>
      <c r="D3" s="2"/>
      <c r="E3" s="8"/>
      <c r="F3" s="2"/>
      <c r="G3" s="2"/>
      <c r="H3" s="2"/>
      <c r="I3" s="2"/>
      <c r="J3" s="2"/>
      <c r="K3" s="2"/>
      <c r="L3" s="2"/>
      <c r="M3" s="2"/>
      <c r="N3" s="2"/>
      <c r="O3" s="2"/>
      <c r="P3" s="2"/>
      <c r="Q3" s="2"/>
      <c r="R3" s="2"/>
      <c r="S3" s="2"/>
      <c r="T3" s="2"/>
      <c r="U3" s="2"/>
      <c r="V3" s="2"/>
      <c r="W3" s="2"/>
      <c r="X3" s="2"/>
      <c r="Y3" s="2"/>
    </row>
    <row r="4" spans="1:28" s="36" customFormat="1" x14ac:dyDescent="0.25">
      <c r="A4" s="2"/>
      <c r="B4" s="2"/>
      <c r="C4" s="2"/>
      <c r="D4" s="2"/>
      <c r="E4" s="8"/>
      <c r="F4" s="2"/>
      <c r="G4" s="2"/>
      <c r="H4" s="2"/>
      <c r="I4" s="2"/>
      <c r="J4" s="2"/>
      <c r="K4" s="2"/>
      <c r="L4" s="2"/>
      <c r="M4" s="2"/>
      <c r="N4" s="2"/>
      <c r="O4" s="2"/>
      <c r="P4" s="2"/>
      <c r="Q4" s="2"/>
      <c r="R4" s="2"/>
      <c r="S4" s="2"/>
      <c r="T4" s="2"/>
      <c r="U4" s="2"/>
      <c r="V4" s="2"/>
      <c r="W4" s="2"/>
      <c r="X4" s="2"/>
      <c r="Y4" s="2"/>
    </row>
    <row r="6" spans="1:28" ht="12" customHeight="1" x14ac:dyDescent="0.25"/>
    <row r="7" spans="1:28" s="20" customFormat="1" ht="15.75" customHeight="1" x14ac:dyDescent="0.25">
      <c r="A7" s="767" t="s">
        <v>1063</v>
      </c>
      <c r="B7" s="768"/>
      <c r="C7" s="768"/>
      <c r="D7" s="768"/>
      <c r="E7" s="768"/>
      <c r="F7" s="9"/>
      <c r="G7" s="12"/>
      <c r="H7" s="10"/>
      <c r="I7" s="2"/>
      <c r="J7" s="2"/>
      <c r="K7" s="2"/>
      <c r="L7" s="2"/>
      <c r="M7" s="2"/>
      <c r="N7" s="2"/>
      <c r="O7" s="2"/>
      <c r="P7" s="2"/>
      <c r="Q7" s="2"/>
      <c r="R7" s="2"/>
      <c r="S7" s="2"/>
      <c r="T7" s="2"/>
      <c r="U7" s="2"/>
      <c r="V7" s="2"/>
      <c r="W7" s="2"/>
      <c r="X7" s="2"/>
      <c r="Y7" s="2"/>
      <c r="Z7" s="2"/>
      <c r="AA7" s="2"/>
      <c r="AB7" s="2"/>
    </row>
    <row r="8" spans="1:28" s="17" customFormat="1" ht="15.75" customHeight="1" x14ac:dyDescent="0.25">
      <c r="A8" s="21"/>
      <c r="B8" s="21"/>
      <c r="C8" s="18"/>
      <c r="D8" s="18"/>
      <c r="E8" s="18"/>
      <c r="F8" s="9"/>
      <c r="G8" s="12"/>
      <c r="H8" s="10"/>
      <c r="I8" s="2"/>
      <c r="J8" s="2"/>
      <c r="K8" s="2"/>
      <c r="L8" s="2"/>
      <c r="M8" s="2"/>
      <c r="N8" s="2"/>
      <c r="O8" s="2"/>
      <c r="P8" s="2"/>
      <c r="Q8" s="2"/>
      <c r="R8" s="2"/>
      <c r="S8" s="2"/>
      <c r="T8" s="2"/>
      <c r="U8" s="2"/>
      <c r="V8" s="2"/>
      <c r="W8" s="2"/>
      <c r="X8" s="2"/>
      <c r="Y8" s="2"/>
      <c r="Z8" s="2"/>
      <c r="AA8" s="2"/>
      <c r="AB8" s="2"/>
    </row>
    <row r="9" spans="1:28" ht="81.75" customHeight="1" x14ac:dyDescent="0.25">
      <c r="A9" s="1361" t="s">
        <v>1080</v>
      </c>
      <c r="B9" s="1361"/>
      <c r="C9" s="1361"/>
      <c r="D9" s="1361"/>
      <c r="E9" s="1361"/>
      <c r="F9" s="9"/>
      <c r="G9" s="12"/>
      <c r="H9" s="10"/>
      <c r="Z9" s="2"/>
      <c r="AA9" s="2"/>
      <c r="AB9" s="2"/>
    </row>
    <row r="10" spans="1:28" x14ac:dyDescent="0.25">
      <c r="A10" s="9"/>
      <c r="D10" s="10"/>
      <c r="E10" s="10"/>
      <c r="F10" s="9"/>
      <c r="G10" s="12"/>
      <c r="H10" s="10"/>
      <c r="Z10" s="2"/>
      <c r="AA10" s="2"/>
      <c r="AB10" s="2"/>
    </row>
    <row r="11" spans="1:28" x14ac:dyDescent="0.25">
      <c r="A11" s="754" t="s">
        <v>146</v>
      </c>
      <c r="B11" s="23">
        <f>IFERROR(IF(Indice!B6="","2XX2",YEAR(Indice!B6)),"2XX2")</f>
        <v>2021</v>
      </c>
      <c r="C11" s="23">
        <f>+IFERROR(YEAR(Indice!B6-365),"2XX1")</f>
        <v>2020</v>
      </c>
      <c r="D11" s="766"/>
      <c r="E11" s="766"/>
      <c r="F11" s="9"/>
      <c r="G11" s="12"/>
      <c r="H11" s="10"/>
      <c r="Z11" s="2"/>
      <c r="AA11" s="2"/>
      <c r="AB11" s="2"/>
    </row>
    <row r="12" spans="1:28" x14ac:dyDescent="0.25">
      <c r="A12" s="9"/>
      <c r="B12" s="9"/>
      <c r="C12" s="9"/>
      <c r="D12" s="10"/>
      <c r="E12" s="10"/>
      <c r="F12" s="9"/>
      <c r="G12" s="12"/>
      <c r="H12" s="10"/>
      <c r="Z12" s="2"/>
      <c r="AA12" s="2"/>
      <c r="AB12" s="2"/>
    </row>
    <row r="13" spans="1:28" x14ac:dyDescent="0.25">
      <c r="A13" s="9"/>
      <c r="B13" s="11"/>
      <c r="C13" s="9"/>
      <c r="D13" s="10"/>
      <c r="E13" s="10"/>
      <c r="F13" s="9"/>
      <c r="G13" s="12"/>
      <c r="H13" s="10"/>
      <c r="Z13" s="2"/>
      <c r="AA13" s="2"/>
      <c r="AB13" s="2"/>
    </row>
    <row r="14" spans="1:28" x14ac:dyDescent="0.25">
      <c r="A14" s="754" t="s">
        <v>2</v>
      </c>
      <c r="B14" s="765">
        <f>SUM($B12:B13)</f>
        <v>0</v>
      </c>
      <c r="C14" s="765">
        <f>SUM($C12:C13)</f>
        <v>0</v>
      </c>
      <c r="D14" s="766"/>
      <c r="E14" s="766"/>
      <c r="F14" s="9"/>
      <c r="G14" s="12"/>
      <c r="H14" s="10"/>
      <c r="Z14" s="2"/>
      <c r="AA14" s="2"/>
      <c r="AB14" s="2"/>
    </row>
    <row r="15" spans="1:28" x14ac:dyDescent="0.25">
      <c r="A15" s="9"/>
      <c r="B15" s="11"/>
      <c r="C15" s="10"/>
      <c r="D15" s="10"/>
      <c r="E15" s="10"/>
      <c r="F15" s="9"/>
      <c r="G15" s="12"/>
      <c r="H15" s="10"/>
      <c r="Z15" s="2"/>
      <c r="AA15" s="2"/>
      <c r="AB15" s="2"/>
    </row>
  </sheetData>
  <mergeCells count="1">
    <mergeCell ref="A9:E9"/>
  </mergeCells>
  <hyperlinks>
    <hyperlink ref="E1" location="ER!A1" display="ER"/>
  </hyperlinks>
  <pageMargins left="1.08" right="0.70866141732283472" top="0.77" bottom="0.74803149606299213" header="0.31496062992125984" footer="0.31496062992125984"/>
  <pageSetup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tabColor rgb="FF6600FF"/>
  </sheetPr>
  <dimension ref="A1:V16"/>
  <sheetViews>
    <sheetView workbookViewId="0">
      <selection activeCell="I11" sqref="I11"/>
    </sheetView>
  </sheetViews>
  <sheetFormatPr baseColWidth="10" defaultRowHeight="12.75" x14ac:dyDescent="0.2"/>
  <cols>
    <col min="1" max="1" width="38" style="223" customWidth="1"/>
    <col min="2" max="2" width="18.42578125" style="223" customWidth="1"/>
    <col min="3" max="3" width="17.7109375" style="223" customWidth="1"/>
    <col min="4" max="22" width="11.42578125" style="223"/>
    <col min="23" max="16384" width="11.42578125" style="42"/>
  </cols>
  <sheetData>
    <row r="1" spans="1:8" x14ac:dyDescent="0.2">
      <c r="A1" s="643" t="str">
        <f>Indice!C1</f>
        <v>ELECTROBAN SAECA</v>
      </c>
      <c r="D1" s="223">
        <v>43</v>
      </c>
      <c r="E1" s="224" t="s">
        <v>133</v>
      </c>
    </row>
    <row r="2" spans="1:8" x14ac:dyDescent="0.2">
      <c r="E2" s="224"/>
    </row>
    <row r="3" spans="1:8" x14ac:dyDescent="0.2">
      <c r="E3" s="224"/>
    </row>
    <row r="4" spans="1:8" x14ac:dyDescent="0.2">
      <c r="E4" s="224"/>
    </row>
    <row r="5" spans="1:8" x14ac:dyDescent="0.2">
      <c r="E5" s="224"/>
    </row>
    <row r="7" spans="1:8" ht="14.25" x14ac:dyDescent="0.2">
      <c r="A7" s="772" t="s">
        <v>284</v>
      </c>
      <c r="B7" s="255"/>
      <c r="C7" s="255"/>
      <c r="D7" s="255"/>
      <c r="E7" s="255"/>
      <c r="F7" s="759"/>
      <c r="G7" s="760"/>
      <c r="H7" s="761"/>
    </row>
    <row r="8" spans="1:8" ht="20.25" customHeight="1" x14ac:dyDescent="0.2">
      <c r="A8" s="1362" t="s">
        <v>1051</v>
      </c>
      <c r="B8" s="1362"/>
      <c r="C8" s="761"/>
      <c r="D8" s="761"/>
      <c r="E8" s="761"/>
      <c r="F8" s="759"/>
      <c r="G8" s="760"/>
      <c r="H8" s="761"/>
    </row>
    <row r="9" spans="1:8" x14ac:dyDescent="0.2">
      <c r="A9" s="975"/>
      <c r="B9" s="1363"/>
      <c r="C9" s="1363"/>
      <c r="D9" s="761"/>
      <c r="E9" s="761"/>
      <c r="F9" s="759"/>
      <c r="G9" s="760"/>
      <c r="H9" s="761"/>
    </row>
    <row r="10" spans="1:8" ht="0.75" customHeight="1" x14ac:dyDescent="0.2">
      <c r="A10" s="759"/>
      <c r="D10" s="761"/>
      <c r="E10" s="761"/>
      <c r="F10" s="759"/>
      <c r="G10" s="760"/>
      <c r="H10" s="761"/>
    </row>
    <row r="11" spans="1:8" x14ac:dyDescent="0.2">
      <c r="A11" s="543" t="s">
        <v>147</v>
      </c>
      <c r="B11" s="293">
        <f>IFERROR(IF(Indice!B6="","2XX2",YEAR(Indice!B6)),"2XX2")</f>
        <v>2021</v>
      </c>
      <c r="C11" s="293">
        <f>+IFERROR(YEAR(Indice!B6-365),"2XX1")</f>
        <v>2020</v>
      </c>
      <c r="D11" s="775"/>
      <c r="E11" s="775"/>
      <c r="F11" s="759"/>
      <c r="G11" s="760"/>
      <c r="H11" s="761"/>
    </row>
    <row r="12" spans="1:8" x14ac:dyDescent="0.2">
      <c r="A12" s="759"/>
      <c r="B12" s="759"/>
      <c r="C12" s="759"/>
      <c r="D12" s="761"/>
      <c r="E12" s="761"/>
      <c r="F12" s="759"/>
      <c r="G12" s="760"/>
      <c r="H12" s="761"/>
    </row>
    <row r="13" spans="1:8" x14ac:dyDescent="0.2">
      <c r="A13" s="759"/>
      <c r="B13" s="759"/>
      <c r="C13" s="759"/>
      <c r="D13" s="761"/>
      <c r="E13" s="761"/>
      <c r="F13" s="759"/>
      <c r="G13" s="760"/>
      <c r="H13" s="761"/>
    </row>
    <row r="14" spans="1:8" x14ac:dyDescent="0.2">
      <c r="A14" s="759"/>
      <c r="B14" s="759"/>
      <c r="C14" s="759"/>
      <c r="D14" s="761"/>
      <c r="E14" s="761"/>
      <c r="F14" s="759"/>
      <c r="G14" s="760"/>
      <c r="H14" s="761"/>
    </row>
    <row r="15" spans="1:8" x14ac:dyDescent="0.2">
      <c r="A15" s="543" t="s">
        <v>2</v>
      </c>
      <c r="B15" s="776">
        <f>SUM($B12:B14)</f>
        <v>0</v>
      </c>
      <c r="C15" s="776">
        <f>SUM($C12:C14)</f>
        <v>0</v>
      </c>
      <c r="D15" s="775"/>
      <c r="E15" s="775"/>
      <c r="F15" s="759"/>
      <c r="G15" s="760"/>
      <c r="H15" s="761"/>
    </row>
    <row r="16" spans="1:8" x14ac:dyDescent="0.2">
      <c r="A16" s="759"/>
      <c r="B16" s="762"/>
      <c r="C16" s="761"/>
      <c r="D16" s="761"/>
      <c r="E16" s="761"/>
      <c r="F16" s="759"/>
      <c r="G16" s="760"/>
      <c r="H16" s="761"/>
    </row>
  </sheetData>
  <mergeCells count="2">
    <mergeCell ref="A8:B8"/>
    <mergeCell ref="B9:C9"/>
  </mergeCells>
  <hyperlinks>
    <hyperlink ref="E1" location="ER!A1" display="ER"/>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tabColor rgb="FF6600FF"/>
  </sheetPr>
  <dimension ref="A1:Z23"/>
  <sheetViews>
    <sheetView workbookViewId="0">
      <selection activeCell="C11" sqref="C11"/>
    </sheetView>
  </sheetViews>
  <sheetFormatPr baseColWidth="10" defaultRowHeight="12.75" x14ac:dyDescent="0.2"/>
  <cols>
    <col min="1" max="1" width="37.42578125" style="223" customWidth="1"/>
    <col min="2" max="3" width="17.28515625" style="223" customWidth="1"/>
    <col min="4" max="4" width="5.42578125" style="223" customWidth="1"/>
    <col min="5" max="5" width="3.28515625" style="223" customWidth="1"/>
    <col min="6" max="26" width="11.42578125" style="223"/>
    <col min="27" max="16384" width="11.42578125" style="42"/>
  </cols>
  <sheetData>
    <row r="1" spans="1:7" x14ac:dyDescent="0.2">
      <c r="A1" s="643" t="str">
        <f>Indice!C1</f>
        <v>ELECTROBAN SAECA</v>
      </c>
      <c r="D1" s="223">
        <v>44</v>
      </c>
      <c r="E1" s="224" t="s">
        <v>133</v>
      </c>
    </row>
    <row r="5" spans="1:7" x14ac:dyDescent="0.2">
      <c r="D5" s="759"/>
      <c r="E5" s="760"/>
    </row>
    <row r="6" spans="1:7" x14ac:dyDescent="0.2">
      <c r="D6" s="759"/>
      <c r="E6" s="760"/>
    </row>
    <row r="7" spans="1:7" x14ac:dyDescent="0.2">
      <c r="A7" s="1081" t="s">
        <v>286</v>
      </c>
      <c r="B7" s="1082"/>
      <c r="C7" s="1083"/>
      <c r="D7" s="759"/>
      <c r="E7" s="760"/>
      <c r="F7" s="759"/>
      <c r="G7" s="760"/>
    </row>
    <row r="8" spans="1:7" ht="67.5" customHeight="1" x14ac:dyDescent="0.2">
      <c r="A8" s="1364" t="s">
        <v>1117</v>
      </c>
      <c r="B8" s="1365"/>
      <c r="C8" s="1366"/>
      <c r="D8" s="759"/>
      <c r="E8" s="760"/>
      <c r="F8" s="759"/>
      <c r="G8" s="760"/>
    </row>
    <row r="9" spans="1:7" x14ac:dyDescent="0.2">
      <c r="A9" s="755"/>
      <c r="B9" s="1107" t="s">
        <v>1103</v>
      </c>
      <c r="C9" s="1108" t="s">
        <v>1103</v>
      </c>
      <c r="D9" s="759"/>
      <c r="E9" s="760"/>
      <c r="F9" s="759"/>
      <c r="G9" s="760"/>
    </row>
    <row r="10" spans="1:7" x14ac:dyDescent="0.2">
      <c r="A10" s="763"/>
      <c r="B10" s="226">
        <f>IFERROR(IF(Indice!B6="","2XX2",YEAR(Indice!B6)),"2XX2")</f>
        <v>2021</v>
      </c>
      <c r="C10" s="325">
        <f>+IFERROR(YEAR(Indice!B6-365),"2XX1")</f>
        <v>2020</v>
      </c>
      <c r="D10" s="759"/>
      <c r="E10" s="760"/>
      <c r="F10" s="759"/>
      <c r="G10" s="760"/>
    </row>
    <row r="11" spans="1:7" x14ac:dyDescent="0.2">
      <c r="A11" s="756" t="s">
        <v>1062</v>
      </c>
      <c r="B11" s="757">
        <v>-188148408</v>
      </c>
      <c r="C11" s="758">
        <v>-280324766</v>
      </c>
      <c r="D11" s="759"/>
      <c r="E11" s="760"/>
      <c r="F11" s="759"/>
      <c r="G11" s="760"/>
    </row>
    <row r="12" spans="1:7" x14ac:dyDescent="0.2">
      <c r="A12" s="546" t="s">
        <v>2</v>
      </c>
      <c r="B12" s="594">
        <f>SUM($B11:B11)</f>
        <v>-188148408</v>
      </c>
      <c r="C12" s="764">
        <f>SUM($C11:C11)</f>
        <v>-280324766</v>
      </c>
      <c r="D12" s="761"/>
      <c r="E12" s="761"/>
      <c r="F12" s="759"/>
      <c r="G12" s="760"/>
    </row>
    <row r="13" spans="1:7" x14ac:dyDescent="0.2">
      <c r="A13" s="759"/>
      <c r="B13" s="762"/>
      <c r="C13" s="761"/>
      <c r="D13" s="761"/>
      <c r="E13" s="761"/>
      <c r="F13" s="759"/>
      <c r="G13" s="760"/>
    </row>
    <row r="17" spans="5:6" x14ac:dyDescent="0.2">
      <c r="E17" s="759"/>
      <c r="F17" s="760"/>
    </row>
    <row r="18" spans="5:6" x14ac:dyDescent="0.2">
      <c r="E18" s="759"/>
      <c r="F18" s="760"/>
    </row>
    <row r="19" spans="5:6" x14ac:dyDescent="0.2">
      <c r="E19" s="759"/>
      <c r="F19" s="760"/>
    </row>
    <row r="20" spans="5:6" x14ac:dyDescent="0.2">
      <c r="E20" s="759"/>
      <c r="F20" s="760"/>
    </row>
    <row r="21" spans="5:6" x14ac:dyDescent="0.2">
      <c r="E21" s="759"/>
      <c r="F21" s="760"/>
    </row>
    <row r="22" spans="5:6" x14ac:dyDescent="0.2">
      <c r="E22" s="759"/>
      <c r="F22" s="760"/>
    </row>
    <row r="23" spans="5:6" x14ac:dyDescent="0.2">
      <c r="E23" s="759"/>
      <c r="F23" s="760"/>
    </row>
  </sheetData>
  <mergeCells count="1">
    <mergeCell ref="A8:C8"/>
  </mergeCells>
  <hyperlinks>
    <hyperlink ref="E1" location="ER!A1" display="ER"/>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tabColor rgb="FF6600FF"/>
  </sheetPr>
  <dimension ref="A1:V16"/>
  <sheetViews>
    <sheetView workbookViewId="0">
      <selection activeCell="J12" sqref="J12"/>
    </sheetView>
  </sheetViews>
  <sheetFormatPr baseColWidth="10" defaultRowHeight="12.75" x14ac:dyDescent="0.2"/>
  <cols>
    <col min="1" max="1" width="27.140625" style="223" customWidth="1"/>
    <col min="2" max="2" width="18.42578125" style="223" customWidth="1"/>
    <col min="3" max="3" width="17.85546875" style="223" customWidth="1"/>
    <col min="4" max="22" width="11.42578125" style="223"/>
    <col min="23" max="16384" width="11.42578125" style="42"/>
  </cols>
  <sheetData>
    <row r="1" spans="1:22" x14ac:dyDescent="0.2">
      <c r="A1" s="643" t="str">
        <f>Indice!C1</f>
        <v>ELECTROBAN SAECA</v>
      </c>
      <c r="D1" s="223">
        <v>45</v>
      </c>
      <c r="E1" s="224" t="s">
        <v>133</v>
      </c>
    </row>
    <row r="2" spans="1:22" x14ac:dyDescent="0.2">
      <c r="A2" s="643"/>
      <c r="E2" s="224"/>
    </row>
    <row r="3" spans="1:22" x14ac:dyDescent="0.2">
      <c r="A3" s="643"/>
      <c r="E3" s="224"/>
    </row>
    <row r="8" spans="1:22" s="174" customFormat="1" ht="15" x14ac:dyDescent="0.25">
      <c r="A8" s="343" t="s">
        <v>285</v>
      </c>
      <c r="B8" s="954"/>
      <c r="C8" s="954"/>
      <c r="D8" s="954"/>
      <c r="E8" s="955"/>
      <c r="F8" s="956"/>
      <c r="G8" s="720"/>
      <c r="H8" s="719"/>
      <c r="I8" s="641"/>
      <c r="J8" s="641"/>
      <c r="K8" s="641"/>
      <c r="L8" s="641"/>
      <c r="M8" s="641"/>
      <c r="N8" s="641"/>
      <c r="O8" s="641"/>
      <c r="P8" s="641"/>
      <c r="Q8" s="641"/>
      <c r="R8" s="641"/>
      <c r="S8" s="641"/>
      <c r="T8" s="641"/>
      <c r="U8" s="641"/>
      <c r="V8" s="641"/>
    </row>
    <row r="9" spans="1:22" x14ac:dyDescent="0.2">
      <c r="A9" s="1367" t="s">
        <v>1051</v>
      </c>
      <c r="B9" s="1362"/>
      <c r="C9" s="761"/>
      <c r="D9" s="761"/>
      <c r="E9" s="777"/>
      <c r="F9" s="759"/>
      <c r="G9" s="760"/>
      <c r="H9" s="761"/>
    </row>
    <row r="10" spans="1:22" x14ac:dyDescent="0.2">
      <c r="A10" s="755"/>
      <c r="B10" s="126"/>
      <c r="C10" s="126"/>
      <c r="D10" s="761"/>
      <c r="E10" s="777"/>
      <c r="F10" s="759"/>
      <c r="G10" s="760"/>
      <c r="H10" s="761"/>
    </row>
    <row r="11" spans="1:22" x14ac:dyDescent="0.2">
      <c r="A11" s="495"/>
      <c r="B11" s="226">
        <f>IFERROR(IF(Indice!B6="","2XX2",YEAR(Indice!B6)),"2XX2")</f>
        <v>2021</v>
      </c>
      <c r="C11" s="226">
        <f>+IFERROR(YEAR(Indice!B6-365),"2XX1")</f>
        <v>2020</v>
      </c>
      <c r="D11" s="773"/>
      <c r="E11" s="778"/>
      <c r="F11" s="759"/>
      <c r="G11" s="760"/>
      <c r="H11" s="761"/>
    </row>
    <row r="12" spans="1:22" x14ac:dyDescent="0.2">
      <c r="A12" s="756" t="s">
        <v>784</v>
      </c>
      <c r="B12" s="126"/>
      <c r="C12" s="126"/>
      <c r="D12" s="761"/>
      <c r="E12" s="777"/>
      <c r="F12" s="759"/>
      <c r="G12" s="760"/>
      <c r="H12" s="761"/>
    </row>
    <row r="13" spans="1:22" x14ac:dyDescent="0.2">
      <c r="A13" s="755"/>
      <c r="B13" s="762"/>
      <c r="C13" s="759"/>
      <c r="D13" s="761"/>
      <c r="E13" s="777"/>
      <c r="F13" s="759"/>
      <c r="G13" s="760"/>
      <c r="H13" s="761"/>
    </row>
    <row r="14" spans="1:22" x14ac:dyDescent="0.2">
      <c r="A14" s="755"/>
      <c r="B14" s="762"/>
      <c r="C14" s="759"/>
      <c r="D14" s="761"/>
      <c r="E14" s="777"/>
      <c r="F14" s="759"/>
      <c r="G14" s="760"/>
      <c r="H14" s="761"/>
    </row>
    <row r="15" spans="1:22" x14ac:dyDescent="0.2">
      <c r="A15" s="779" t="s">
        <v>2</v>
      </c>
      <c r="B15" s="780">
        <f>SUM($B12:B14)</f>
        <v>0</v>
      </c>
      <c r="C15" s="780">
        <f>SUM($C12:C14)</f>
        <v>0</v>
      </c>
      <c r="D15" s="781"/>
      <c r="E15" s="782"/>
      <c r="F15" s="759"/>
      <c r="G15" s="760"/>
      <c r="H15" s="761"/>
    </row>
    <row r="16" spans="1:22" x14ac:dyDescent="0.2">
      <c r="A16" s="759"/>
      <c r="B16" s="762"/>
      <c r="C16" s="761"/>
      <c r="D16" s="761"/>
      <c r="E16" s="761"/>
      <c r="F16" s="759"/>
      <c r="G16" s="760"/>
      <c r="H16" s="761"/>
    </row>
  </sheetData>
  <mergeCells count="1">
    <mergeCell ref="A9:B9"/>
  </mergeCells>
  <hyperlinks>
    <hyperlink ref="E1" location="ER!A1" display="ER"/>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tabColor rgb="FF6600FF"/>
  </sheetPr>
  <dimension ref="A1:V17"/>
  <sheetViews>
    <sheetView workbookViewId="0">
      <selection activeCell="E4" sqref="E4"/>
    </sheetView>
  </sheetViews>
  <sheetFormatPr baseColWidth="10" defaultRowHeight="12.75" x14ac:dyDescent="0.2"/>
  <cols>
    <col min="1" max="1" width="51.28515625" style="223" customWidth="1"/>
    <col min="2" max="2" width="18.140625" style="223" customWidth="1"/>
    <col min="3" max="3" width="17.5703125" style="223" customWidth="1"/>
    <col min="4" max="22" width="11.42578125" style="223"/>
    <col min="23" max="16384" width="11.42578125" style="42"/>
  </cols>
  <sheetData>
    <row r="1" spans="1:22" s="128" customFormat="1" x14ac:dyDescent="0.2">
      <c r="A1" s="643" t="str">
        <f>Indice!C1</f>
        <v>ELECTROBAN SAECA</v>
      </c>
      <c r="B1" s="643"/>
      <c r="C1" s="643"/>
      <c r="D1" s="643"/>
      <c r="E1" s="738" t="s">
        <v>133</v>
      </c>
      <c r="F1" s="643"/>
      <c r="G1" s="643"/>
      <c r="H1" s="643"/>
      <c r="I1" s="643"/>
      <c r="J1" s="643"/>
      <c r="K1" s="643"/>
      <c r="L1" s="643"/>
      <c r="M1" s="643"/>
      <c r="N1" s="643"/>
      <c r="O1" s="643"/>
      <c r="P1" s="643"/>
      <c r="Q1" s="643"/>
      <c r="R1" s="643"/>
      <c r="S1" s="643"/>
      <c r="T1" s="643"/>
      <c r="U1" s="643"/>
      <c r="V1" s="643"/>
    </row>
    <row r="2" spans="1:22" x14ac:dyDescent="0.2">
      <c r="C2" s="223">
        <v>46</v>
      </c>
    </row>
    <row r="6" spans="1:22" x14ac:dyDescent="0.2">
      <c r="D6" s="45"/>
      <c r="E6" s="45"/>
    </row>
    <row r="7" spans="1:22" x14ac:dyDescent="0.2">
      <c r="D7" s="45"/>
      <c r="E7" s="45"/>
    </row>
    <row r="8" spans="1:22" ht="26.25" customHeight="1" x14ac:dyDescent="0.2">
      <c r="A8" s="772" t="s">
        <v>287</v>
      </c>
      <c r="B8" s="255"/>
      <c r="C8" s="255"/>
      <c r="D8" s="256"/>
      <c r="E8" s="256"/>
      <c r="F8" s="759"/>
      <c r="G8" s="760"/>
      <c r="H8" s="761"/>
    </row>
    <row r="9" spans="1:22" x14ac:dyDescent="0.2">
      <c r="A9" s="1367" t="s">
        <v>1051</v>
      </c>
      <c r="B9" s="1362"/>
      <c r="C9" s="761"/>
      <c r="D9" s="784"/>
      <c r="E9" s="784"/>
      <c r="F9" s="759"/>
      <c r="G9" s="760"/>
      <c r="H9" s="761"/>
    </row>
    <row r="10" spans="1:22" x14ac:dyDescent="0.2">
      <c r="A10" s="759"/>
      <c r="D10" s="784"/>
      <c r="E10" s="784"/>
      <c r="F10" s="759"/>
      <c r="G10" s="760"/>
      <c r="H10" s="761"/>
    </row>
    <row r="11" spans="1:22" ht="25.5" x14ac:dyDescent="0.2">
      <c r="A11" s="785" t="s">
        <v>70</v>
      </c>
      <c r="B11" s="293">
        <f>IFERROR(IF(Indice!B6="","2XX2",YEAR(Indice!B6)),"2XX2")</f>
        <v>2021</v>
      </c>
      <c r="C11" s="293">
        <f>+IFERROR(YEAR(Indice!B6-365),"2XX1")</f>
        <v>2020</v>
      </c>
      <c r="D11" s="761"/>
      <c r="E11" s="761"/>
      <c r="F11" s="759"/>
      <c r="G11" s="760"/>
      <c r="H11" s="761"/>
    </row>
    <row r="12" spans="1:22" x14ac:dyDescent="0.2">
      <c r="D12" s="761"/>
      <c r="E12" s="761"/>
      <c r="F12" s="759"/>
      <c r="G12" s="760"/>
      <c r="H12" s="761"/>
    </row>
    <row r="13" spans="1:22" x14ac:dyDescent="0.2">
      <c r="A13" s="759" t="s">
        <v>789</v>
      </c>
      <c r="B13" s="759"/>
      <c r="C13" s="759"/>
      <c r="D13" s="761"/>
      <c r="E13" s="761"/>
      <c r="F13" s="759"/>
      <c r="G13" s="760"/>
      <c r="H13" s="761"/>
    </row>
    <row r="14" spans="1:22" x14ac:dyDescent="0.2">
      <c r="A14" s="759" t="s">
        <v>58</v>
      </c>
      <c r="B14" s="759"/>
      <c r="C14" s="759"/>
      <c r="D14" s="761"/>
      <c r="E14" s="761"/>
      <c r="F14" s="759"/>
      <c r="G14" s="760"/>
      <c r="H14" s="761"/>
    </row>
    <row r="15" spans="1:22" x14ac:dyDescent="0.2">
      <c r="A15" s="783" t="s">
        <v>288</v>
      </c>
      <c r="B15" s="759"/>
      <c r="C15" s="759"/>
      <c r="D15" s="761"/>
      <c r="E15" s="761"/>
      <c r="F15" s="759"/>
      <c r="G15" s="760"/>
      <c r="H15" s="761"/>
    </row>
    <row r="16" spans="1:22" x14ac:dyDescent="0.2">
      <c r="A16" s="540" t="s">
        <v>2</v>
      </c>
      <c r="B16" s="774">
        <f>SUM($B12:B15)</f>
        <v>0</v>
      </c>
      <c r="C16" s="774">
        <f>SUM($C12:C15)</f>
        <v>0</v>
      </c>
      <c r="D16" s="761"/>
      <c r="E16" s="761"/>
      <c r="F16" s="759"/>
      <c r="G16" s="760"/>
      <c r="H16" s="761"/>
    </row>
    <row r="17" spans="1:8" x14ac:dyDescent="0.2">
      <c r="A17" s="759"/>
      <c r="B17" s="762"/>
      <c r="C17" s="761"/>
      <c r="D17" s="761"/>
      <c r="E17" s="761"/>
      <c r="F17" s="759"/>
      <c r="G17" s="760"/>
      <c r="H17" s="761"/>
    </row>
  </sheetData>
  <mergeCells count="1">
    <mergeCell ref="A9:B9"/>
  </mergeCells>
  <hyperlinks>
    <hyperlink ref="E1" location="ER!A1" display="ER"/>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tabColor rgb="FF6600FF"/>
  </sheetPr>
  <dimension ref="A1:M17"/>
  <sheetViews>
    <sheetView workbookViewId="0">
      <selection activeCell="B11" sqref="B11:C13"/>
    </sheetView>
  </sheetViews>
  <sheetFormatPr baseColWidth="10" defaultRowHeight="12.75" x14ac:dyDescent="0.2"/>
  <cols>
    <col min="1" max="1" width="51.5703125" style="223" customWidth="1"/>
    <col min="2" max="3" width="24.42578125" style="223" customWidth="1"/>
    <col min="4" max="4" width="5.85546875" style="223" customWidth="1"/>
    <col min="5" max="5" width="12.85546875" style="223" customWidth="1"/>
    <col min="6" max="6" width="11.42578125" style="223"/>
    <col min="7" max="7" width="17.28515625" style="223" customWidth="1"/>
    <col min="8" max="13" width="11.42578125" style="223"/>
    <col min="14" max="16384" width="11.42578125" style="42"/>
  </cols>
  <sheetData>
    <row r="1" spans="1:13" s="128" customFormat="1" x14ac:dyDescent="0.2">
      <c r="A1" s="643" t="str">
        <f>Indice!C1</f>
        <v>ELECTROBAN SAECA</v>
      </c>
      <c r="B1" s="643"/>
      <c r="C1" s="643"/>
      <c r="D1" s="643"/>
      <c r="E1" s="643"/>
      <c r="F1" s="643"/>
      <c r="G1" s="643"/>
      <c r="H1" s="643"/>
      <c r="I1" s="643"/>
      <c r="J1" s="643"/>
      <c r="K1" s="643"/>
      <c r="L1" s="643"/>
      <c r="M1" s="643"/>
    </row>
    <row r="2" spans="1:13" x14ac:dyDescent="0.2">
      <c r="C2" s="251"/>
    </row>
    <row r="3" spans="1:13" x14ac:dyDescent="0.2">
      <c r="C3" s="223">
        <v>47</v>
      </c>
    </row>
    <row r="7" spans="1:13" s="45" customFormat="1" ht="21" customHeight="1" x14ac:dyDescent="0.2">
      <c r="A7" s="790" t="s">
        <v>289</v>
      </c>
      <c r="B7" s="791"/>
      <c r="C7" s="792"/>
      <c r="D7" s="787"/>
      <c r="E7" s="787"/>
      <c r="F7" s="787"/>
      <c r="G7" s="787"/>
      <c r="H7" s="787"/>
    </row>
    <row r="8" spans="1:13" ht="27" customHeight="1" x14ac:dyDescent="0.2">
      <c r="A8" s="793" t="s">
        <v>865</v>
      </c>
      <c r="B8" s="794"/>
      <c r="C8" s="795"/>
      <c r="D8" s="788"/>
      <c r="E8" s="788"/>
      <c r="F8" s="788"/>
      <c r="G8" s="788"/>
      <c r="H8" s="788"/>
    </row>
    <row r="9" spans="1:13" ht="15" customHeight="1" x14ac:dyDescent="0.2">
      <c r="A9" s="684"/>
      <c r="B9" s="1131" t="s">
        <v>1103</v>
      </c>
      <c r="C9" s="1132" t="s">
        <v>1103</v>
      </c>
    </row>
    <row r="10" spans="1:13" ht="15" customHeight="1" x14ac:dyDescent="0.2">
      <c r="A10" s="796"/>
      <c r="B10" s="226">
        <f>IFERROR(IF(Indice!B6="","2XX2",YEAR(Indice!B6)),"2XX2")</f>
        <v>2021</v>
      </c>
      <c r="C10" s="687">
        <f>+IFERROR(YEAR(Indice!B6-365),"2XX1")</f>
        <v>2020</v>
      </c>
    </row>
    <row r="11" spans="1:13" s="223" customFormat="1" ht="15" customHeight="1" x14ac:dyDescent="0.2">
      <c r="A11" s="797" t="s">
        <v>786</v>
      </c>
      <c r="B11" s="798">
        <v>42832</v>
      </c>
      <c r="C11" s="799">
        <v>42832</v>
      </c>
      <c r="D11" s="789"/>
      <c r="E11" s="789"/>
      <c r="F11" s="789"/>
      <c r="G11" s="789"/>
      <c r="H11" s="789"/>
    </row>
    <row r="12" spans="1:13" s="223" customFormat="1" ht="15" customHeight="1" x14ac:dyDescent="0.2">
      <c r="A12" s="797" t="s">
        <v>954</v>
      </c>
      <c r="B12" s="798"/>
      <c r="C12" s="800"/>
      <c r="D12" s="789"/>
      <c r="E12" s="789"/>
      <c r="F12" s="789"/>
      <c r="G12" s="789"/>
      <c r="H12" s="789"/>
    </row>
    <row r="13" spans="1:13" ht="15" customHeight="1" x14ac:dyDescent="0.2">
      <c r="A13" s="79" t="s">
        <v>785</v>
      </c>
      <c r="B13" s="801">
        <v>1693085935</v>
      </c>
      <c r="C13" s="802">
        <v>2522922820</v>
      </c>
    </row>
    <row r="14" spans="1:13" ht="15" customHeight="1" x14ac:dyDescent="0.2">
      <c r="A14" s="803" t="s">
        <v>787</v>
      </c>
      <c r="B14" s="804">
        <f>IFERROR(B13/B11,0)</f>
        <v>39528.528553418008</v>
      </c>
      <c r="C14" s="805">
        <f>IFERROR(C13/C11,0)</f>
        <v>58902.75541651102</v>
      </c>
      <c r="D14" s="789"/>
      <c r="E14" s="789"/>
      <c r="F14" s="789"/>
      <c r="G14" s="789"/>
      <c r="H14" s="789"/>
    </row>
    <row r="15" spans="1:13" ht="15" customHeight="1" x14ac:dyDescent="0.2"/>
    <row r="16" spans="1:13" ht="15" customHeight="1" x14ac:dyDescent="0.2">
      <c r="A16" s="789"/>
      <c r="B16" s="789"/>
      <c r="C16" s="789"/>
      <c r="D16" s="789"/>
      <c r="E16" s="789"/>
      <c r="F16" s="789"/>
      <c r="G16" s="789"/>
      <c r="H16" s="789"/>
    </row>
    <row r="17"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tabColor rgb="FF6600FF"/>
  </sheetPr>
  <dimension ref="A1:N60"/>
  <sheetViews>
    <sheetView showGridLines="0" topLeftCell="A7" workbookViewId="0">
      <selection activeCell="D20" sqref="D20"/>
    </sheetView>
  </sheetViews>
  <sheetFormatPr baseColWidth="10" defaultRowHeight="12.75" x14ac:dyDescent="0.2"/>
  <cols>
    <col min="1" max="1" width="24.42578125" style="223" customWidth="1"/>
    <col min="2" max="2" width="26.85546875" style="223" customWidth="1"/>
    <col min="3" max="3" width="24.42578125" style="223" customWidth="1"/>
    <col min="4" max="4" width="27.140625" style="223" customWidth="1"/>
    <col min="5" max="5" width="24.42578125" style="223" customWidth="1"/>
    <col min="6" max="6" width="12.85546875" style="223" customWidth="1"/>
    <col min="7" max="7" width="11.42578125" style="223"/>
    <col min="8" max="8" width="17.28515625" style="223" customWidth="1"/>
    <col min="9" max="14" width="11.42578125" style="223"/>
    <col min="15" max="16384" width="11.42578125" style="42"/>
  </cols>
  <sheetData>
    <row r="1" spans="1:14" x14ac:dyDescent="0.2">
      <c r="A1" s="643" t="str">
        <f>Indice!C1</f>
        <v>ELECTROBAN SAECA</v>
      </c>
      <c r="D1" s="1147">
        <v>48</v>
      </c>
      <c r="E1" s="224" t="s">
        <v>320</v>
      </c>
    </row>
    <row r="2" spans="1:14" x14ac:dyDescent="0.2">
      <c r="C2" s="251"/>
    </row>
    <row r="7" spans="1:14" s="44" customFormat="1" x14ac:dyDescent="0.2">
      <c r="A7" s="1369" t="s">
        <v>319</v>
      </c>
      <c r="B7" s="1369"/>
      <c r="C7" s="1369"/>
      <c r="D7" s="1369"/>
      <c r="E7" s="1369"/>
      <c r="F7" s="806"/>
      <c r="G7" s="806"/>
      <c r="H7" s="806"/>
      <c r="I7" s="806"/>
    </row>
    <row r="8" spans="1:14" s="44" customFormat="1" x14ac:dyDescent="0.2">
      <c r="A8" s="807"/>
      <c r="B8" s="807"/>
      <c r="C8" s="807"/>
      <c r="D8" s="807"/>
      <c r="E8" s="807"/>
      <c r="F8" s="806"/>
      <c r="G8" s="806"/>
      <c r="H8" s="806"/>
      <c r="I8" s="806"/>
    </row>
    <row r="9" spans="1:14" ht="29.25" customHeight="1" x14ac:dyDescent="0.2">
      <c r="A9" s="1370" t="s">
        <v>1105</v>
      </c>
      <c r="B9" s="1370"/>
      <c r="C9" s="1370"/>
      <c r="D9" s="1370"/>
      <c r="E9" s="1370"/>
    </row>
    <row r="10" spans="1:14" s="730" customFormat="1" x14ac:dyDescent="0.2">
      <c r="A10" s="1368" t="s">
        <v>151</v>
      </c>
      <c r="B10" s="1368"/>
      <c r="C10" s="1368"/>
      <c r="D10" s="1368"/>
      <c r="E10" s="1368"/>
      <c r="F10" s="1368"/>
      <c r="G10" s="1368"/>
      <c r="H10" s="1368"/>
      <c r="I10" s="1368"/>
      <c r="J10" s="252"/>
      <c r="K10" s="252"/>
      <c r="L10" s="252"/>
      <c r="M10" s="252"/>
      <c r="N10" s="252"/>
    </row>
    <row r="11" spans="1:14" s="730" customFormat="1" ht="9" customHeight="1" x14ac:dyDescent="0.2">
      <c r="A11" s="252"/>
      <c r="B11" s="252"/>
      <c r="C11" s="252"/>
      <c r="D11" s="252"/>
      <c r="E11" s="252"/>
      <c r="F11" s="252"/>
      <c r="G11" s="252"/>
      <c r="H11" s="252"/>
      <c r="I11" s="252"/>
      <c r="J11" s="252"/>
      <c r="K11" s="252"/>
      <c r="L11" s="252"/>
      <c r="M11" s="252"/>
      <c r="N11" s="252"/>
    </row>
    <row r="12" spans="1:14" s="730" customFormat="1" x14ac:dyDescent="0.2">
      <c r="A12" s="65" t="str">
        <f>IFERROR("Al "&amp;DAY(Indice!B6)&amp;" de "&amp;VLOOKUP(MONTH(Indice!B6),Indice!S:T,2,0)&amp;" de "&amp;YEAR(Indice!B6-365),"Al dia... de mes… de año 2XX1…")</f>
        <v>Al 31 de Marzo de 2020</v>
      </c>
      <c r="B12" s="65"/>
      <c r="C12" s="65"/>
      <c r="D12" s="65"/>
      <c r="E12" s="65"/>
      <c r="F12" s="65"/>
      <c r="G12" s="65"/>
      <c r="H12" s="252"/>
      <c r="I12" s="252"/>
      <c r="J12" s="252"/>
      <c r="K12" s="252"/>
      <c r="L12" s="252"/>
      <c r="M12" s="252"/>
      <c r="N12" s="252"/>
    </row>
    <row r="13" spans="1:14" s="730" customFormat="1" x14ac:dyDescent="0.2">
      <c r="A13" s="829" t="s">
        <v>152</v>
      </c>
      <c r="B13" s="829" t="s">
        <v>153</v>
      </c>
      <c r="C13" s="829" t="s">
        <v>110</v>
      </c>
      <c r="D13" s="829" t="s">
        <v>154</v>
      </c>
      <c r="E13" s="829" t="s">
        <v>155</v>
      </c>
      <c r="F13" s="252"/>
      <c r="G13" s="252"/>
      <c r="H13" s="252"/>
      <c r="I13" s="252"/>
      <c r="J13" s="252"/>
      <c r="K13" s="252"/>
      <c r="L13" s="252"/>
      <c r="M13" s="252"/>
      <c r="N13" s="252"/>
    </row>
    <row r="14" spans="1:14" s="730" customFormat="1" x14ac:dyDescent="0.2">
      <c r="A14" s="830" t="s">
        <v>1064</v>
      </c>
      <c r="B14" s="830" t="s">
        <v>1065</v>
      </c>
      <c r="C14" s="831" t="s">
        <v>1066</v>
      </c>
      <c r="D14" s="957" t="s">
        <v>1109</v>
      </c>
      <c r="E14" s="831" t="s">
        <v>1067</v>
      </c>
      <c r="F14" s="252"/>
      <c r="G14" s="252"/>
      <c r="H14" s="252"/>
      <c r="I14" s="252"/>
      <c r="J14" s="252"/>
      <c r="K14" s="252"/>
      <c r="L14" s="252"/>
      <c r="M14" s="252"/>
      <c r="N14" s="252"/>
    </row>
    <row r="15" spans="1:14" s="730" customFormat="1" ht="25.5" x14ac:dyDescent="0.2">
      <c r="A15" s="976" t="s">
        <v>1068</v>
      </c>
      <c r="B15" s="976" t="s">
        <v>1095</v>
      </c>
      <c r="C15" s="832" t="s">
        <v>1066</v>
      </c>
      <c r="D15" s="832" t="s">
        <v>1110</v>
      </c>
      <c r="E15" s="832" t="s">
        <v>1067</v>
      </c>
      <c r="F15" s="252"/>
      <c r="G15" s="252"/>
      <c r="H15" s="252"/>
      <c r="I15" s="252"/>
      <c r="J15" s="252"/>
      <c r="K15" s="252"/>
      <c r="L15" s="252"/>
      <c r="M15" s="252"/>
      <c r="N15" s="252"/>
    </row>
    <row r="16" spans="1:14" s="730" customFormat="1" x14ac:dyDescent="0.2">
      <c r="A16" s="252"/>
      <c r="B16" s="252"/>
      <c r="C16" s="252"/>
      <c r="D16" s="252"/>
      <c r="E16" s="252"/>
      <c r="F16" s="252"/>
      <c r="G16" s="252"/>
      <c r="H16" s="252"/>
      <c r="I16" s="252"/>
      <c r="J16" s="252"/>
      <c r="K16" s="252"/>
      <c r="L16" s="252"/>
      <c r="M16" s="252"/>
      <c r="N16" s="252"/>
    </row>
    <row r="17" spans="1:14" s="730" customFormat="1" x14ac:dyDescent="0.2">
      <c r="A17" s="65" t="str">
        <f>IFERROR("Al "&amp;DAY(Indice!B6)&amp;" de "&amp;VLOOKUP(MONTH(Indice!B6),Indice!S:T,2,0)&amp;" de "&amp;YEAR(Indice!B6-1),"Al dia... de mes… de año 2XX2…")</f>
        <v>Al 31 de Marzo de 2021</v>
      </c>
      <c r="B17" s="808"/>
      <c r="C17" s="808"/>
      <c r="D17" s="808"/>
      <c r="E17" s="808"/>
      <c r="F17" s="252"/>
      <c r="G17" s="252"/>
      <c r="H17" s="252"/>
      <c r="I17" s="252"/>
      <c r="J17" s="252"/>
      <c r="K17" s="252"/>
      <c r="L17" s="252"/>
      <c r="M17" s="252"/>
      <c r="N17" s="252"/>
    </row>
    <row r="18" spans="1:14" s="730" customFormat="1" ht="30.2" customHeight="1" x14ac:dyDescent="0.2">
      <c r="A18" s="829" t="s">
        <v>152</v>
      </c>
      <c r="B18" s="829" t="s">
        <v>153</v>
      </c>
      <c r="C18" s="829" t="s">
        <v>110</v>
      </c>
      <c r="D18" s="829" t="s">
        <v>154</v>
      </c>
      <c r="E18" s="829" t="s">
        <v>155</v>
      </c>
      <c r="F18" s="252"/>
      <c r="G18" s="252"/>
      <c r="H18" s="252"/>
      <c r="I18" s="252"/>
      <c r="J18" s="252"/>
      <c r="K18" s="252"/>
      <c r="L18" s="252"/>
      <c r="M18" s="252"/>
      <c r="N18" s="252"/>
    </row>
    <row r="19" spans="1:14" s="730" customFormat="1" x14ac:dyDescent="0.2">
      <c r="A19" s="833" t="s">
        <v>1064</v>
      </c>
      <c r="B19" s="834" t="s">
        <v>1065</v>
      </c>
      <c r="C19" s="831" t="s">
        <v>1066</v>
      </c>
      <c r="D19" s="957" t="s">
        <v>1111</v>
      </c>
      <c r="E19" s="831" t="s">
        <v>1067</v>
      </c>
      <c r="F19" s="252"/>
      <c r="G19" s="252"/>
      <c r="H19" s="252"/>
      <c r="I19" s="252"/>
      <c r="J19" s="252"/>
      <c r="K19" s="252"/>
      <c r="L19" s="252"/>
      <c r="M19" s="252"/>
      <c r="N19" s="252"/>
    </row>
    <row r="20" spans="1:14" s="730" customFormat="1" ht="25.5" x14ac:dyDescent="0.2">
      <c r="A20" s="832" t="s">
        <v>1068</v>
      </c>
      <c r="B20" s="976" t="s">
        <v>1095</v>
      </c>
      <c r="C20" s="832" t="s">
        <v>1066</v>
      </c>
      <c r="D20" s="832" t="s">
        <v>1112</v>
      </c>
      <c r="E20" s="832" t="s">
        <v>1067</v>
      </c>
      <c r="F20" s="252"/>
      <c r="G20" s="252"/>
      <c r="H20" s="252"/>
      <c r="I20" s="252"/>
      <c r="J20" s="252"/>
      <c r="K20" s="252"/>
      <c r="L20" s="252"/>
      <c r="M20" s="252"/>
      <c r="N20" s="252"/>
    </row>
    <row r="21" spans="1:14" s="730" customFormat="1" x14ac:dyDescent="0.2">
      <c r="A21" s="252"/>
      <c r="B21" s="252"/>
      <c r="C21" s="252"/>
      <c r="D21" s="252"/>
      <c r="E21" s="252"/>
      <c r="F21" s="252"/>
      <c r="G21" s="252"/>
      <c r="H21" s="252"/>
      <c r="I21" s="252"/>
      <c r="J21" s="252"/>
      <c r="K21" s="252"/>
      <c r="L21" s="252"/>
      <c r="M21" s="252"/>
      <c r="N21" s="252"/>
    </row>
    <row r="22" spans="1:14" s="730" customFormat="1" x14ac:dyDescent="0.2">
      <c r="A22" s="252"/>
      <c r="B22" s="252"/>
      <c r="C22" s="252"/>
      <c r="D22" s="252"/>
      <c r="E22" s="252"/>
      <c r="F22" s="252"/>
      <c r="G22" s="252"/>
      <c r="H22" s="252"/>
      <c r="I22" s="252"/>
      <c r="J22" s="252"/>
      <c r="K22" s="252"/>
      <c r="L22" s="252"/>
      <c r="M22" s="252"/>
      <c r="N22" s="252"/>
    </row>
    <row r="23" spans="1:14" s="730" customFormat="1" x14ac:dyDescent="0.2">
      <c r="A23" s="252"/>
      <c r="B23" s="252"/>
      <c r="C23" s="252"/>
      <c r="D23" s="252"/>
      <c r="E23" s="252"/>
      <c r="F23" s="252"/>
      <c r="G23" s="252"/>
      <c r="H23" s="252"/>
      <c r="I23" s="252"/>
      <c r="J23" s="252"/>
      <c r="K23" s="252"/>
      <c r="L23" s="252"/>
      <c r="M23" s="252"/>
      <c r="N23" s="252"/>
    </row>
    <row r="24" spans="1:14" s="730" customFormat="1" x14ac:dyDescent="0.2">
      <c r="A24" s="252"/>
      <c r="B24" s="252"/>
      <c r="C24" s="252"/>
      <c r="D24" s="252"/>
      <c r="E24" s="252"/>
      <c r="F24" s="252"/>
      <c r="G24" s="252"/>
      <c r="H24" s="252"/>
      <c r="I24" s="252"/>
      <c r="J24" s="252"/>
      <c r="K24" s="252"/>
      <c r="L24" s="252"/>
      <c r="M24" s="252"/>
      <c r="N24" s="252"/>
    </row>
    <row r="25" spans="1:14" s="730" customFormat="1" x14ac:dyDescent="0.2">
      <c r="A25" s="252"/>
      <c r="B25" s="252"/>
      <c r="C25" s="252"/>
      <c r="D25" s="252"/>
      <c r="E25" s="252"/>
      <c r="F25" s="252"/>
      <c r="G25" s="252"/>
      <c r="H25" s="252"/>
      <c r="I25" s="252"/>
      <c r="J25" s="252"/>
      <c r="K25" s="252"/>
      <c r="L25" s="252"/>
      <c r="M25" s="252"/>
      <c r="N25" s="252"/>
    </row>
    <row r="26" spans="1:14" s="730" customFormat="1" x14ac:dyDescent="0.2">
      <c r="A26" s="252"/>
      <c r="B26" s="252"/>
      <c r="C26" s="252"/>
      <c r="D26" s="252"/>
      <c r="E26" s="252"/>
      <c r="F26" s="252"/>
      <c r="G26" s="252"/>
      <c r="H26" s="252"/>
      <c r="I26" s="252"/>
      <c r="J26" s="252"/>
      <c r="K26" s="252"/>
      <c r="L26" s="252"/>
      <c r="M26" s="252"/>
      <c r="N26" s="252"/>
    </row>
    <row r="27" spans="1:14" s="730" customFormat="1" x14ac:dyDescent="0.2">
      <c r="A27" s="252"/>
      <c r="B27" s="252"/>
      <c r="C27" s="252"/>
      <c r="D27" s="252"/>
      <c r="E27" s="252"/>
      <c r="F27" s="252"/>
      <c r="G27" s="252"/>
      <c r="H27" s="252"/>
      <c r="I27" s="252"/>
      <c r="J27" s="252"/>
      <c r="K27" s="252"/>
      <c r="L27" s="252"/>
      <c r="M27" s="252"/>
      <c r="N27" s="252"/>
    </row>
    <row r="28" spans="1:14" s="730" customFormat="1" x14ac:dyDescent="0.2">
      <c r="A28" s="252"/>
      <c r="B28" s="252"/>
      <c r="C28" s="252"/>
      <c r="D28" s="252"/>
      <c r="E28" s="252"/>
      <c r="F28" s="252"/>
      <c r="G28" s="252"/>
      <c r="H28" s="252"/>
      <c r="I28" s="252"/>
      <c r="J28" s="252"/>
      <c r="K28" s="252"/>
      <c r="L28" s="252"/>
      <c r="M28" s="252"/>
      <c r="N28" s="252"/>
    </row>
    <row r="29" spans="1:14" s="730" customFormat="1" x14ac:dyDescent="0.2">
      <c r="A29" s="252"/>
      <c r="B29" s="252"/>
      <c r="C29" s="252"/>
      <c r="D29" s="252"/>
      <c r="E29" s="252"/>
      <c r="F29" s="252"/>
      <c r="G29" s="252"/>
      <c r="H29" s="252"/>
      <c r="I29" s="252"/>
      <c r="J29" s="252"/>
      <c r="K29" s="252"/>
      <c r="L29" s="252"/>
      <c r="M29" s="252"/>
      <c r="N29" s="252"/>
    </row>
    <row r="30" spans="1:14" s="730" customFormat="1" x14ac:dyDescent="0.2">
      <c r="A30" s="252"/>
      <c r="B30" s="252"/>
      <c r="C30" s="252"/>
      <c r="D30" s="252"/>
      <c r="E30" s="252"/>
      <c r="F30" s="252"/>
      <c r="G30" s="252"/>
      <c r="H30" s="252"/>
      <c r="I30" s="252"/>
      <c r="J30" s="252"/>
      <c r="K30" s="252"/>
      <c r="L30" s="252"/>
      <c r="M30" s="252"/>
      <c r="N30" s="252"/>
    </row>
    <row r="31" spans="1:14" s="730" customFormat="1" x14ac:dyDescent="0.2">
      <c r="A31" s="252"/>
      <c r="B31" s="252"/>
      <c r="C31" s="252"/>
      <c r="D31" s="252"/>
      <c r="E31" s="252"/>
      <c r="F31" s="252"/>
      <c r="G31" s="252"/>
      <c r="H31" s="252"/>
      <c r="I31" s="252"/>
      <c r="J31" s="252"/>
      <c r="K31" s="252"/>
      <c r="L31" s="252"/>
      <c r="M31" s="252"/>
      <c r="N31" s="252"/>
    </row>
    <row r="32" spans="1:14" s="730" customFormat="1" x14ac:dyDescent="0.2">
      <c r="A32" s="252"/>
      <c r="B32" s="252"/>
      <c r="C32" s="252"/>
      <c r="D32" s="252"/>
      <c r="E32" s="252"/>
      <c r="F32" s="252"/>
      <c r="G32" s="252"/>
      <c r="H32" s="252"/>
      <c r="I32" s="252"/>
      <c r="J32" s="252"/>
      <c r="K32" s="252"/>
      <c r="L32" s="252"/>
      <c r="M32" s="252"/>
      <c r="N32" s="252"/>
    </row>
    <row r="33" spans="1:14" s="730" customFormat="1" x14ac:dyDescent="0.2">
      <c r="A33" s="252"/>
      <c r="B33" s="252"/>
      <c r="C33" s="252"/>
      <c r="D33" s="252"/>
      <c r="E33" s="252"/>
      <c r="F33" s="252"/>
      <c r="G33" s="252"/>
      <c r="H33" s="252"/>
      <c r="I33" s="252"/>
      <c r="J33" s="252"/>
      <c r="K33" s="252"/>
      <c r="L33" s="252"/>
      <c r="M33" s="252"/>
      <c r="N33" s="252"/>
    </row>
    <row r="34" spans="1:14" s="730" customFormat="1" x14ac:dyDescent="0.2">
      <c r="A34" s="252"/>
      <c r="B34" s="252"/>
      <c r="C34" s="252"/>
      <c r="D34" s="252"/>
      <c r="E34" s="252"/>
      <c r="F34" s="252"/>
      <c r="G34" s="252"/>
      <c r="H34" s="252"/>
      <c r="I34" s="252"/>
      <c r="J34" s="252"/>
      <c r="K34" s="252"/>
      <c r="L34" s="252"/>
      <c r="M34" s="252"/>
      <c r="N34" s="252"/>
    </row>
    <row r="35" spans="1:14" s="730" customFormat="1" x14ac:dyDescent="0.2">
      <c r="A35" s="252"/>
      <c r="B35" s="252"/>
      <c r="C35" s="252"/>
      <c r="D35" s="252"/>
      <c r="E35" s="252"/>
      <c r="F35" s="252"/>
      <c r="G35" s="252"/>
      <c r="H35" s="252"/>
      <c r="I35" s="252"/>
      <c r="J35" s="252"/>
      <c r="K35" s="252"/>
      <c r="L35" s="252"/>
      <c r="M35" s="252"/>
      <c r="N35" s="252"/>
    </row>
    <row r="36" spans="1:14" s="730" customFormat="1" x14ac:dyDescent="0.2">
      <c r="A36" s="252"/>
      <c r="B36" s="252"/>
      <c r="C36" s="252"/>
      <c r="D36" s="252"/>
      <c r="E36" s="252"/>
      <c r="F36" s="252"/>
      <c r="G36" s="252"/>
      <c r="H36" s="252"/>
      <c r="I36" s="252"/>
      <c r="J36" s="252"/>
      <c r="K36" s="252"/>
      <c r="L36" s="252"/>
      <c r="M36" s="252"/>
      <c r="N36" s="252"/>
    </row>
    <row r="37" spans="1:14" s="730" customFormat="1" x14ac:dyDescent="0.2">
      <c r="A37" s="252"/>
      <c r="B37" s="252"/>
      <c r="C37" s="252"/>
      <c r="D37" s="252"/>
      <c r="E37" s="252"/>
      <c r="F37" s="252"/>
      <c r="G37" s="252"/>
      <c r="H37" s="252"/>
      <c r="I37" s="252"/>
      <c r="J37" s="252"/>
      <c r="K37" s="252"/>
      <c r="L37" s="252"/>
      <c r="M37" s="252"/>
      <c r="N37" s="252"/>
    </row>
    <row r="38" spans="1:14" s="730" customFormat="1" x14ac:dyDescent="0.2">
      <c r="A38" s="252"/>
      <c r="B38" s="252"/>
      <c r="C38" s="252"/>
      <c r="D38" s="252"/>
      <c r="E38" s="252"/>
      <c r="F38" s="252"/>
      <c r="G38" s="252"/>
      <c r="H38" s="252"/>
      <c r="I38" s="252"/>
      <c r="J38" s="252"/>
      <c r="K38" s="252"/>
      <c r="L38" s="252"/>
      <c r="M38" s="252"/>
      <c r="N38" s="252"/>
    </row>
    <row r="39" spans="1:14" s="730" customFormat="1" x14ac:dyDescent="0.2">
      <c r="A39" s="252"/>
      <c r="B39" s="252"/>
      <c r="C39" s="252"/>
      <c r="D39" s="252"/>
      <c r="E39" s="252"/>
      <c r="F39" s="252"/>
      <c r="G39" s="252"/>
      <c r="H39" s="252"/>
      <c r="I39" s="252"/>
      <c r="J39" s="252"/>
      <c r="K39" s="252"/>
      <c r="L39" s="252"/>
      <c r="M39" s="252"/>
      <c r="N39" s="252"/>
    </row>
    <row r="40" spans="1:14" s="730" customFormat="1" x14ac:dyDescent="0.2">
      <c r="A40" s="252"/>
      <c r="B40" s="252"/>
      <c r="C40" s="252"/>
      <c r="D40" s="252"/>
      <c r="E40" s="252"/>
      <c r="F40" s="252"/>
      <c r="G40" s="252"/>
      <c r="H40" s="252"/>
      <c r="I40" s="252"/>
      <c r="J40" s="252"/>
      <c r="K40" s="252"/>
      <c r="L40" s="252"/>
      <c r="M40" s="252"/>
      <c r="N40" s="252"/>
    </row>
    <row r="41" spans="1:14" s="730" customFormat="1" x14ac:dyDescent="0.2">
      <c r="A41" s="252"/>
      <c r="B41" s="252"/>
      <c r="C41" s="252"/>
      <c r="D41" s="252"/>
      <c r="E41" s="252"/>
      <c r="F41" s="252"/>
      <c r="G41" s="252"/>
      <c r="H41" s="252"/>
      <c r="I41" s="252"/>
      <c r="J41" s="252"/>
      <c r="K41" s="252"/>
      <c r="L41" s="252"/>
      <c r="M41" s="252"/>
      <c r="N41" s="252"/>
    </row>
    <row r="42" spans="1:14" s="730" customFormat="1" x14ac:dyDescent="0.2">
      <c r="A42" s="252"/>
      <c r="B42" s="252"/>
      <c r="C42" s="252"/>
      <c r="D42" s="252"/>
      <c r="E42" s="252"/>
      <c r="F42" s="252"/>
      <c r="G42" s="252"/>
      <c r="H42" s="252"/>
      <c r="I42" s="252"/>
      <c r="J42" s="252"/>
      <c r="K42" s="252"/>
      <c r="L42" s="252"/>
      <c r="M42" s="252"/>
      <c r="N42" s="252"/>
    </row>
    <row r="43" spans="1:14" s="730" customFormat="1" x14ac:dyDescent="0.2">
      <c r="A43" s="252"/>
      <c r="B43" s="252"/>
      <c r="C43" s="252"/>
      <c r="D43" s="252"/>
      <c r="E43" s="252"/>
      <c r="F43" s="252"/>
      <c r="G43" s="252"/>
      <c r="H43" s="252"/>
      <c r="I43" s="252"/>
      <c r="J43" s="252"/>
      <c r="K43" s="252"/>
      <c r="L43" s="252"/>
      <c r="M43" s="252"/>
      <c r="N43" s="252"/>
    </row>
    <row r="44" spans="1:14" s="730" customFormat="1" x14ac:dyDescent="0.2">
      <c r="A44" s="252"/>
      <c r="B44" s="252"/>
      <c r="C44" s="252"/>
      <c r="D44" s="252"/>
      <c r="E44" s="252"/>
      <c r="F44" s="252"/>
      <c r="G44" s="252"/>
      <c r="H44" s="252"/>
      <c r="I44" s="252"/>
      <c r="J44" s="252"/>
      <c r="K44" s="252"/>
      <c r="L44" s="252"/>
      <c r="M44" s="252"/>
      <c r="N44" s="252"/>
    </row>
    <row r="45" spans="1:14" s="730" customFormat="1" x14ac:dyDescent="0.2">
      <c r="A45" s="252"/>
      <c r="B45" s="252"/>
      <c r="C45" s="252"/>
      <c r="D45" s="252"/>
      <c r="E45" s="252"/>
      <c r="F45" s="252"/>
      <c r="G45" s="252"/>
      <c r="H45" s="252"/>
      <c r="I45" s="252"/>
      <c r="J45" s="252"/>
      <c r="K45" s="252"/>
      <c r="L45" s="252"/>
      <c r="M45" s="252"/>
      <c r="N45" s="252"/>
    </row>
    <row r="46" spans="1:14" s="730" customFormat="1" x14ac:dyDescent="0.2">
      <c r="A46" s="252"/>
      <c r="B46" s="252"/>
      <c r="C46" s="252"/>
      <c r="D46" s="252"/>
      <c r="E46" s="252"/>
      <c r="F46" s="252"/>
      <c r="G46" s="252"/>
      <c r="H46" s="252"/>
      <c r="I46" s="252"/>
      <c r="J46" s="252"/>
      <c r="K46" s="252"/>
      <c r="L46" s="252"/>
      <c r="M46" s="252"/>
      <c r="N46" s="252"/>
    </row>
    <row r="47" spans="1:14" s="730" customFormat="1" x14ac:dyDescent="0.2">
      <c r="A47" s="252"/>
      <c r="B47" s="252"/>
      <c r="C47" s="252"/>
      <c r="D47" s="252"/>
      <c r="E47" s="252"/>
      <c r="F47" s="252"/>
      <c r="G47" s="252"/>
      <c r="H47" s="252"/>
      <c r="I47" s="252"/>
      <c r="J47" s="252"/>
      <c r="K47" s="252"/>
      <c r="L47" s="252"/>
      <c r="M47" s="252"/>
      <c r="N47" s="252"/>
    </row>
    <row r="48" spans="1:14" s="730" customFormat="1" x14ac:dyDescent="0.2">
      <c r="A48" s="252"/>
      <c r="B48" s="252"/>
      <c r="C48" s="252"/>
      <c r="D48" s="252"/>
      <c r="E48" s="252"/>
      <c r="F48" s="252"/>
      <c r="G48" s="252"/>
      <c r="H48" s="252"/>
      <c r="I48" s="252"/>
      <c r="J48" s="252"/>
      <c r="K48" s="252"/>
      <c r="L48" s="252"/>
      <c r="M48" s="252"/>
      <c r="N48" s="252"/>
    </row>
    <row r="49" spans="1:14" s="730" customFormat="1" x14ac:dyDescent="0.2">
      <c r="A49" s="252"/>
      <c r="B49" s="252"/>
      <c r="C49" s="252"/>
      <c r="D49" s="252"/>
      <c r="E49" s="252"/>
      <c r="F49" s="252"/>
      <c r="G49" s="252"/>
      <c r="H49" s="252"/>
      <c r="I49" s="252"/>
      <c r="J49" s="252"/>
      <c r="K49" s="252"/>
      <c r="L49" s="252"/>
      <c r="M49" s="252"/>
      <c r="N49" s="252"/>
    </row>
    <row r="50" spans="1:14" s="730" customFormat="1" x14ac:dyDescent="0.2">
      <c r="A50" s="252"/>
      <c r="B50" s="252"/>
      <c r="C50" s="252"/>
      <c r="D50" s="252"/>
      <c r="E50" s="252"/>
      <c r="F50" s="252"/>
      <c r="G50" s="252"/>
      <c r="H50" s="252"/>
      <c r="I50" s="252"/>
      <c r="J50" s="252"/>
      <c r="K50" s="252"/>
      <c r="L50" s="252"/>
      <c r="M50" s="252"/>
      <c r="N50" s="252"/>
    </row>
    <row r="51" spans="1:14" s="730" customFormat="1" x14ac:dyDescent="0.2">
      <c r="A51" s="252"/>
      <c r="B51" s="252"/>
      <c r="C51" s="252"/>
      <c r="D51" s="252"/>
      <c r="E51" s="252"/>
      <c r="F51" s="252"/>
      <c r="G51" s="252"/>
      <c r="H51" s="252"/>
      <c r="I51" s="252"/>
      <c r="J51" s="252"/>
      <c r="K51" s="252"/>
      <c r="L51" s="252"/>
      <c r="M51" s="252"/>
      <c r="N51" s="252"/>
    </row>
    <row r="52" spans="1:14" s="730" customFormat="1" x14ac:dyDescent="0.2">
      <c r="A52" s="252"/>
      <c r="B52" s="252"/>
      <c r="C52" s="252"/>
      <c r="D52" s="252"/>
      <c r="E52" s="252"/>
      <c r="F52" s="252"/>
      <c r="G52" s="252"/>
      <c r="H52" s="252"/>
      <c r="I52" s="252"/>
      <c r="J52" s="252"/>
      <c r="K52" s="252"/>
      <c r="L52" s="252"/>
      <c r="M52" s="252"/>
      <c r="N52" s="252"/>
    </row>
    <row r="53" spans="1:14" s="730" customFormat="1" x14ac:dyDescent="0.2">
      <c r="A53" s="252"/>
      <c r="B53" s="252"/>
      <c r="C53" s="252"/>
      <c r="D53" s="252"/>
      <c r="E53" s="252"/>
      <c r="F53" s="252"/>
      <c r="G53" s="252"/>
      <c r="H53" s="252"/>
      <c r="I53" s="252"/>
      <c r="J53" s="252"/>
      <c r="K53" s="252"/>
      <c r="L53" s="252"/>
      <c r="M53" s="252"/>
      <c r="N53" s="252"/>
    </row>
    <row r="54" spans="1:14" s="730" customFormat="1" x14ac:dyDescent="0.2">
      <c r="A54" s="252"/>
      <c r="B54" s="252"/>
      <c r="C54" s="252"/>
      <c r="D54" s="252"/>
      <c r="E54" s="252"/>
      <c r="F54" s="252"/>
      <c r="G54" s="252"/>
      <c r="H54" s="252"/>
      <c r="I54" s="252"/>
      <c r="J54" s="252"/>
      <c r="K54" s="252"/>
      <c r="L54" s="252"/>
      <c r="M54" s="252"/>
      <c r="N54" s="252"/>
    </row>
    <row r="55" spans="1:14" s="730" customFormat="1" x14ac:dyDescent="0.2">
      <c r="A55" s="252"/>
      <c r="B55" s="252"/>
      <c r="C55" s="252"/>
      <c r="D55" s="252"/>
      <c r="E55" s="252"/>
      <c r="F55" s="252"/>
      <c r="G55" s="252"/>
      <c r="H55" s="252"/>
      <c r="I55" s="252"/>
      <c r="J55" s="252"/>
      <c r="K55" s="252"/>
      <c r="L55" s="252"/>
      <c r="M55" s="252"/>
      <c r="N55" s="252"/>
    </row>
    <row r="56" spans="1:14" s="730" customFormat="1" x14ac:dyDescent="0.2">
      <c r="A56" s="252"/>
      <c r="B56" s="252"/>
      <c r="C56" s="252"/>
      <c r="D56" s="252"/>
      <c r="E56" s="252"/>
      <c r="F56" s="252"/>
      <c r="G56" s="252"/>
      <c r="H56" s="252"/>
      <c r="I56" s="252"/>
      <c r="J56" s="252"/>
      <c r="K56" s="252"/>
      <c r="L56" s="252"/>
      <c r="M56" s="252"/>
      <c r="N56" s="252"/>
    </row>
    <row r="57" spans="1:14" s="730" customFormat="1" x14ac:dyDescent="0.2">
      <c r="A57" s="252"/>
      <c r="B57" s="252"/>
      <c r="C57" s="252"/>
      <c r="D57" s="252"/>
      <c r="E57" s="252"/>
      <c r="F57" s="252"/>
      <c r="G57" s="252"/>
      <c r="H57" s="252"/>
      <c r="I57" s="252"/>
      <c r="J57" s="252"/>
      <c r="K57" s="252"/>
      <c r="L57" s="252"/>
      <c r="M57" s="252"/>
      <c r="N57" s="252"/>
    </row>
    <row r="58" spans="1:14" s="730" customFormat="1" x14ac:dyDescent="0.2">
      <c r="A58" s="252"/>
      <c r="B58" s="252"/>
      <c r="C58" s="252"/>
      <c r="D58" s="252"/>
      <c r="E58" s="252"/>
      <c r="F58" s="252"/>
      <c r="G58" s="252"/>
      <c r="H58" s="252"/>
      <c r="I58" s="252"/>
      <c r="J58" s="252"/>
      <c r="K58" s="252"/>
      <c r="L58" s="252"/>
      <c r="M58" s="252"/>
      <c r="N58" s="252"/>
    </row>
    <row r="59" spans="1:14" s="730" customFormat="1" x14ac:dyDescent="0.2">
      <c r="A59" s="252"/>
      <c r="B59" s="252"/>
      <c r="C59" s="252"/>
      <c r="D59" s="252"/>
      <c r="E59" s="252"/>
      <c r="F59" s="252"/>
      <c r="G59" s="252"/>
      <c r="H59" s="252"/>
      <c r="I59" s="252"/>
      <c r="J59" s="252"/>
      <c r="K59" s="252"/>
      <c r="L59" s="252"/>
      <c r="M59" s="252"/>
      <c r="N59" s="252"/>
    </row>
    <row r="60" spans="1:14" s="730" customFormat="1" x14ac:dyDescent="0.2">
      <c r="A60" s="252"/>
      <c r="B60" s="252"/>
      <c r="C60" s="252"/>
      <c r="D60" s="252"/>
      <c r="E60" s="252"/>
      <c r="F60" s="252"/>
      <c r="G60" s="252"/>
      <c r="H60" s="252"/>
      <c r="I60" s="252"/>
      <c r="J60" s="252"/>
      <c r="K60" s="252"/>
      <c r="L60" s="252"/>
      <c r="M60" s="252"/>
      <c r="N60" s="252"/>
    </row>
  </sheetData>
  <mergeCells count="3">
    <mergeCell ref="A10:I10"/>
    <mergeCell ref="A7:E7"/>
    <mergeCell ref="A9:E9"/>
  </mergeCells>
  <hyperlinks>
    <hyperlink ref="E1" location="Indice!A1" display="Indice"/>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tabColor rgb="FF6600FF"/>
  </sheetPr>
  <dimension ref="A1:N17"/>
  <sheetViews>
    <sheetView workbookViewId="0">
      <selection activeCell="I15" sqref="I15"/>
    </sheetView>
  </sheetViews>
  <sheetFormatPr baseColWidth="10" defaultRowHeight="12.75" x14ac:dyDescent="0.2"/>
  <cols>
    <col min="1" max="1" width="15.5703125" style="223" customWidth="1"/>
    <col min="2" max="5" width="24.42578125" style="223" customWidth="1"/>
    <col min="6" max="6" width="12.85546875" style="223" customWidth="1"/>
    <col min="7" max="7" width="11.42578125" style="223"/>
    <col min="8" max="8" width="17.28515625" style="223" customWidth="1"/>
    <col min="9" max="9" width="14" style="223" customWidth="1"/>
    <col min="10" max="14" width="11.42578125" style="223"/>
    <col min="15" max="16384" width="11.42578125" style="42"/>
  </cols>
  <sheetData>
    <row r="1" spans="1:14" x14ac:dyDescent="0.2">
      <c r="A1" s="643" t="str">
        <f>Indice!C1</f>
        <v>ELECTROBAN SAECA</v>
      </c>
      <c r="E1" s="224" t="s">
        <v>320</v>
      </c>
      <c r="F1" s="223">
        <v>49</v>
      </c>
    </row>
    <row r="2" spans="1:14" x14ac:dyDescent="0.2">
      <c r="C2" s="251"/>
    </row>
    <row r="3" spans="1:14" ht="21.75" customHeight="1" x14ac:dyDescent="0.2">
      <c r="C3" s="251"/>
    </row>
    <row r="4" spans="1:14" x14ac:dyDescent="0.2">
      <c r="C4" s="251"/>
    </row>
    <row r="7" spans="1:14" x14ac:dyDescent="0.2">
      <c r="A7" s="786" t="s">
        <v>321</v>
      </c>
      <c r="B7" s="786"/>
      <c r="C7" s="786"/>
      <c r="D7" s="786"/>
      <c r="E7" s="786"/>
      <c r="F7" s="786"/>
      <c r="G7" s="786"/>
      <c r="H7" s="786"/>
      <c r="I7" s="806"/>
    </row>
    <row r="8" spans="1:14" s="730" customFormat="1" ht="15" customHeight="1" x14ac:dyDescent="0.2">
      <c r="A8" s="1368"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Marzo de 2021 son:</v>
      </c>
      <c r="B8" s="1368"/>
      <c r="C8" s="1368"/>
      <c r="D8" s="1368"/>
      <c r="E8" s="1368"/>
      <c r="F8" s="1368"/>
      <c r="G8" s="1368"/>
      <c r="H8" s="1368"/>
      <c r="I8" s="1368"/>
      <c r="J8" s="252"/>
      <c r="K8" s="252"/>
      <c r="L8" s="252"/>
      <c r="M8" s="252"/>
      <c r="N8" s="252"/>
    </row>
    <row r="9" spans="1:14" s="730" customFormat="1" ht="15" customHeight="1" x14ac:dyDescent="0.2">
      <c r="A9" s="809" t="s">
        <v>1069</v>
      </c>
      <c r="B9" s="809"/>
      <c r="C9" s="809"/>
      <c r="D9" s="809"/>
      <c r="E9" s="809"/>
      <c r="F9" s="809"/>
      <c r="G9" s="809"/>
      <c r="H9" s="809"/>
      <c r="I9" s="809"/>
      <c r="J9" s="252"/>
      <c r="K9" s="252"/>
      <c r="L9" s="252"/>
      <c r="M9" s="252"/>
      <c r="N9" s="252"/>
    </row>
    <row r="10" spans="1:14" s="730" customFormat="1" x14ac:dyDescent="0.2">
      <c r="A10" s="252" t="s">
        <v>156</v>
      </c>
      <c r="B10" s="252"/>
      <c r="C10" s="252"/>
      <c r="D10" s="252"/>
      <c r="E10" s="252"/>
      <c r="F10" s="252"/>
      <c r="G10" s="252"/>
      <c r="H10" s="252"/>
      <c r="I10" s="252"/>
      <c r="J10" s="252"/>
      <c r="K10" s="252"/>
      <c r="L10" s="252"/>
      <c r="M10" s="252"/>
      <c r="N10" s="252"/>
    </row>
    <row r="11" spans="1:14" s="252" customFormat="1" x14ac:dyDescent="0.2">
      <c r="A11" s="252" t="s">
        <v>157</v>
      </c>
    </row>
    <row r="12" spans="1:14" s="730" customFormat="1" x14ac:dyDescent="0.2">
      <c r="A12" s="252"/>
      <c r="B12" s="252"/>
      <c r="C12" s="252"/>
      <c r="D12" s="252"/>
      <c r="E12" s="252"/>
      <c r="F12" s="252"/>
      <c r="G12" s="252"/>
      <c r="H12" s="252"/>
      <c r="I12" s="252"/>
      <c r="J12" s="252"/>
      <c r="K12" s="252"/>
      <c r="L12" s="252"/>
      <c r="M12" s="252"/>
      <c r="N12" s="252"/>
    </row>
    <row r="13" spans="1:14" s="730" customFormat="1" x14ac:dyDescent="0.2">
      <c r="A13" s="1372"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2021 no existen situaciones contingentes, ni reclamos que pudieran resultar en la generación de obligaciones para la Sociedad adicionales a las que se presentan en estos estados financieros.</v>
      </c>
      <c r="B13" s="1372"/>
      <c r="C13" s="1372"/>
      <c r="D13" s="1372"/>
      <c r="E13" s="1372"/>
      <c r="F13" s="1372"/>
      <c r="G13" s="1372"/>
      <c r="H13" s="1372"/>
      <c r="I13" s="252"/>
      <c r="J13" s="252"/>
      <c r="K13" s="252"/>
      <c r="L13" s="252"/>
      <c r="M13" s="252"/>
      <c r="N13" s="252"/>
    </row>
    <row r="14" spans="1:14" s="730" customFormat="1" ht="16.5" customHeight="1" x14ac:dyDescent="0.2">
      <c r="A14" s="1372"/>
      <c r="B14" s="1372"/>
      <c r="C14" s="1372"/>
      <c r="D14" s="1372"/>
      <c r="E14" s="1372"/>
      <c r="F14" s="1372"/>
      <c r="G14" s="1372"/>
      <c r="H14" s="1372"/>
      <c r="I14" s="810"/>
      <c r="J14" s="252"/>
      <c r="K14" s="252"/>
      <c r="L14" s="252"/>
      <c r="M14" s="252"/>
      <c r="N14" s="252"/>
    </row>
    <row r="15" spans="1:14" s="730" customFormat="1" x14ac:dyDescent="0.2">
      <c r="A15" s="252"/>
      <c r="B15" s="252"/>
      <c r="C15" s="252"/>
      <c r="D15" s="252"/>
      <c r="E15" s="252"/>
      <c r="F15" s="252"/>
      <c r="G15" s="252"/>
      <c r="H15" s="252"/>
      <c r="I15" s="252"/>
      <c r="J15" s="252"/>
      <c r="K15" s="252"/>
      <c r="L15" s="252"/>
      <c r="M15" s="252"/>
      <c r="N15" s="252"/>
    </row>
    <row r="16" spans="1:14" s="730" customFormat="1" x14ac:dyDescent="0.2">
      <c r="A16" s="252"/>
      <c r="B16" s="252"/>
      <c r="C16" s="252"/>
      <c r="D16" s="252"/>
      <c r="E16" s="252"/>
      <c r="F16" s="252"/>
      <c r="G16" s="252"/>
      <c r="H16" s="252"/>
      <c r="I16" s="252"/>
      <c r="J16" s="252"/>
      <c r="K16" s="252"/>
      <c r="L16" s="252"/>
      <c r="M16" s="252"/>
      <c r="N16" s="252"/>
    </row>
    <row r="17" spans="1:14" s="730" customFormat="1" ht="21.2" customHeight="1" x14ac:dyDescent="0.2">
      <c r="A17" s="1371" t="s">
        <v>342</v>
      </c>
      <c r="B17" s="1371"/>
      <c r="C17" s="1371"/>
      <c r="D17" s="1371"/>
      <c r="E17" s="1371"/>
      <c r="F17" s="1371"/>
      <c r="G17" s="1371"/>
      <c r="H17" s="1371"/>
      <c r="I17" s="811"/>
      <c r="J17" s="252"/>
      <c r="K17" s="252"/>
      <c r="L17" s="252"/>
      <c r="M17" s="252"/>
      <c r="N17" s="252"/>
    </row>
  </sheetData>
  <mergeCells count="3">
    <mergeCell ref="A17:H17"/>
    <mergeCell ref="A8:I8"/>
    <mergeCell ref="A13:H14"/>
  </mergeCells>
  <hyperlinks>
    <hyperlink ref="E1" location="Indice!A1" display="Indice"/>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tabColor rgb="FF6600FF"/>
  </sheetPr>
  <dimension ref="A1:AY31"/>
  <sheetViews>
    <sheetView workbookViewId="0">
      <selection activeCell="K18" sqref="K18"/>
    </sheetView>
  </sheetViews>
  <sheetFormatPr baseColWidth="10" defaultRowHeight="12.75" x14ac:dyDescent="0.2"/>
  <cols>
    <col min="1" max="1" width="47.85546875" style="223" customWidth="1"/>
    <col min="2" max="2" width="19.5703125" style="223" customWidth="1"/>
    <col min="3" max="3" width="11.5703125" style="223" customWidth="1"/>
    <col min="4" max="5" width="11.42578125" style="223"/>
    <col min="6" max="6" width="8.85546875" style="223" customWidth="1"/>
    <col min="7" max="7" width="2.140625" style="223" customWidth="1"/>
    <col min="8" max="51" width="11.42578125" style="223"/>
    <col min="52" max="16384" width="11.42578125" style="42"/>
  </cols>
  <sheetData>
    <row r="1" spans="1:11" x14ac:dyDescent="0.2">
      <c r="A1" s="643" t="str">
        <f>Indice!C1</f>
        <v>ELECTROBAN SAECA</v>
      </c>
      <c r="D1" s="224" t="s">
        <v>815</v>
      </c>
      <c r="F1" s="223">
        <v>50</v>
      </c>
    </row>
    <row r="7" spans="1:11" x14ac:dyDescent="0.2">
      <c r="A7" s="1317" t="s">
        <v>327</v>
      </c>
      <c r="B7" s="1318"/>
      <c r="C7" s="1318"/>
      <c r="D7" s="1318"/>
      <c r="E7" s="1318"/>
      <c r="F7" s="1318"/>
      <c r="G7" s="1319"/>
    </row>
    <row r="8" spans="1:11" x14ac:dyDescent="0.2">
      <c r="A8" s="823"/>
      <c r="B8" s="126"/>
      <c r="C8" s="126"/>
      <c r="D8" s="126"/>
      <c r="E8" s="126"/>
      <c r="F8" s="126"/>
      <c r="G8" s="322"/>
    </row>
    <row r="9" spans="1:11" ht="21.75" customHeight="1" x14ac:dyDescent="0.2">
      <c r="A9" s="1249" t="s">
        <v>1119</v>
      </c>
      <c r="B9" s="1250"/>
      <c r="C9" s="1250"/>
      <c r="D9" s="1250"/>
      <c r="E9" s="1250"/>
      <c r="F9" s="1250"/>
      <c r="G9" s="1251"/>
      <c r="H9" s="817"/>
      <c r="I9" s="817"/>
      <c r="J9" s="817"/>
      <c r="K9" s="817"/>
    </row>
    <row r="10" spans="1:11" ht="28.5" customHeight="1" x14ac:dyDescent="0.2">
      <c r="A10" s="1255" t="s">
        <v>328</v>
      </c>
      <c r="B10" s="1256"/>
      <c r="C10" s="1256"/>
      <c r="D10" s="1256"/>
      <c r="E10" s="1256"/>
      <c r="F10" s="1256"/>
      <c r="G10" s="1257"/>
      <c r="H10" s="817"/>
      <c r="I10" s="817"/>
      <c r="J10" s="817"/>
      <c r="K10" s="817"/>
    </row>
    <row r="11" spans="1:11" ht="5.25" customHeight="1" x14ac:dyDescent="0.2">
      <c r="A11" s="170"/>
      <c r="B11" s="824"/>
      <c r="C11" s="824"/>
      <c r="D11" s="824"/>
      <c r="E11" s="824"/>
      <c r="F11" s="824"/>
      <c r="G11" s="825"/>
    </row>
    <row r="12" spans="1:11" s="223" customFormat="1" ht="13.5" customHeight="1" x14ac:dyDescent="0.2">
      <c r="A12" s="1373" t="s">
        <v>329</v>
      </c>
      <c r="B12" s="1374"/>
      <c r="C12" s="1374"/>
      <c r="D12" s="1374"/>
      <c r="E12" s="1374"/>
      <c r="F12" s="1374"/>
      <c r="G12" s="1375"/>
      <c r="H12" s="818"/>
      <c r="I12" s="818"/>
      <c r="J12" s="818"/>
      <c r="K12" s="818"/>
    </row>
    <row r="13" spans="1:11" x14ac:dyDescent="0.2">
      <c r="A13" s="321"/>
      <c r="B13" s="126"/>
      <c r="C13" s="126"/>
      <c r="D13" s="126"/>
      <c r="E13" s="126"/>
      <c r="F13" s="126"/>
      <c r="G13" s="322"/>
    </row>
    <row r="14" spans="1:11" ht="15" customHeight="1" x14ac:dyDescent="0.2">
      <c r="A14" s="826"/>
      <c r="B14" s="226">
        <f>IFERROR(IF(Indice!B6="","2XX2",YEAR(Indice!B6)),"2XX2")</f>
        <v>2021</v>
      </c>
      <c r="C14" s="226">
        <f>+IFERROR(YEAR(Indice!B6-365),"2XX1")</f>
        <v>2020</v>
      </c>
      <c r="D14" s="126"/>
      <c r="E14" s="126"/>
      <c r="F14" s="126"/>
      <c r="G14" s="322"/>
    </row>
    <row r="15" spans="1:11" x14ac:dyDescent="0.2">
      <c r="A15" s="827" t="s">
        <v>330</v>
      </c>
      <c r="B15" s="1376" t="s">
        <v>1070</v>
      </c>
      <c r="C15" s="1379"/>
      <c r="D15" s="126"/>
      <c r="E15" s="126"/>
      <c r="F15" s="126"/>
      <c r="G15" s="322"/>
    </row>
    <row r="16" spans="1:11" x14ac:dyDescent="0.2">
      <c r="A16" s="827" t="s">
        <v>331</v>
      </c>
      <c r="B16" s="1377"/>
      <c r="C16" s="1380"/>
      <c r="D16" s="126"/>
      <c r="E16" s="126"/>
      <c r="F16" s="126"/>
      <c r="G16" s="322"/>
    </row>
    <row r="17" spans="1:7" x14ac:dyDescent="0.2">
      <c r="A17" s="827" t="s">
        <v>115</v>
      </c>
      <c r="B17" s="1377"/>
      <c r="C17" s="1380"/>
      <c r="D17" s="126"/>
      <c r="E17" s="126"/>
      <c r="F17" s="126"/>
      <c r="G17" s="322"/>
    </row>
    <row r="18" spans="1:7" x14ac:dyDescent="0.2">
      <c r="A18" s="827" t="s">
        <v>332</v>
      </c>
      <c r="B18" s="1377"/>
      <c r="C18" s="1380"/>
      <c r="D18" s="126"/>
      <c r="E18" s="126"/>
      <c r="F18" s="126"/>
      <c r="G18" s="322"/>
    </row>
    <row r="19" spans="1:7" x14ac:dyDescent="0.2">
      <c r="A19" s="827" t="s">
        <v>333</v>
      </c>
      <c r="B19" s="1377"/>
      <c r="C19" s="1380"/>
      <c r="D19" s="126"/>
      <c r="E19" s="126"/>
      <c r="F19" s="126"/>
      <c r="G19" s="322"/>
    </row>
    <row r="20" spans="1:7" x14ac:dyDescent="0.2">
      <c r="A20" s="827" t="s">
        <v>114</v>
      </c>
      <c r="B20" s="1377"/>
      <c r="C20" s="1380"/>
      <c r="D20" s="126"/>
      <c r="E20" s="126"/>
      <c r="F20" s="126"/>
      <c r="G20" s="322"/>
    </row>
    <row r="21" spans="1:7" x14ac:dyDescent="0.2">
      <c r="A21" s="827" t="s">
        <v>334</v>
      </c>
      <c r="B21" s="1377"/>
      <c r="C21" s="1380"/>
      <c r="D21" s="126"/>
      <c r="E21" s="126"/>
      <c r="F21" s="126"/>
      <c r="G21" s="322"/>
    </row>
    <row r="22" spans="1:7" x14ac:dyDescent="0.2">
      <c r="A22" s="827" t="s">
        <v>335</v>
      </c>
      <c r="B22" s="1377"/>
      <c r="C22" s="1380"/>
      <c r="D22" s="126"/>
      <c r="E22" s="126"/>
      <c r="F22" s="126"/>
      <c r="G22" s="322"/>
    </row>
    <row r="23" spans="1:7" x14ac:dyDescent="0.2">
      <c r="A23" s="827" t="s">
        <v>336</v>
      </c>
      <c r="B23" s="1377"/>
      <c r="C23" s="1380"/>
      <c r="D23" s="126"/>
      <c r="E23" s="126"/>
      <c r="F23" s="126"/>
      <c r="G23" s="322"/>
    </row>
    <row r="24" spans="1:7" x14ac:dyDescent="0.2">
      <c r="A24" s="827" t="s">
        <v>337</v>
      </c>
      <c r="B24" s="1377"/>
      <c r="C24" s="1380"/>
      <c r="D24" s="126"/>
      <c r="E24" s="126"/>
      <c r="F24" s="126"/>
      <c r="G24" s="322"/>
    </row>
    <row r="25" spans="1:7" x14ac:dyDescent="0.2">
      <c r="A25" s="827" t="s">
        <v>338</v>
      </c>
      <c r="B25" s="1377"/>
      <c r="C25" s="1380"/>
      <c r="D25" s="168"/>
      <c r="E25" s="126"/>
      <c r="F25" s="126"/>
      <c r="G25" s="322"/>
    </row>
    <row r="26" spans="1:7" ht="25.5" x14ac:dyDescent="0.2">
      <c r="A26" s="827" t="s">
        <v>339</v>
      </c>
      <c r="B26" s="1378"/>
      <c r="C26" s="1381"/>
      <c r="D26" s="126"/>
      <c r="E26" s="126"/>
      <c r="F26" s="126"/>
      <c r="G26" s="322"/>
    </row>
    <row r="27" spans="1:7" x14ac:dyDescent="0.2">
      <c r="A27" s="827" t="s">
        <v>340</v>
      </c>
      <c r="B27" s="819"/>
      <c r="C27" s="820"/>
      <c r="D27" s="126"/>
      <c r="E27" s="126"/>
      <c r="F27" s="126"/>
      <c r="G27" s="322"/>
    </row>
    <row r="28" spans="1:7" x14ac:dyDescent="0.2">
      <c r="A28" s="828" t="s">
        <v>2</v>
      </c>
      <c r="B28" s="821"/>
      <c r="C28" s="822"/>
      <c r="D28" s="126"/>
      <c r="E28" s="126"/>
      <c r="F28" s="126"/>
      <c r="G28" s="322"/>
    </row>
    <row r="29" spans="1:7" x14ac:dyDescent="0.2">
      <c r="A29" s="321"/>
      <c r="B29" s="126"/>
      <c r="C29" s="126"/>
      <c r="D29" s="126"/>
      <c r="E29" s="126"/>
      <c r="F29" s="126"/>
      <c r="G29" s="322"/>
    </row>
    <row r="30" spans="1:7" x14ac:dyDescent="0.2">
      <c r="A30" s="321"/>
      <c r="B30" s="126"/>
      <c r="C30" s="126"/>
      <c r="D30" s="126"/>
      <c r="E30" s="126"/>
      <c r="F30" s="126"/>
      <c r="G30" s="322"/>
    </row>
    <row r="31" spans="1:7" x14ac:dyDescent="0.2">
      <c r="A31" s="335"/>
      <c r="B31" s="336"/>
      <c r="C31" s="336"/>
      <c r="D31" s="336"/>
      <c r="E31" s="336"/>
      <c r="F31" s="336"/>
      <c r="G31" s="337"/>
    </row>
  </sheetData>
  <mergeCells count="6">
    <mergeCell ref="A7:G7"/>
    <mergeCell ref="A9:G9"/>
    <mergeCell ref="A10:G10"/>
    <mergeCell ref="A12:G12"/>
    <mergeCell ref="B15:B26"/>
    <mergeCell ref="C15:C26"/>
  </mergeCells>
  <hyperlinks>
    <hyperlink ref="D1" location="Indice!A1" display="Índice"/>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tabColor rgb="FF6600FF"/>
  </sheetPr>
  <dimension ref="A1:N11"/>
  <sheetViews>
    <sheetView showGridLines="0" zoomScale="90" zoomScaleNormal="90" workbookViewId="0">
      <selection activeCell="K9" sqref="K9"/>
    </sheetView>
  </sheetViews>
  <sheetFormatPr baseColWidth="10" defaultRowHeight="15" x14ac:dyDescent="0.25"/>
  <cols>
    <col min="1" max="1" width="21.28515625" style="2" customWidth="1"/>
    <col min="2" max="2" width="15.7109375" style="2" customWidth="1"/>
    <col min="3" max="3" width="12.5703125" style="2" customWidth="1"/>
    <col min="4" max="4" width="10" style="2" customWidth="1"/>
    <col min="5" max="5" width="16.7109375" style="2" customWidth="1"/>
    <col min="6" max="6" width="9.7109375" style="2" customWidth="1"/>
    <col min="7" max="7" width="11.42578125" style="2"/>
    <col min="8" max="8" width="13.5703125" style="2" customWidth="1"/>
    <col min="9" max="9" width="6.5703125" style="2" customWidth="1"/>
    <col min="10" max="10" width="6.7109375" style="2" customWidth="1"/>
    <col min="11" max="14" width="11.42578125" style="2"/>
  </cols>
  <sheetData>
    <row r="1" spans="1:14" x14ac:dyDescent="0.25">
      <c r="E1" s="8" t="s">
        <v>320</v>
      </c>
    </row>
    <row r="2" spans="1:14" x14ac:dyDescent="0.25">
      <c r="C2" s="4"/>
      <c r="I2" s="2">
        <v>51</v>
      </c>
    </row>
    <row r="5" spans="1:14" s="36" customFormat="1" x14ac:dyDescent="0.25">
      <c r="A5" s="2"/>
      <c r="B5" s="2"/>
      <c r="C5" s="2"/>
      <c r="D5" s="2"/>
      <c r="E5" s="2"/>
      <c r="F5" s="2"/>
      <c r="G5" s="2"/>
      <c r="H5" s="2"/>
      <c r="I5" s="2"/>
      <c r="J5" s="2"/>
      <c r="K5" s="2"/>
      <c r="L5" s="2"/>
      <c r="M5" s="2"/>
      <c r="N5" s="2"/>
    </row>
    <row r="6" spans="1:14" s="36" customFormat="1" x14ac:dyDescent="0.25">
      <c r="A6" s="2"/>
      <c r="B6" s="2"/>
      <c r="C6" s="2"/>
      <c r="D6" s="2"/>
      <c r="E6" s="2"/>
      <c r="F6" s="2"/>
      <c r="G6" s="2"/>
      <c r="H6" s="2"/>
      <c r="I6" s="2"/>
      <c r="J6" s="2"/>
      <c r="K6" s="2"/>
      <c r="L6" s="2"/>
      <c r="M6" s="2"/>
      <c r="N6" s="2"/>
    </row>
    <row r="7" spans="1:14" x14ac:dyDescent="0.25">
      <c r="A7" s="307" t="s">
        <v>341</v>
      </c>
      <c r="B7" s="812"/>
      <c r="C7" s="812"/>
      <c r="D7" s="812"/>
      <c r="E7" s="812"/>
      <c r="F7" s="812"/>
      <c r="G7" s="812"/>
      <c r="H7" s="812"/>
      <c r="I7" s="813"/>
    </row>
    <row r="8" spans="1:14" s="16" customFormat="1" ht="8.25" customHeight="1" x14ac:dyDescent="0.2">
      <c r="A8" s="1382"/>
      <c r="B8" s="1383"/>
      <c r="C8" s="1383"/>
      <c r="D8" s="1383"/>
      <c r="E8" s="1383"/>
      <c r="F8" s="1383"/>
      <c r="G8" s="1383"/>
      <c r="H8" s="1383"/>
      <c r="I8" s="1384"/>
      <c r="J8" s="15"/>
      <c r="K8" s="15"/>
      <c r="L8" s="15"/>
      <c r="M8" s="15"/>
      <c r="N8" s="15"/>
    </row>
    <row r="9" spans="1:14" s="14" customFormat="1" ht="46.5" customHeight="1" x14ac:dyDescent="0.25">
      <c r="A9" s="1385" t="s">
        <v>1106</v>
      </c>
      <c r="B9" s="1386"/>
      <c r="C9" s="1386"/>
      <c r="D9" s="1386"/>
      <c r="E9" s="1386"/>
      <c r="F9" s="1386"/>
      <c r="G9" s="1386"/>
      <c r="H9" s="1386"/>
      <c r="I9" s="1387"/>
      <c r="J9" s="13"/>
      <c r="K9" s="13"/>
      <c r="L9" s="13"/>
      <c r="M9" s="13"/>
      <c r="N9" s="13"/>
    </row>
    <row r="10" spans="1:14" ht="117.75" customHeight="1" x14ac:dyDescent="0.25">
      <c r="A10" s="1385"/>
      <c r="B10" s="1386"/>
      <c r="C10" s="1386"/>
      <c r="D10" s="1386"/>
      <c r="E10" s="1386"/>
      <c r="F10" s="1386"/>
      <c r="G10" s="1386"/>
      <c r="H10" s="1386"/>
      <c r="I10" s="1387"/>
    </row>
    <row r="11" spans="1:14" ht="17.25" customHeight="1" x14ac:dyDescent="0.25">
      <c r="A11" s="814"/>
      <c r="B11" s="815"/>
      <c r="C11" s="815"/>
      <c r="D11" s="815"/>
      <c r="E11" s="815"/>
      <c r="F11" s="815"/>
      <c r="G11" s="815"/>
      <c r="H11" s="815"/>
      <c r="I11" s="816"/>
    </row>
  </sheetData>
  <mergeCells count="2">
    <mergeCell ref="A8:I8"/>
    <mergeCell ref="A9:I10"/>
  </mergeCells>
  <hyperlinks>
    <hyperlink ref="E1" location="Indice!A1" display="Indice"/>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00FF"/>
  </sheetPr>
  <dimension ref="A1:H40"/>
  <sheetViews>
    <sheetView showGridLines="0" topLeftCell="A15" workbookViewId="0">
      <selection activeCell="F22" sqref="F22"/>
    </sheetView>
  </sheetViews>
  <sheetFormatPr baseColWidth="10" defaultRowHeight="12.75" x14ac:dyDescent="0.2"/>
  <cols>
    <col min="1" max="1" width="42.5703125" style="42" customWidth="1"/>
    <col min="2" max="2" width="17" style="42" customWidth="1"/>
    <col min="3" max="3" width="17.85546875" style="42" customWidth="1"/>
    <col min="4" max="4" width="9.42578125" style="42" customWidth="1"/>
    <col min="5" max="16384" width="11.42578125" style="42"/>
  </cols>
  <sheetData>
    <row r="1" spans="1:8" x14ac:dyDescent="0.2">
      <c r="A1" s="128" t="str">
        <f>Indice!C1</f>
        <v>ELECTROBAN SAECA</v>
      </c>
      <c r="C1" s="963" t="s">
        <v>320</v>
      </c>
      <c r="D1" s="42">
        <v>52</v>
      </c>
      <c r="H1" s="116"/>
    </row>
    <row r="8" spans="1:8" x14ac:dyDescent="0.2">
      <c r="A8" s="960" t="s">
        <v>812</v>
      </c>
      <c r="B8" s="960"/>
      <c r="C8" s="960"/>
      <c r="D8" s="960"/>
      <c r="E8" s="961"/>
      <c r="F8" s="961"/>
      <c r="G8" s="961"/>
    </row>
    <row r="9" spans="1:8" x14ac:dyDescent="0.2">
      <c r="A9" s="962"/>
      <c r="B9" s="962"/>
      <c r="C9" s="962"/>
      <c r="D9" s="962"/>
      <c r="E9" s="962"/>
      <c r="F9" s="962"/>
      <c r="G9" s="962"/>
    </row>
    <row r="10" spans="1:8" x14ac:dyDescent="0.2">
      <c r="A10" s="962"/>
      <c r="B10" s="962"/>
      <c r="C10" s="962"/>
      <c r="D10" s="962"/>
      <c r="E10" s="962"/>
      <c r="F10" s="962"/>
      <c r="G10" s="962"/>
    </row>
    <row r="11" spans="1:8" x14ac:dyDescent="0.2">
      <c r="A11" s="1388" t="s">
        <v>865</v>
      </c>
      <c r="B11" s="1388"/>
      <c r="C11" s="1388"/>
      <c r="D11" s="1388"/>
      <c r="E11" s="1388"/>
      <c r="F11" s="1388"/>
      <c r="G11" s="1388"/>
    </row>
    <row r="12" spans="1:8" x14ac:dyDescent="0.2">
      <c r="A12" s="962"/>
      <c r="B12" s="962"/>
      <c r="C12" s="962"/>
      <c r="D12" s="962"/>
      <c r="E12" s="962"/>
      <c r="F12" s="962"/>
      <c r="G12" s="962"/>
    </row>
    <row r="13" spans="1:8" x14ac:dyDescent="0.2">
      <c r="A13" s="1026"/>
      <c r="B13" s="1027">
        <v>44286</v>
      </c>
      <c r="C13" s="1027">
        <v>44196</v>
      </c>
      <c r="D13" s="962"/>
      <c r="E13" s="962"/>
      <c r="F13" s="962"/>
      <c r="G13" s="962"/>
    </row>
    <row r="14" spans="1:8" x14ac:dyDescent="0.2">
      <c r="A14" s="1028" t="s">
        <v>801</v>
      </c>
      <c r="B14" s="1026"/>
      <c r="C14" s="1026"/>
      <c r="D14" s="962"/>
      <c r="E14" s="962"/>
      <c r="F14" s="962"/>
      <c r="G14" s="962"/>
    </row>
    <row r="15" spans="1:8" x14ac:dyDescent="0.2">
      <c r="A15" s="1026" t="s">
        <v>102</v>
      </c>
      <c r="B15" s="1029">
        <v>1815500000</v>
      </c>
      <c r="C15" s="1029">
        <v>1815500000</v>
      </c>
      <c r="D15" s="962"/>
      <c r="E15" s="962"/>
      <c r="F15" s="962"/>
      <c r="G15" s="962"/>
    </row>
    <row r="16" spans="1:8" x14ac:dyDescent="0.2">
      <c r="A16" s="1026" t="s">
        <v>802</v>
      </c>
      <c r="B16" s="1029">
        <v>11217908508.200001</v>
      </c>
      <c r="C16" s="1030">
        <v>11223331819</v>
      </c>
      <c r="D16" s="962"/>
      <c r="E16" s="962"/>
      <c r="F16" s="962"/>
      <c r="G16" s="962"/>
    </row>
    <row r="17" spans="1:7" x14ac:dyDescent="0.2">
      <c r="A17" s="1026" t="s">
        <v>38</v>
      </c>
      <c r="B17" s="1031">
        <v>0</v>
      </c>
      <c r="C17" s="1031">
        <v>0</v>
      </c>
      <c r="D17" s="962"/>
      <c r="E17" s="962"/>
      <c r="F17" s="962"/>
      <c r="G17" s="962"/>
    </row>
    <row r="18" spans="1:7" x14ac:dyDescent="0.2">
      <c r="A18" s="1032" t="s">
        <v>803</v>
      </c>
      <c r="B18" s="1033">
        <f>SUM(B15:B17)</f>
        <v>13033408508.200001</v>
      </c>
      <c r="C18" s="1033">
        <f>SUM(C15:C17)</f>
        <v>13038831819</v>
      </c>
      <c r="D18" s="962"/>
      <c r="E18" s="962"/>
      <c r="F18" s="962"/>
      <c r="G18" s="962"/>
    </row>
    <row r="19" spans="1:7" x14ac:dyDescent="0.2">
      <c r="A19" s="1028" t="s">
        <v>804</v>
      </c>
      <c r="B19" s="1031">
        <v>0</v>
      </c>
      <c r="C19" s="1031">
        <v>0</v>
      </c>
      <c r="D19" s="962"/>
      <c r="E19" s="962"/>
      <c r="F19" s="962"/>
      <c r="G19" s="962"/>
    </row>
    <row r="20" spans="1:7" x14ac:dyDescent="0.2">
      <c r="A20" s="1026" t="s">
        <v>103</v>
      </c>
      <c r="B20" s="1031">
        <v>0</v>
      </c>
      <c r="C20" s="1031">
        <v>0</v>
      </c>
      <c r="D20" s="962"/>
      <c r="E20" s="962"/>
      <c r="F20" s="962"/>
      <c r="G20" s="962"/>
    </row>
    <row r="21" spans="1:7" x14ac:dyDescent="0.2">
      <c r="A21" s="1026" t="s">
        <v>104</v>
      </c>
      <c r="B21" s="1031">
        <v>0</v>
      </c>
      <c r="C21" s="1031">
        <v>0</v>
      </c>
      <c r="D21" s="962"/>
      <c r="E21" s="962"/>
      <c r="F21" s="962"/>
      <c r="G21" s="962"/>
    </row>
    <row r="22" spans="1:7" x14ac:dyDescent="0.2">
      <c r="A22" s="1026" t="s">
        <v>65</v>
      </c>
      <c r="B22" s="1031">
        <v>0</v>
      </c>
      <c r="C22" s="1031">
        <v>0</v>
      </c>
      <c r="D22" s="962"/>
      <c r="E22" s="962"/>
      <c r="F22" s="962"/>
      <c r="G22" s="962"/>
    </row>
    <row r="23" spans="1:7" x14ac:dyDescent="0.2">
      <c r="A23" s="1026" t="s">
        <v>805</v>
      </c>
      <c r="B23" s="1031">
        <v>0</v>
      </c>
      <c r="C23" s="1031">
        <v>0</v>
      </c>
      <c r="D23" s="962"/>
      <c r="E23" s="962"/>
      <c r="F23" s="962"/>
      <c r="G23" s="962"/>
    </row>
    <row r="24" spans="1:7" x14ac:dyDescent="0.2">
      <c r="A24" s="1026" t="s">
        <v>1086</v>
      </c>
      <c r="B24" s="1029">
        <v>1108891384</v>
      </c>
      <c r="C24" s="1029">
        <v>512166647</v>
      </c>
      <c r="D24" s="962"/>
      <c r="E24" s="962"/>
      <c r="F24" s="962"/>
      <c r="G24" s="962"/>
    </row>
    <row r="25" spans="1:7" x14ac:dyDescent="0.2">
      <c r="A25" s="1032" t="s">
        <v>806</v>
      </c>
      <c r="B25" s="1033">
        <f>SUM(B20:B24)</f>
        <v>1108891384</v>
      </c>
      <c r="C25" s="1033">
        <f>SUM(C20:C24)</f>
        <v>512166647</v>
      </c>
      <c r="D25" s="962"/>
      <c r="E25" s="962"/>
      <c r="F25" s="962"/>
      <c r="G25" s="962"/>
    </row>
    <row r="26" spans="1:7" x14ac:dyDescent="0.2">
      <c r="A26" s="962"/>
      <c r="B26" s="962"/>
      <c r="C26" s="962"/>
      <c r="D26" s="962"/>
      <c r="E26" s="962"/>
      <c r="F26" s="962"/>
      <c r="G26" s="962"/>
    </row>
    <row r="27" spans="1:7" x14ac:dyDescent="0.2">
      <c r="A27" s="1389"/>
      <c r="B27" s="1389"/>
      <c r="C27" s="1389"/>
      <c r="D27" s="1389"/>
      <c r="E27" s="1389"/>
      <c r="F27" s="1389"/>
      <c r="G27" s="964"/>
    </row>
    <row r="28" spans="1:7" x14ac:dyDescent="0.2">
      <c r="A28" s="964"/>
      <c r="B28" s="964"/>
      <c r="C28" s="964"/>
      <c r="D28" s="964"/>
      <c r="E28" s="964"/>
      <c r="F28" s="964"/>
      <c r="G28" s="964"/>
    </row>
    <row r="29" spans="1:7" x14ac:dyDescent="0.2">
      <c r="A29" s="1034"/>
      <c r="B29" s="1027">
        <v>44286</v>
      </c>
      <c r="C29" s="1027">
        <v>44196</v>
      </c>
      <c r="D29" s="964"/>
      <c r="E29" s="964"/>
      <c r="F29" s="964"/>
      <c r="G29" s="964"/>
    </row>
    <row r="30" spans="1:7" x14ac:dyDescent="0.2">
      <c r="A30" s="1032" t="s">
        <v>1084</v>
      </c>
      <c r="B30" s="1035"/>
      <c r="C30" s="1036"/>
      <c r="D30" s="964"/>
      <c r="E30" s="964"/>
      <c r="F30" s="964"/>
      <c r="G30" s="964"/>
    </row>
    <row r="31" spans="1:7" x14ac:dyDescent="0.2">
      <c r="A31" s="1037" t="s">
        <v>1085</v>
      </c>
      <c r="B31" s="1038">
        <v>72882971.818181798</v>
      </c>
      <c r="C31" s="1039">
        <v>1042469220</v>
      </c>
      <c r="D31" s="964"/>
      <c r="E31" s="964"/>
      <c r="F31" s="964"/>
      <c r="G31" s="964"/>
    </row>
    <row r="32" spans="1:7" x14ac:dyDescent="0.2">
      <c r="A32" s="1032" t="s">
        <v>140</v>
      </c>
      <c r="B32" s="1040"/>
      <c r="C32" s="1040"/>
      <c r="D32" s="964"/>
      <c r="E32" s="964"/>
      <c r="F32" s="964"/>
      <c r="G32" s="964"/>
    </row>
    <row r="33" spans="1:7" x14ac:dyDescent="0.2">
      <c r="A33" s="1037" t="s">
        <v>807</v>
      </c>
      <c r="B33" s="1037">
        <v>0</v>
      </c>
      <c r="C33" s="1037">
        <v>0</v>
      </c>
      <c r="D33" s="964"/>
      <c r="E33" s="964"/>
      <c r="F33" s="964"/>
      <c r="G33" s="964"/>
    </row>
    <row r="34" spans="1:7" x14ac:dyDescent="0.2">
      <c r="A34" s="1032" t="s">
        <v>150</v>
      </c>
      <c r="B34" s="1040"/>
      <c r="C34" s="1040"/>
      <c r="D34" s="964"/>
      <c r="E34" s="964"/>
      <c r="F34" s="964"/>
      <c r="G34" s="964"/>
    </row>
    <row r="35" spans="1:7" x14ac:dyDescent="0.2">
      <c r="A35" s="1037" t="s">
        <v>808</v>
      </c>
      <c r="B35" s="1041">
        <v>21715791</v>
      </c>
      <c r="C35" s="1042">
        <v>36272797</v>
      </c>
      <c r="D35" s="964"/>
      <c r="E35" s="964"/>
      <c r="F35" s="964"/>
      <c r="G35" s="964"/>
    </row>
    <row r="36" spans="1:7" x14ac:dyDescent="0.2">
      <c r="A36" s="1037" t="s">
        <v>809</v>
      </c>
      <c r="B36" s="1037">
        <v>0</v>
      </c>
      <c r="C36" s="1037">
        <v>0</v>
      </c>
      <c r="D36" s="964"/>
      <c r="E36" s="964"/>
      <c r="F36" s="964"/>
      <c r="G36" s="964"/>
    </row>
    <row r="37" spans="1:7" x14ac:dyDescent="0.2">
      <c r="A37" s="1034" t="s">
        <v>810</v>
      </c>
      <c r="B37" s="1037">
        <v>0</v>
      </c>
      <c r="C37" s="1037">
        <v>0</v>
      </c>
      <c r="D37" s="964"/>
      <c r="E37" s="964"/>
      <c r="F37" s="964"/>
      <c r="G37" s="964"/>
    </row>
    <row r="38" spans="1:7" x14ac:dyDescent="0.2">
      <c r="A38" s="1037" t="s">
        <v>811</v>
      </c>
      <c r="B38" s="1037">
        <v>0</v>
      </c>
      <c r="C38" s="1037">
        <v>0</v>
      </c>
      <c r="D38" s="964"/>
      <c r="E38" s="964"/>
      <c r="F38" s="964"/>
      <c r="G38" s="964"/>
    </row>
    <row r="39" spans="1:7" x14ac:dyDescent="0.2">
      <c r="A39" s="964"/>
      <c r="B39" s="964"/>
      <c r="C39" s="964"/>
      <c r="D39" s="964"/>
      <c r="E39" s="964"/>
      <c r="F39" s="964"/>
      <c r="G39" s="964"/>
    </row>
    <row r="40" spans="1:7" x14ac:dyDescent="0.2">
      <c r="A40" s="964"/>
      <c r="B40" s="964"/>
      <c r="C40" s="964"/>
      <c r="D40" s="964"/>
      <c r="E40" s="964"/>
      <c r="F40" s="964"/>
      <c r="G40" s="964"/>
    </row>
  </sheetData>
  <mergeCells count="2">
    <mergeCell ref="A11:G11"/>
    <mergeCell ref="A27:F27"/>
  </mergeCells>
  <hyperlinks>
    <hyperlink ref="C1" location="Indice!A1" display="Indice"/>
  </hyperlinks>
  <pageMargins left="1.3779527559055118" right="0.70866141732283472" top="0.74803149606299213" bottom="0.74803149606299213" header="0.31496062992125984" footer="0.31496062992125984"/>
  <pageSetup scale="80"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9"/>
  <sheetViews>
    <sheetView workbookViewId="0"/>
  </sheetViews>
  <sheetFormatPr baseColWidth="10" defaultRowHeight="15" x14ac:dyDescent="0.25"/>
  <cols>
    <col min="1" max="1" width="11.42578125" style="19"/>
    <col min="2" max="2" width="66.140625" style="19" bestFit="1" customWidth="1"/>
  </cols>
  <sheetData>
    <row r="1" spans="1:3" x14ac:dyDescent="0.25">
      <c r="A1" s="19" t="s">
        <v>364</v>
      </c>
      <c r="B1" s="19" t="s">
        <v>681</v>
      </c>
      <c r="C1" s="7" t="s">
        <v>815</v>
      </c>
    </row>
    <row r="2" spans="1:3" x14ac:dyDescent="0.25">
      <c r="A2" s="19" t="s">
        <v>363</v>
      </c>
      <c r="B2" s="19" t="s">
        <v>547</v>
      </c>
    </row>
    <row r="3" spans="1:3" x14ac:dyDescent="0.25">
      <c r="A3" s="19" t="s">
        <v>449</v>
      </c>
      <c r="B3" s="19" t="s">
        <v>613</v>
      </c>
    </row>
    <row r="4" spans="1:3" x14ac:dyDescent="0.25">
      <c r="A4" s="19" t="s">
        <v>405</v>
      </c>
      <c r="B4" s="19" t="s">
        <v>406</v>
      </c>
    </row>
    <row r="5" spans="1:3" x14ac:dyDescent="0.25">
      <c r="A5" s="19" t="s">
        <v>407</v>
      </c>
      <c r="B5" s="19" t="s">
        <v>561</v>
      </c>
    </row>
    <row r="6" spans="1:3" x14ac:dyDescent="0.25">
      <c r="A6" s="19" t="s">
        <v>408</v>
      </c>
      <c r="B6" s="19" t="s">
        <v>562</v>
      </c>
    </row>
    <row r="7" spans="1:3" x14ac:dyDescent="0.25">
      <c r="A7" s="19" t="s">
        <v>409</v>
      </c>
      <c r="B7" s="19" t="s">
        <v>563</v>
      </c>
    </row>
    <row r="8" spans="1:3" x14ac:dyDescent="0.25">
      <c r="A8" s="19" t="s">
        <v>410</v>
      </c>
      <c r="B8" s="19" t="s">
        <v>564</v>
      </c>
    </row>
    <row r="9" spans="1:3" x14ac:dyDescent="0.25">
      <c r="A9" s="19" t="s">
        <v>411</v>
      </c>
      <c r="B9" s="19" t="s">
        <v>565</v>
      </c>
    </row>
    <row r="10" spans="1:3" x14ac:dyDescent="0.25">
      <c r="A10" s="19" t="s">
        <v>412</v>
      </c>
      <c r="B10" s="19" t="s">
        <v>566</v>
      </c>
    </row>
    <row r="11" spans="1:3" x14ac:dyDescent="0.25">
      <c r="A11" s="19" t="s">
        <v>413</v>
      </c>
      <c r="B11" s="19" t="s">
        <v>567</v>
      </c>
    </row>
    <row r="12" spans="1:3" x14ac:dyDescent="0.25">
      <c r="A12" s="19" t="s">
        <v>414</v>
      </c>
      <c r="B12" s="19" t="s">
        <v>568</v>
      </c>
    </row>
    <row r="13" spans="1:3" x14ac:dyDescent="0.25">
      <c r="A13" s="19" t="s">
        <v>415</v>
      </c>
      <c r="B13" s="19" t="s">
        <v>569</v>
      </c>
    </row>
    <row r="14" spans="1:3" x14ac:dyDescent="0.25">
      <c r="A14" s="19" t="s">
        <v>416</v>
      </c>
      <c r="B14" s="19" t="s">
        <v>570</v>
      </c>
    </row>
    <row r="15" spans="1:3" x14ac:dyDescent="0.25">
      <c r="A15" s="19" t="s">
        <v>417</v>
      </c>
      <c r="B15" s="19" t="s">
        <v>571</v>
      </c>
    </row>
    <row r="16" spans="1:3" x14ac:dyDescent="0.25">
      <c r="A16" s="19" t="s">
        <v>418</v>
      </c>
      <c r="B16" s="19" t="s">
        <v>572</v>
      </c>
    </row>
    <row r="17" spans="1:2" x14ac:dyDescent="0.25">
      <c r="A17" s="19" t="s">
        <v>419</v>
      </c>
      <c r="B17" s="19" t="s">
        <v>573</v>
      </c>
    </row>
    <row r="18" spans="1:2" x14ac:dyDescent="0.25">
      <c r="A18" s="19" t="s">
        <v>420</v>
      </c>
      <c r="B18" s="19" t="s">
        <v>574</v>
      </c>
    </row>
    <row r="19" spans="1:2" x14ac:dyDescent="0.25">
      <c r="A19" s="19" t="s">
        <v>421</v>
      </c>
      <c r="B19" s="19" t="s">
        <v>575</v>
      </c>
    </row>
    <row r="20" spans="1:2" x14ac:dyDescent="0.25">
      <c r="A20" s="19" t="s">
        <v>422</v>
      </c>
      <c r="B20" s="19" t="s">
        <v>576</v>
      </c>
    </row>
    <row r="21" spans="1:2" x14ac:dyDescent="0.25">
      <c r="A21" s="19" t="s">
        <v>423</v>
      </c>
      <c r="B21" s="19" t="s">
        <v>577</v>
      </c>
    </row>
    <row r="22" spans="1:2" x14ac:dyDescent="0.25">
      <c r="A22" s="19" t="s">
        <v>424</v>
      </c>
      <c r="B22" s="19" t="s">
        <v>578</v>
      </c>
    </row>
    <row r="23" spans="1:2" x14ac:dyDescent="0.25">
      <c r="A23" s="19" t="s">
        <v>579</v>
      </c>
      <c r="B23" s="19" t="s">
        <v>580</v>
      </c>
    </row>
    <row r="24" spans="1:2" x14ac:dyDescent="0.25">
      <c r="A24" s="19" t="s">
        <v>425</v>
      </c>
      <c r="B24" s="19" t="s">
        <v>581</v>
      </c>
    </row>
    <row r="25" spans="1:2" x14ac:dyDescent="0.25">
      <c r="A25" s="19" t="s">
        <v>426</v>
      </c>
      <c r="B25" s="19" t="s">
        <v>582</v>
      </c>
    </row>
    <row r="26" spans="1:2" x14ac:dyDescent="0.25">
      <c r="A26" s="19" t="s">
        <v>427</v>
      </c>
      <c r="B26" s="19" t="s">
        <v>583</v>
      </c>
    </row>
    <row r="27" spans="1:2" x14ac:dyDescent="0.25">
      <c r="A27" s="19" t="s">
        <v>428</v>
      </c>
      <c r="B27" s="19" t="s">
        <v>584</v>
      </c>
    </row>
    <row r="28" spans="1:2" x14ac:dyDescent="0.25">
      <c r="A28" s="19" t="s">
        <v>429</v>
      </c>
      <c r="B28" s="19" t="s">
        <v>585</v>
      </c>
    </row>
    <row r="29" spans="1:2" x14ac:dyDescent="0.25">
      <c r="A29" s="19" t="s">
        <v>430</v>
      </c>
      <c r="B29" s="19" t="s">
        <v>586</v>
      </c>
    </row>
    <row r="30" spans="1:2" x14ac:dyDescent="0.25">
      <c r="A30" s="19" t="s">
        <v>431</v>
      </c>
      <c r="B30" s="19" t="s">
        <v>587</v>
      </c>
    </row>
    <row r="31" spans="1:2" x14ac:dyDescent="0.25">
      <c r="A31" s="19" t="s">
        <v>432</v>
      </c>
      <c r="B31" s="19" t="s">
        <v>588</v>
      </c>
    </row>
    <row r="32" spans="1:2" x14ac:dyDescent="0.25">
      <c r="A32" s="19" t="s">
        <v>589</v>
      </c>
      <c r="B32" s="19" t="s">
        <v>590</v>
      </c>
    </row>
    <row r="33" spans="1:2" x14ac:dyDescent="0.25">
      <c r="A33" s="19" t="s">
        <v>433</v>
      </c>
      <c r="B33" s="19" t="s">
        <v>591</v>
      </c>
    </row>
    <row r="34" spans="1:2" x14ac:dyDescent="0.25">
      <c r="A34" s="19" t="s">
        <v>592</v>
      </c>
      <c r="B34" s="19" t="s">
        <v>593</v>
      </c>
    </row>
    <row r="35" spans="1:2" x14ac:dyDescent="0.25">
      <c r="A35" s="19" t="s">
        <v>594</v>
      </c>
      <c r="B35" s="19" t="s">
        <v>595</v>
      </c>
    </row>
    <row r="36" spans="1:2" x14ac:dyDescent="0.25">
      <c r="A36" s="19" t="s">
        <v>434</v>
      </c>
      <c r="B36" s="19" t="s">
        <v>596</v>
      </c>
    </row>
    <row r="37" spans="1:2" x14ac:dyDescent="0.25">
      <c r="A37" s="19" t="s">
        <v>435</v>
      </c>
      <c r="B37" s="19" t="s">
        <v>597</v>
      </c>
    </row>
    <row r="38" spans="1:2" x14ac:dyDescent="0.25">
      <c r="A38" s="19" t="s">
        <v>436</v>
      </c>
      <c r="B38" s="19" t="s">
        <v>598</v>
      </c>
    </row>
    <row r="39" spans="1:2" x14ac:dyDescent="0.25">
      <c r="A39" s="19" t="s">
        <v>599</v>
      </c>
      <c r="B39" s="19" t="s">
        <v>600</v>
      </c>
    </row>
    <row r="40" spans="1:2" x14ac:dyDescent="0.25">
      <c r="A40" s="19" t="s">
        <v>437</v>
      </c>
      <c r="B40" s="19" t="s">
        <v>601</v>
      </c>
    </row>
    <row r="41" spans="1:2" x14ac:dyDescent="0.25">
      <c r="A41" s="19" t="s">
        <v>438</v>
      </c>
      <c r="B41" s="19" t="s">
        <v>602</v>
      </c>
    </row>
    <row r="42" spans="1:2" x14ac:dyDescent="0.25">
      <c r="A42" s="19" t="s">
        <v>439</v>
      </c>
      <c r="B42" s="19" t="s">
        <v>603</v>
      </c>
    </row>
    <row r="43" spans="1:2" x14ac:dyDescent="0.25">
      <c r="A43" s="19" t="s">
        <v>440</v>
      </c>
      <c r="B43" s="19" t="s">
        <v>604</v>
      </c>
    </row>
    <row r="44" spans="1:2" x14ac:dyDescent="0.25">
      <c r="A44" s="19" t="s">
        <v>441</v>
      </c>
      <c r="B44" s="19" t="s">
        <v>605</v>
      </c>
    </row>
    <row r="45" spans="1:2" x14ac:dyDescent="0.25">
      <c r="A45" s="19" t="s">
        <v>442</v>
      </c>
      <c r="B45" s="19" t="s">
        <v>606</v>
      </c>
    </row>
    <row r="46" spans="1:2" x14ac:dyDescent="0.25">
      <c r="A46" s="19" t="s">
        <v>443</v>
      </c>
      <c r="B46" s="19" t="s">
        <v>607</v>
      </c>
    </row>
    <row r="47" spans="1:2" x14ac:dyDescent="0.25">
      <c r="A47" s="19" t="s">
        <v>444</v>
      </c>
      <c r="B47" s="19" t="s">
        <v>608</v>
      </c>
    </row>
    <row r="48" spans="1:2" x14ac:dyDescent="0.25">
      <c r="A48" s="19" t="s">
        <v>445</v>
      </c>
      <c r="B48" s="19" t="s">
        <v>609</v>
      </c>
    </row>
    <row r="49" spans="1:2" x14ac:dyDescent="0.25">
      <c r="A49" s="19" t="s">
        <v>446</v>
      </c>
      <c r="B49" s="19" t="s">
        <v>610</v>
      </c>
    </row>
    <row r="50" spans="1:2" x14ac:dyDescent="0.25">
      <c r="A50" s="19" t="s">
        <v>447</v>
      </c>
      <c r="B50" s="19" t="s">
        <v>611</v>
      </c>
    </row>
    <row r="51" spans="1:2" x14ac:dyDescent="0.25">
      <c r="A51" s="19" t="s">
        <v>448</v>
      </c>
      <c r="B51" s="19" t="s">
        <v>612</v>
      </c>
    </row>
    <row r="52" spans="1:2" x14ac:dyDescent="0.25">
      <c r="A52" s="19" t="s">
        <v>450</v>
      </c>
      <c r="B52" s="19" t="s">
        <v>614</v>
      </c>
    </row>
    <row r="53" spans="1:2" x14ac:dyDescent="0.25">
      <c r="A53" s="19" t="s">
        <v>451</v>
      </c>
      <c r="B53" s="19" t="s">
        <v>615</v>
      </c>
    </row>
    <row r="54" spans="1:2" x14ac:dyDescent="0.25">
      <c r="A54" s="19" t="s">
        <v>452</v>
      </c>
      <c r="B54" s="19" t="s">
        <v>616</v>
      </c>
    </row>
    <row r="55" spans="1:2" x14ac:dyDescent="0.25">
      <c r="A55" s="19" t="s">
        <v>453</v>
      </c>
      <c r="B55" s="19" t="s">
        <v>617</v>
      </c>
    </row>
    <row r="56" spans="1:2" x14ac:dyDescent="0.25">
      <c r="A56" s="19" t="s">
        <v>454</v>
      </c>
      <c r="B56" s="19" t="s">
        <v>618</v>
      </c>
    </row>
    <row r="57" spans="1:2" x14ac:dyDescent="0.25">
      <c r="A57" s="19" t="s">
        <v>455</v>
      </c>
      <c r="B57" s="19" t="s">
        <v>619</v>
      </c>
    </row>
    <row r="58" spans="1:2" x14ac:dyDescent="0.25">
      <c r="A58" s="19" t="s">
        <v>456</v>
      </c>
      <c r="B58" s="19" t="s">
        <v>620</v>
      </c>
    </row>
    <row r="59" spans="1:2" x14ac:dyDescent="0.25">
      <c r="A59" s="19" t="s">
        <v>457</v>
      </c>
      <c r="B59" s="19" t="s">
        <v>621</v>
      </c>
    </row>
    <row r="60" spans="1:2" x14ac:dyDescent="0.25">
      <c r="A60" s="19" t="s">
        <v>458</v>
      </c>
      <c r="B60" s="19" t="s">
        <v>622</v>
      </c>
    </row>
    <row r="61" spans="1:2" x14ac:dyDescent="0.25">
      <c r="A61" s="19" t="s">
        <v>459</v>
      </c>
      <c r="B61" s="19" t="s">
        <v>623</v>
      </c>
    </row>
    <row r="62" spans="1:2" x14ac:dyDescent="0.25">
      <c r="A62" s="19" t="s">
        <v>460</v>
      </c>
      <c r="B62" s="19" t="s">
        <v>624</v>
      </c>
    </row>
    <row r="63" spans="1:2" x14ac:dyDescent="0.25">
      <c r="A63" s="19" t="s">
        <v>461</v>
      </c>
      <c r="B63" s="19" t="s">
        <v>625</v>
      </c>
    </row>
    <row r="64" spans="1:2" x14ac:dyDescent="0.25">
      <c r="A64" s="19" t="s">
        <v>462</v>
      </c>
      <c r="B64" s="19" t="s">
        <v>626</v>
      </c>
    </row>
    <row r="65" spans="1:2" x14ac:dyDescent="0.25">
      <c r="A65" s="19" t="s">
        <v>463</v>
      </c>
      <c r="B65" s="19" t="s">
        <v>627</v>
      </c>
    </row>
    <row r="66" spans="1:2" x14ac:dyDescent="0.25">
      <c r="A66" s="19" t="s">
        <v>464</v>
      </c>
      <c r="B66" s="19" t="s">
        <v>628</v>
      </c>
    </row>
    <row r="67" spans="1:2" x14ac:dyDescent="0.25">
      <c r="A67" s="19" t="s">
        <v>465</v>
      </c>
      <c r="B67" s="19" t="s">
        <v>629</v>
      </c>
    </row>
    <row r="68" spans="1:2" x14ac:dyDescent="0.25">
      <c r="A68" s="19" t="s">
        <v>466</v>
      </c>
      <c r="B68" s="19" t="s">
        <v>630</v>
      </c>
    </row>
    <row r="69" spans="1:2" x14ac:dyDescent="0.25">
      <c r="A69" s="19" t="s">
        <v>467</v>
      </c>
      <c r="B69" s="19" t="s">
        <v>631</v>
      </c>
    </row>
    <row r="70" spans="1:2" x14ac:dyDescent="0.25">
      <c r="A70" s="19" t="s">
        <v>468</v>
      </c>
      <c r="B70" s="19" t="s">
        <v>632</v>
      </c>
    </row>
    <row r="71" spans="1:2" x14ac:dyDescent="0.25">
      <c r="A71" s="19" t="s">
        <v>469</v>
      </c>
      <c r="B71" s="19" t="s">
        <v>633</v>
      </c>
    </row>
    <row r="72" spans="1:2" x14ac:dyDescent="0.25">
      <c r="A72" s="19" t="s">
        <v>470</v>
      </c>
      <c r="B72" s="19" t="s">
        <v>634</v>
      </c>
    </row>
    <row r="73" spans="1:2" x14ac:dyDescent="0.25">
      <c r="A73" s="19" t="s">
        <v>471</v>
      </c>
      <c r="B73" s="19" t="s">
        <v>635</v>
      </c>
    </row>
    <row r="74" spans="1:2" x14ac:dyDescent="0.25">
      <c r="A74" s="19" t="s">
        <v>472</v>
      </c>
      <c r="B74" s="19" t="s">
        <v>636</v>
      </c>
    </row>
    <row r="75" spans="1:2" x14ac:dyDescent="0.25">
      <c r="A75" s="19" t="s">
        <v>473</v>
      </c>
      <c r="B75" s="19" t="s">
        <v>637</v>
      </c>
    </row>
    <row r="76" spans="1:2" x14ac:dyDescent="0.25">
      <c r="A76" s="19" t="s">
        <v>474</v>
      </c>
      <c r="B76" s="19" t="s">
        <v>638</v>
      </c>
    </row>
    <row r="77" spans="1:2" x14ac:dyDescent="0.25">
      <c r="A77" s="19" t="s">
        <v>475</v>
      </c>
      <c r="B77" s="19" t="s">
        <v>639</v>
      </c>
    </row>
    <row r="78" spans="1:2" x14ac:dyDescent="0.25">
      <c r="A78" s="19" t="s">
        <v>476</v>
      </c>
      <c r="B78" s="19" t="s">
        <v>640</v>
      </c>
    </row>
    <row r="79" spans="1:2" x14ac:dyDescent="0.25">
      <c r="A79" s="19" t="s">
        <v>477</v>
      </c>
      <c r="B79" s="19" t="s">
        <v>641</v>
      </c>
    </row>
    <row r="80" spans="1:2" x14ac:dyDescent="0.25">
      <c r="A80" s="19" t="s">
        <v>478</v>
      </c>
      <c r="B80" s="19" t="s">
        <v>642</v>
      </c>
    </row>
    <row r="81" spans="1:2" x14ac:dyDescent="0.25">
      <c r="A81" s="19" t="s">
        <v>479</v>
      </c>
      <c r="B81" s="19" t="s">
        <v>643</v>
      </c>
    </row>
    <row r="82" spans="1:2" x14ac:dyDescent="0.25">
      <c r="A82" s="19" t="s">
        <v>480</v>
      </c>
      <c r="B82" s="19" t="s">
        <v>644</v>
      </c>
    </row>
    <row r="83" spans="1:2" x14ac:dyDescent="0.25">
      <c r="A83" s="19" t="s">
        <v>481</v>
      </c>
      <c r="B83" s="19" t="s">
        <v>645</v>
      </c>
    </row>
    <row r="84" spans="1:2" x14ac:dyDescent="0.25">
      <c r="A84" s="19" t="s">
        <v>482</v>
      </c>
      <c r="B84" s="19" t="s">
        <v>646</v>
      </c>
    </row>
    <row r="85" spans="1:2" x14ac:dyDescent="0.25">
      <c r="A85" s="19" t="s">
        <v>483</v>
      </c>
      <c r="B85" s="19" t="s">
        <v>647</v>
      </c>
    </row>
    <row r="86" spans="1:2" x14ac:dyDescent="0.25">
      <c r="A86" s="19" t="s">
        <v>484</v>
      </c>
      <c r="B86" s="19" t="s">
        <v>648</v>
      </c>
    </row>
    <row r="87" spans="1:2" x14ac:dyDescent="0.25">
      <c r="A87" s="19" t="s">
        <v>485</v>
      </c>
      <c r="B87" s="19" t="s">
        <v>649</v>
      </c>
    </row>
    <row r="88" spans="1:2" x14ac:dyDescent="0.25">
      <c r="A88" s="19" t="s">
        <v>486</v>
      </c>
      <c r="B88" s="19" t="s">
        <v>650</v>
      </c>
    </row>
    <row r="89" spans="1:2" x14ac:dyDescent="0.25">
      <c r="A89" s="19" t="s">
        <v>487</v>
      </c>
      <c r="B89" s="19" t="s">
        <v>651</v>
      </c>
    </row>
    <row r="90" spans="1:2" x14ac:dyDescent="0.25">
      <c r="A90" s="19" t="s">
        <v>488</v>
      </c>
      <c r="B90" s="19" t="s">
        <v>652</v>
      </c>
    </row>
    <row r="91" spans="1:2" x14ac:dyDescent="0.25">
      <c r="A91" s="19" t="s">
        <v>489</v>
      </c>
      <c r="B91" s="19" t="s">
        <v>653</v>
      </c>
    </row>
    <row r="92" spans="1:2" x14ac:dyDescent="0.25">
      <c r="A92" s="19" t="s">
        <v>490</v>
      </c>
      <c r="B92" s="19" t="s">
        <v>654</v>
      </c>
    </row>
    <row r="93" spans="1:2" x14ac:dyDescent="0.25">
      <c r="A93" s="19" t="s">
        <v>491</v>
      </c>
      <c r="B93" s="19" t="s">
        <v>655</v>
      </c>
    </row>
    <row r="94" spans="1:2" x14ac:dyDescent="0.25">
      <c r="A94" s="19" t="s">
        <v>492</v>
      </c>
      <c r="B94" s="19" t="s">
        <v>656</v>
      </c>
    </row>
    <row r="95" spans="1:2" x14ac:dyDescent="0.25">
      <c r="A95" s="19" t="s">
        <v>493</v>
      </c>
      <c r="B95" s="19" t="s">
        <v>657</v>
      </c>
    </row>
    <row r="96" spans="1:2" x14ac:dyDescent="0.25">
      <c r="A96" s="19" t="s">
        <v>494</v>
      </c>
      <c r="B96" s="19" t="s">
        <v>658</v>
      </c>
    </row>
    <row r="97" spans="1:2" x14ac:dyDescent="0.25">
      <c r="A97" s="19" t="s">
        <v>495</v>
      </c>
      <c r="B97" s="19" t="s">
        <v>659</v>
      </c>
    </row>
    <row r="98" spans="1:2" x14ac:dyDescent="0.25">
      <c r="A98" s="19" t="s">
        <v>496</v>
      </c>
      <c r="B98" s="19" t="s">
        <v>660</v>
      </c>
    </row>
    <row r="99" spans="1:2" x14ac:dyDescent="0.25">
      <c r="A99" s="19" t="s">
        <v>497</v>
      </c>
      <c r="B99" s="19" t="s">
        <v>661</v>
      </c>
    </row>
    <row r="100" spans="1:2" x14ac:dyDescent="0.25">
      <c r="A100" s="19" t="s">
        <v>498</v>
      </c>
      <c r="B100" s="19" t="s">
        <v>662</v>
      </c>
    </row>
    <row r="101" spans="1:2" x14ac:dyDescent="0.25">
      <c r="A101" s="19" t="s">
        <v>499</v>
      </c>
      <c r="B101" s="19" t="s">
        <v>663</v>
      </c>
    </row>
    <row r="102" spans="1:2" x14ac:dyDescent="0.25">
      <c r="A102" s="19" t="s">
        <v>500</v>
      </c>
      <c r="B102" s="19" t="s">
        <v>664</v>
      </c>
    </row>
    <row r="103" spans="1:2" x14ac:dyDescent="0.25">
      <c r="A103" s="19" t="s">
        <v>665</v>
      </c>
      <c r="B103" s="19" t="s">
        <v>666</v>
      </c>
    </row>
    <row r="104" spans="1:2" x14ac:dyDescent="0.25">
      <c r="A104" s="19" t="s">
        <v>501</v>
      </c>
      <c r="B104" s="19" t="s">
        <v>667</v>
      </c>
    </row>
    <row r="105" spans="1:2" x14ac:dyDescent="0.25">
      <c r="A105" s="19" t="s">
        <v>502</v>
      </c>
      <c r="B105" s="19" t="s">
        <v>668</v>
      </c>
    </row>
    <row r="106" spans="1:2" x14ac:dyDescent="0.25">
      <c r="A106" s="19" t="s">
        <v>503</v>
      </c>
      <c r="B106" s="19" t="s">
        <v>669</v>
      </c>
    </row>
    <row r="107" spans="1:2" x14ac:dyDescent="0.25">
      <c r="A107" s="19" t="s">
        <v>504</v>
      </c>
      <c r="B107" s="19" t="s">
        <v>670</v>
      </c>
    </row>
    <row r="108" spans="1:2" x14ac:dyDescent="0.25">
      <c r="A108" s="19" t="s">
        <v>505</v>
      </c>
      <c r="B108" s="19" t="s">
        <v>671</v>
      </c>
    </row>
    <row r="109" spans="1:2" x14ac:dyDescent="0.25">
      <c r="A109" s="19" t="s">
        <v>506</v>
      </c>
      <c r="B109" s="19" t="s">
        <v>672</v>
      </c>
    </row>
    <row r="110" spans="1:2" x14ac:dyDescent="0.25">
      <c r="A110" s="19" t="s">
        <v>507</v>
      </c>
      <c r="B110" s="19" t="s">
        <v>673</v>
      </c>
    </row>
    <row r="111" spans="1:2" x14ac:dyDescent="0.25">
      <c r="A111" s="19" t="s">
        <v>508</v>
      </c>
      <c r="B111" s="19" t="s">
        <v>509</v>
      </c>
    </row>
    <row r="112" spans="1:2" x14ac:dyDescent="0.25">
      <c r="A112" s="19" t="s">
        <v>510</v>
      </c>
      <c r="B112" s="19" t="s">
        <v>674</v>
      </c>
    </row>
    <row r="113" spans="1:2" x14ac:dyDescent="0.25">
      <c r="A113" s="19" t="s">
        <v>511</v>
      </c>
      <c r="B113" s="19" t="s">
        <v>675</v>
      </c>
    </row>
    <row r="114" spans="1:2" x14ac:dyDescent="0.25">
      <c r="A114" s="19" t="s">
        <v>512</v>
      </c>
      <c r="B114" s="19" t="s">
        <v>676</v>
      </c>
    </row>
    <row r="115" spans="1:2" x14ac:dyDescent="0.25">
      <c r="A115" s="19" t="s">
        <v>513</v>
      </c>
      <c r="B115" s="19" t="s">
        <v>677</v>
      </c>
    </row>
    <row r="116" spans="1:2" x14ac:dyDescent="0.25">
      <c r="A116" s="19" t="s">
        <v>514</v>
      </c>
      <c r="B116" s="19" t="s">
        <v>678</v>
      </c>
    </row>
    <row r="117" spans="1:2" x14ac:dyDescent="0.25">
      <c r="A117" s="19" t="s">
        <v>515</v>
      </c>
      <c r="B117" s="19" t="s">
        <v>679</v>
      </c>
    </row>
    <row r="118" spans="1:2" x14ac:dyDescent="0.25">
      <c r="A118" s="19" t="s">
        <v>516</v>
      </c>
      <c r="B118" s="19" t="s">
        <v>680</v>
      </c>
    </row>
    <row r="119" spans="1:2" x14ac:dyDescent="0.25">
      <c r="A119" s="19" t="s">
        <v>517</v>
      </c>
      <c r="B119" s="19" t="s">
        <v>682</v>
      </c>
    </row>
    <row r="120" spans="1:2" x14ac:dyDescent="0.25">
      <c r="A120" s="19" t="s">
        <v>518</v>
      </c>
      <c r="B120" s="19" t="s">
        <v>683</v>
      </c>
    </row>
    <row r="121" spans="1:2" x14ac:dyDescent="0.25">
      <c r="A121" s="19" t="s">
        <v>519</v>
      </c>
      <c r="B121" s="19" t="s">
        <v>684</v>
      </c>
    </row>
    <row r="122" spans="1:2" x14ac:dyDescent="0.25">
      <c r="A122" s="19" t="s">
        <v>520</v>
      </c>
      <c r="B122" s="19" t="s">
        <v>685</v>
      </c>
    </row>
    <row r="123" spans="1:2" x14ac:dyDescent="0.25">
      <c r="A123" s="19" t="s">
        <v>521</v>
      </c>
      <c r="B123" s="19" t="s">
        <v>686</v>
      </c>
    </row>
    <row r="124" spans="1:2" x14ac:dyDescent="0.25">
      <c r="A124" s="19" t="s">
        <v>522</v>
      </c>
      <c r="B124" s="19" t="s">
        <v>687</v>
      </c>
    </row>
    <row r="125" spans="1:2" x14ac:dyDescent="0.25">
      <c r="A125" s="19" t="s">
        <v>523</v>
      </c>
      <c r="B125" s="19" t="s">
        <v>688</v>
      </c>
    </row>
    <row r="126" spans="1:2" x14ac:dyDescent="0.25">
      <c r="A126" s="19" t="s">
        <v>524</v>
      </c>
      <c r="B126" s="19" t="s">
        <v>689</v>
      </c>
    </row>
    <row r="127" spans="1:2" x14ac:dyDescent="0.25">
      <c r="A127" s="19" t="s">
        <v>525</v>
      </c>
      <c r="B127" s="19" t="s">
        <v>690</v>
      </c>
    </row>
    <row r="128" spans="1:2" x14ac:dyDescent="0.25">
      <c r="A128" s="19" t="s">
        <v>526</v>
      </c>
      <c r="B128" s="19" t="s">
        <v>691</v>
      </c>
    </row>
    <row r="129" spans="1:2" x14ac:dyDescent="0.25">
      <c r="A129" s="19" t="s">
        <v>527</v>
      </c>
      <c r="B129" s="19" t="s">
        <v>692</v>
      </c>
    </row>
    <row r="130" spans="1:2" x14ac:dyDescent="0.25">
      <c r="A130" s="19" t="s">
        <v>528</v>
      </c>
      <c r="B130" s="19" t="s">
        <v>693</v>
      </c>
    </row>
    <row r="131" spans="1:2" x14ac:dyDescent="0.25">
      <c r="A131" s="19" t="s">
        <v>529</v>
      </c>
      <c r="B131" s="19" t="s">
        <v>694</v>
      </c>
    </row>
    <row r="132" spans="1:2" x14ac:dyDescent="0.25">
      <c r="A132" s="19" t="s">
        <v>530</v>
      </c>
      <c r="B132" s="19" t="s">
        <v>695</v>
      </c>
    </row>
    <row r="133" spans="1:2" x14ac:dyDescent="0.25">
      <c r="A133" s="19" t="s">
        <v>531</v>
      </c>
      <c r="B133" s="19" t="s">
        <v>696</v>
      </c>
    </row>
    <row r="134" spans="1:2" x14ac:dyDescent="0.25">
      <c r="A134" s="19" t="s">
        <v>697</v>
      </c>
      <c r="B134" s="19" t="s">
        <v>698</v>
      </c>
    </row>
    <row r="135" spans="1:2" x14ac:dyDescent="0.25">
      <c r="A135" s="19" t="s">
        <v>532</v>
      </c>
      <c r="B135" s="19" t="s">
        <v>699</v>
      </c>
    </row>
    <row r="136" spans="1:2" x14ac:dyDescent="0.25">
      <c r="A136" s="19" t="s">
        <v>533</v>
      </c>
      <c r="B136" s="19" t="s">
        <v>700</v>
      </c>
    </row>
    <row r="137" spans="1:2" x14ac:dyDescent="0.25">
      <c r="A137" s="19" t="s">
        <v>534</v>
      </c>
      <c r="B137" s="19" t="s">
        <v>701</v>
      </c>
    </row>
    <row r="138" spans="1:2" x14ac:dyDescent="0.25">
      <c r="A138" s="19" t="s">
        <v>535</v>
      </c>
      <c r="B138" s="19" t="s">
        <v>702</v>
      </c>
    </row>
    <row r="139" spans="1:2" x14ac:dyDescent="0.25">
      <c r="A139" s="19" t="s">
        <v>536</v>
      </c>
      <c r="B139" s="19" t="s">
        <v>703</v>
      </c>
    </row>
    <row r="140" spans="1:2" x14ac:dyDescent="0.25">
      <c r="A140" s="19" t="s">
        <v>537</v>
      </c>
      <c r="B140" s="19" t="s">
        <v>704</v>
      </c>
    </row>
    <row r="141" spans="1:2" x14ac:dyDescent="0.25">
      <c r="A141" s="19" t="s">
        <v>538</v>
      </c>
      <c r="B141" s="19" t="s">
        <v>705</v>
      </c>
    </row>
    <row r="142" spans="1:2" x14ac:dyDescent="0.25">
      <c r="A142" s="19" t="s">
        <v>539</v>
      </c>
      <c r="B142" s="19" t="s">
        <v>706</v>
      </c>
    </row>
    <row r="143" spans="1:2" x14ac:dyDescent="0.25">
      <c r="A143" s="19" t="s">
        <v>540</v>
      </c>
      <c r="B143" s="19" t="s">
        <v>707</v>
      </c>
    </row>
    <row r="144" spans="1:2" x14ac:dyDescent="0.25">
      <c r="A144" s="19" t="s">
        <v>541</v>
      </c>
      <c r="B144" s="19" t="s">
        <v>708</v>
      </c>
    </row>
    <row r="145" spans="1:2" x14ac:dyDescent="0.25">
      <c r="A145" s="19" t="s">
        <v>542</v>
      </c>
      <c r="B145" s="19" t="s">
        <v>709</v>
      </c>
    </row>
    <row r="146" spans="1:2" x14ac:dyDescent="0.25">
      <c r="A146" s="19" t="s">
        <v>543</v>
      </c>
      <c r="B146" s="19" t="s">
        <v>710</v>
      </c>
    </row>
    <row r="147" spans="1:2" x14ac:dyDescent="0.25">
      <c r="A147" s="19" t="s">
        <v>544</v>
      </c>
      <c r="B147" s="19" t="s">
        <v>711</v>
      </c>
    </row>
    <row r="148" spans="1:2" x14ac:dyDescent="0.25">
      <c r="A148" s="19" t="s">
        <v>545</v>
      </c>
      <c r="B148" s="19" t="s">
        <v>712</v>
      </c>
    </row>
    <row r="149" spans="1:2" x14ac:dyDescent="0.25">
      <c r="A149" s="19" t="s">
        <v>546</v>
      </c>
      <c r="B149" s="19" t="s">
        <v>713</v>
      </c>
    </row>
    <row r="150" spans="1:2" x14ac:dyDescent="0.25">
      <c r="A150" s="19" t="s">
        <v>714</v>
      </c>
      <c r="B150" s="19" t="s">
        <v>715</v>
      </c>
    </row>
    <row r="151" spans="1:2" x14ac:dyDescent="0.25">
      <c r="A151" s="19" t="s">
        <v>716</v>
      </c>
      <c r="B151" s="19" t="s">
        <v>717</v>
      </c>
    </row>
    <row r="152" spans="1:2" x14ac:dyDescent="0.25">
      <c r="A152" s="19" t="s">
        <v>548</v>
      </c>
      <c r="B152" s="19" t="s">
        <v>718</v>
      </c>
    </row>
    <row r="153" spans="1:2" x14ac:dyDescent="0.25">
      <c r="A153" s="19" t="s">
        <v>719</v>
      </c>
      <c r="B153" s="19" t="s">
        <v>720</v>
      </c>
    </row>
    <row r="154" spans="1:2" x14ac:dyDescent="0.25">
      <c r="A154" s="19" t="s">
        <v>549</v>
      </c>
      <c r="B154" s="19" t="s">
        <v>721</v>
      </c>
    </row>
    <row r="155" spans="1:2" x14ac:dyDescent="0.25">
      <c r="A155" s="19" t="s">
        <v>722</v>
      </c>
      <c r="B155" s="19" t="s">
        <v>723</v>
      </c>
    </row>
    <row r="156" spans="1:2" x14ac:dyDescent="0.25">
      <c r="A156" s="19" t="s">
        <v>550</v>
      </c>
      <c r="B156" s="19" t="s">
        <v>724</v>
      </c>
    </row>
    <row r="157" spans="1:2" x14ac:dyDescent="0.25">
      <c r="A157" s="19" t="s">
        <v>551</v>
      </c>
      <c r="B157" s="19" t="s">
        <v>725</v>
      </c>
    </row>
    <row r="158" spans="1:2" x14ac:dyDescent="0.25">
      <c r="A158" s="19" t="s">
        <v>552</v>
      </c>
      <c r="B158" s="19" t="s">
        <v>726</v>
      </c>
    </row>
    <row r="159" spans="1:2" x14ac:dyDescent="0.25">
      <c r="A159" s="19" t="s">
        <v>553</v>
      </c>
      <c r="B159" s="19" t="s">
        <v>727</v>
      </c>
    </row>
    <row r="160" spans="1:2" x14ac:dyDescent="0.25">
      <c r="A160" s="19" t="s">
        <v>728</v>
      </c>
      <c r="B160" s="19" t="s">
        <v>729</v>
      </c>
    </row>
    <row r="161" spans="1:2" x14ac:dyDescent="0.25">
      <c r="A161" s="19" t="s">
        <v>730</v>
      </c>
      <c r="B161" s="19" t="s">
        <v>731</v>
      </c>
    </row>
    <row r="162" spans="1:2" x14ac:dyDescent="0.25">
      <c r="A162" s="19" t="s">
        <v>732</v>
      </c>
      <c r="B162" s="19" t="s">
        <v>733</v>
      </c>
    </row>
    <row r="163" spans="1:2" x14ac:dyDescent="0.25">
      <c r="A163" s="19" t="s">
        <v>734</v>
      </c>
      <c r="B163" s="19" t="s">
        <v>735</v>
      </c>
    </row>
    <row r="164" spans="1:2" x14ac:dyDescent="0.25">
      <c r="A164" s="19" t="s">
        <v>736</v>
      </c>
      <c r="B164" s="19" t="s">
        <v>737</v>
      </c>
    </row>
    <row r="165" spans="1:2" x14ac:dyDescent="0.25">
      <c r="A165" s="19" t="s">
        <v>738</v>
      </c>
      <c r="B165" s="19" t="s">
        <v>739</v>
      </c>
    </row>
    <row r="166" spans="1:2" x14ac:dyDescent="0.25">
      <c r="A166" s="19" t="s">
        <v>554</v>
      </c>
      <c r="B166" s="19" t="s">
        <v>740</v>
      </c>
    </row>
    <row r="167" spans="1:2" x14ac:dyDescent="0.25">
      <c r="A167" s="19" t="s">
        <v>555</v>
      </c>
      <c r="B167" s="19" t="s">
        <v>741</v>
      </c>
    </row>
    <row r="168" spans="1:2" x14ac:dyDescent="0.25">
      <c r="A168" s="19" t="s">
        <v>556</v>
      </c>
      <c r="B168" s="19" t="s">
        <v>742</v>
      </c>
    </row>
    <row r="169" spans="1:2" x14ac:dyDescent="0.25">
      <c r="A169" s="19" t="s">
        <v>743</v>
      </c>
      <c r="B169" s="19" t="s">
        <v>744</v>
      </c>
    </row>
    <row r="170" spans="1:2" x14ac:dyDescent="0.25">
      <c r="A170" s="19" t="s">
        <v>557</v>
      </c>
      <c r="B170" s="19" t="s">
        <v>745</v>
      </c>
    </row>
    <row r="171" spans="1:2" x14ac:dyDescent="0.25">
      <c r="A171" s="19" t="s">
        <v>746</v>
      </c>
      <c r="B171" s="19" t="s">
        <v>747</v>
      </c>
    </row>
    <row r="172" spans="1:2" x14ac:dyDescent="0.25">
      <c r="A172" s="19" t="s">
        <v>748</v>
      </c>
      <c r="B172" s="19" t="s">
        <v>749</v>
      </c>
    </row>
    <row r="173" spans="1:2" x14ac:dyDescent="0.25">
      <c r="A173" s="19" t="s">
        <v>750</v>
      </c>
      <c r="B173" s="19" t="s">
        <v>751</v>
      </c>
    </row>
    <row r="174" spans="1:2" x14ac:dyDescent="0.25">
      <c r="A174" s="19" t="s">
        <v>752</v>
      </c>
      <c r="B174" s="19" t="s">
        <v>753</v>
      </c>
    </row>
    <row r="175" spans="1:2" x14ac:dyDescent="0.25">
      <c r="A175" s="19" t="s">
        <v>754</v>
      </c>
      <c r="B175" s="19" t="s">
        <v>755</v>
      </c>
    </row>
    <row r="176" spans="1:2" x14ac:dyDescent="0.25">
      <c r="A176" s="19" t="s">
        <v>558</v>
      </c>
      <c r="B176" s="19" t="s">
        <v>756</v>
      </c>
    </row>
    <row r="177" spans="1:2" x14ac:dyDescent="0.25">
      <c r="A177" s="19" t="s">
        <v>559</v>
      </c>
      <c r="B177" s="19" t="s">
        <v>757</v>
      </c>
    </row>
    <row r="178" spans="1:2" x14ac:dyDescent="0.25">
      <c r="A178" s="19" t="s">
        <v>560</v>
      </c>
      <c r="B178" s="19" t="s">
        <v>758</v>
      </c>
    </row>
    <row r="179" spans="1:2" x14ac:dyDescent="0.25">
      <c r="A179" s="19" t="s">
        <v>759</v>
      </c>
      <c r="B179" s="19" t="s">
        <v>760</v>
      </c>
    </row>
  </sheetData>
  <hyperlinks>
    <hyperlink ref="C1" location="Indice!A1" display="Índice"/>
  </hyperlinks>
  <pageMargins left="0.7" right="0.7" top="0.75" bottom="0.75" header="0.3" footer="0.3"/>
</worksheet>
</file>

<file path=_xmlsignatures/_rels/origin1.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1.xml"/><Relationship Id="rId1" Type="http://schemas.openxmlformats.org/package/2006/relationships/digital-signature/signature" Target="sig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8rIlmqxSQ/YHQM64uYQbq9Hfe0amtTpgg4xs38re9uQ=</DigestValue>
    </Reference>
    <Reference Type="http://www.w3.org/2000/09/xmldsig#Object" URI="#idOfficeObject">
      <DigestMethod Algorithm="http://www.w3.org/2001/04/xmlenc#sha256"/>
      <DigestValue>lMht9pzSUMUh7p1X8LTYOCouWIouKh65mcrmUHyoqeI=</DigestValue>
    </Reference>
    <Reference Type="http://uri.etsi.org/01903#SignedProperties" URI="#idSignedProperties">
      <Transforms>
        <Transform Algorithm="http://www.w3.org/TR/2001/REC-xml-c14n-20010315"/>
      </Transforms>
      <DigestMethod Algorithm="http://www.w3.org/2001/04/xmlenc#sha256"/>
      <DigestValue>qaTPe8lTPb+SNkI6nwOJKg0d+XBu3eDVfFGhfGqA0kQ=</DigestValue>
    </Reference>
    <Reference Type="http://www.w3.org/2000/09/xmldsig#Object" URI="#idValidSigLnImg">
      <DigestMethod Algorithm="http://www.w3.org/2001/04/xmlenc#sha256"/>
      <DigestValue>eKb721T0AHPRumfPyZXOHCxysOo2k7BMhFo0GWinziY=</DigestValue>
    </Reference>
    <Reference Type="http://www.w3.org/2000/09/xmldsig#Object" URI="#idInvalidSigLnImg">
      <DigestMethod Algorithm="http://www.w3.org/2001/04/xmlenc#sha256"/>
      <DigestValue>dYgzknddbxuCFD8mFA8GECybyO+XVTqTaKv5CH4WWak=</DigestValue>
    </Reference>
  </SignedInfo>
  <SignatureValue>qH1q8I5u2XfVJcsBZT5daUX37HHG5EsOQqHOKYYE4npOgYKr2anIqjc3FnQU3Lb6x0gfkG/QUfi6
7CRH1pGpDKmjsphB8wwdKVtB2J0x+DRROUP9Nw0MslZpze+wq99RbsX19ntOay5uqMi9HtdBTTrs
jK3F6pi+UxOZoaAzvYFL7eVXXkJHaBVZ6PREeCMDOoQVdwQ0T5Pcp7ltzJ/RkepfvkjMQ6cMgZaF
nl8MqckDuAzJxH3n2Ni2G3YoSui4ezUwoggnll5KQYkN/6ESJipcfk48Xf3/1eWp+uKnn6hAb/0Q
QIAzQfCFQj128YPyWJR03SWDBvVT43rC71n3MA==</SignatureValue>
  <KeyInfo>
    <X509Data>
      <X509Certificate>MIIIBDCCBeygAwIBAgIIXab1HzkvIQ8wDQYJKoZIhvcNAQELBQAwWzEXMBUGA1UEBRMOUlVDIDgwMDUwMTcyLTExGjAYBgNVBAMTEUNBLURPQ1VNRU5UQSBTLkEuMRcwFQYDVQQKEw5ET0NVTUVOVEEgUy5BLjELMAkGA1UEBhMCUFkwHhcNMjEwNTI2MTc1ODAxWhcNMjMwNTI2MTgwODAxWjCBojELMAkGA1UEBhMCUFkxFzAVBgNVBAQMDlJJVkFST0xBIE9ORVRPMREwDwYDVQQFEwhDSTYxMDYzNTEVMBMGA1UEKgwMSk9TRSBOSUNPTEFTMRcwFQYDVQQKDA5QRVJTT05BIEZJU0lDQTERMA8GA1UECwwIRklSTUEgRjIxJDAiBgNVBAMMG0pPU0UgTklDT0xBUyBSSVZBUk9MQSBPTkVUTzCCASIwDQYJKoZIhvcNAQEBBQADggEPADCCAQoCggEBAL4PxPyshwlGExLBUqxTdV1Lsh3OEbO1+qfiTtfMOC3hNUt8oXQO+cQvWFd76HQP3KJLfNwHh3YdzfKPyv7uoSfOsiYlPK0dVPMs1umXFJ54n4Fba7mGdV26ObBoy8/r9x7CZ7zMiopsbcD/IcNG2ZLBLvzqtraUp5v4dHwdGYXoTE2/uGZEdI8R/EG5iSmRhYtYVw7pmVCrUNKQcg2+qw1pz/bAtv+++1VbGx+2J98nGZjMTrDa2oq2QHw2dahcnzi91EtiG3bIkSc9gIVIc5DQNp8d9DzUasGJHmODgGD7GL6apDVr2rDmdiEDFD4phUrcAmyVg5zirPOk6vTtL9UCAwEAAaOCA4IwggN+MAwGA1UdEwEB/wQCMAAwDgYDVR0PAQH/BAQDAgXgMCoGA1UdJQEB/wQgMB4GCCsGAQUFBwMBBggrBgEFBQcDAgYIKwYBBQUHAwQwHQYDVR0OBBYEFF6jf7S+8XCtcyVi/BGm+vOToV+g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mBgNVHREEHzAdgRtqcml2YXJvbGF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CaDW2OB4AXcxhs2RYyWRFU071fN+IUQSBnItqZkEuE8SNb8wygJ9j8za2Ib/EVWHdMZoG7qeLGzGpYrQiv8FHFRhDBnQzaRS0m2xJjE945x0+vuHmZt/xEjvducSePsDSeJoRbIV4iZCmzODu2jidkTHPs0mC1sKUg/figj1dXSxT8QasSjx6f0qHUIG8fmsvhgG4LqyqhGhQXRRJ+bmaDMjv8NloI4XUnDHTXsavoO/E0Bj9zVC9UrjbpEPaHOYYkgAl8jbRzZsTRuRZfj5Ka0YvIpFbghxdcgOQLY/GeTTdcoKPqSZtaztI074mBpHhMOA5XArbVHNFvcx7fynLIjJ9Mj7HjXqPuytQYcMDAq4EC6+AjfOmoBxbasuDk7yYdU4nIypulr5p3lKBVK1ZLBP+H9/xppjgWilDjIqFPgnLx9aVIT2N/045e1bKk59rBFexkpEgL5i+wpYpaa6rRC0rGa/RZkzJfQV9RyUsvWoL641AC1OJWX20lUKZTp5Em5Z6SjjRukkuy4TdzFeihm5ujlVdVPxyE3jFH/tVoWaXJIrYilFeQBwfB8ptCmQab1390KCaRLd66X5+CR2H8O6lb++7XkJIlPdqa2dVP9cjWmiV+hl7+qzBDJzaNHxYNx0+4LvXAc5E8GLOM1cu2QvW6WrSM3fRWMeuUw4QZT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nChxINBwe5UBRpcYgoNX0+V/bFQUohaWWsjk6KanaJc=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wWuB8+rHHyD6bbDMVaLNQFWSR8tItSyF451L8VV1VSI=</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thw7B8GFNdJQvDKDTJDySY0R+xqYUEc8qLOBanSuwLI=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YEj6H43JB1hsnS+X0rJojy+gyaI8UYywVqIbhw4tNBI=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ggmzNSh11vYDeNmM7KC23fL2ClUhtQ9w9PPxhDBK8DM=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ggmzNSh11vYDeNmM7KC23fL2ClUhtQ9w9PPxhDBK8DM=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Z+eN2Wly+pGLJSdb2E2HfdAq99qL22WmJl0VBR0mtaQ=</DigestValue>
      </Reference>
      <Reference URI="/xl/drawings/drawing10.xml?ContentType=application/vnd.openxmlformats-officedocument.drawing+xml">
        <DigestMethod Algorithm="http://www.w3.org/2001/04/xmlenc#sha256"/>
        <DigestValue>SRil+GzSooM8fa1R3yKj1Z846iXq2cBM3c2FJRSWhtM=</DigestValue>
      </Reference>
      <Reference URI="/xl/drawings/drawing11.xml?ContentType=application/vnd.openxmlformats-officedocument.drawing+xml">
        <DigestMethod Algorithm="http://www.w3.org/2001/04/xmlenc#sha256"/>
        <DigestValue>2H1sidv5bHu0CaYOP/0ftKkdLg20hjWSOtBgOgU4jcU=</DigestValue>
      </Reference>
      <Reference URI="/xl/drawings/drawing12.xml?ContentType=application/vnd.openxmlformats-officedocument.drawing+xml">
        <DigestMethod Algorithm="http://www.w3.org/2001/04/xmlenc#sha256"/>
        <DigestValue>4/n42HwZddXfdjHzf63zBsbq2DzC4SaOKSgP15bK+i4=</DigestValue>
      </Reference>
      <Reference URI="/xl/drawings/drawing13.xml?ContentType=application/vnd.openxmlformats-officedocument.drawing+xml">
        <DigestMethod Algorithm="http://www.w3.org/2001/04/xmlenc#sha256"/>
        <DigestValue>tGwJZeSrKuQX3OgC2xWSym+GK89AnuIIGaVJWR7JO3E=</DigestValue>
      </Reference>
      <Reference URI="/xl/drawings/drawing14.xml?ContentType=application/vnd.openxmlformats-officedocument.drawing+xml">
        <DigestMethod Algorithm="http://www.w3.org/2001/04/xmlenc#sha256"/>
        <DigestValue>f6JQ+gCYXzPSp+K3NIDH86cKGM4wYPL0uoF0ptr7a3Q=</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lFjZ9hY7BMtKz9sZfmyL3u2BFXRgyIR7F05ovOhVEnA=</DigestValue>
      </Reference>
      <Reference URI="/xl/drawings/drawing18.xml?ContentType=application/vnd.openxmlformats-officedocument.drawing+xml">
        <DigestMethod Algorithm="http://www.w3.org/2001/04/xmlenc#sha256"/>
        <DigestValue>JgYY4/kQcouG4V/6CfFcfxL6S2YQ1xbyBsVCT+QCShs=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GVUpyhEEg8Ns+HO0H4x2vcpspMSgxwnGSwN2x4fAVfQ=</DigestValue>
      </Reference>
      <Reference URI="/xl/drawings/drawing20.xml?ContentType=application/vnd.openxmlformats-officedocument.drawing+xml">
        <DigestMethod Algorithm="http://www.w3.org/2001/04/xmlenc#sha256"/>
        <DigestValue>fENnVWqi6smjmQpAfJf3qpq+U6AGhtGYSjuAsFAXpjU=</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il66XxiiqhFi4xSgwnRm9IeWa2QQj3iRwcTv7QjccFU=</DigestValue>
      </Reference>
      <Reference URI="/xl/drawings/drawing23.xml?ContentType=application/vnd.openxmlformats-officedocument.drawing+xml">
        <DigestMethod Algorithm="http://www.w3.org/2001/04/xmlenc#sha256"/>
        <DigestValue>Y30uqJ+Njv9N/KQWE0HXEyZoVb/IVdlHwfhjHdmbz+o=</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3y6xBsW13vp+xliWWgUAd2c2G/hchJKle1HuO/unHg0=</DigestValue>
      </Reference>
      <Reference URI="/xl/drawings/drawing26.xml?ContentType=application/vnd.openxmlformats-officedocument.drawing+xml">
        <DigestMethod Algorithm="http://www.w3.org/2001/04/xmlenc#sha256"/>
        <DigestValue>nt46TTWnUMaRtG+uGR6yccJY7c1dzp1An4vEG5kPkno=</DigestValue>
      </Reference>
      <Reference URI="/xl/drawings/drawing27.xml?ContentType=application/vnd.openxmlformats-officedocument.drawing+xml">
        <DigestMethod Algorithm="http://www.w3.org/2001/04/xmlenc#sha256"/>
        <DigestValue>qbXweupRA7pwhMIbEzEdFG8HAT7ibltJJDJbw86ZYvY=</DigestValue>
      </Reference>
      <Reference URI="/xl/drawings/drawing28.xml?ContentType=application/vnd.openxmlformats-officedocument.drawing+xml">
        <DigestMethod Algorithm="http://www.w3.org/2001/04/xmlenc#sha256"/>
        <DigestValue>Yhksrwm+IQ1xI4Jr8RkLou65pSo0XWtl4bkjyR3aabo=</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0/ah5tOsTtXRRtFR1Ox1N47IeroeR6UMn6I0bDm/GaA=</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EGtDk7Vi6RfSO9z1NjS73R0fj/Rtq406UNOKyVW0PJw=</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GS550GoIsUy3drqcONPtCO786s91KF8fUQuoJ4feGtQ=</DigestValue>
      </Reference>
      <Reference URI="/xl/drawings/drawing36.xml?ContentType=application/vnd.openxmlformats-officedocument.drawing+xml">
        <DigestMethod Algorithm="http://www.w3.org/2001/04/xmlenc#sha256"/>
        <DigestValue>SMd44ZGTwlenP+BtljBZkil1YGzDt+5B9LmkpGbz1fY=</DigestValue>
      </Reference>
      <Reference URI="/xl/drawings/drawing37.xml?ContentType=application/vnd.openxmlformats-officedocument.drawing+xml">
        <DigestMethod Algorithm="http://www.w3.org/2001/04/xmlenc#sha256"/>
        <DigestValue>UzpIKZ/uGO0fSONjz1Ox99w6T5RmPlN9VoDeEEAcWaM=</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NwRLyb8VumsXuA3yfLKyR980yMHlWzGuQDKi+rgv1Gc=</DigestValue>
      </Reference>
      <Reference URI="/xl/drawings/drawing40.xml?ContentType=application/vnd.openxmlformats-officedocument.drawing+xml">
        <DigestMethod Algorithm="http://www.w3.org/2001/04/xmlenc#sha256"/>
        <DigestValue>t+Or5GOo9e5x8KYiubBvs55spVeSdq49lJ/0Iy3yA2I=</DigestValue>
      </Reference>
      <Reference URI="/xl/drawings/drawing41.xml?ContentType=application/vnd.openxmlformats-officedocument.drawing+xml">
        <DigestMethod Algorithm="http://www.w3.org/2001/04/xmlenc#sha256"/>
        <DigestValue>PitDQcWJws2QqIKmr3nUrv2M+SW1r9MiVmwm4Oc//vI=</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4kplY+18O7IUEwkJ7SxSn+oXI3ifDDqE1/0uMeDnniQ=</DigestValue>
      </Reference>
      <Reference URI="/xl/drawings/drawing45.xml?ContentType=application/vnd.openxmlformats-officedocument.drawing+xml">
        <DigestMethod Algorithm="http://www.w3.org/2001/04/xmlenc#sha256"/>
        <DigestValue>TKTVSkufg9JC4rzhG6qGjTQGRuKFxn5xtVr7TDj5WB4=</DigestValue>
      </Reference>
      <Reference URI="/xl/drawings/drawing46.xml?ContentType=application/vnd.openxmlformats-officedocument.drawing+xml">
        <DigestMethod Algorithm="http://www.w3.org/2001/04/xmlenc#sha256"/>
        <DigestValue>Zai6bjAbOOsw2Abij+uJapx0R4Vjq9+JXjMPpGAJSGA=</DigestValue>
      </Reference>
      <Reference URI="/xl/drawings/drawing47.xml?ContentType=application/vnd.openxmlformats-officedocument.drawing+xml">
        <DigestMethod Algorithm="http://www.w3.org/2001/04/xmlenc#sha256"/>
        <DigestValue>FwDhfBGfJ9vjuC4gsja1hLEY1Tv5iN5sKEhaLjY1GWQ=</DigestValue>
      </Reference>
      <Reference URI="/xl/drawings/drawing5.xml?ContentType=application/vnd.openxmlformats-officedocument.drawing+xml">
        <DigestMethod Algorithm="http://www.w3.org/2001/04/xmlenc#sha256"/>
        <DigestValue>33CV5z5lw1AA6bS0PlyfEfaZe07Azhm6qFOnoMZwKCw=</DigestValue>
      </Reference>
      <Reference URI="/xl/drawings/drawing6.xml?ContentType=application/vnd.openxmlformats-officedocument.drawing+xml">
        <DigestMethod Algorithm="http://www.w3.org/2001/04/xmlenc#sha256"/>
        <DigestValue>tcCmNeRAoB9YTRnb6eo7JMBRNvzILLihfD1c6wUPjxA=</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DZ02C2E4w1a6e4PjV6uRq5Ig4bGs39QVCPWRNopTLnc=</DigestValue>
      </Reference>
      <Reference URI="/xl/drawings/drawing9.xml?ContentType=application/vnd.openxmlformats-officedocument.drawing+xml">
        <DigestMethod Algorithm="http://www.w3.org/2001/04/xmlenc#sha256"/>
        <DigestValue>c6IIHcV72egx0GRDEhX/V0DyTSLHGdSWWjVOl7gtTok=</DigestValue>
      </Reference>
      <Reference URI="/xl/drawings/vmlDrawing1.vml?ContentType=application/vnd.openxmlformats-officedocument.vmlDrawing">
        <DigestMethod Algorithm="http://www.w3.org/2001/04/xmlenc#sha256"/>
        <DigestValue>i5sfmHThwWOzOkgHNEBucpLt2mrLmoGrOz9EnbPxjaw=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xZ6B/CLnqDBZ6tslWWxDStGJMHkSL/cOKLLf8y3WGAc=</DigestValue>
      </Reference>
      <Reference URI="/xl/externalLinks/externalLink1.xml?ContentType=application/vnd.openxmlformats-officedocument.spreadsheetml.externalLink+xml">
        <DigestMethod Algorithm="http://www.w3.org/2001/04/xmlenc#sha256"/>
        <DigestValue>UePe51SDDBlMKetSwxtJTrSO6Mm9Sdk2RScpctB6tiY=</DigestValue>
      </Reference>
      <Reference URI="/xl/media/image1.png?ContentType=image/png">
        <DigestMethod Algorithm="http://www.w3.org/2001/04/xmlenc#sha256"/>
        <DigestValue>e+bt1kXf34nKG69sabFCLNgQDcjLevY2LE5g8GhFx/c=</DigestValue>
      </Reference>
      <Reference URI="/xl/media/image10.emf?ContentType=image/x-emf">
        <DigestMethod Algorithm="http://www.w3.org/2001/04/xmlenc#sha256"/>
        <DigestValue>jzDVAakA8+oFI6z4u7/mvyr7fiUfut352TL37YDMYWI=</DigestValue>
      </Reference>
      <Reference URI="/xl/media/image11.png?ContentType=image/png">
        <DigestMethod Algorithm="http://www.w3.org/2001/04/xmlenc#sha256"/>
        <DigestValue>fFNKfOJoJdVcmzeFfCXPbfLidUtYr2SdOsMC/9kY6Yg=</DigestValue>
      </Reference>
      <Reference URI="/xl/media/image12.png?ContentType=image/png">
        <DigestMethod Algorithm="http://www.w3.org/2001/04/xmlenc#sha256"/>
        <DigestValue>stk1vxk38EMZM25y9AJ6OAOY+xNGgcded7IXn6APsuk=</DigestValue>
      </Reference>
      <Reference URI="/xl/media/image13.png?ContentType=image/png">
        <DigestMethod Algorithm="http://www.w3.org/2001/04/xmlenc#sha256"/>
        <DigestValue>wwp5yCxH8w1/FtAtonMQ68PQXAhuWMJ1QFM8mU/LT8M=</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cOBoIXlew1otKVx2ZWk+SgsHebrG8vSYuEm6FGwgqRA=</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GrHy275U1axMgkiPfqbc+9r2hos0+MCclfotdVoQgzA=</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owLkfypX5lcT2plCeDtIny2Caf+fZj+IZUJ8HA/7XWs=</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v5gZFhaxNhEGEe9zJnYuxBALMsG5nfp3Gqu8lScfh7A=</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EejI0/3chFYKdy70YfMqVz00wpb01BzbVvped+BoIUY=</DigestValue>
      </Reference>
      <Reference URI="/xl/media/image4.emf?ContentType=image/x-emf">
        <DigestMethod Algorithm="http://www.w3.org/2001/04/xmlenc#sha256"/>
        <DigestValue>opwHxIl9fuzpoZxgGtBQ7rhijS9JucZC6hcR0mPtsgY=</DigestValue>
      </Reference>
      <Reference URI="/xl/media/image5.png?ContentType=image/png">
        <DigestMethod Algorithm="http://www.w3.org/2001/04/xmlenc#sha256"/>
        <DigestValue>zam0I/peNaz2AU0ibYbAvvdjJXrnobWzXKu/6htCQ1I=</DigestValue>
      </Reference>
      <Reference URI="/xl/media/image6.png?ContentType=image/png">
        <DigestMethod Algorithm="http://www.w3.org/2001/04/xmlenc#sha256"/>
        <DigestValue>xeSzW2q3d5Xylz5JCGrWynUMMuQKU8GUYoxgNnytwnA=</DigestValue>
      </Reference>
      <Reference URI="/xl/media/image7.emf?ContentType=image/x-emf">
        <DigestMethod Algorithm="http://www.w3.org/2001/04/xmlenc#sha256"/>
        <DigestValue>2fZpMPZE/2QVOutXoI/mcj8Dw/AZoJQtmiDUhcKsA80=</DigestValue>
      </Reference>
      <Reference URI="/xl/media/image8.emf?ContentType=image/x-emf">
        <DigestMethod Algorithm="http://www.w3.org/2001/04/xmlenc#sha256"/>
        <DigestValue>c0VhlYUN4yMNrUxRmPo6aGSgiQetCfH5gncvoEX082E=</DigestValue>
      </Reference>
      <Reference URI="/xl/media/image9.emf?ContentType=image/x-emf">
        <DigestMethod Algorithm="http://www.w3.org/2001/04/xmlenc#sha256"/>
        <DigestValue>M2t+95japc9VELALPd+Qgv0i0eUz3EcdctbM7UJLQw8=</DigestValue>
      </Reference>
      <Reference URI="/xl/printerSettings/printerSettings1.bin?ContentType=application/vnd.openxmlformats-officedocument.spreadsheetml.printerSettings">
        <DigestMethod Algorithm="http://www.w3.org/2001/04/xmlenc#sha256"/>
        <DigestValue>htR/+j4yybqi6CJephI1UJRqgL/aMLCjPVzXL/MCgPo=</DigestValue>
      </Reference>
      <Reference URI="/xl/printerSettings/printerSettings10.bin?ContentType=application/vnd.openxmlformats-officedocument.spreadsheetml.printerSettings">
        <DigestMethod Algorithm="http://www.w3.org/2001/04/xmlenc#sha256"/>
        <DigestValue>a30vJku7RwdHo9b9w+QC2rK6joZB/k2GqBuXEH2swsE=</DigestValue>
      </Reference>
      <Reference URI="/xl/printerSettings/printerSettings11.bin?ContentType=application/vnd.openxmlformats-officedocument.spreadsheetml.printerSettings">
        <DigestMethod Algorithm="http://www.w3.org/2001/04/xmlenc#sha256"/>
        <DigestValue>8G1ufIRdsG6zLCyJjcG7F6wCd+jJNRnBnmeRr+AA/rA=</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a30vJku7RwdHo9b9w+QC2rK6joZB/k2GqBuXEH2swsE=</DigestValue>
      </Reference>
      <Reference URI="/xl/printerSettings/printerSettings14.bin?ContentType=application/vnd.openxmlformats-officedocument.spreadsheetml.printerSettings">
        <DigestMethod Algorithm="http://www.w3.org/2001/04/xmlenc#sha256"/>
        <DigestValue>ti+PIIg0xlOLpblAESJGkfIugfpQNLRceebqJ7LQPzc=</DigestValue>
      </Reference>
      <Reference URI="/xl/printerSettings/printerSettings15.bin?ContentType=application/vnd.openxmlformats-officedocument.spreadsheetml.printerSettings">
        <DigestMethod Algorithm="http://www.w3.org/2001/04/xmlenc#sha256"/>
        <DigestValue>8G1ufIRdsG6zLCyJjcG7F6wCd+jJNRnBnmeRr+AA/rA=</DigestValue>
      </Reference>
      <Reference URI="/xl/printerSettings/printerSettings16.bin?ContentType=application/vnd.openxmlformats-officedocument.spreadsheetml.printerSettings">
        <DigestMethod Algorithm="http://www.w3.org/2001/04/xmlenc#sha256"/>
        <DigestValue>a30vJku7RwdHo9b9w+QC2rK6joZB/k2GqBuXEH2swsE=</DigestValue>
      </Reference>
      <Reference URI="/xl/printerSettings/printerSettings17.bin?ContentType=application/vnd.openxmlformats-officedocument.spreadsheetml.printerSettings">
        <DigestMethod Algorithm="http://www.w3.org/2001/04/xmlenc#sha256"/>
        <DigestValue>a30vJku7RwdHo9b9w+QC2rK6joZB/k2GqBuXEH2swsE=</DigestValue>
      </Reference>
      <Reference URI="/xl/printerSettings/printerSettings18.bin?ContentType=application/vnd.openxmlformats-officedocument.spreadsheetml.printerSettings">
        <DigestMethod Algorithm="http://www.w3.org/2001/04/xmlenc#sha256"/>
        <DigestValue>a30vJku7RwdHo9b9w+QC2rK6joZB/k2GqBuXEH2swsE=</DigestValue>
      </Reference>
      <Reference URI="/xl/printerSettings/printerSettings19.bin?ContentType=application/vnd.openxmlformats-officedocument.spreadsheetml.printerSettings">
        <DigestMethod Algorithm="http://www.w3.org/2001/04/xmlenc#sha256"/>
        <DigestValue>a30vJku7RwdHo9b9w+QC2rK6joZB/k2GqBuXEH2swsE=</DigestValue>
      </Reference>
      <Reference URI="/xl/printerSettings/printerSettings2.bin?ContentType=application/vnd.openxmlformats-officedocument.spreadsheetml.printerSettings">
        <DigestMethod Algorithm="http://www.w3.org/2001/04/xmlenc#sha256"/>
        <DigestValue>Abz6B3KbzEDHDBdQ/mtfyg25uniIdsDJUupZv+s1z+M=</DigestValue>
      </Reference>
      <Reference URI="/xl/printerSettings/printerSettings20.bin?ContentType=application/vnd.openxmlformats-officedocument.spreadsheetml.printerSettings">
        <DigestMethod Algorithm="http://www.w3.org/2001/04/xmlenc#sha256"/>
        <DigestValue>W3jyxZUVs8qacqcGyJM1JchFxJhzHlnJX4NwFrVyr3A=</DigestValue>
      </Reference>
      <Reference URI="/xl/printerSettings/printerSettings21.bin?ContentType=application/vnd.openxmlformats-officedocument.spreadsheetml.printerSettings">
        <DigestMethod Algorithm="http://www.w3.org/2001/04/xmlenc#sha256"/>
        <DigestValue>a30vJku7RwdHo9b9w+QC2rK6joZB/k2GqBuXEH2swsE=</DigestValue>
      </Reference>
      <Reference URI="/xl/printerSettings/printerSettings22.bin?ContentType=application/vnd.openxmlformats-officedocument.spreadsheetml.printerSettings">
        <DigestMethod Algorithm="http://www.w3.org/2001/04/xmlenc#sha256"/>
        <DigestValue>a30vJku7RwdHo9b9w+QC2rK6joZB/k2GqBuXEH2swsE=</DigestValue>
      </Reference>
      <Reference URI="/xl/printerSettings/printerSettings23.bin?ContentType=application/vnd.openxmlformats-officedocument.spreadsheetml.printerSettings">
        <DigestMethod Algorithm="http://www.w3.org/2001/04/xmlenc#sha256"/>
        <DigestValue>QrnzKVnxSrK6xoNk7+qLByc9ii0oeK6oYadEqo04NTk=</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8G1ufIRdsG6zLCyJjcG7F6wCd+jJNRnBnmeRr+AA/rA=</DigestValue>
      </Reference>
      <Reference URI="/xl/printerSettings/printerSettings26.bin?ContentType=application/vnd.openxmlformats-officedocument.spreadsheetml.printerSettings">
        <DigestMethod Algorithm="http://www.w3.org/2001/04/xmlenc#sha256"/>
        <DigestValue>a30vJku7RwdHo9b9w+QC2rK6joZB/k2GqBuXEH2swsE=</DigestValue>
      </Reference>
      <Reference URI="/xl/printerSettings/printerSettings27.bin?ContentType=application/vnd.openxmlformats-officedocument.spreadsheetml.printerSettings">
        <DigestMethod Algorithm="http://www.w3.org/2001/04/xmlenc#sha256"/>
        <DigestValue>a30vJku7RwdHo9b9w+QC2rK6joZB/k2GqBuXEH2swsE=</DigestValue>
      </Reference>
      <Reference URI="/xl/printerSettings/printerSettings28.bin?ContentType=application/vnd.openxmlformats-officedocument.spreadsheetml.printerSettings">
        <DigestMethod Algorithm="http://www.w3.org/2001/04/xmlenc#sha256"/>
        <DigestValue>a30vJku7RwdHo9b9w+QC2rK6joZB/k2GqBuXEH2swsE=</DigestValue>
      </Reference>
      <Reference URI="/xl/printerSettings/printerSettings29.bin?ContentType=application/vnd.openxmlformats-officedocument.spreadsheetml.printerSettings">
        <DigestMethod Algorithm="http://www.w3.org/2001/04/xmlenc#sha256"/>
        <DigestValue>a30vJku7RwdHo9b9w+QC2rK6joZB/k2GqBuXEH2swsE=</DigestValue>
      </Reference>
      <Reference URI="/xl/printerSettings/printerSettings3.bin?ContentType=application/vnd.openxmlformats-officedocument.spreadsheetml.printerSettings">
        <DigestMethod Algorithm="http://www.w3.org/2001/04/xmlenc#sha256"/>
        <DigestValue>Uiv5dxQN3fslqJgwIyVf7tAN4rtSwqTmpmY73uXU+GE=</DigestValue>
      </Reference>
      <Reference URI="/xl/printerSettings/printerSettings30.bin?ContentType=application/vnd.openxmlformats-officedocument.spreadsheetml.printerSettings">
        <DigestMethod Algorithm="http://www.w3.org/2001/04/xmlenc#sha256"/>
        <DigestValue>a30vJku7RwdHo9b9w+QC2rK6joZB/k2GqBuXEH2swsE=</DigestValue>
      </Reference>
      <Reference URI="/xl/printerSettings/printerSettings31.bin?ContentType=application/vnd.openxmlformats-officedocument.spreadsheetml.printerSettings">
        <DigestMethod Algorithm="http://www.w3.org/2001/04/xmlenc#sha256"/>
        <DigestValue>QrnzKVnxSrK6xoNk7+qLByc9ii0oeK6oYadEqo04NTk=</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8G1ufIRdsG6zLCyJjcG7F6wCd+jJNRnBnmeRr+AA/rA=</DigestValue>
      </Reference>
      <Reference URI="/xl/printerSettings/printerSettings34.bin?ContentType=application/vnd.openxmlformats-officedocument.spreadsheetml.printerSettings">
        <DigestMethod Algorithm="http://www.w3.org/2001/04/xmlenc#sha256"/>
        <DigestValue>8G1ufIRdsG6zLCyJjcG7F6wCd+jJNRnBnmeRr+AA/rA=</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QrnzKVnxSrK6xoNk7+qLByc9ii0oeK6oYadEqo04NTk=</DigestValue>
      </Reference>
      <Reference URI="/xl/printerSettings/printerSettings37.bin?ContentType=application/vnd.openxmlformats-officedocument.spreadsheetml.printerSettings">
        <DigestMethod Algorithm="http://www.w3.org/2001/04/xmlenc#sha256"/>
        <DigestValue>a30vJku7RwdHo9b9w+QC2rK6joZB/k2GqBuXEH2swsE=</DigestValue>
      </Reference>
      <Reference URI="/xl/printerSettings/printerSettings38.bin?ContentType=application/vnd.openxmlformats-officedocument.spreadsheetml.printerSettings">
        <DigestMethod Algorithm="http://www.w3.org/2001/04/xmlenc#sha256"/>
        <DigestValue>a30vJku7RwdHo9b9w+QC2rK6joZB/k2GqBuXEH2swsE=</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7a+VFIo6Oj+ezBBCHKGzP+2F7hhurVHtjJ9k59DNj2s=</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8G1ufIRdsG6zLCyJjcG7F6wCd+jJNRnBnmeRr+AA/rA=</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a30vJku7RwdHo9b9w+QC2rK6joZB/k2GqBuXEH2swsE=</DigestValue>
      </Reference>
      <Reference URI="/xl/printerSettings/printerSettings45.bin?ContentType=application/vnd.openxmlformats-officedocument.spreadsheetml.printerSettings">
        <DigestMethod Algorithm="http://www.w3.org/2001/04/xmlenc#sha256"/>
        <DigestValue>a30vJku7RwdHo9b9w+QC2rK6joZB/k2GqBuXEH2swsE=</DigestValue>
      </Reference>
      <Reference URI="/xl/printerSettings/printerSettings46.bin?ContentType=application/vnd.openxmlformats-officedocument.spreadsheetml.printerSettings">
        <DigestMethod Algorithm="http://www.w3.org/2001/04/xmlenc#sha256"/>
        <DigestValue>QrnzKVnxSrK6xoNk7+qLByc9ii0oeK6oYadEqo04NTk=</DigestValue>
      </Reference>
      <Reference URI="/xl/printerSettings/printerSettings5.bin?ContentType=application/vnd.openxmlformats-officedocument.spreadsheetml.printerSettings">
        <DigestMethod Algorithm="http://www.w3.org/2001/04/xmlenc#sha256"/>
        <DigestValue>8G1ufIRdsG6zLCyJjcG7F6wCd+jJNRnBnmeRr+AA/rA=</DigestValue>
      </Reference>
      <Reference URI="/xl/printerSettings/printerSettings6.bin?ContentType=application/vnd.openxmlformats-officedocument.spreadsheetml.printerSettings">
        <DigestMethod Algorithm="http://www.w3.org/2001/04/xmlenc#sha256"/>
        <DigestValue>a30vJku7RwdHo9b9w+QC2rK6joZB/k2GqBuXEH2swsE=</DigestValue>
      </Reference>
      <Reference URI="/xl/printerSettings/printerSettings7.bin?ContentType=application/vnd.openxmlformats-officedocument.spreadsheetml.printerSettings">
        <DigestMethod Algorithm="http://www.w3.org/2001/04/xmlenc#sha256"/>
        <DigestValue>Uiv5dxQN3fslqJgwIyVf7tAN4rtSwqTmpmY73uXU+GE=</DigestValue>
      </Reference>
      <Reference URI="/xl/printerSettings/printerSettings8.bin?ContentType=application/vnd.openxmlformats-officedocument.spreadsheetml.printerSettings">
        <DigestMethod Algorithm="http://www.w3.org/2001/04/xmlenc#sha256"/>
        <DigestValue>htR/+j4yybqi6CJephI1UJRqgL/aMLCjPVzXL/MCgPo=</DigestValue>
      </Reference>
      <Reference URI="/xl/printerSettings/printerSettings9.bin?ContentType=application/vnd.openxmlformats-officedocument.spreadsheetml.printerSettings">
        <DigestMethod Algorithm="http://www.w3.org/2001/04/xmlenc#sha256"/>
        <DigestValue>a30vJku7RwdHo9b9w+QC2rK6joZB/k2GqBuXEH2swsE=</DigestValue>
      </Reference>
      <Reference URI="/xl/sharedStrings.xml?ContentType=application/vnd.openxmlformats-officedocument.spreadsheetml.sharedStrings+xml">
        <DigestMethod Algorithm="http://www.w3.org/2001/04/xmlenc#sha256"/>
        <DigestValue>wPGcm3Gh/Ol65peVie0tyUQo1NJVrV/IHALZ78dSQas=</DigestValue>
      </Reference>
      <Reference URI="/xl/styles.xml?ContentType=application/vnd.openxmlformats-officedocument.spreadsheetml.styles+xml">
        <DigestMethod Algorithm="http://www.w3.org/2001/04/xmlenc#sha256"/>
        <DigestValue>ejWK0kg9OM8n6rdfuUWFZXrAfncfjRCPBXh9YUQbbZM=</DigestValue>
      </Reference>
      <Reference URI="/xl/theme/theme1.xml?ContentType=application/vnd.openxmlformats-officedocument.theme+xml">
        <DigestMethod Algorithm="http://www.w3.org/2001/04/xmlenc#sha256"/>
        <DigestValue>HpkhkEH/NfxYYunqn8gDSSXwsogmnmNBn70U95mIPRU=</DigestValue>
      </Reference>
      <Reference URI="/xl/workbook.xml?ContentType=application/vnd.openxmlformats-officedocument.spreadsheetml.sheet.main+xml">
        <DigestMethod Algorithm="http://www.w3.org/2001/04/xmlenc#sha256"/>
        <DigestValue>3Ii9KolztbDM1Ohc794onmnzwsJSzrUDxGuHlOF1Q0k=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DCxWvNrwwwP00tDnQNIXy9cv0DOKUqnlU+qyiliH7fM=</DigestValue>
      </Reference>
      <Reference URI="/xl/worksheets/sheet10.xml?ContentType=application/vnd.openxmlformats-officedocument.spreadsheetml.worksheet+xml">
        <DigestMethod Algorithm="http://www.w3.org/2001/04/xmlenc#sha256"/>
        <DigestValue>z0xc1y5iY+9CQtD/MCZ5H4ufVtUmXQnuHC4U3LUI8jQ=</DigestValue>
      </Reference>
      <Reference URI="/xl/worksheets/sheet11.xml?ContentType=application/vnd.openxmlformats-officedocument.spreadsheetml.worksheet+xml">
        <DigestMethod Algorithm="http://www.w3.org/2001/04/xmlenc#sha256"/>
        <DigestValue>CbFNaLe4fDZhbfmZ4TAJ6z5+DN4QDv22XGHSSU3aFtg=</DigestValue>
      </Reference>
      <Reference URI="/xl/worksheets/sheet12.xml?ContentType=application/vnd.openxmlformats-officedocument.spreadsheetml.worksheet+xml">
        <DigestMethod Algorithm="http://www.w3.org/2001/04/xmlenc#sha256"/>
        <DigestValue>3lxf0YmrUN9FF1JysQ80dEkLRkJllnIRPhwaSvwv6B0=</DigestValue>
      </Reference>
      <Reference URI="/xl/worksheets/sheet13.xml?ContentType=application/vnd.openxmlformats-officedocument.spreadsheetml.worksheet+xml">
        <DigestMethod Algorithm="http://www.w3.org/2001/04/xmlenc#sha256"/>
        <DigestValue>ohPpHdqC1tqdugArVirDv1vIJ/Pj4FxOoCFrjmpySlY=</DigestValue>
      </Reference>
      <Reference URI="/xl/worksheets/sheet14.xml?ContentType=application/vnd.openxmlformats-officedocument.spreadsheetml.worksheet+xml">
        <DigestMethod Algorithm="http://www.w3.org/2001/04/xmlenc#sha256"/>
        <DigestValue>8nY6ppTev6kwUMDwezktn+6wMTs87xM9IqraqOJ3HwU=</DigestValue>
      </Reference>
      <Reference URI="/xl/worksheets/sheet15.xml?ContentType=application/vnd.openxmlformats-officedocument.spreadsheetml.worksheet+xml">
        <DigestMethod Algorithm="http://www.w3.org/2001/04/xmlenc#sha256"/>
        <DigestValue>uvGZbTf8goPg62VznLB5S+1iRawU1iuJa0ney5S2uZA=</DigestValue>
      </Reference>
      <Reference URI="/xl/worksheets/sheet16.xml?ContentType=application/vnd.openxmlformats-officedocument.spreadsheetml.worksheet+xml">
        <DigestMethod Algorithm="http://www.w3.org/2001/04/xmlenc#sha256"/>
        <DigestValue>BEPFaqfibeVc6GRpaQLoDN5VtNe3REVN4jzwnB2npbY=</DigestValue>
      </Reference>
      <Reference URI="/xl/worksheets/sheet17.xml?ContentType=application/vnd.openxmlformats-officedocument.spreadsheetml.worksheet+xml">
        <DigestMethod Algorithm="http://www.w3.org/2001/04/xmlenc#sha256"/>
        <DigestValue>301RhMLSBw4ex1H8nRpfSK9B6oSr5Qwau5/61fR+0ms=</DigestValue>
      </Reference>
      <Reference URI="/xl/worksheets/sheet18.xml?ContentType=application/vnd.openxmlformats-officedocument.spreadsheetml.worksheet+xml">
        <DigestMethod Algorithm="http://www.w3.org/2001/04/xmlenc#sha256"/>
        <DigestValue>mffA75G1z4l0stAyc2mDjvKGBD3FyrE04yweT48N0d8=</DigestValue>
      </Reference>
      <Reference URI="/xl/worksheets/sheet19.xml?ContentType=application/vnd.openxmlformats-officedocument.spreadsheetml.worksheet+xml">
        <DigestMethod Algorithm="http://www.w3.org/2001/04/xmlenc#sha256"/>
        <DigestValue>YkRcG7EtEPJsY55xRuNhpgvdmeNM1gvGt90UbXS9j6o=</DigestValue>
      </Reference>
      <Reference URI="/xl/worksheets/sheet2.xml?ContentType=application/vnd.openxmlformats-officedocument.spreadsheetml.worksheet+xml">
        <DigestMethod Algorithm="http://www.w3.org/2001/04/xmlenc#sha256"/>
        <DigestValue>HEgH+V9NDoFO7jPraNH0OYythcNygjaYmEKPHSj4ie0=</DigestValue>
      </Reference>
      <Reference URI="/xl/worksheets/sheet20.xml?ContentType=application/vnd.openxmlformats-officedocument.spreadsheetml.worksheet+xml">
        <DigestMethod Algorithm="http://www.w3.org/2001/04/xmlenc#sha256"/>
        <DigestValue>T0WLVzSfMw/0ELrnPh47ZOorD/K6lrJCxWl/sQ74Qg4=</DigestValue>
      </Reference>
      <Reference URI="/xl/worksheets/sheet21.xml?ContentType=application/vnd.openxmlformats-officedocument.spreadsheetml.worksheet+xml">
        <DigestMethod Algorithm="http://www.w3.org/2001/04/xmlenc#sha256"/>
        <DigestValue>enzc4X6VD/0vC4QYA81M6ZTyI7WcCVh/KaS10Bmd+vo=</DigestValue>
      </Reference>
      <Reference URI="/xl/worksheets/sheet22.xml?ContentType=application/vnd.openxmlformats-officedocument.spreadsheetml.worksheet+xml">
        <DigestMethod Algorithm="http://www.w3.org/2001/04/xmlenc#sha256"/>
        <DigestValue>BvDfPyFBVF5DYPULJBqwbDjSbCfsJX7z5PdNAk3ynNg=</DigestValue>
      </Reference>
      <Reference URI="/xl/worksheets/sheet23.xml?ContentType=application/vnd.openxmlformats-officedocument.spreadsheetml.worksheet+xml">
        <DigestMethod Algorithm="http://www.w3.org/2001/04/xmlenc#sha256"/>
        <DigestValue>1pwNdrXn9K7SDGnCZrXmg8MCKhX7bm+CGxjx32aKETs=</DigestValue>
      </Reference>
      <Reference URI="/xl/worksheets/sheet24.xml?ContentType=application/vnd.openxmlformats-officedocument.spreadsheetml.worksheet+xml">
        <DigestMethod Algorithm="http://www.w3.org/2001/04/xmlenc#sha256"/>
        <DigestValue>lpM8Vx+s9LOafw/PmLs1cTg8EoiPCjCWvH2FvelWt30=</DigestValue>
      </Reference>
      <Reference URI="/xl/worksheets/sheet25.xml?ContentType=application/vnd.openxmlformats-officedocument.spreadsheetml.worksheet+xml">
        <DigestMethod Algorithm="http://www.w3.org/2001/04/xmlenc#sha256"/>
        <DigestValue>nlkB8ziFJeOlgsEs0Ijj2q6x+S0s8eelHZoKlsuPkSs=</DigestValue>
      </Reference>
      <Reference URI="/xl/worksheets/sheet26.xml?ContentType=application/vnd.openxmlformats-officedocument.spreadsheetml.worksheet+xml">
        <DigestMethod Algorithm="http://www.w3.org/2001/04/xmlenc#sha256"/>
        <DigestValue>DJ4iqJ682l63+fhs/q39GFdSoXXHH22y6hSeNZ1RYmI=</DigestValue>
      </Reference>
      <Reference URI="/xl/worksheets/sheet27.xml?ContentType=application/vnd.openxmlformats-officedocument.spreadsheetml.worksheet+xml">
        <DigestMethod Algorithm="http://www.w3.org/2001/04/xmlenc#sha256"/>
        <DigestValue>7IsnzzbKb59pYVwu2Rs7P95VgaKLSgdBC05wrGTAUkA=</DigestValue>
      </Reference>
      <Reference URI="/xl/worksheets/sheet28.xml?ContentType=application/vnd.openxmlformats-officedocument.spreadsheetml.worksheet+xml">
        <DigestMethod Algorithm="http://www.w3.org/2001/04/xmlenc#sha256"/>
        <DigestValue>B0WgOopnaKj7u4LUH4izMYGfPXrNZlA7N7ioAjJaoFo=</DigestValue>
      </Reference>
      <Reference URI="/xl/worksheets/sheet29.xml?ContentType=application/vnd.openxmlformats-officedocument.spreadsheetml.worksheet+xml">
        <DigestMethod Algorithm="http://www.w3.org/2001/04/xmlenc#sha256"/>
        <DigestValue>U09eEGkWmMIxoxJtLT8O8Bi433+1DKd1zw0ZBX/DYWQ=</DigestValue>
      </Reference>
      <Reference URI="/xl/worksheets/sheet3.xml?ContentType=application/vnd.openxmlformats-officedocument.spreadsheetml.worksheet+xml">
        <DigestMethod Algorithm="http://www.w3.org/2001/04/xmlenc#sha256"/>
        <DigestValue>MSTuaAMsMtuE/7K6PgQu2tjt5JqnNyBZoxS0uaXBgK0=</DigestValue>
      </Reference>
      <Reference URI="/xl/worksheets/sheet30.xml?ContentType=application/vnd.openxmlformats-officedocument.spreadsheetml.worksheet+xml">
        <DigestMethod Algorithm="http://www.w3.org/2001/04/xmlenc#sha256"/>
        <DigestValue>gRAuiPCPuCxe2Dj6b3O0Nc0KVSq8XTldPG8gOPuapy8=</DigestValue>
      </Reference>
      <Reference URI="/xl/worksheets/sheet31.xml?ContentType=application/vnd.openxmlformats-officedocument.spreadsheetml.worksheet+xml">
        <DigestMethod Algorithm="http://www.w3.org/2001/04/xmlenc#sha256"/>
        <DigestValue>kM7Esc1H0sO0X8TLH471d4sc5pc+SsWZSq4a7g/3suQ=</DigestValue>
      </Reference>
      <Reference URI="/xl/worksheets/sheet32.xml?ContentType=application/vnd.openxmlformats-officedocument.spreadsheetml.worksheet+xml">
        <DigestMethod Algorithm="http://www.w3.org/2001/04/xmlenc#sha256"/>
        <DigestValue>vJPsVabDn3iw3oMLrgGXNBGIts5lOOspCMbvOPaRPHk=</DigestValue>
      </Reference>
      <Reference URI="/xl/worksheets/sheet33.xml?ContentType=application/vnd.openxmlformats-officedocument.spreadsheetml.worksheet+xml">
        <DigestMethod Algorithm="http://www.w3.org/2001/04/xmlenc#sha256"/>
        <DigestValue>wa89XgI3bBQgMrUbwggqx7v2GFl5NiEaGMr5TjDaQXU=</DigestValue>
      </Reference>
      <Reference URI="/xl/worksheets/sheet34.xml?ContentType=application/vnd.openxmlformats-officedocument.spreadsheetml.worksheet+xml">
        <DigestMethod Algorithm="http://www.w3.org/2001/04/xmlenc#sha256"/>
        <DigestValue>fOhEIIW75gf1yyHRYrYmjXSzgN8RmPbJIH4+H5YmtXE=</DigestValue>
      </Reference>
      <Reference URI="/xl/worksheets/sheet35.xml?ContentType=application/vnd.openxmlformats-officedocument.spreadsheetml.worksheet+xml">
        <DigestMethod Algorithm="http://www.w3.org/2001/04/xmlenc#sha256"/>
        <DigestValue>fVXC47/P9+aW1r0FuVRynifo5euOIeVRNcsHdLqvDqs=</DigestValue>
      </Reference>
      <Reference URI="/xl/worksheets/sheet36.xml?ContentType=application/vnd.openxmlformats-officedocument.spreadsheetml.worksheet+xml">
        <DigestMethod Algorithm="http://www.w3.org/2001/04/xmlenc#sha256"/>
        <DigestValue>l+zXVTc+uUPClSA/Ug+4wPhNrXoJ8baBWDA7kA63JCw=</DigestValue>
      </Reference>
      <Reference URI="/xl/worksheets/sheet37.xml?ContentType=application/vnd.openxmlformats-officedocument.spreadsheetml.worksheet+xml">
        <DigestMethod Algorithm="http://www.w3.org/2001/04/xmlenc#sha256"/>
        <DigestValue>HiT2PCEawzsKZrqGoh0Mb1KlDcPRcxw3sKqjhNDFylY=</DigestValue>
      </Reference>
      <Reference URI="/xl/worksheets/sheet38.xml?ContentType=application/vnd.openxmlformats-officedocument.spreadsheetml.worksheet+xml">
        <DigestMethod Algorithm="http://www.w3.org/2001/04/xmlenc#sha256"/>
        <DigestValue>gqVmIxMyd+XcCVNwd2DsA2A4qjkCvkqQtwrmAV8CExI=</DigestValue>
      </Reference>
      <Reference URI="/xl/worksheets/sheet39.xml?ContentType=application/vnd.openxmlformats-officedocument.spreadsheetml.worksheet+xml">
        <DigestMethod Algorithm="http://www.w3.org/2001/04/xmlenc#sha256"/>
        <DigestValue>6CZAPmsZCcCFxV+C3QlP++j7barvBnlHB3nlcsFEhGI=</DigestValue>
      </Reference>
      <Reference URI="/xl/worksheets/sheet4.xml?ContentType=application/vnd.openxmlformats-officedocument.spreadsheetml.worksheet+xml">
        <DigestMethod Algorithm="http://www.w3.org/2001/04/xmlenc#sha256"/>
        <DigestValue>yy5a+E/GL7jICiK9g9ONHzuF3wzuo7j+5Oh5KpgSwVM=</DigestValue>
      </Reference>
      <Reference URI="/xl/worksheets/sheet40.xml?ContentType=application/vnd.openxmlformats-officedocument.spreadsheetml.worksheet+xml">
        <DigestMethod Algorithm="http://www.w3.org/2001/04/xmlenc#sha256"/>
        <DigestValue>I31Vl9ntAoBRuXmbOIkx6c3X+BRrhFIwfOCZ+DXGovs=</DigestValue>
      </Reference>
      <Reference URI="/xl/worksheets/sheet41.xml?ContentType=application/vnd.openxmlformats-officedocument.spreadsheetml.worksheet+xml">
        <DigestMethod Algorithm="http://www.w3.org/2001/04/xmlenc#sha256"/>
        <DigestValue>sx1MFxx14TsIFYkbmYwZ29nY1uX2lcOBhaGIuZebTyY=</DigestValue>
      </Reference>
      <Reference URI="/xl/worksheets/sheet42.xml?ContentType=application/vnd.openxmlformats-officedocument.spreadsheetml.worksheet+xml">
        <DigestMethod Algorithm="http://www.w3.org/2001/04/xmlenc#sha256"/>
        <DigestValue>crlWMlnBkgBV92YeVHq7zSg22XKUOTbS+CgxJSI71WQ=</DigestValue>
      </Reference>
      <Reference URI="/xl/worksheets/sheet43.xml?ContentType=application/vnd.openxmlformats-officedocument.spreadsheetml.worksheet+xml">
        <DigestMethod Algorithm="http://www.w3.org/2001/04/xmlenc#sha256"/>
        <DigestValue>jX2dm4NgrFf7PugfRj7MRq+HgR+2qb8vUfoDr/slIE4=</DigestValue>
      </Reference>
      <Reference URI="/xl/worksheets/sheet44.xml?ContentType=application/vnd.openxmlformats-officedocument.spreadsheetml.worksheet+xml">
        <DigestMethod Algorithm="http://www.w3.org/2001/04/xmlenc#sha256"/>
        <DigestValue>Ge1xIl/SyOZKlxaYrvzFwavA5LFQFMogJOG6ZP5F6C8=</DigestValue>
      </Reference>
      <Reference URI="/xl/worksheets/sheet45.xml?ContentType=application/vnd.openxmlformats-officedocument.spreadsheetml.worksheet+xml">
        <DigestMethod Algorithm="http://www.w3.org/2001/04/xmlenc#sha256"/>
        <DigestValue>oGjr+Nx+wefG/7tmt5qjg1d7+U8fGPPfa+a4uQPTzUc=</DigestValue>
      </Reference>
      <Reference URI="/xl/worksheets/sheet46.xml?ContentType=application/vnd.openxmlformats-officedocument.spreadsheetml.worksheet+xml">
        <DigestMethod Algorithm="http://www.w3.org/2001/04/xmlenc#sha256"/>
        <DigestValue>JKZXiRmBnv+d7CZFUP4tet0A7zCWFO9XDX8E6T59Uxs=</DigestValue>
      </Reference>
      <Reference URI="/xl/worksheets/sheet47.xml?ContentType=application/vnd.openxmlformats-officedocument.spreadsheetml.worksheet+xml">
        <DigestMethod Algorithm="http://www.w3.org/2001/04/xmlenc#sha256"/>
        <DigestValue>avJHdePhG+sLohOOjOjw7SkEX2rgCe2T7CrWrYOfgSI=</DigestValue>
      </Reference>
      <Reference URI="/xl/worksheets/sheet48.xml?ContentType=application/vnd.openxmlformats-officedocument.spreadsheetml.worksheet+xml">
        <DigestMethod Algorithm="http://www.w3.org/2001/04/xmlenc#sha256"/>
        <DigestValue>bNai17NrGVTOw00z67vVGqc9I2AyGyevW/r0p0io2Qw=</DigestValue>
      </Reference>
      <Reference URI="/xl/worksheets/sheet5.xml?ContentType=application/vnd.openxmlformats-officedocument.spreadsheetml.worksheet+xml">
        <DigestMethod Algorithm="http://www.w3.org/2001/04/xmlenc#sha256"/>
        <DigestValue>QHHEUKyEZqoxAB7NTeSMLASgYL1OfIY4M3ma4V4jLjc=</DigestValue>
      </Reference>
      <Reference URI="/xl/worksheets/sheet6.xml?ContentType=application/vnd.openxmlformats-officedocument.spreadsheetml.worksheet+xml">
        <DigestMethod Algorithm="http://www.w3.org/2001/04/xmlenc#sha256"/>
        <DigestValue>3bt8hQABwBKMz2abKcA1RuwMPm4fQXiaPcwKTM8Jwpk=</DigestValue>
      </Reference>
      <Reference URI="/xl/worksheets/sheet7.xml?ContentType=application/vnd.openxmlformats-officedocument.spreadsheetml.worksheet+xml">
        <DigestMethod Algorithm="http://www.w3.org/2001/04/xmlenc#sha256"/>
        <DigestValue>E1IUDf1bCEdIlQIFgyyVZb6TPYM8p5z+2SZKnnurIj0=</DigestValue>
      </Reference>
      <Reference URI="/xl/worksheets/sheet8.xml?ContentType=application/vnd.openxmlformats-officedocument.spreadsheetml.worksheet+xml">
        <DigestMethod Algorithm="http://www.w3.org/2001/04/xmlenc#sha256"/>
        <DigestValue>UgkuTvTH5k8hsYzRAc236VX2XzcgqC7zJSJeG7DaNpw=</DigestValue>
      </Reference>
      <Reference URI="/xl/worksheets/sheet9.xml?ContentType=application/vnd.openxmlformats-officedocument.spreadsheetml.worksheet+xml">
        <DigestMethod Algorithm="http://www.w3.org/2001/04/xmlenc#sha256"/>
        <DigestValue>DTN4buiYWNsIQki35UUzqi49CVdysEKitJgryxdAspY=</DigestValue>
      </Reference>
    </Manifest>
    <SignatureProperties>
      <SignatureProperty Id="idSignatureTime" Target="#idPackageSignature">
        <mdssi:SignatureTime xmlns:mdssi="http://schemas.openxmlformats.org/package/2006/digital-signature">
          <mdssi:Format>YYYY-MM-DDThh:mm:ssTZD</mdssi:Format>
          <mdssi:Value>2021-05-31T21:41:27Z</mdssi:Value>
        </mdssi:SignatureTime>
      </SignatureProperty>
    </SignatureProperties>
  </Object>
  <Object Id="idOfficeObject">
    <SignatureProperties>
      <SignatureProperty Id="idOfficeV1Details" Target="#idPackageSignature">
        <SignatureInfoV1 xmlns="http://schemas.microsoft.com/office/2006/digsig">
          <SetupID>{0FC4F515-C43D-4347-A33D-2E0B7AFF2DC2}</SetupID>
          <SignatureText>José Rivarola Oneto</SignatureText>
          <SignatureImage/>
          <SignatureComments/>
          <WindowsVersion>10.0</WindowsVersion>
          <OfficeVersion>16.0.13929/22</OfficeVersion>
          <ApplicationVersion>16.0.13929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2021-05-31T21:41:27Z</xd:SigningTime>
          <xd:SigningCertificate>
            <xd:Cert>
              <xd:CertDigest>
                <DigestMethod Algorithm="http://www.w3.org/2001/04/xmlenc#sha256"/>
                <DigestValue>UO9Jt4uRc0gUmPPKIveNSujqHr/ZbgSCEYBC2RoPfY0=</DigestValue>
              </xd:CertDigest>
              <xd:IssuerSerial>
                <X509IssuerName>C=PY, O=DOCUMENTA S.A., CN=CA-DOCUMENTA S.A., SERIALNUMBER=RUC 80050172-1</X509IssuerName>
                <X509SerialNumber>6748350606113448207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EBAAB/AAAAAAAAAAAAAABiGQAAogwAACBFTUYAAAEAXBwAAKoAAAAGAAAAAAAAAAAAAAAAAAAAVgUAAAADAABYAQAAwgAAAAAAAAAAAAAAAAAAAMA/BQDQ9QIACgAAABAAAAAAAAAAAAAAAEsAAAAQAAAAAAAAAAUAAAAeAAAAGAAAAAAAAAAAAAAAAgEAAIAAAAAnAAAAGAAAAAEAAAAAAAAAAAAAAAAAAAAlAAAADAAAAAEAAABMAAAAZAAAAAAAAAAAAAAAAQEAAH8AAAAAAAAAAAAAAAI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BAQAAfwAAAAAAAAAAAAAAAgEAAIAAAAAhAPAAAAAAAAAAAAAAAIA/AAAAAAAAAAAAAIA/AAAAAAAAAAAAAAAAAAAAAAAAAAAAAAAAAAAAAAAAAAAlAAAADAAAAAAAAIAoAAAADAAAAAEAAAAnAAAAGAAAAAEAAAAAAAAA8PDwAAAAAAAlAAAADAAAAAEAAABMAAAAZAAAAAAAAAAAAAAAAQEAAH8AAAAAAAAAAAAAAAIBAACAAAAAIQDwAAAAAAAAAAAAAACAPwAAAAAAAAAAAACAPwAAAAAAAAAAAAAAAAAAAAAAAAAAAAAAAAAAAAAAAAAAJQAAAAwAAAAAAACAKAAAAAwAAAABAAAAJwAAABgAAAABAAAAAAAAAPDw8AAAAAAAJQAAAAwAAAABAAAATAAAAGQAAAAAAAAAAAAAAAEBAAB/AAAAAAAAAAAAAAACAQAAgAAAACEA8AAAAAAAAAAAAAAAgD8AAAAAAAAAAAAAgD8AAAAAAAAAAAAAAAAAAAAAAAAAAAAAAAAAAAAAAAAAACUAAAAMAAAAAAAAgCgAAAAMAAAAAQAAACcAAAAYAAAAAQAAAAAAAADw8PAAAAAAACUAAAAMAAAAAQAAAEwAAABkAAAAAAAAAAAAAAABAQAAfwAAAAAAAAAAAAAAAgEAAIAAAAAhAPAAAAAAAAAAAAAAAIA/AAAAAAAAAAAAAIA/AAAAAAAAAAAAAAAAAAAAAAAAAAAAAAAAAAAAAAAAAAAlAAAADAAAAAAAAIAoAAAADAAAAAEAAAAnAAAAGAAAAAEAAAAAAAAA////AAAAAAAlAAAADAAAAAEAAABMAAAAZAAAAAAAAAAAAAAAAQEAAH8AAAAAAAAAAAAAAAIBAACAAAAAIQDwAAAAAAAAAAAAAACAPwAAAAAAAAAAAACAPwAAAAAAAAAAAAAAAAAAAAAAAAAAAAAAAAAAAAAAAAAAJQAAAAwAAAAAAACAKAAAAAwAAAABAAAAJwAAABgAAAABAAAAAAAAAP///wAAAAAAJQAAAAwAAAABAAAATAAAAGQAAAAAAAAAAAAAAAEBAAB/AAAAAAAAAAAAAAAC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YHqw+38AAABgerD7fwAAfFJesPt/AAAAAFvq+38AAH230K/7fwAAMBZb6vt/AAB8Ul6w+38AAJAWAAAAAAAAQAAAwPt/AAAAAFvq+38AAES60K/7fwAABAAAAAAAAAAwFlvq+38AAMC5fd7/AAAAfFJesAAAAABIAAAAAAAAAHxSXrD7fwAAoGN6sPt/AADAVl6w+38AAAEAAAAAAAAA9ntesPt/AAAAAFvq+38AAAAAAAAAAAAAAAAAAJ8CAAB4aYau+38AAHBS+tufAgAAy6DE6Pt/AACQun3e/wAAACm7fd7/AAAAAAAAAAAAAAAAAAAAZHYACAAAAAAlAAAADAAAAAEAAAAYAAAADAAAAAAAAAASAAAADAAAAAEAAAAeAAAAGAAAAL0AAAAEAAAA9wAAABEAAAAlAAAADAAAAAEAAABUAAAAiAAAAL4AAAAEAAAA9QAAABAAAAABAAAA0XbJQVUVykG+AAAABAAAAAoAAABMAAAAAAAAAAAAAAAAAAAA//////////9gAAAAMwAxAC8AMAA1AC8AMgAwADIAMQAGAAAABgAAAAQAAAAGAAAABgAAAAQAAAAGAAAABgAAAAYAAAAGAAAASwAAAEAAAAAwAAAABQAAACAAAAABAAAAAQAAABAAAAAAAAAAAAAAAAIBAACAAAAAAAAAAAAAAAACAQAAgAAAAFIAAABwAQAAAgAAABAAAAAHAAAAAAAAAAAAAAC8AgAAAAAAAAECAiJTAHkAcwB0AGUAbQAAAAAAAAAAAAAAAAAAAAAAAAAAAAAAAAAAAAAAAAAAAAAAAAAAAAAAAAAAAAAAAAAAAAAAAAAAAAEAAAAAAAAA+AZ83v8AAAAAAAAAAAAAAIiu5+j7fwAAAAAAAAAAAAAJAAAAAAAAAGgW++efAgAAt7nQr/t/AAAAAAAAAAAAAAAAAAAAAAAAw4fA7e3kAAB4CHze/wAAADgJfN7/AAAAoCiw258CAABwUvrbnwIAAKAJfN4AAAAAAAAAAAAAAAAHAAAAAAAAAAAAAAAAAAAA3Ah83v8AAAAZCXze/wAAAIG2wOj7fwAAYHoo658CAACoKcmvAAAAAAAAAAAAAAAAYHoo658CAABwUvrbnwIAAMugxOj7fwAAgAh83v8AAAAZCXze/w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EBnG658CAADYsfKu+38AAAAAAAD7fwAAiK7n6Pt/AAAAAAAAAAAAAAAAAAAAAAAAUGG1658CAAAwovOu+38AAAAAAAAAAAAAAAAAAAAAAABDh8Dt7eQAAEzCc7H7fwAAAAAAAAAAAADg////AAAAAHBS+tufAgAAOAl83gAAAAAAAAAAAAAAAAYAAAAAAAAAAAAAAAAAAABcCHze/wAAAJkIfN7/AAAAgbbA6Pt/AABoFvvnnwIAAAAAAAAAAAAAaBb7558CAAAgjvTbnwIAAHBS+tufAgAAy6DE6Pt/AAAACHze/wAAAJkIfN7/AAAAAAAAAAAAAAAAAAAAZHYACAAAAAAlAAAADAAAAAMAAAAYAAAADAAAAAAAAAASAAAADAAAAAEAAAAWAAAADAAAAAgAAABUAAAAVAAAAAoAAAAnAAAAHgAAAEoAAAABAAAA0XbJQVUVykEKAAAASwAAAAEAAABMAAAABAAAAAkAAAAnAAAAIAAAAEsAAABQAAAAWAAx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0AAAARwAAACkAAAAzAAAAjAAAABUAAAAhAPAAAAAAAAAAAAAAAIA/AAAAAAAAAAAAAIA/AAAAAAAAAAAAAAAAAAAAAAAAAAAAAAAAAAAAAAAAAAAlAAAADAAAAAAAAIAoAAAADAAAAAQAAABSAAAAcAEAAAQAAADw////AAAAAAAAAAAAAAAAkAEAAAAAAAEAAAAAcwBlAGcAbwBlACAAdQBpAAAAAAAAAAAAAAAAAAAAAAAAAAAAAAAAAAAAAAAAAAAAAAAAAAAAAAAAAAAAAAAAAAAAAADgEHze/wAAAOAQfN7/AAAAAAgAAAAAAACIrufo+38AAAAAAAAAAAAAAAAAAAAAAADoxt7rnwIAALDM0OufAgAAAAAAAAAAAAAAAAAAAAAAAIOHwO3t5AAASK/zrvt/AAAAAAAACAAAAPD///8AAAAAcFL6258CAAB4CXzeAAAAAAAAAAAAAAAACQAAAAAAAAAAAAAAAAAAAJwIfN7/AAAA2Qh83v8AAACBtsDo+38AABDfkuufAgAAAAAAAAAAAAAQ35LrnwIAAJCv8677fwAAcFL6258CAADLoMTo+38AAEAIfN7/AAAA2Qh83v8AAAAAAAAAAAAAADBZ+udkdgAIAAAAACUAAAAMAAAABAAAABgAAAAMAAAAAAAAABIAAAAMAAAAAQAAAB4AAAAYAAAAKQAAADMAAAC1AAAASAAAACUAAAAMAAAABAAAAFQAAADAAAAAKgAAADMAAACzAAAARwAAAAEAAADRdslBVRXKQSoAAAAzAAAAEwAAAEwAAAAAAAAAAAAAAAAAAAD//////////3QAAABKAG8AcwDpACAAUgBpAHYAYQByAG8AbABhACAATwBuAGUAdABvADEABgAAAAkAAAAHAAAACAAAAAQAAAAKAAAABAAAAAgAAAAIAAAABgAAAAkAAAAEAAAACAAAAAQAAAAMAAAACQAAAAgAAAAFAAAACQAAAEsAAABAAAAAMAAAAAUAAAAgAAAAAQAAAAEAAAAQAAAAAAAAAAAAAAACAQAAgAAAAAAAAAAAAAAAAgEAAIAAAAAlAAAADAAAAAIAAAAnAAAAGAAAAAUAAAAAAAAA////AAAAAAAlAAAADAAAAAUAAABMAAAAZAAAAAAAAABQAAAAAQEAAHwAAAAAAAAAUAAAAAIBAAAtAAAAIQDwAAAAAAAAAAAAAACAPwAAAAAAAAAAAACAPwAAAAAAAAAAAAAAAAAAAAAAAAAAAAAAAAAAAAAAAAAAJQAAAAwAAAAAAACAKAAAAAwAAAAFAAAAJwAAABgAAAAFAAAAAAAAAP///wAAAAAAJQAAAAwAAAAFAAAATAAAAGQAAAAJAAAAUAAAAPgAAABcAAAACQAAAFAAAADwAAAADQAAACEA8AAAAAAAAAAAAAAAgD8AAAAAAAAAAAAAgD8AAAAAAAAAAAAAAAAAAAAAAAAAAAAAAAAAAAAAAAAAACUAAAAMAAAAAAAAgCgAAAAMAAAABQAAACUAAAAMAAAAAQAAABgAAAAMAAAAAAAAABIAAAAMAAAAAQAAAB4AAAAYAAAACQAAAFAAAAD5AAAAXQAAACUAAAAMAAAAAQAAAFQAAADwAAAACgAAAFAAAACyAAAAXAAAAAEAAADRdslBVRXKQQoAAABQAAAAGwAAAEwAAAAAAAAAAAAAAAAAAAD//////////4QAAABKAE8AUwBFACAATgBJAEMATwBMAEEAUwAgAFIASQBWAEEAUgBPAEwAQQAgAE8ATgBFAFQATwBzAAQAAAAJAAAABgAAAAYAAAADAAAACAAAAAMAAAAHAAAACQAAAAUAAAAHAAAABgAAAAMAAAAHAAAAAwAAAAcAAAAHAAAABwAAAAkAAAAFAAAABwAAAAMAAAAJAAAACAAAAAYAAAAGAAAACQAAAEsAAABAAAAAMAAAAAUAAAAgAAAAAQAAAAEAAAAQAAAAAAAAAAAAAAACAQAAgAAAAAAAAAAAAAAAAgEAAIAAAAAlAAAADAAAAAIAAAAnAAAAGAAAAAUAAAAAAAAA////AAAAAAAlAAAADAAAAAUAAABMAAAAZAAAAAkAAABgAAAA+AAAAGwAAAAJAAAAYAAAAPAAAAANAAAAIQDwAAAAAAAAAAAAAACAPwAAAAAAAAAAAACAPwAAAAAAAAAAAAAAAAAAAAAAAAAAAAAAAAAAAAAAAAAAJQAAAAwAAAAAAACAKAAAAAwAAAAFAAAAJQAAAAwAAAABAAAAGAAAAAwAAAAAAAAAEgAAAAwAAAABAAAAHgAAABgAAAAJAAAAYAAAAPkAAABtAAAAJQAAAAwAAAABAAAAVAAAANwAAAAKAAAAYAAAAKQAAABsAAAAAQAAANF2yUFVFcpBCgAAAGAAAAAYAAAATAAAAAAAAAAAAAAAAAAAAP//////////fAAAAEQASQBSAEUAQwBUAE8AUgBfAEcARQBSAEUATgBUAEUAIABHAEUATgBFAFIAQQBMAAgAAAADAAAABwAAAAYAAAAHAAAABgAAAAkAAAAHAAAABQAAAAgAAAAGAAAABwAAAAYAAAAIAAAABgAAAAYAAAADAAAACAAAAAYAAAAIAAAABgAAAAcAAAAHAAAABQAAAEsAAABAAAAAMAAAAAUAAAAgAAAAAQAAAAEAAAAQAAAAAAAAAAAAAAACAQAAgAAAAAAAAAAAAAAAAgEAAIAAAAAlAAAADAAAAAIAAAAnAAAAGAAAAAUAAAAAAAAA////AAAAAAAlAAAADAAAAAUAAABMAAAAZAAAAAkAAABwAAAA+AAAAHwAAAAJAAAAcAAAAPAAAAANAAAAIQDwAAAAAAAAAAAAAACAPwAAAAAAAAAAAACAPwAAAAAAAAAAAAAAAAAAAAAAAAAAAAAAAAAAAAAAAAAAJQAAAAwAAAAAAACAKAAAAAwAAAAFAAAAJQAAAAwAAAABAAAAGAAAAAwAAAAAAAAAEgAAAAwAAAABAAAAFgAAAAwAAAAAAAAAVAAAADwBAAAKAAAAcAAAAPcAAAB8AAAAAQAAANF2yUFVFcpBCgAAAHAAAAAoAAAATAAAAAQAAAAJAAAAcAAAAPkAAAB9AAAAnAAAAEYAaQByAG0AYQBkAG8AIABwAG8AcgA6ACAASgBPAFMARQAgAE4ASQBDAE8ATABBAFMAIABSAEkAVgBBAFIATwBMAEEAIABPAE4ARQBUAE8ABgAAAAMAAAAEAAAACQAAAAYAAAAHAAAABwAAAAMAAAAHAAAABwAAAAQAAAADAAAAAwAAAAQAAAAJAAAABgAAAAYAAAADAAAACAAAAAMAAAAHAAAACQAAAAUAAAAHAAAABgAAAAMAAAAHAAAAAwAAAAcAAAAHAAAABwAAAAkAAAAFAAAABwAAAAMAAAAJAAAACAAAAAYAAAAGAAAACQAAABYAAAAMAAAAAAAAACUAAAAMAAAAAgAAAA4AAAAUAAAAAAAAABAAAAAUAAAA</Object>
  <Object Id="idInvalidSigLnImg">AQAAAGwAAAAAAAAAAAAAAAEBAAB/AAAAAAAAAAAAAABiGQAAogwAACBFTUYAAAEAyCEAALEAAAAGAAAAAAAAAAAAAAAAAAAAVgUAAAADAABYAQAAwgAAAAAAAAAAAAAAAAAAAMA/BQDQ9QIACgAAABAAAAAAAAAAAAAAAEsAAAAQAAAAAAAAAAUAAAAeAAAAGAAAAAAAAAAAAAAAAgEAAIAAAAAnAAAAGAAAAAEAAAAAAAAAAAAAAAAAAAAlAAAADAAAAAEAAABMAAAAZAAAAAAAAAAAAAAAAQEAAH8AAAAAAAAAAAAAAAI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BAQAAfwAAAAAAAAAAAAAAAgEAAIAAAAAhAPAAAAAAAAAAAAAAAIA/AAAAAAAAAAAAAIA/AAAAAAAAAAAAAAAAAAAAAAAAAAAAAAAAAAAAAAAAAAAlAAAADAAAAAAAAIAoAAAADAAAAAEAAAAnAAAAGAAAAAEAAAAAAAAA8PDwAAAAAAAlAAAADAAAAAEAAABMAAAAZAAAAAAAAAAAAAAAAQEAAH8AAAAAAAAAAAAAAAIBAACAAAAAIQDwAAAAAAAAAAAAAACAPwAAAAAAAAAAAACAPwAAAAAAAAAAAAAAAAAAAAAAAAAAAAAAAAAAAAAAAAAAJQAAAAwAAAAAAACAKAAAAAwAAAABAAAAJwAAABgAAAABAAAAAAAAAPDw8AAAAAAAJQAAAAwAAAABAAAATAAAAGQAAAAAAAAAAAAAAAEBAAB/AAAAAAAAAAAAAAACAQAAgAAAACEA8AAAAAAAAAAAAAAAgD8AAAAAAAAAAAAAgD8AAAAAAAAAAAAAAAAAAAAAAAAAAAAAAAAAAAAAAAAAACUAAAAMAAAAAAAAgCgAAAAMAAAAAQAAACcAAAAYAAAAAQAAAAAAAADw8PAAAAAAACUAAAAMAAAAAQAAAEwAAABkAAAAAAAAAAAAAAABAQAAfwAAAAAAAAAAAAAAAgEAAIAAAAAhAPAAAAAAAAAAAAAAAIA/AAAAAAAAAAAAAIA/AAAAAAAAAAAAAAAAAAAAAAAAAAAAAAAAAAAAAAAAAAAlAAAADAAAAAAAAIAoAAAADAAAAAEAAAAnAAAAGAAAAAEAAAAAAAAA////AAAAAAAlAAAADAAAAAEAAABMAAAAZAAAAAAAAAAAAAAAAQEAAH8AAAAAAAAAAAAAAAIBAACAAAAAIQDwAAAAAAAAAAAAAACAPwAAAAAAAAAAAACAPwAAAAAAAAAAAAAAAAAAAAAAAAAAAAAAAAAAAAAAAAAAJQAAAAwAAAAAAACAKAAAAAwAAAABAAAAJwAAABgAAAABAAAAAAAAAP///wAAAAAAJQAAAAwAAAABAAAATAAAAGQAAAAAAAAAAAAAAAEBAAB/AAAAAAAAAAAAAAAC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Hqw+38AAABgerD7fwAAfFJesPt/AAAAAFvq+38AAH230K/7fwAAMBZb6vt/AAB8Ul6w+38AAJAWAAAAAAAAQAAAwPt/AAAAAFvq+38AAES60K/7fwAABAAAAAAAAAAwFlvq+38AAMC5fd7/AAAAfFJesAAAAABIAAAAAAAAAHxSXrD7fwAAoGN6sPt/AADAVl6w+38AAAEAAAAAAAAA9ntesPt/AAAAAFvq+38AAAAAAAAAAAAAAAAAAJ8CAAB4aYau+38AAHBS+tufAgAAy6DE6Pt/AACQun3e/wAAACm7fd7/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gEAAIAAAAAAAAAAAAAAAAIBAACAAAAAUgAAAHABAAACAAAAEAAAAAcAAAAAAAAAAAAAALwCAAAAAAAAAQICIlMAeQBzAHQAZQBtAAAAAAAAAAAAAAAAAAAAAAAAAAAAAAAAAAAAAAAAAAAAAAAAAAAAAAAAAAAAAAAAAAAAAAAAAAAAAQAAAAAAAAD4Bnze/wAAAAAAAAAAAAAAiK7n6Pt/AAAAAAAAAAAAAAkAAAAAAAAAaBb7558CAAC3udCv+38AAAAAAAAAAAAAAAAAAAAAAADDh8Dt7eQAAHgIfN7/AAAAOAl83v8AAACgKLDbnwIAAHBS+tufAgAAoAl83gAAAAAAAAAAAAAAAAcAAAAAAAAAAAAAAAAAAADcCHze/wAAABkJfN7/AAAAgbbA6Pt/AABgeijrnwIAAKgpya8AAAAAAAAAAAAAAABgeijrnwIAAHBS+tufAgAAy6DE6Pt/AACACHze/wAAABkJfN7/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QGcbrnwIAANix8q77fwAAAAAAAPt/AACIrufo+38AAAAAAAAAAAAAAAAAAAAAAABQYbXrnwIAADCi8677fwAAAAAAAAAAAAAAAAAAAAAAAEOHwO3t5AAATMJzsft/AAAAAAAAAAAAAOD///8AAAAAcFL6258CAAA4CXzeAAAAAAAAAAAAAAAABgAAAAAAAAAAAAAAAAAAAFwIfN7/AAAAmQh83v8AAACBtsDo+38AAGgW++efAgAAAAAAAAAAAABoFvvnnwIAACCO9NufAgAAcFL6258CAADLoMTo+38AAAAIfN7/AAAAmQh83v8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QAAABHAAAAKQAAADMAAACMAAAAFQAAACEA8AAAAAAAAAAAAAAAgD8AAAAAAAAAAAAAgD8AAAAAAAAAAAAAAAAAAAAAAAAAAAAAAAAAAAAAAAAAACUAAAAMAAAAAAAAgCgAAAAMAAAABAAAAFIAAABwAQAABAAAAPD///8AAAAAAAAAAAAAAACQAQAAAAAAAQAAAABzAGUAZwBvAGUAIAB1AGkAAAAAAAAAAAAAAAAAAAAAAAAAAAAAAAAAAAAAAAAAAAAAAAAAAAAAAAAAAAAAAAAAAAAAAOAQfN7/AAAA4BB83v8AAAAACAAAAAAAAIiu5+j7fwAAAAAAAAAAAAAAAAAAAAAAAOjG3uufAgAAsMzQ658CAAAAAAAAAAAAAAAAAAAAAAAAg4fA7e3kAABIr/Ou+38AAAAAAAAIAAAA8P///wAAAABwUvrbnwIAAHgJfN4AAAAAAAAAAAAAAAAJAAAAAAAAAAAAAAAAAAAAnAh83v8AAADZCHze/wAAAIG2wOj7fwAAEN+S658CAAAAAAAAAAAAABDfkuufAgAAkK/zrvt/AABwUvrbnwIAAMugxOj7fwAAQAh83v8AAADZCHze/wAAAAAAAAAAAAAAMFn652R2AAgAAAAAJQAAAAwAAAAEAAAAGAAAAAwAAAAAAAAAEgAAAAwAAAABAAAAHgAAABgAAAApAAAAMwAAALUAAABIAAAAJQAAAAwAAAAEAAAAVAAAAMAAAAAqAAAAMwAAALMAAABHAAAAAQAAANF2yUFVFcpBKgAAADMAAAATAAAATAAAAAAAAAAAAAAAAAAAAP//////////dAAAAEoAbwBzAOkAIABSAGkAdgBhAHIAbwBsAGEAIABPAG4AZQB0AG8AAAAGAAAACQAAAAcAAAAIAAAABAAAAAoAAAAEAAAACAAAAAgAAAAGAAAACQAAAAQAAAAIAAAABAAAAAwAAAAJAAAACAAAAAUAAAAJAAAASwAAAEAAAAAwAAAABQAAACAAAAABAAAAAQAAABAAAAAAAAAAAAAAAAIBAACAAAAAAAAAAAAAAAACAQAAgAAAACUAAAAMAAAAAgAAACcAAAAYAAAABQAAAAAAAAD///8AAAAAACUAAAAMAAAABQAAAEwAAABkAAAAAAAAAFAAAAABAQAAfAAAAAAAAABQAAAAAgEAAC0AAAAhAPAAAAAAAAAAAAAAAIA/AAAAAAAAAAAAAIA/AAAAAAAAAAAAAAAAAAAAAAAAAAAAAAAAAAAAAAAAAAAlAAAADAAAAAAAAIAoAAAADAAAAAUAAAAnAAAAGAAAAAUAAAAAAAAA////AAAAAAAlAAAADAAAAAUAAABMAAAAZAAAAAkAAABQAAAA+AAAAFwAAAAJAAAAUAAAAPAAAAANAAAAIQDwAAAAAAAAAAAAAACAPwAAAAAAAAAAAACAPwAAAAAAAAAAAAAAAAAAAAAAAAAAAAAAAAAAAAAAAAAAJQAAAAwAAAAAAACAKAAAAAwAAAAFAAAAJQAAAAwAAAABAAAAGAAAAAwAAAAAAAAAEgAAAAwAAAABAAAAHgAAABgAAAAJAAAAUAAAAPkAAABdAAAAJQAAAAwAAAABAAAAVAAAAPAAAAAKAAAAUAAAALIAAABcAAAAAQAAANF2yUFVFcpBCgAAAFAAAAAbAAAATAAAAAAAAAAAAAAAAAAAAP//////////hAAAAEoATwBTAEUAIABOAEkAQwBPAEwAQQBTACAAUgBJAFYAQQBSAE8ATABBACAATwBOAEUAVABPADAABAAAAAkAAAAGAAAABgAAAAMAAAAIAAAAAwAAAAcAAAAJAAAABQAAAAcAAAAGAAAAAwAAAAcAAAADAAAABwAAAAcAAAAHAAAACQAAAAUAAAAHAAAAAwAAAAkAAAAIAAAABgAAAAYAAAAJAAAASwAAAEAAAAAwAAAABQAAACAAAAABAAAAAQAAABAAAAAAAAAAAAAAAAIBAACAAAAAAAAAAAAAAAACAQAAgAAAACUAAAAMAAAAAgAAACcAAAAYAAAABQAAAAAAAAD///8AAAAAACUAAAAMAAAABQAAAEwAAABkAAAACQAAAGAAAAD4AAAAbAAAAAkAAABgAAAA8AAAAA0AAAAhAPAAAAAAAAAAAAAAAIA/AAAAAAAAAAAAAIA/AAAAAAAAAAAAAAAAAAAAAAAAAAAAAAAAAAAAAAAAAAAlAAAADAAAAAAAAIAoAAAADAAAAAUAAAAlAAAADAAAAAEAAAAYAAAADAAAAAAAAAASAAAADAAAAAEAAAAeAAAAGAAAAAkAAABgAAAA+QAAAG0AAAAlAAAADAAAAAEAAABUAAAA3AAAAAoAAABgAAAApAAAAGwAAAABAAAA0XbJQVUVykEKAAAAYAAAABgAAABMAAAAAAAAAAAAAAAAAAAA//////////98AAAARABJAFIARQBDAFQATwBSAF8ARwBFAFIARQBOAFQARQAgAEcARQBOAEUAUgBBAEwACAAAAAMAAAAHAAAABgAAAAcAAAAGAAAACQAAAAcAAAAFAAAACAAAAAYAAAAHAAAABgAAAAgAAAAGAAAABgAAAAMAAAAIAAAABgAAAAgAAAAGAAAABwAAAAcAAAAFAAAASwAAAEAAAAAwAAAABQAAACAAAAABAAAAAQAAABAAAAAAAAAAAAAAAAIBAACAAAAAAAAAAAAAAAACAQAAgAAAACUAAAAMAAAAAgAAACcAAAAYAAAABQAAAAAAAAD///8AAAAAACUAAAAMAAAABQAAAEwAAABkAAAACQAAAHAAAAD4AAAAfAAAAAkAAABwAAAA8AAAAA0AAAAhAPAAAAAAAAAAAAAAAIA/AAAAAAAAAAAAAIA/AAAAAAAAAAAAAAAAAAAAAAAAAAAAAAAAAAAAAAAAAAAlAAAADAAAAAAAAIAoAAAADAAAAAUAAAAlAAAADAAAAAEAAAAYAAAADAAAAAAAAAASAAAADAAAAAEAAAAWAAAADAAAAAAAAABUAAAAPAEAAAoAAABwAAAA9wAAAHwAAAABAAAA0XbJQVUVykEKAAAAcAAAACgAAABMAAAABAAAAAkAAABwAAAA+QAAAH0AAACcAAAARgBpAHIAbQBhAGQAbwAgAHAAbwByADoAIABKAE8AUwBFACAATgBJAEMATwBMAEEAUwAgAFIASQBWAEEAUgBPAEwAQQAgAE8ATgBFAFQATwAGAAAAAwAAAAQAAAAJAAAABgAAAAcAAAAHAAAAAwAAAAcAAAAHAAAABAAAAAMAAAADAAAABAAAAAkAAAAGAAAABgAAAAMAAAAIAAAAAwAAAAcAAAAJAAAABQAAAAcAAAAGAAAAAwAAAAcAAAADAAAABwAAAAcAAAAHAAAACQAAAAUAAAAHAAAAAwAAAAkAAAAIAAAABgAAAAYAAAAJ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YcojGcxAgsidU0y0QwRbPrpELuSG9foTA8bpLn3mZdk=</DigestValue>
    </Reference>
    <Reference Type="http://www.w3.org/2000/09/xmldsig#Object" URI="#idOfficeObject">
      <DigestMethod Algorithm="http://www.w3.org/2001/04/xmlenc#sha256"/>
      <DigestValue>PtLktoNVx8fuvbi+uysxF+GIkeW/RfCqJgBRTtnYw9g=</DigestValue>
    </Reference>
    <Reference Type="http://uri.etsi.org/01903#SignedProperties" URI="#idSignedProperties">
      <Transforms>
        <Transform Algorithm="http://www.w3.org/TR/2001/REC-xml-c14n-20010315"/>
      </Transforms>
      <DigestMethod Algorithm="http://www.w3.org/2001/04/xmlenc#sha256"/>
      <DigestValue>w/xrb3R8kpo4U809yYpuKrNu1Fv6z8MQ/If7NndxX/M=</DigestValue>
    </Reference>
    <Reference Type="http://www.w3.org/2000/09/xmldsig#Object" URI="#idValidSigLnImg">
      <DigestMethod Algorithm="http://www.w3.org/2001/04/xmlenc#sha256"/>
      <DigestValue>+b8/xbpXGizyYWMomVGFnwwa7Q/eyQ4kZ5WhSbP7s34=</DigestValue>
    </Reference>
    <Reference Type="http://www.w3.org/2000/09/xmldsig#Object" URI="#idInvalidSigLnImg">
      <DigestMethod Algorithm="http://www.w3.org/2001/04/xmlenc#sha256"/>
      <DigestValue>KFNCTtJ3j4GcL6LCrWjxHdUiReeUKm7zz+p3OYpu+0w=</DigestValue>
    </Reference>
  </SignedInfo>
  <SignatureValue>L2fwa3D2xhyLz0f0cniPp75lN9+DgrfMAM16cx9vIStTVRIUFtwHG2nNnIdtDnVpfPrKve8A56FX
Dl8qG3fq77n1vHcK6wKsDlnrPG9Fvp5TOqy6KBozmpZ79dH+zz6gPlSKg/pGMv7sjHDk8f/FxwtE
gzdY31eLk8FtBLSxC76nEqewiIsCUSowBP71lc9vUc/hb9ydRywpc6USx2sOzZ9I5M6AlzgQEqWM
3MZ6ERqTQI+QJz/hI6nz1QtnKT0+9WCMqO4llFKb86oCaNcNmfjaNAlB293d37xcliULwBui48XM
cSSYatvalP5M8AOaAqzOxyVdKy6piJPkBd2gbw==</SignatureValue>
  <KeyInfo>
    <X509Data>
      <X509Certificate>MIIIBzCCBe+gAwIBAgIIOAqIlieiJcEwDQYJKoZIhvcNAQELBQAwWzEXMBUGA1UEBRMOUlVDIDgwMDUwMTcyLTExGjAYBgNVBAMTEUNBLURPQ1VNRU5UQSBTLkEuMRcwFQYDVQQKEw5ET0NVTUVOVEEgUy5BLjELMAkGA1UEBhMCUFkwHhcNMjAwNjI0MTUwODQxWhcNMjIwNjI0MTUxODQxWjCBpTELMAkGA1UEBhMCUFkxFjAUBgNVBAQMDUJFTklURVogQVJSVUExEjAQBgNVBAUTCUNJNDc0MzIzNDEXMBUGA1UEKgwOQU5EUkVBIEJFQVRSSVoxFzAVBgNVBAoMDlBFUlNPTkEgRklTSUNBMREwDwYDVQQLDAhGSVJNQSBGMjElMCMGA1UEAwwcQU5EUkVBIEJFQVRSSVogQkVOSVRFWiBBUlJVQTCCASIwDQYJKoZIhvcNAQEBBQADggEPADCCAQoCggEBAMehbeBUhou4rBHpN2sh5R4w0z5NbJ+315NwBZNI4bVeRqhq39RSdCCX9GqJh5oys4kYHWVPOMv+5Mn46WcVGJ6VHjyPVU8Mbs7SxAZmhKBTYvJwsLEXH3TQXbBVYLPo5Qbg+etPRLhunhAadpp2Va2uQ7YHBl23FRfQZFI0T66rddeH+yBggdP67Z+V8lnNJjKLFxaQ1r6K3aza/6QMW7RYNrwVPBJAPvdfihFAHBOumESr3jb1PV2YYKF40Gxg7vvT9Mh+1T5lPvA+c6MntzQBKhrz3NE6Qv8SAaMtYr/mOZ1MBqYSBuvkRC34BmBOREHpfeR4s+WAj9JWPNqeUCECAwEAAaOCA4IwggN+MAwGA1UdEwEB/wQCMAAwDgYDVR0PAQH/BAQDAgXgMCoGA1UdJQEB/wQgMB4GCCsGAQUFBwMBBggrBgEFBQcDAgYIKwYBBQUHAwQwHQYDVR0OBBYEFCIeg9oT5WxG4FYcT4blzAWSahvM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mBgNVHREEHzAdgRthbmJlbml0ZXp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BABpJ8bu9ay29w+gfoHSZwo8d+e/8g5+IdGj47QXq4oqHeoTKmWLr6ESZGKID44fjaQvsVvOQnr1WoRH5XKT/wJND/DZ4FdCw0CqSW2t3wlspzTXfdTzmotPPwDwEiCtacAb0HiIE/cdXVRBWeRy34/f1J3WCrijOy6y5g27Ef9N6k8pssfaOQEhpaIrJahiuGwqLI7iTClMY/q7PWD6xWy7s/HPArM7+SDmPDz7eQ81BFBHyedJT62qC8Vsec8T5oE4cgw8o/wrfq3O9ZnE8sKiZB5qXibEAR+jqPBEqd1pRsPFwKzMDP8WmU5GSJHhamzHO6qDr4FOYyRb97PpsHZosDnv4D+H5WwEbheXGC0WIpHvhXTMJtx0JQPuMd8BCnxeNpYHxpbTGt9d83GMB0QSOJgH+wnecmO2aID8It4qY9IP3R/G7Q7TYwsW2WdXOPHwoZT34YRUfpcmgWgqrTgt5jWl5FCzQAi7nHpYrmlKaUM2bxplcr4xoxfHYMpj1W1G/hJgkeqanKeHF0ZoBNywi2T37rENOAZX/8atYlljnotgwYyeTnqIfiE7YHshJ4Bka9zNhcDjJ4fGvQ0OIV7PORXHfykZ0HGJCiK3qv78xSaMT81LMuC8j4zZZ8ZFdA8fZgoQGKoq5stt66bH/xD9Ime5Pp/rJZm/Sx52j/n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nChxINBwe5UBRpcYgoNX0+V/bFQUohaWWsjk6KanaJc=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wWuB8+rHHyD6bbDMVaLNQFWSR8tItSyF451L8VV1VSI=</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thw7B8GFNdJQvDKDTJDySY0R+xqYUEc8qLOBanSuwLI=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YEj6H43JB1hsnS+X0rJojy+gyaI8UYywVqIbhw4tNBI=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ggmzNSh11vYDeNmM7KC23fL2ClUhtQ9w9PPxhDBK8DM=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ggmzNSh11vYDeNmM7KC23fL2ClUhtQ9w9PPxhDBK8DM=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Z+eN2Wly+pGLJSdb2E2HfdAq99qL22WmJl0VBR0mtaQ=</DigestValue>
      </Reference>
      <Reference URI="/xl/drawings/drawing10.xml?ContentType=application/vnd.openxmlformats-officedocument.drawing+xml">
        <DigestMethod Algorithm="http://www.w3.org/2001/04/xmlenc#sha256"/>
        <DigestValue>SRil+GzSooM8fa1R3yKj1Z846iXq2cBM3c2FJRSWhtM=</DigestValue>
      </Reference>
      <Reference URI="/xl/drawings/drawing11.xml?ContentType=application/vnd.openxmlformats-officedocument.drawing+xml">
        <DigestMethod Algorithm="http://www.w3.org/2001/04/xmlenc#sha256"/>
        <DigestValue>2H1sidv5bHu0CaYOP/0ftKkdLg20hjWSOtBgOgU4jcU=</DigestValue>
      </Reference>
      <Reference URI="/xl/drawings/drawing12.xml?ContentType=application/vnd.openxmlformats-officedocument.drawing+xml">
        <DigestMethod Algorithm="http://www.w3.org/2001/04/xmlenc#sha256"/>
        <DigestValue>4/n42HwZddXfdjHzf63zBsbq2DzC4SaOKSgP15bK+i4=</DigestValue>
      </Reference>
      <Reference URI="/xl/drawings/drawing13.xml?ContentType=application/vnd.openxmlformats-officedocument.drawing+xml">
        <DigestMethod Algorithm="http://www.w3.org/2001/04/xmlenc#sha256"/>
        <DigestValue>tGwJZeSrKuQX3OgC2xWSym+GK89AnuIIGaVJWR7JO3E=</DigestValue>
      </Reference>
      <Reference URI="/xl/drawings/drawing14.xml?ContentType=application/vnd.openxmlformats-officedocument.drawing+xml">
        <DigestMethod Algorithm="http://www.w3.org/2001/04/xmlenc#sha256"/>
        <DigestValue>f6JQ+gCYXzPSp+K3NIDH86cKGM4wYPL0uoF0ptr7a3Q=</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lFjZ9hY7BMtKz9sZfmyL3u2BFXRgyIR7F05ovOhVEnA=</DigestValue>
      </Reference>
      <Reference URI="/xl/drawings/drawing18.xml?ContentType=application/vnd.openxmlformats-officedocument.drawing+xml">
        <DigestMethod Algorithm="http://www.w3.org/2001/04/xmlenc#sha256"/>
        <DigestValue>JgYY4/kQcouG4V/6CfFcfxL6S2YQ1xbyBsVCT+QCShs=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GVUpyhEEg8Ns+HO0H4x2vcpspMSgxwnGSwN2x4fAVfQ=</DigestValue>
      </Reference>
      <Reference URI="/xl/drawings/drawing20.xml?ContentType=application/vnd.openxmlformats-officedocument.drawing+xml">
        <DigestMethod Algorithm="http://www.w3.org/2001/04/xmlenc#sha256"/>
        <DigestValue>fENnVWqi6smjmQpAfJf3qpq+U6AGhtGYSjuAsFAXpjU=</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il66XxiiqhFi4xSgwnRm9IeWa2QQj3iRwcTv7QjccFU=</DigestValue>
      </Reference>
      <Reference URI="/xl/drawings/drawing23.xml?ContentType=application/vnd.openxmlformats-officedocument.drawing+xml">
        <DigestMethod Algorithm="http://www.w3.org/2001/04/xmlenc#sha256"/>
        <DigestValue>Y30uqJ+Njv9N/KQWE0HXEyZoVb/IVdlHwfhjHdmbz+o=</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3y6xBsW13vp+xliWWgUAd2c2G/hchJKle1HuO/unHg0=</DigestValue>
      </Reference>
      <Reference URI="/xl/drawings/drawing26.xml?ContentType=application/vnd.openxmlformats-officedocument.drawing+xml">
        <DigestMethod Algorithm="http://www.w3.org/2001/04/xmlenc#sha256"/>
        <DigestValue>nt46TTWnUMaRtG+uGR6yccJY7c1dzp1An4vEG5kPkno=</DigestValue>
      </Reference>
      <Reference URI="/xl/drawings/drawing27.xml?ContentType=application/vnd.openxmlformats-officedocument.drawing+xml">
        <DigestMethod Algorithm="http://www.w3.org/2001/04/xmlenc#sha256"/>
        <DigestValue>qbXweupRA7pwhMIbEzEdFG8HAT7ibltJJDJbw86ZYvY=</DigestValue>
      </Reference>
      <Reference URI="/xl/drawings/drawing28.xml?ContentType=application/vnd.openxmlformats-officedocument.drawing+xml">
        <DigestMethod Algorithm="http://www.w3.org/2001/04/xmlenc#sha256"/>
        <DigestValue>Yhksrwm+IQ1xI4Jr8RkLou65pSo0XWtl4bkjyR3aabo=</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0/ah5tOsTtXRRtFR1Ox1N47IeroeR6UMn6I0bDm/GaA=</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EGtDk7Vi6RfSO9z1NjS73R0fj/Rtq406UNOKyVW0PJw=</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GS550GoIsUy3drqcONPtCO786s91KF8fUQuoJ4feGtQ=</DigestValue>
      </Reference>
      <Reference URI="/xl/drawings/drawing36.xml?ContentType=application/vnd.openxmlformats-officedocument.drawing+xml">
        <DigestMethod Algorithm="http://www.w3.org/2001/04/xmlenc#sha256"/>
        <DigestValue>SMd44ZGTwlenP+BtljBZkil1YGzDt+5B9LmkpGbz1fY=</DigestValue>
      </Reference>
      <Reference URI="/xl/drawings/drawing37.xml?ContentType=application/vnd.openxmlformats-officedocument.drawing+xml">
        <DigestMethod Algorithm="http://www.w3.org/2001/04/xmlenc#sha256"/>
        <DigestValue>UzpIKZ/uGO0fSONjz1Ox99w6T5RmPlN9VoDeEEAcWaM=</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NwRLyb8VumsXuA3yfLKyR980yMHlWzGuQDKi+rgv1Gc=</DigestValue>
      </Reference>
      <Reference URI="/xl/drawings/drawing40.xml?ContentType=application/vnd.openxmlformats-officedocument.drawing+xml">
        <DigestMethod Algorithm="http://www.w3.org/2001/04/xmlenc#sha256"/>
        <DigestValue>t+Or5GOo9e5x8KYiubBvs55spVeSdq49lJ/0Iy3yA2I=</DigestValue>
      </Reference>
      <Reference URI="/xl/drawings/drawing41.xml?ContentType=application/vnd.openxmlformats-officedocument.drawing+xml">
        <DigestMethod Algorithm="http://www.w3.org/2001/04/xmlenc#sha256"/>
        <DigestValue>PitDQcWJws2QqIKmr3nUrv2M+SW1r9MiVmwm4Oc//vI=</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4kplY+18O7IUEwkJ7SxSn+oXI3ifDDqE1/0uMeDnniQ=</DigestValue>
      </Reference>
      <Reference URI="/xl/drawings/drawing45.xml?ContentType=application/vnd.openxmlformats-officedocument.drawing+xml">
        <DigestMethod Algorithm="http://www.w3.org/2001/04/xmlenc#sha256"/>
        <DigestValue>TKTVSkufg9JC4rzhG6qGjTQGRuKFxn5xtVr7TDj5WB4=</DigestValue>
      </Reference>
      <Reference URI="/xl/drawings/drawing46.xml?ContentType=application/vnd.openxmlformats-officedocument.drawing+xml">
        <DigestMethod Algorithm="http://www.w3.org/2001/04/xmlenc#sha256"/>
        <DigestValue>Zai6bjAbOOsw2Abij+uJapx0R4Vjq9+JXjMPpGAJSGA=</DigestValue>
      </Reference>
      <Reference URI="/xl/drawings/drawing47.xml?ContentType=application/vnd.openxmlformats-officedocument.drawing+xml">
        <DigestMethod Algorithm="http://www.w3.org/2001/04/xmlenc#sha256"/>
        <DigestValue>FwDhfBGfJ9vjuC4gsja1hLEY1Tv5iN5sKEhaLjY1GWQ=</DigestValue>
      </Reference>
      <Reference URI="/xl/drawings/drawing5.xml?ContentType=application/vnd.openxmlformats-officedocument.drawing+xml">
        <DigestMethod Algorithm="http://www.w3.org/2001/04/xmlenc#sha256"/>
        <DigestValue>33CV5z5lw1AA6bS0PlyfEfaZe07Azhm6qFOnoMZwKCw=</DigestValue>
      </Reference>
      <Reference URI="/xl/drawings/drawing6.xml?ContentType=application/vnd.openxmlformats-officedocument.drawing+xml">
        <DigestMethod Algorithm="http://www.w3.org/2001/04/xmlenc#sha256"/>
        <DigestValue>tcCmNeRAoB9YTRnb6eo7JMBRNvzILLihfD1c6wUPjxA=</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DZ02C2E4w1a6e4PjV6uRq5Ig4bGs39QVCPWRNopTLnc=</DigestValue>
      </Reference>
      <Reference URI="/xl/drawings/drawing9.xml?ContentType=application/vnd.openxmlformats-officedocument.drawing+xml">
        <DigestMethod Algorithm="http://www.w3.org/2001/04/xmlenc#sha256"/>
        <DigestValue>c6IIHcV72egx0GRDEhX/V0DyTSLHGdSWWjVOl7gtTok=</DigestValue>
      </Reference>
      <Reference URI="/xl/drawings/vmlDrawing1.vml?ContentType=application/vnd.openxmlformats-officedocument.vmlDrawing">
        <DigestMethod Algorithm="http://www.w3.org/2001/04/xmlenc#sha256"/>
        <DigestValue>i5sfmHThwWOzOkgHNEBucpLt2mrLmoGrOz9EnbPxjaw=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xZ6B/CLnqDBZ6tslWWxDStGJMHkSL/cOKLLf8y3WGAc=</DigestValue>
      </Reference>
      <Reference URI="/xl/externalLinks/externalLink1.xml?ContentType=application/vnd.openxmlformats-officedocument.spreadsheetml.externalLink+xml">
        <DigestMethod Algorithm="http://www.w3.org/2001/04/xmlenc#sha256"/>
        <DigestValue>UePe51SDDBlMKetSwxtJTrSO6Mm9Sdk2RScpctB6tiY=</DigestValue>
      </Reference>
      <Reference URI="/xl/media/image1.png?ContentType=image/png">
        <DigestMethod Algorithm="http://www.w3.org/2001/04/xmlenc#sha256"/>
        <DigestValue>e+bt1kXf34nKG69sabFCLNgQDcjLevY2LE5g8GhFx/c=</DigestValue>
      </Reference>
      <Reference URI="/xl/media/image10.emf?ContentType=image/x-emf">
        <DigestMethod Algorithm="http://www.w3.org/2001/04/xmlenc#sha256"/>
        <DigestValue>jzDVAakA8+oFI6z4u7/mvyr7fiUfut352TL37YDMYWI=</DigestValue>
      </Reference>
      <Reference URI="/xl/media/image11.png?ContentType=image/png">
        <DigestMethod Algorithm="http://www.w3.org/2001/04/xmlenc#sha256"/>
        <DigestValue>fFNKfOJoJdVcmzeFfCXPbfLidUtYr2SdOsMC/9kY6Yg=</DigestValue>
      </Reference>
      <Reference URI="/xl/media/image12.png?ContentType=image/png">
        <DigestMethod Algorithm="http://www.w3.org/2001/04/xmlenc#sha256"/>
        <DigestValue>stk1vxk38EMZM25y9AJ6OAOY+xNGgcded7IXn6APsuk=</DigestValue>
      </Reference>
      <Reference URI="/xl/media/image13.png?ContentType=image/png">
        <DigestMethod Algorithm="http://www.w3.org/2001/04/xmlenc#sha256"/>
        <DigestValue>wwp5yCxH8w1/FtAtonMQ68PQXAhuWMJ1QFM8mU/LT8M=</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cOBoIXlew1otKVx2ZWk+SgsHebrG8vSYuEm6FGwgqRA=</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GrHy275U1axMgkiPfqbc+9r2hos0+MCclfotdVoQgzA=</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owLkfypX5lcT2plCeDtIny2Caf+fZj+IZUJ8HA/7XWs=</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v5gZFhaxNhEGEe9zJnYuxBALMsG5nfp3Gqu8lScfh7A=</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EejI0/3chFYKdy70YfMqVz00wpb01BzbVvped+BoIUY=</DigestValue>
      </Reference>
      <Reference URI="/xl/media/image4.emf?ContentType=image/x-emf">
        <DigestMethod Algorithm="http://www.w3.org/2001/04/xmlenc#sha256"/>
        <DigestValue>opwHxIl9fuzpoZxgGtBQ7rhijS9JucZC6hcR0mPtsgY=</DigestValue>
      </Reference>
      <Reference URI="/xl/media/image5.png?ContentType=image/png">
        <DigestMethod Algorithm="http://www.w3.org/2001/04/xmlenc#sha256"/>
        <DigestValue>zam0I/peNaz2AU0ibYbAvvdjJXrnobWzXKu/6htCQ1I=</DigestValue>
      </Reference>
      <Reference URI="/xl/media/image6.png?ContentType=image/png">
        <DigestMethod Algorithm="http://www.w3.org/2001/04/xmlenc#sha256"/>
        <DigestValue>xeSzW2q3d5Xylz5JCGrWynUMMuQKU8GUYoxgNnytwnA=</DigestValue>
      </Reference>
      <Reference URI="/xl/media/image7.emf?ContentType=image/x-emf">
        <DigestMethod Algorithm="http://www.w3.org/2001/04/xmlenc#sha256"/>
        <DigestValue>2fZpMPZE/2QVOutXoI/mcj8Dw/AZoJQtmiDUhcKsA80=</DigestValue>
      </Reference>
      <Reference URI="/xl/media/image8.emf?ContentType=image/x-emf">
        <DigestMethod Algorithm="http://www.w3.org/2001/04/xmlenc#sha256"/>
        <DigestValue>c0VhlYUN4yMNrUxRmPo6aGSgiQetCfH5gncvoEX082E=</DigestValue>
      </Reference>
      <Reference URI="/xl/media/image9.emf?ContentType=image/x-emf">
        <DigestMethod Algorithm="http://www.w3.org/2001/04/xmlenc#sha256"/>
        <DigestValue>M2t+95japc9VELALPd+Qgv0i0eUz3EcdctbM7UJLQw8=</DigestValue>
      </Reference>
      <Reference URI="/xl/printerSettings/printerSettings1.bin?ContentType=application/vnd.openxmlformats-officedocument.spreadsheetml.printerSettings">
        <DigestMethod Algorithm="http://www.w3.org/2001/04/xmlenc#sha256"/>
        <DigestValue>htR/+j4yybqi6CJephI1UJRqgL/aMLCjPVzXL/MCgPo=</DigestValue>
      </Reference>
      <Reference URI="/xl/printerSettings/printerSettings10.bin?ContentType=application/vnd.openxmlformats-officedocument.spreadsheetml.printerSettings">
        <DigestMethod Algorithm="http://www.w3.org/2001/04/xmlenc#sha256"/>
        <DigestValue>a30vJku7RwdHo9b9w+QC2rK6joZB/k2GqBuXEH2swsE=</DigestValue>
      </Reference>
      <Reference URI="/xl/printerSettings/printerSettings11.bin?ContentType=application/vnd.openxmlformats-officedocument.spreadsheetml.printerSettings">
        <DigestMethod Algorithm="http://www.w3.org/2001/04/xmlenc#sha256"/>
        <DigestValue>8G1ufIRdsG6zLCyJjcG7F6wCd+jJNRnBnmeRr+AA/rA=</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a30vJku7RwdHo9b9w+QC2rK6joZB/k2GqBuXEH2swsE=</DigestValue>
      </Reference>
      <Reference URI="/xl/printerSettings/printerSettings14.bin?ContentType=application/vnd.openxmlformats-officedocument.spreadsheetml.printerSettings">
        <DigestMethod Algorithm="http://www.w3.org/2001/04/xmlenc#sha256"/>
        <DigestValue>ti+PIIg0xlOLpblAESJGkfIugfpQNLRceebqJ7LQPzc=</DigestValue>
      </Reference>
      <Reference URI="/xl/printerSettings/printerSettings15.bin?ContentType=application/vnd.openxmlformats-officedocument.spreadsheetml.printerSettings">
        <DigestMethod Algorithm="http://www.w3.org/2001/04/xmlenc#sha256"/>
        <DigestValue>8G1ufIRdsG6zLCyJjcG7F6wCd+jJNRnBnmeRr+AA/rA=</DigestValue>
      </Reference>
      <Reference URI="/xl/printerSettings/printerSettings16.bin?ContentType=application/vnd.openxmlformats-officedocument.spreadsheetml.printerSettings">
        <DigestMethod Algorithm="http://www.w3.org/2001/04/xmlenc#sha256"/>
        <DigestValue>a30vJku7RwdHo9b9w+QC2rK6joZB/k2GqBuXEH2swsE=</DigestValue>
      </Reference>
      <Reference URI="/xl/printerSettings/printerSettings17.bin?ContentType=application/vnd.openxmlformats-officedocument.spreadsheetml.printerSettings">
        <DigestMethod Algorithm="http://www.w3.org/2001/04/xmlenc#sha256"/>
        <DigestValue>a30vJku7RwdHo9b9w+QC2rK6joZB/k2GqBuXEH2swsE=</DigestValue>
      </Reference>
      <Reference URI="/xl/printerSettings/printerSettings18.bin?ContentType=application/vnd.openxmlformats-officedocument.spreadsheetml.printerSettings">
        <DigestMethod Algorithm="http://www.w3.org/2001/04/xmlenc#sha256"/>
        <DigestValue>a30vJku7RwdHo9b9w+QC2rK6joZB/k2GqBuXEH2swsE=</DigestValue>
      </Reference>
      <Reference URI="/xl/printerSettings/printerSettings19.bin?ContentType=application/vnd.openxmlformats-officedocument.spreadsheetml.printerSettings">
        <DigestMethod Algorithm="http://www.w3.org/2001/04/xmlenc#sha256"/>
        <DigestValue>a30vJku7RwdHo9b9w+QC2rK6joZB/k2GqBuXEH2swsE=</DigestValue>
      </Reference>
      <Reference URI="/xl/printerSettings/printerSettings2.bin?ContentType=application/vnd.openxmlformats-officedocument.spreadsheetml.printerSettings">
        <DigestMethod Algorithm="http://www.w3.org/2001/04/xmlenc#sha256"/>
        <DigestValue>Abz6B3KbzEDHDBdQ/mtfyg25uniIdsDJUupZv+s1z+M=</DigestValue>
      </Reference>
      <Reference URI="/xl/printerSettings/printerSettings20.bin?ContentType=application/vnd.openxmlformats-officedocument.spreadsheetml.printerSettings">
        <DigestMethod Algorithm="http://www.w3.org/2001/04/xmlenc#sha256"/>
        <DigestValue>W3jyxZUVs8qacqcGyJM1JchFxJhzHlnJX4NwFrVyr3A=</DigestValue>
      </Reference>
      <Reference URI="/xl/printerSettings/printerSettings21.bin?ContentType=application/vnd.openxmlformats-officedocument.spreadsheetml.printerSettings">
        <DigestMethod Algorithm="http://www.w3.org/2001/04/xmlenc#sha256"/>
        <DigestValue>a30vJku7RwdHo9b9w+QC2rK6joZB/k2GqBuXEH2swsE=</DigestValue>
      </Reference>
      <Reference URI="/xl/printerSettings/printerSettings22.bin?ContentType=application/vnd.openxmlformats-officedocument.spreadsheetml.printerSettings">
        <DigestMethod Algorithm="http://www.w3.org/2001/04/xmlenc#sha256"/>
        <DigestValue>a30vJku7RwdHo9b9w+QC2rK6joZB/k2GqBuXEH2swsE=</DigestValue>
      </Reference>
      <Reference URI="/xl/printerSettings/printerSettings23.bin?ContentType=application/vnd.openxmlformats-officedocument.spreadsheetml.printerSettings">
        <DigestMethod Algorithm="http://www.w3.org/2001/04/xmlenc#sha256"/>
        <DigestValue>QrnzKVnxSrK6xoNk7+qLByc9ii0oeK6oYadEqo04NTk=</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8G1ufIRdsG6zLCyJjcG7F6wCd+jJNRnBnmeRr+AA/rA=</DigestValue>
      </Reference>
      <Reference URI="/xl/printerSettings/printerSettings26.bin?ContentType=application/vnd.openxmlformats-officedocument.spreadsheetml.printerSettings">
        <DigestMethod Algorithm="http://www.w3.org/2001/04/xmlenc#sha256"/>
        <DigestValue>a30vJku7RwdHo9b9w+QC2rK6joZB/k2GqBuXEH2swsE=</DigestValue>
      </Reference>
      <Reference URI="/xl/printerSettings/printerSettings27.bin?ContentType=application/vnd.openxmlformats-officedocument.spreadsheetml.printerSettings">
        <DigestMethod Algorithm="http://www.w3.org/2001/04/xmlenc#sha256"/>
        <DigestValue>a30vJku7RwdHo9b9w+QC2rK6joZB/k2GqBuXEH2swsE=</DigestValue>
      </Reference>
      <Reference URI="/xl/printerSettings/printerSettings28.bin?ContentType=application/vnd.openxmlformats-officedocument.spreadsheetml.printerSettings">
        <DigestMethod Algorithm="http://www.w3.org/2001/04/xmlenc#sha256"/>
        <DigestValue>a30vJku7RwdHo9b9w+QC2rK6joZB/k2GqBuXEH2swsE=</DigestValue>
      </Reference>
      <Reference URI="/xl/printerSettings/printerSettings29.bin?ContentType=application/vnd.openxmlformats-officedocument.spreadsheetml.printerSettings">
        <DigestMethod Algorithm="http://www.w3.org/2001/04/xmlenc#sha256"/>
        <DigestValue>a30vJku7RwdHo9b9w+QC2rK6joZB/k2GqBuXEH2swsE=</DigestValue>
      </Reference>
      <Reference URI="/xl/printerSettings/printerSettings3.bin?ContentType=application/vnd.openxmlformats-officedocument.spreadsheetml.printerSettings">
        <DigestMethod Algorithm="http://www.w3.org/2001/04/xmlenc#sha256"/>
        <DigestValue>Uiv5dxQN3fslqJgwIyVf7tAN4rtSwqTmpmY73uXU+GE=</DigestValue>
      </Reference>
      <Reference URI="/xl/printerSettings/printerSettings30.bin?ContentType=application/vnd.openxmlformats-officedocument.spreadsheetml.printerSettings">
        <DigestMethod Algorithm="http://www.w3.org/2001/04/xmlenc#sha256"/>
        <DigestValue>a30vJku7RwdHo9b9w+QC2rK6joZB/k2GqBuXEH2swsE=</DigestValue>
      </Reference>
      <Reference URI="/xl/printerSettings/printerSettings31.bin?ContentType=application/vnd.openxmlformats-officedocument.spreadsheetml.printerSettings">
        <DigestMethod Algorithm="http://www.w3.org/2001/04/xmlenc#sha256"/>
        <DigestValue>QrnzKVnxSrK6xoNk7+qLByc9ii0oeK6oYadEqo04NTk=</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8G1ufIRdsG6zLCyJjcG7F6wCd+jJNRnBnmeRr+AA/rA=</DigestValue>
      </Reference>
      <Reference URI="/xl/printerSettings/printerSettings34.bin?ContentType=application/vnd.openxmlformats-officedocument.spreadsheetml.printerSettings">
        <DigestMethod Algorithm="http://www.w3.org/2001/04/xmlenc#sha256"/>
        <DigestValue>8G1ufIRdsG6zLCyJjcG7F6wCd+jJNRnBnmeRr+AA/rA=</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QrnzKVnxSrK6xoNk7+qLByc9ii0oeK6oYadEqo04NTk=</DigestValue>
      </Reference>
      <Reference URI="/xl/printerSettings/printerSettings37.bin?ContentType=application/vnd.openxmlformats-officedocument.spreadsheetml.printerSettings">
        <DigestMethod Algorithm="http://www.w3.org/2001/04/xmlenc#sha256"/>
        <DigestValue>a30vJku7RwdHo9b9w+QC2rK6joZB/k2GqBuXEH2swsE=</DigestValue>
      </Reference>
      <Reference URI="/xl/printerSettings/printerSettings38.bin?ContentType=application/vnd.openxmlformats-officedocument.spreadsheetml.printerSettings">
        <DigestMethod Algorithm="http://www.w3.org/2001/04/xmlenc#sha256"/>
        <DigestValue>a30vJku7RwdHo9b9w+QC2rK6joZB/k2GqBuXEH2swsE=</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7a+VFIo6Oj+ezBBCHKGzP+2F7hhurVHtjJ9k59DNj2s=</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8G1ufIRdsG6zLCyJjcG7F6wCd+jJNRnBnmeRr+AA/rA=</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a30vJku7RwdHo9b9w+QC2rK6joZB/k2GqBuXEH2swsE=</DigestValue>
      </Reference>
      <Reference URI="/xl/printerSettings/printerSettings45.bin?ContentType=application/vnd.openxmlformats-officedocument.spreadsheetml.printerSettings">
        <DigestMethod Algorithm="http://www.w3.org/2001/04/xmlenc#sha256"/>
        <DigestValue>a30vJku7RwdHo9b9w+QC2rK6joZB/k2GqBuXEH2swsE=</DigestValue>
      </Reference>
      <Reference URI="/xl/printerSettings/printerSettings46.bin?ContentType=application/vnd.openxmlformats-officedocument.spreadsheetml.printerSettings">
        <DigestMethod Algorithm="http://www.w3.org/2001/04/xmlenc#sha256"/>
        <DigestValue>QrnzKVnxSrK6xoNk7+qLByc9ii0oeK6oYadEqo04NTk=</DigestValue>
      </Reference>
      <Reference URI="/xl/printerSettings/printerSettings5.bin?ContentType=application/vnd.openxmlformats-officedocument.spreadsheetml.printerSettings">
        <DigestMethod Algorithm="http://www.w3.org/2001/04/xmlenc#sha256"/>
        <DigestValue>8G1ufIRdsG6zLCyJjcG7F6wCd+jJNRnBnmeRr+AA/rA=</DigestValue>
      </Reference>
      <Reference URI="/xl/printerSettings/printerSettings6.bin?ContentType=application/vnd.openxmlformats-officedocument.spreadsheetml.printerSettings">
        <DigestMethod Algorithm="http://www.w3.org/2001/04/xmlenc#sha256"/>
        <DigestValue>a30vJku7RwdHo9b9w+QC2rK6joZB/k2GqBuXEH2swsE=</DigestValue>
      </Reference>
      <Reference URI="/xl/printerSettings/printerSettings7.bin?ContentType=application/vnd.openxmlformats-officedocument.spreadsheetml.printerSettings">
        <DigestMethod Algorithm="http://www.w3.org/2001/04/xmlenc#sha256"/>
        <DigestValue>Uiv5dxQN3fslqJgwIyVf7tAN4rtSwqTmpmY73uXU+GE=</DigestValue>
      </Reference>
      <Reference URI="/xl/printerSettings/printerSettings8.bin?ContentType=application/vnd.openxmlformats-officedocument.spreadsheetml.printerSettings">
        <DigestMethod Algorithm="http://www.w3.org/2001/04/xmlenc#sha256"/>
        <DigestValue>htR/+j4yybqi6CJephI1UJRqgL/aMLCjPVzXL/MCgPo=</DigestValue>
      </Reference>
      <Reference URI="/xl/printerSettings/printerSettings9.bin?ContentType=application/vnd.openxmlformats-officedocument.spreadsheetml.printerSettings">
        <DigestMethod Algorithm="http://www.w3.org/2001/04/xmlenc#sha256"/>
        <DigestValue>a30vJku7RwdHo9b9w+QC2rK6joZB/k2GqBuXEH2swsE=</DigestValue>
      </Reference>
      <Reference URI="/xl/sharedStrings.xml?ContentType=application/vnd.openxmlformats-officedocument.spreadsheetml.sharedStrings+xml">
        <DigestMethod Algorithm="http://www.w3.org/2001/04/xmlenc#sha256"/>
        <DigestValue>wPGcm3Gh/Ol65peVie0tyUQo1NJVrV/IHALZ78dSQas=</DigestValue>
      </Reference>
      <Reference URI="/xl/styles.xml?ContentType=application/vnd.openxmlformats-officedocument.spreadsheetml.styles+xml">
        <DigestMethod Algorithm="http://www.w3.org/2001/04/xmlenc#sha256"/>
        <DigestValue>ejWK0kg9OM8n6rdfuUWFZXrAfncfjRCPBXh9YUQbbZM=</DigestValue>
      </Reference>
      <Reference URI="/xl/theme/theme1.xml?ContentType=application/vnd.openxmlformats-officedocument.theme+xml">
        <DigestMethod Algorithm="http://www.w3.org/2001/04/xmlenc#sha256"/>
        <DigestValue>HpkhkEH/NfxYYunqn8gDSSXwsogmnmNBn70U95mIPRU=</DigestValue>
      </Reference>
      <Reference URI="/xl/workbook.xml?ContentType=application/vnd.openxmlformats-officedocument.spreadsheetml.sheet.main+xml">
        <DigestMethod Algorithm="http://www.w3.org/2001/04/xmlenc#sha256"/>
        <DigestValue>3Ii9KolztbDM1Ohc794onmnzwsJSzrUDxGuHlOF1Q0k=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DCxWvNrwwwP00tDnQNIXy9cv0DOKUqnlU+qyiliH7fM=</DigestValue>
      </Reference>
      <Reference URI="/xl/worksheets/sheet10.xml?ContentType=application/vnd.openxmlformats-officedocument.spreadsheetml.worksheet+xml">
        <DigestMethod Algorithm="http://www.w3.org/2001/04/xmlenc#sha256"/>
        <DigestValue>z0xc1y5iY+9CQtD/MCZ5H4ufVtUmXQnuHC4U3LUI8jQ=</DigestValue>
      </Reference>
      <Reference URI="/xl/worksheets/sheet11.xml?ContentType=application/vnd.openxmlformats-officedocument.spreadsheetml.worksheet+xml">
        <DigestMethod Algorithm="http://www.w3.org/2001/04/xmlenc#sha256"/>
        <DigestValue>CbFNaLe4fDZhbfmZ4TAJ6z5+DN4QDv22XGHSSU3aFtg=</DigestValue>
      </Reference>
      <Reference URI="/xl/worksheets/sheet12.xml?ContentType=application/vnd.openxmlformats-officedocument.spreadsheetml.worksheet+xml">
        <DigestMethod Algorithm="http://www.w3.org/2001/04/xmlenc#sha256"/>
        <DigestValue>3lxf0YmrUN9FF1JysQ80dEkLRkJllnIRPhwaSvwv6B0=</DigestValue>
      </Reference>
      <Reference URI="/xl/worksheets/sheet13.xml?ContentType=application/vnd.openxmlformats-officedocument.spreadsheetml.worksheet+xml">
        <DigestMethod Algorithm="http://www.w3.org/2001/04/xmlenc#sha256"/>
        <DigestValue>ohPpHdqC1tqdugArVirDv1vIJ/Pj4FxOoCFrjmpySlY=</DigestValue>
      </Reference>
      <Reference URI="/xl/worksheets/sheet14.xml?ContentType=application/vnd.openxmlformats-officedocument.spreadsheetml.worksheet+xml">
        <DigestMethod Algorithm="http://www.w3.org/2001/04/xmlenc#sha256"/>
        <DigestValue>8nY6ppTev6kwUMDwezktn+6wMTs87xM9IqraqOJ3HwU=</DigestValue>
      </Reference>
      <Reference URI="/xl/worksheets/sheet15.xml?ContentType=application/vnd.openxmlformats-officedocument.spreadsheetml.worksheet+xml">
        <DigestMethod Algorithm="http://www.w3.org/2001/04/xmlenc#sha256"/>
        <DigestValue>uvGZbTf8goPg62VznLB5S+1iRawU1iuJa0ney5S2uZA=</DigestValue>
      </Reference>
      <Reference URI="/xl/worksheets/sheet16.xml?ContentType=application/vnd.openxmlformats-officedocument.spreadsheetml.worksheet+xml">
        <DigestMethod Algorithm="http://www.w3.org/2001/04/xmlenc#sha256"/>
        <DigestValue>BEPFaqfibeVc6GRpaQLoDN5VtNe3REVN4jzwnB2npbY=</DigestValue>
      </Reference>
      <Reference URI="/xl/worksheets/sheet17.xml?ContentType=application/vnd.openxmlformats-officedocument.spreadsheetml.worksheet+xml">
        <DigestMethod Algorithm="http://www.w3.org/2001/04/xmlenc#sha256"/>
        <DigestValue>301RhMLSBw4ex1H8nRpfSK9B6oSr5Qwau5/61fR+0ms=</DigestValue>
      </Reference>
      <Reference URI="/xl/worksheets/sheet18.xml?ContentType=application/vnd.openxmlformats-officedocument.spreadsheetml.worksheet+xml">
        <DigestMethod Algorithm="http://www.w3.org/2001/04/xmlenc#sha256"/>
        <DigestValue>mffA75G1z4l0stAyc2mDjvKGBD3FyrE04yweT48N0d8=</DigestValue>
      </Reference>
      <Reference URI="/xl/worksheets/sheet19.xml?ContentType=application/vnd.openxmlformats-officedocument.spreadsheetml.worksheet+xml">
        <DigestMethod Algorithm="http://www.w3.org/2001/04/xmlenc#sha256"/>
        <DigestValue>YkRcG7EtEPJsY55xRuNhpgvdmeNM1gvGt90UbXS9j6o=</DigestValue>
      </Reference>
      <Reference URI="/xl/worksheets/sheet2.xml?ContentType=application/vnd.openxmlformats-officedocument.spreadsheetml.worksheet+xml">
        <DigestMethod Algorithm="http://www.w3.org/2001/04/xmlenc#sha256"/>
        <DigestValue>HEgH+V9NDoFO7jPraNH0OYythcNygjaYmEKPHSj4ie0=</DigestValue>
      </Reference>
      <Reference URI="/xl/worksheets/sheet20.xml?ContentType=application/vnd.openxmlformats-officedocument.spreadsheetml.worksheet+xml">
        <DigestMethod Algorithm="http://www.w3.org/2001/04/xmlenc#sha256"/>
        <DigestValue>T0WLVzSfMw/0ELrnPh47ZOorD/K6lrJCxWl/sQ74Qg4=</DigestValue>
      </Reference>
      <Reference URI="/xl/worksheets/sheet21.xml?ContentType=application/vnd.openxmlformats-officedocument.spreadsheetml.worksheet+xml">
        <DigestMethod Algorithm="http://www.w3.org/2001/04/xmlenc#sha256"/>
        <DigestValue>enzc4X6VD/0vC4QYA81M6ZTyI7WcCVh/KaS10Bmd+vo=</DigestValue>
      </Reference>
      <Reference URI="/xl/worksheets/sheet22.xml?ContentType=application/vnd.openxmlformats-officedocument.spreadsheetml.worksheet+xml">
        <DigestMethod Algorithm="http://www.w3.org/2001/04/xmlenc#sha256"/>
        <DigestValue>BvDfPyFBVF5DYPULJBqwbDjSbCfsJX7z5PdNAk3ynNg=</DigestValue>
      </Reference>
      <Reference URI="/xl/worksheets/sheet23.xml?ContentType=application/vnd.openxmlformats-officedocument.spreadsheetml.worksheet+xml">
        <DigestMethod Algorithm="http://www.w3.org/2001/04/xmlenc#sha256"/>
        <DigestValue>1pwNdrXn9K7SDGnCZrXmg8MCKhX7bm+CGxjx32aKETs=</DigestValue>
      </Reference>
      <Reference URI="/xl/worksheets/sheet24.xml?ContentType=application/vnd.openxmlformats-officedocument.spreadsheetml.worksheet+xml">
        <DigestMethod Algorithm="http://www.w3.org/2001/04/xmlenc#sha256"/>
        <DigestValue>lpM8Vx+s9LOafw/PmLs1cTg8EoiPCjCWvH2FvelWt30=</DigestValue>
      </Reference>
      <Reference URI="/xl/worksheets/sheet25.xml?ContentType=application/vnd.openxmlformats-officedocument.spreadsheetml.worksheet+xml">
        <DigestMethod Algorithm="http://www.w3.org/2001/04/xmlenc#sha256"/>
        <DigestValue>nlkB8ziFJeOlgsEs0Ijj2q6x+S0s8eelHZoKlsuPkSs=</DigestValue>
      </Reference>
      <Reference URI="/xl/worksheets/sheet26.xml?ContentType=application/vnd.openxmlformats-officedocument.spreadsheetml.worksheet+xml">
        <DigestMethod Algorithm="http://www.w3.org/2001/04/xmlenc#sha256"/>
        <DigestValue>DJ4iqJ682l63+fhs/q39GFdSoXXHH22y6hSeNZ1RYmI=</DigestValue>
      </Reference>
      <Reference URI="/xl/worksheets/sheet27.xml?ContentType=application/vnd.openxmlformats-officedocument.spreadsheetml.worksheet+xml">
        <DigestMethod Algorithm="http://www.w3.org/2001/04/xmlenc#sha256"/>
        <DigestValue>7IsnzzbKb59pYVwu2Rs7P95VgaKLSgdBC05wrGTAUkA=</DigestValue>
      </Reference>
      <Reference URI="/xl/worksheets/sheet28.xml?ContentType=application/vnd.openxmlformats-officedocument.spreadsheetml.worksheet+xml">
        <DigestMethod Algorithm="http://www.w3.org/2001/04/xmlenc#sha256"/>
        <DigestValue>B0WgOopnaKj7u4LUH4izMYGfPXrNZlA7N7ioAjJaoFo=</DigestValue>
      </Reference>
      <Reference URI="/xl/worksheets/sheet29.xml?ContentType=application/vnd.openxmlformats-officedocument.spreadsheetml.worksheet+xml">
        <DigestMethod Algorithm="http://www.w3.org/2001/04/xmlenc#sha256"/>
        <DigestValue>U09eEGkWmMIxoxJtLT8O8Bi433+1DKd1zw0ZBX/DYWQ=</DigestValue>
      </Reference>
      <Reference URI="/xl/worksheets/sheet3.xml?ContentType=application/vnd.openxmlformats-officedocument.spreadsheetml.worksheet+xml">
        <DigestMethod Algorithm="http://www.w3.org/2001/04/xmlenc#sha256"/>
        <DigestValue>MSTuaAMsMtuE/7K6PgQu2tjt5JqnNyBZoxS0uaXBgK0=</DigestValue>
      </Reference>
      <Reference URI="/xl/worksheets/sheet30.xml?ContentType=application/vnd.openxmlformats-officedocument.spreadsheetml.worksheet+xml">
        <DigestMethod Algorithm="http://www.w3.org/2001/04/xmlenc#sha256"/>
        <DigestValue>gRAuiPCPuCxe2Dj6b3O0Nc0KVSq8XTldPG8gOPuapy8=</DigestValue>
      </Reference>
      <Reference URI="/xl/worksheets/sheet31.xml?ContentType=application/vnd.openxmlformats-officedocument.spreadsheetml.worksheet+xml">
        <DigestMethod Algorithm="http://www.w3.org/2001/04/xmlenc#sha256"/>
        <DigestValue>kM7Esc1H0sO0X8TLH471d4sc5pc+SsWZSq4a7g/3suQ=</DigestValue>
      </Reference>
      <Reference URI="/xl/worksheets/sheet32.xml?ContentType=application/vnd.openxmlformats-officedocument.spreadsheetml.worksheet+xml">
        <DigestMethod Algorithm="http://www.w3.org/2001/04/xmlenc#sha256"/>
        <DigestValue>vJPsVabDn3iw3oMLrgGXNBGIts5lOOspCMbvOPaRPHk=</DigestValue>
      </Reference>
      <Reference URI="/xl/worksheets/sheet33.xml?ContentType=application/vnd.openxmlformats-officedocument.spreadsheetml.worksheet+xml">
        <DigestMethod Algorithm="http://www.w3.org/2001/04/xmlenc#sha256"/>
        <DigestValue>wa89XgI3bBQgMrUbwggqx7v2GFl5NiEaGMr5TjDaQXU=</DigestValue>
      </Reference>
      <Reference URI="/xl/worksheets/sheet34.xml?ContentType=application/vnd.openxmlformats-officedocument.spreadsheetml.worksheet+xml">
        <DigestMethod Algorithm="http://www.w3.org/2001/04/xmlenc#sha256"/>
        <DigestValue>fOhEIIW75gf1yyHRYrYmjXSzgN8RmPbJIH4+H5YmtXE=</DigestValue>
      </Reference>
      <Reference URI="/xl/worksheets/sheet35.xml?ContentType=application/vnd.openxmlformats-officedocument.spreadsheetml.worksheet+xml">
        <DigestMethod Algorithm="http://www.w3.org/2001/04/xmlenc#sha256"/>
        <DigestValue>fVXC47/P9+aW1r0FuVRynifo5euOIeVRNcsHdLqvDqs=</DigestValue>
      </Reference>
      <Reference URI="/xl/worksheets/sheet36.xml?ContentType=application/vnd.openxmlformats-officedocument.spreadsheetml.worksheet+xml">
        <DigestMethod Algorithm="http://www.w3.org/2001/04/xmlenc#sha256"/>
        <DigestValue>l+zXVTc+uUPClSA/Ug+4wPhNrXoJ8baBWDA7kA63JCw=</DigestValue>
      </Reference>
      <Reference URI="/xl/worksheets/sheet37.xml?ContentType=application/vnd.openxmlformats-officedocument.spreadsheetml.worksheet+xml">
        <DigestMethod Algorithm="http://www.w3.org/2001/04/xmlenc#sha256"/>
        <DigestValue>HiT2PCEawzsKZrqGoh0Mb1KlDcPRcxw3sKqjhNDFylY=</DigestValue>
      </Reference>
      <Reference URI="/xl/worksheets/sheet38.xml?ContentType=application/vnd.openxmlformats-officedocument.spreadsheetml.worksheet+xml">
        <DigestMethod Algorithm="http://www.w3.org/2001/04/xmlenc#sha256"/>
        <DigestValue>gqVmIxMyd+XcCVNwd2DsA2A4qjkCvkqQtwrmAV8CExI=</DigestValue>
      </Reference>
      <Reference URI="/xl/worksheets/sheet39.xml?ContentType=application/vnd.openxmlformats-officedocument.spreadsheetml.worksheet+xml">
        <DigestMethod Algorithm="http://www.w3.org/2001/04/xmlenc#sha256"/>
        <DigestValue>6CZAPmsZCcCFxV+C3QlP++j7barvBnlHB3nlcsFEhGI=</DigestValue>
      </Reference>
      <Reference URI="/xl/worksheets/sheet4.xml?ContentType=application/vnd.openxmlformats-officedocument.spreadsheetml.worksheet+xml">
        <DigestMethod Algorithm="http://www.w3.org/2001/04/xmlenc#sha256"/>
        <DigestValue>yy5a+E/GL7jICiK9g9ONHzuF3wzuo7j+5Oh5KpgSwVM=</DigestValue>
      </Reference>
      <Reference URI="/xl/worksheets/sheet40.xml?ContentType=application/vnd.openxmlformats-officedocument.spreadsheetml.worksheet+xml">
        <DigestMethod Algorithm="http://www.w3.org/2001/04/xmlenc#sha256"/>
        <DigestValue>I31Vl9ntAoBRuXmbOIkx6c3X+BRrhFIwfOCZ+DXGovs=</DigestValue>
      </Reference>
      <Reference URI="/xl/worksheets/sheet41.xml?ContentType=application/vnd.openxmlformats-officedocument.spreadsheetml.worksheet+xml">
        <DigestMethod Algorithm="http://www.w3.org/2001/04/xmlenc#sha256"/>
        <DigestValue>sx1MFxx14TsIFYkbmYwZ29nY1uX2lcOBhaGIuZebTyY=</DigestValue>
      </Reference>
      <Reference URI="/xl/worksheets/sheet42.xml?ContentType=application/vnd.openxmlformats-officedocument.spreadsheetml.worksheet+xml">
        <DigestMethod Algorithm="http://www.w3.org/2001/04/xmlenc#sha256"/>
        <DigestValue>crlWMlnBkgBV92YeVHq7zSg22XKUOTbS+CgxJSI71WQ=</DigestValue>
      </Reference>
      <Reference URI="/xl/worksheets/sheet43.xml?ContentType=application/vnd.openxmlformats-officedocument.spreadsheetml.worksheet+xml">
        <DigestMethod Algorithm="http://www.w3.org/2001/04/xmlenc#sha256"/>
        <DigestValue>jX2dm4NgrFf7PugfRj7MRq+HgR+2qb8vUfoDr/slIE4=</DigestValue>
      </Reference>
      <Reference URI="/xl/worksheets/sheet44.xml?ContentType=application/vnd.openxmlformats-officedocument.spreadsheetml.worksheet+xml">
        <DigestMethod Algorithm="http://www.w3.org/2001/04/xmlenc#sha256"/>
        <DigestValue>Ge1xIl/SyOZKlxaYrvzFwavA5LFQFMogJOG6ZP5F6C8=</DigestValue>
      </Reference>
      <Reference URI="/xl/worksheets/sheet45.xml?ContentType=application/vnd.openxmlformats-officedocument.spreadsheetml.worksheet+xml">
        <DigestMethod Algorithm="http://www.w3.org/2001/04/xmlenc#sha256"/>
        <DigestValue>oGjr+Nx+wefG/7tmt5qjg1d7+U8fGPPfa+a4uQPTzUc=</DigestValue>
      </Reference>
      <Reference URI="/xl/worksheets/sheet46.xml?ContentType=application/vnd.openxmlformats-officedocument.spreadsheetml.worksheet+xml">
        <DigestMethod Algorithm="http://www.w3.org/2001/04/xmlenc#sha256"/>
        <DigestValue>JKZXiRmBnv+d7CZFUP4tet0A7zCWFO9XDX8E6T59Uxs=</DigestValue>
      </Reference>
      <Reference URI="/xl/worksheets/sheet47.xml?ContentType=application/vnd.openxmlformats-officedocument.spreadsheetml.worksheet+xml">
        <DigestMethod Algorithm="http://www.w3.org/2001/04/xmlenc#sha256"/>
        <DigestValue>avJHdePhG+sLohOOjOjw7SkEX2rgCe2T7CrWrYOfgSI=</DigestValue>
      </Reference>
      <Reference URI="/xl/worksheets/sheet48.xml?ContentType=application/vnd.openxmlformats-officedocument.spreadsheetml.worksheet+xml">
        <DigestMethod Algorithm="http://www.w3.org/2001/04/xmlenc#sha256"/>
        <DigestValue>bNai17NrGVTOw00z67vVGqc9I2AyGyevW/r0p0io2Qw=</DigestValue>
      </Reference>
      <Reference URI="/xl/worksheets/sheet5.xml?ContentType=application/vnd.openxmlformats-officedocument.spreadsheetml.worksheet+xml">
        <DigestMethod Algorithm="http://www.w3.org/2001/04/xmlenc#sha256"/>
        <DigestValue>QHHEUKyEZqoxAB7NTeSMLASgYL1OfIY4M3ma4V4jLjc=</DigestValue>
      </Reference>
      <Reference URI="/xl/worksheets/sheet6.xml?ContentType=application/vnd.openxmlformats-officedocument.spreadsheetml.worksheet+xml">
        <DigestMethod Algorithm="http://www.w3.org/2001/04/xmlenc#sha256"/>
        <DigestValue>3bt8hQABwBKMz2abKcA1RuwMPm4fQXiaPcwKTM8Jwpk=</DigestValue>
      </Reference>
      <Reference URI="/xl/worksheets/sheet7.xml?ContentType=application/vnd.openxmlformats-officedocument.spreadsheetml.worksheet+xml">
        <DigestMethod Algorithm="http://www.w3.org/2001/04/xmlenc#sha256"/>
        <DigestValue>E1IUDf1bCEdIlQIFgyyVZb6TPYM8p5z+2SZKnnurIj0=</DigestValue>
      </Reference>
      <Reference URI="/xl/worksheets/sheet8.xml?ContentType=application/vnd.openxmlformats-officedocument.spreadsheetml.worksheet+xml">
        <DigestMethod Algorithm="http://www.w3.org/2001/04/xmlenc#sha256"/>
        <DigestValue>UgkuTvTH5k8hsYzRAc236VX2XzcgqC7zJSJeG7DaNpw=</DigestValue>
      </Reference>
      <Reference URI="/xl/worksheets/sheet9.xml?ContentType=application/vnd.openxmlformats-officedocument.spreadsheetml.worksheet+xml">
        <DigestMethod Algorithm="http://www.w3.org/2001/04/xmlenc#sha256"/>
        <DigestValue>DTN4buiYWNsIQki35UUzqi49CVdysEKitJgryxdAspY=</DigestValue>
      </Reference>
    </Manifest>
    <SignatureProperties>
      <SignatureProperty Id="idSignatureTime" Target="#idPackageSignature">
        <mdssi:SignatureTime xmlns:mdssi="http://schemas.openxmlformats.org/package/2006/digital-signature">
          <mdssi:Format>YYYY-MM-DDThh:mm:ssTZD</mdssi:Format>
          <mdssi:Value>2021-05-31T21:38:07Z</mdssi:Value>
        </mdssi:SignatureTime>
      </SignatureProperty>
    </SignatureProperties>
  </Object>
  <Object Id="idOfficeObject">
    <SignatureProperties>
      <SignatureProperty Id="idOfficeV1Details" Target="#idPackageSignature">
        <SignatureInfoV1 xmlns="http://schemas.microsoft.com/office/2006/digsig">
          <SetupID>{4FC2D64B-5CC7-4F93-920C-232C413D7DD7}</SetupID>
          <SignatureText>Andrea Benitez Arrua</SignatureText>
          <SignatureImage/>
          <SignatureComments/>
          <WindowsVersion>6.1</WindowsVersion>
          <OfficeVersion>16.0</OfficeVersion>
          <ApplicationVersion>16.0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2021-05-31T21:38:07Z</xd:SigningTime>
          <xd:SigningCertificate>
            <xd:Cert>
              <xd:CertDigest>
                <DigestMethod Algorithm="http://www.w3.org/2001/04/xmlenc#sha256"/>
                <DigestValue>ASoCoknOh0k2cVFKQDdNFF96ZqyfZzEPn9mnlf8Ob0w=</DigestValue>
              </xd:CertDigest>
              <xd:IssuerSerial>
                <X509IssuerName>C=PY, O=DOCUMENTA S.A., CN=CA-DOCUMENTA S.A., SERIALNUMBER=RUC 80050172-1</X509IssuerName>
                <X509SerialNumber>4038190194382480833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IBAAB/AAAAAAAAAAAAAACzIwAApREAACBFTUYAAAEASBwAAKoAAAAGAAAAAAAAAAAAAAAAAAAAVgUAAAADAADiAQAADwEAAAAAAAAAAAAAAAAAAGZaBwBVIgQACgAAABAAAAAAAAAAAAAAAEsAAAAQAAAAAAAAAAUAAAAeAAAAGAAAAAAAAAAAAAAAAwEAAIAAAAAnAAAAGAAAAAEAAAAAAAAAAAAAAAAAAAAlAAAADAAAAAEAAABMAAAAZAAAAAAAAAAAAAAAAgEAAH8AAAAAAAAAAAAAAA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CAQAAfwAAAAAAAAAAAAAAAwEAAIAAAAAhAPAAAAAAAAAAAAAAAIA/AAAAAAAAAAAAAIA/AAAAAAAAAAAAAAAAAAAAAAAAAAAAAAAAAAAAAAAAAAAlAAAADAAAAAAAAIAoAAAADAAAAAEAAAAnAAAAGAAAAAEAAAAAAAAA8PDwAAAAAAAlAAAADAAAAAEAAABMAAAAZAAAAAAAAAAAAAAAAgEAAH8AAAAAAAAAAAAAAAMBAACAAAAAIQDwAAAAAAAAAAAAAACAPwAAAAAAAAAAAACAPwAAAAAAAAAAAAAAAAAAAAAAAAAAAAAAAAAAAAAAAAAAJQAAAAwAAAAAAACAKAAAAAwAAAABAAAAJwAAABgAAAABAAAAAAAAAPDw8AAAAAAAJQAAAAwAAAABAAAATAAAAGQAAAAAAAAAAAAAAAIBAAB/AAAAAAAAAAAAAAADAQAAgAAAACEA8AAAAAAAAAAAAAAAgD8AAAAAAAAAAAAAgD8AAAAAAAAAAAAAAAAAAAAAAAAAAAAAAAAAAAAAAAAAACUAAAAMAAAAAAAAgCgAAAAMAAAAAQAAACcAAAAYAAAAAQAAAAAAAADw8PAAAAAAACUAAAAMAAAAAQAAAEwAAABkAAAAAAAAAAAAAAACAQAAfwAAAAAAAAAAAAAAAwEAAIAAAAAhAPAAAAAAAAAAAAAAAIA/AAAAAAAAAAAAAIA/AAAAAAAAAAAAAAAAAAAAAAAAAAAAAAAAAAAAAAAAAAAlAAAADAAAAAAAAIAoAAAADAAAAAEAAAAnAAAAGAAAAAEAAAAAAAAA////AAAAAAAlAAAADAAAAAEAAABMAAAAZAAAAAAAAAAAAAAAAgEAAH8AAAAAAAAAAAAAAAMBAACAAAAAIQDwAAAAAAAAAAAAAACAPwAAAAAAAAAAAACAPwAAAAAAAAAAAAAAAAAAAAAAAAAAAAAAAAAAAAAAAAAAJQAAAAwAAAAAAACAKAAAAAwAAAABAAAAJwAAABgAAAABAAAAAAAAAP///wAAAAAAJQAAAAwAAAABAAAATAAAAGQAAAAAAAAAAAAAAAIBAAB/AAAAAAAAAAAAAAAD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DAAMgTKd1LiyXcIBMp3dBDjd0xL1FYAAAAA//8AAAAAHHaISwAAcMYwAAUAAAAAAAAAwGozAMTFMAAZXB12AAAAAAAAQ3JlYXRlRm9udEluZGlyZWN0VwAcdswNHXZrAsp3IMYwAIABIna+Zmx2vmZsdnoAyXc68Gl2/////wAAMAAoxjAABAAAAGjGMAAAABx2AKDUVjTGMABZ8Wl2/////wCg1FYAsAIABAAAAGjGMABYxjAAnZvCVgCg1FYAAAIABAAAAGjGMABgxjAA3JvCVvBG11bzm8JWFurIfmzGMADrl7ZWBAAAALjGMAAuSKpWAAAAAAAAAAA9SKpWZHYACAAAAAAlAAAADAAAAAEAAAAYAAAADAAAAAAAAAISAAAADAAAAAEAAAAeAAAAGAAAAL0AAAAEAAAA9wAAABEAAAAlAAAADAAAAAEAAABUAAAAiAAAAL4AAAAEAAAA9QAAABAAAAABAAAAWyQNQlUlDUK+AAAABAAAAAoAAABMAAAAAAAAAAAAAAAAAAAA//////////9gAAAAMwAxAC8AMAA1AC8AMgAwADIAMQAGAAAABgAAAAQAAAAGAAAABgAAAAQAAAAGAAAABgAAAAYAAAAGAAAASwAAAEAAAAAwAAAABQAAACAAAAABAAAAAQAAABAAAAAAAAAAAAAAAAMBAACAAAAAAAAAAAAAAAADAQAAgAAAAFIAAABwAQAAAgAAABAAAAAHAAAAAAAAAAAAAAC8AgAAAAAAAAECAiJTAHkAcwB0AGUAbQAAAL59+/b//wAAAAAAAAAAABUAsPz2//8ABMizvimg+PgKKgBg+f//4Bt5A4D4//8ALAAAAABdCHjGMADNTc53oMgwAM1Nznc8BRoA/v///zTkyXdIAh12zA0ddvgYHXakxzAAKQLKdwbIMADLAgAAAAAcdswNHXZrAsp38BHjdwTIMAAAAAAABMgwACAR43fMxzAAnMgwAAAAHHYAABx2vmZsdr5mbHboABx2AAgAAAACAAAAAAAAkMcwAFFubHYAAAAAAAAAAMrIMAAHAAAAvMgwAAcAAAAAAAAAAAAAALzIMADIxzAAtu1rdgAAAAAAAgAAAAAwAAcAAAC8yDAABwAAAEwSbXYAAAAAAAAAALzIMAAHAAAAAAAAAPTHMACYMGt2AAAAAAACAAC8yDAABw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ki7xVHnSyH6IpBtVgKA6BAAAAACIpBtVZTfwVICgOgSIxjAA7MYwAEuFFlX/////2MYwAJ648lR6HPdU0rjyVPAr8VQCLPFUNdLIfoikG1UV0sh+AMcwAH+48lTIeF0IIMcwAIABIna+Zmx2vmZsdiDHMAAACAAAAAIAAAAAAAAwxzAAUW5sdgAAAAAAAAAAaMgwAAYAAABcyDAABgAAAAAAAAAAAAAAXMgwAGjHMAC27Wt2AAAAAAACAAAAADAABgAAAFzIMAAGAAAATBJtdgAAAAAAAAAAXMgwAAYAAAAAAAAAlMcwAJgwa3YAAAAAAAIAAFzIMAAGAAAAZHYACAAAAAAlAAAADAAAAAMAAAAYAAAADAAAAAAAAAISAAAADAAAAAEAAAAWAAAADAAAAAgAAABUAAAAVAAAAAoAAAAnAAAAHgAAAEoAAAABAAAAWyQNQlUlD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9AAAARwAAACkAAAAzAAAAlQAAABUAAAAhAPAAAAAAAAAAAAAAAIA/AAAAAAAAAAAAAIA/AAAAAAAAAAAAAAAAAAAAAAAAAAAAAAAAAAAAAAAAAAAlAAAADAAAAAAAAIAoAAAADAAAAAQAAABSAAAAcAEAAAQAAADw////AAAAAAAAAAAAAAAAkAEAAAAAAAEAAAAAcwBlAGcAbwBlACAAdQBpAAAAAAAAAAAAAAAAAAAAAAAAAAAAAAAAAAAAAAAAAAAAAAAAAAAAAAAAAAAAAAAAAAAAqlYyghJTdMkwAIABAACYxjAAdMkwAFcAB4CgxzAAMoISU64AAACoxjAAW9GqVg8AAAB0yTAAgAEAAOzGMAAkxzAAotCqVgCakQUcnQGvdMkwAIABAADsxjAAdMkwAP////8IxzAAgAEidr5mbHa+Zmx2CMcwAAAIAAAAAgAAAAAAABjHMABRbmx2AAAAAAAAAABWyDAACQAAAETIMAAJAAAAAAAAAAAAAABEyDAAUMcwALbta3YAAAAAAAIAAAAAMAAJAAAARMgwAAkAAABMEm12AAAAAAAAAABEyDAACQAAAAAAAAB8xzAAmDBrdgAAAAAAAgAARMgwAAkAAABkdgAIAAAAACUAAAAMAAAABAAAABgAAAAMAAAAAAAAAhIAAAAMAAAAAQAAAB4AAAAYAAAAKQAAADMAAAC+AAAASAAAACUAAAAMAAAABAAAAFQAAADEAAAAKgAAADMAAAC8AAAARwAAAAEAAABbJA1CVSUNQioAAAAzAAAAFAAAAEwAAAAAAAAAAAAAAAAAAAD//////////3QAAABBAG4AZAByAGUAYQAgAEIAZQBuAGkAdABlAHoAIABBAHIAcgB1AGEACgAAAAkAAAAJAAAABgAAAAgAAAAIAAAABAAAAAkAAAAIAAAACQAAAAQAAAAFAAAACAAAAAcAAAAEAAAACgAAAAYAAAAGAAAACQAAAAgAAABLAAAAQAAAADAAAAAFAAAAIAAAAAEAAAABAAAAEAAAAAAAAAAAAAAAAwEAAIAAAAAAAAAAAAAAAAMBAACAAAAAJQAAAAwAAAACAAAAJwAAABgAAAAFAAAAAAAAAP///wAAAAAAJQAAAAwAAAAFAAAATAAAAGQAAAAAAAAAUAAAAAIBAAB8AAAAAAAAAFAAAAADAQAALQAAACEA8AAAAAAAAAAAAAAAgD8AAAAAAAAAAAAAgD8AAAAAAAAAAAAAAAAAAAAAAAAAAAAAAAAAAAAAAAAAACUAAAAMAAAAAAAAgCgAAAAMAAAABQAAACcAAAAYAAAABQAAAAAAAAD///8AAAAAACUAAAAMAAAABQAAAEwAAABkAAAACQAAAFAAAAD5AAAAXAAAAAkAAABQAAAA8QAAAA0AAAAhAPAAAAAAAAAAAAAAAIA/AAAAAAAAAAAAAIA/AAAAAAAAAAAAAAAAAAAAAAAAAAAAAAAAAAAAAAAAAAAlAAAADAAAAAAAAIAoAAAADAAAAAUAAAAlAAAADAAAAAEAAAAYAAAADAAAAAAAAAISAAAADAAAAAEAAAAeAAAAGAAAAAkAAABQAAAA+gAAAF0AAAAlAAAADAAAAAEAAABUAAAAxAAAAAoAAABQAAAAhwAAAFwAAAABAAAAWyQNQlUlDUIKAAAAUAAAABQAAABMAAAAAAAAAAAAAAAAAAAA//////////90AAAAQQBOAEQAUgBFAEEAIABCAEUATgBJAFQARQBaACAAQQBSAFIAVQBBAAcAAAAIAAAACAAAAAcAAAAGAAAABwAAAAMAAAAHAAAABgAAAAgAAAADAAAABQAAAAYAAAAGAAAAAwAAAAcAAAAHAAAABwAAAAgAAAAHAAAASwAAAEAAAAAwAAAABQAAACAAAAABAAAAAQAAABAAAAAAAAAAAAAAAAMBAACAAAAAAAAAAAAAAAADAQAAgAAAACUAAAAMAAAAAgAAACcAAAAYAAAABQAAAAAAAAD///8AAAAAACUAAAAMAAAABQAAAEwAAABkAAAACQAAAGAAAAD5AAAAbAAAAAkAAABgAAAA8QAAAA0AAAAhAPAAAAAAAAAAAAAAAIA/AAAAAAAAAAAAAIA/AAAAAAAAAAAAAAAAAAAAAAAAAAAAAAAAAAAAAAAAAAAlAAAADAAAAAAAAIAoAAAADAAAAAUAAAAlAAAADAAAAAEAAAAYAAAADAAAAAAAAAISAAAADAAAAAEAAAAeAAAAGAAAAAkAAABgAAAA+gAAAG0AAAAlAAAADAAAAAEAAABUAAAA6AAAAAoAAABgAAAAtgAAAGwAAAABAAAAWyQNQlUlDUIKAAAAYAAAABoAAABMAAAAAAAAAAAAAAAAAAAA//////////+AAAAAQwBPAE4AVABBAEQATwBSAEEAIABFAEwARQBDAFQAUgBPAEIAQQBOACAAUwBBAEUAQwBBAAcAAAAJAAAACAAAAAUAAAAHAAAACAAAAAkAAAAHAAAABwAAAAMAAAAGAAAABQAAAAYAAAAHAAAABQAAAAcAAAAJAAAABwAAAAcAAAAIAAAAAwAAAAYAAAAHAAAABgAAAAcAAAAHAAAASwAAAEAAAAAwAAAABQAAACAAAAABAAAAAQAAABAAAAAAAAAAAAAAAAMBAACAAAAAAAAAAAAAAAADAQAAgAAAACUAAAAMAAAAAgAAACcAAAAYAAAABQAAAAAAAAD///8AAAAAACUAAAAMAAAABQAAAEwAAABkAAAACQAAAHAAAAD5AAAAfAAAAAkAAABwAAAA8QAAAA0AAAAhAPAAAAAAAAAAAAAAAIA/AAAAAAAAAAAAAIA/AAAAAAAAAAAAAAAAAAAAAAAAAAAAAAAAAAAAAAAAAAAlAAAADAAAAAAAAIAoAAAADAAAAAUAAAAlAAAADAAAAAEAAAAYAAAADAAAAAAAAAISAAAADAAAAAEAAAAWAAAADAAAAAAAAABUAAAARAEAAAoAAABwAAAA+AAAAHwAAAABAAAAWyQNQlUlDUIKAAAAcAAAACkAAABMAAAABAAAAAkAAABwAAAA+gAAAH0AAACgAAAARgBpAHIAbQBhAGQAbwAgAHAAbwByADoAIABBAE4ARABSAEUAQQAgAEIARQBBAFQAUgBJAFoAIABCAEUATgBJAFQARQBaACAAQQBSAFIAVQBBAAAABgAAAAMAAAAEAAAACQAAAAYAAAAHAAAABwAAAAMAAAAHAAAABwAAAAQAAAADAAAAAwAAAAcAAAAIAAAACAAAAAcAAAAGAAAABwAAAAMAAAAHAAAABgAAAAcAAAAFAAAABwAAAAMAAAAGAAAAAwAAAAcAAAAGAAAACAAAAAMAAAAFAAAABgAAAAYAAAADAAAABwAAAAcAAAAHAAAACAAAAAcAAAAWAAAADAAAAAAAAAAlAAAADAAAAAIAAAAOAAAAFAAAAAAAAAAQAAAAFAAAAA==</Object>
  <Object Id="idInvalidSigLnImg">AQAAAGwAAAAAAAAAAAAAAAIBAAB/AAAAAAAAAAAAAACzIwAApREAACBFTUYAAAEA5B8AALAAAAAGAAAAAAAAAAAAAAAAAAAAVgUAAAADAADiAQAADwEAAAAAAAAAAAAAAAAAAGZaBwBVIgQACgAAABAAAAAAAAAAAAAAAEsAAAAQAAAAAAAAAAUAAAAeAAAAGAAAAAAAAAAAAAAAAwEAAIAAAAAnAAAAGAAAAAEAAAAAAAAAAAAAAAAAAAAlAAAADAAAAAEAAABMAAAAZAAAAAAAAAAAAAAAAgEAAH8AAAAAAAAAAAAAAA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CAQAAfwAAAAAAAAAAAAAAAwEAAIAAAAAhAPAAAAAAAAAAAAAAAIA/AAAAAAAAAAAAAIA/AAAAAAAAAAAAAAAAAAAAAAAAAAAAAAAAAAAAAAAAAAAlAAAADAAAAAAAAIAoAAAADAAAAAEAAAAnAAAAGAAAAAEAAAAAAAAA8PDwAAAAAAAlAAAADAAAAAEAAABMAAAAZAAAAAAAAAAAAAAAAgEAAH8AAAAAAAAAAAAAAAMBAACAAAAAIQDwAAAAAAAAAAAAAACAPwAAAAAAAAAAAACAPwAAAAAAAAAAAAAAAAAAAAAAAAAAAAAAAAAAAAAAAAAAJQAAAAwAAAAAAACAKAAAAAwAAAABAAAAJwAAABgAAAABAAAAAAAAAPDw8AAAAAAAJQAAAAwAAAABAAAATAAAAGQAAAAAAAAAAAAAAAIBAAB/AAAAAAAAAAAAAAADAQAAgAAAACEA8AAAAAAAAAAAAAAAgD8AAAAAAAAAAAAAgD8AAAAAAAAAAAAAAAAAAAAAAAAAAAAAAAAAAAAAAAAAACUAAAAMAAAAAAAAgCgAAAAMAAAAAQAAACcAAAAYAAAAAQAAAAAAAADw8PAAAAAAACUAAAAMAAAAAQAAAEwAAABkAAAAAAAAAAAAAAACAQAAfwAAAAAAAAAAAAAAAwEAAIAAAAAhAPAAAAAAAAAAAAAAAIA/AAAAAAAAAAAAAIA/AAAAAAAAAAAAAAAAAAAAAAAAAAAAAAAAAAAAAAAAAAAlAAAADAAAAAAAAIAoAAAADAAAAAEAAAAnAAAAGAAAAAEAAAAAAAAA////AAAAAAAlAAAADAAAAAEAAABMAAAAZAAAAAAAAAAAAAAAAgEAAH8AAAAAAAAAAAAAAAMBAACAAAAAIQDwAAAAAAAAAAAAAACAPwAAAAAAAAAAAACAPwAAAAAAAAAAAAAAAAAAAAAAAAAAAAAAAAAAAAAAAAAAJQAAAAwAAAAAAACAKAAAAAwAAAABAAAAJwAAABgAAAABAAAAAAAAAP///wAAAAAAJQAAAAwAAAABAAAATAAAAGQAAAAAAAAAAAAAAAIBAAB/AAAAAAAAAAAAAAAD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wADIEyndS4sl3CATKd3QQ43dMS9RWAAAAAP//AAAAABx2iEsAAHDGMAAFAAAAAAAAAMBqMwDExTAAGVwddgAAAAAAAENyZWF0ZUZvbnRJbmRpcmVjdFcAHHbMDR12awLKdyDGMACAASJ2vmZsdr5mbHZ6AMl3OvBpdv////8AADAAKMYwAAQAAABoxjAAAAAcdgCg1FY0xjAAWfFpdv////8AoNRWALACAAQAAABoxjAAWMYwAJ2bwlYAoNRWAAACAAQAAABoxjAAYMYwANybwlbwRtdW85vCVhbqyH5sxjAA65e2VgQAAAC4xjAALkiqVgAAAAAAAAAAPUiqVmR2AAgAAAAAJQAAAAwAAAABAAAAGAAAAAwAAAD/AAACEgAAAAwAAAABAAAAHgAAABgAAAAiAAAABAAAAHIAAAARAAAAJQAAAAwAAAABAAAAVAAAAKgAAAAjAAAABAAAAHAAAAAQAAAAAQAAAFskDUJVJQ1CIwAAAAQAAAAPAAAATAAAAAAAAAAAAAAAAAAAAP//////////bAAAAEYAaQByAG0AYQAgAG4AbwAgAHYA4QBsAGkAZABhAAAABgAAAAMAAAAEAAAACQAAAAYAAAADAAAABwAAAAcAAAADAAAABQAAAAYAAAADAAAAAwAAAAcAAAAGAAAASwAAAEAAAAAwAAAABQAAACAAAAABAAAAAQAAABAAAAAAAAAAAAAAAAMBAACAAAAAAAAAAAAAAAADAQAAgAAAAFIAAABwAQAAAgAAABAAAAAHAAAAAAAAAAAAAAC8AgAAAAAAAAECAiJTAHkAcwB0AGUAbQAAAL59+/b//wAAAAAAAAAAABUAsPz2//8ABMizvimg+PgKKgBg+f//4Bt5A4D4//8ALAAAAABdCHjGMADNTc53oMgwAM1Nznc8BRoA/v///zTkyXdIAh12zA0ddvgYHXakxzAAKQLKdwbIMADLAgAAAAAcdswNHXZrAsp38BHjdwTIMAAAAAAABMgwACAR43fMxzAAnMgwAAAAHHYAABx2vmZsdr5mbHboABx2AAgAAAACAAAAAAAAkMcwAFFubHYAAAAAAAAAAMrIMAAHAAAAvMgwAAcAAAAAAAAAAAAAALzIMADIxzAAtu1rdgAAAAAAAgAAAAAwAAcAAAC8yDAABwAAAEwSbXYAAAAAAAAAALzIMAAHAAAAAAAAAPTHMACYMGt2AAAAAAACAAC8yDAABw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ki7xVHnSyH6IpBtVgKA6BAAAAACIpBtVZTfwVICgOgSIxjAA7MYwAEuFFlX/////2MYwAJ648lR6HPdU0rjyVPAr8VQCLPFUNdLIfoikG1UV0sh+AMcwAH+48lTIeF0IIMcwAIABIna+Zmx2vmZsdiDHMAAACAAAAAIAAAAAAAAwxzAAUW5sdgAAAAAAAAAAaMgwAAYAAABcyDAABgAAAAAAAAAAAAAAXMgwAGjHMAC27Wt2AAAAAAACAAAAADAABgAAAFzIMAAGAAAATBJtdgAAAAAAAAAAXMgwAAYAAAAAAAAAlMcwAJgwa3YAAAAAAAIAAFzIMAAGAAAAZHYACAAAAAAlAAAADAAAAAMAAAAYAAAADAAAAAAAAAISAAAADAAAAAEAAAAWAAAADAAAAAgAAABUAAAAVAAAAAoAAAAnAAAAHgAAAEoAAAABAAAAWyQNQlUlD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9AAAARwAAACkAAAAzAAAAlQAAABUAAAAhAPAAAAAAAAAAAAAAAIA/AAAAAAAAAAAAAIA/AAAAAAAAAAAAAAAAAAAAAAAAAAAAAAAAAAAAAAAAAAAlAAAADAAAAAAAAIAoAAAADAAAAAQAAABSAAAAcAEAAAQAAADw////AAAAAAAAAAAAAAAAkAEAAAAAAAEAAAAAcwBlAGcAbwBlACAAdQBpAAAAAAAAAAAAAAAAAAAAAAAAAAAAAAAAAAAAAAAAAAAAAAAAAAAAAAAAAAAAAAAAAAAAqlYyghJTdMkwAIABAACYxjAAdMkwAFcAB4CgxzAAMoISU64AAACoxjAAW9GqVg8AAAB0yTAAgAEAAOzGMAAkxzAAotCqVgCakQUcnQGvdMkwAIABAADsxjAAdMkwAP////8IxzAAgAEidr5mbHa+Zmx2CMcwAAAIAAAAAgAAAAAAABjHMABRbmx2AAAAAAAAAABWyDAACQAAAETIMAAJAAAAAAAAAAAAAABEyDAAUMcwALbta3YAAAAAAAIAAAAAMAAJAAAARMgwAAkAAABMEm12AAAAAAAAAABEyDAACQAAAAAAAAB8xzAAmDBrdgAAAAAAAgAARMgwAAkAAABkdgAIAAAAACUAAAAMAAAABAAAABgAAAAMAAAAAAAAAhIAAAAMAAAAAQAAAB4AAAAYAAAAKQAAADMAAAC+AAAASAAAACUAAAAMAAAABAAAAFQAAADEAAAAKgAAADMAAAC8AAAARwAAAAEAAABbJA1CVSUNQioAAAAzAAAAFAAAAEwAAAAAAAAAAAAAAAAAAAD//////////3QAAABBAG4AZAByAGUAYQAgAEIAZQBuAGkAdABlAHoAIABBAHIAcgB1AGEACgAAAAkAAAAJAAAABgAAAAgAAAAIAAAABAAAAAkAAAAIAAAACQAAAAQAAAAFAAAACAAAAAcAAAAEAAAACgAAAAYAAAAGAAAACQAAAAgAAABLAAAAQAAAADAAAAAFAAAAIAAAAAEAAAABAAAAEAAAAAAAAAAAAAAAAwEAAIAAAAAAAAAAAAAAAAMBAACAAAAAJQAAAAwAAAACAAAAJwAAABgAAAAFAAAAAAAAAP///wAAAAAAJQAAAAwAAAAFAAAATAAAAGQAAAAAAAAAUAAAAAIBAAB8AAAAAAAAAFAAAAADAQAALQAAACEA8AAAAAAAAAAAAAAAgD8AAAAAAAAAAAAAgD8AAAAAAAAAAAAAAAAAAAAAAAAAAAAAAAAAAAAAAAAAACUAAAAMAAAAAAAAgCgAAAAMAAAABQAAACcAAAAYAAAABQAAAAAAAAD///8AAAAAACUAAAAMAAAABQAAAEwAAABkAAAACQAAAFAAAAD5AAAAXAAAAAkAAABQAAAA8QAAAA0AAAAhAPAAAAAAAAAAAAAAAIA/AAAAAAAAAAAAAIA/AAAAAAAAAAAAAAAAAAAAAAAAAAAAAAAAAAAAAAAAAAAlAAAADAAAAAAAAIAoAAAADAAAAAUAAAAlAAAADAAAAAEAAAAYAAAADAAAAAAAAAISAAAADAAAAAEAAAAeAAAAGAAAAAkAAABQAAAA+gAAAF0AAAAlAAAADAAAAAEAAABUAAAAxAAAAAoAAABQAAAAhwAAAFwAAAABAAAAWyQNQlUlDUIKAAAAUAAAABQAAABMAAAAAAAAAAAAAAAAAAAA//////////90AAAAQQBOAEQAUgBFAEEAIABCAEUATgBJAFQARQBaACAAQQBSAFIAVQBBAAcAAAAIAAAACAAAAAcAAAAGAAAABwAAAAMAAAAHAAAABgAAAAgAAAADAAAABQAAAAYAAAAGAAAAAwAAAAcAAAAHAAAABwAAAAgAAAAHAAAASwAAAEAAAAAwAAAABQAAACAAAAABAAAAAQAAABAAAAAAAAAAAAAAAAMBAACAAAAAAAAAAAAAAAADAQAAgAAAACUAAAAMAAAAAgAAACcAAAAYAAAABQAAAAAAAAD///8AAAAAACUAAAAMAAAABQAAAEwAAABkAAAACQAAAGAAAAD5AAAAbAAAAAkAAABgAAAA8QAAAA0AAAAhAPAAAAAAAAAAAAAAAIA/AAAAAAAAAAAAAIA/AAAAAAAAAAAAAAAAAAAAAAAAAAAAAAAAAAAAAAAAAAAlAAAADAAAAAAAAIAoAAAADAAAAAUAAAAlAAAADAAAAAEAAAAYAAAADAAAAAAAAAISAAAADAAAAAEAAAAeAAAAGAAAAAkAAABgAAAA+gAAAG0AAAAlAAAADAAAAAEAAABUAAAA6AAAAAoAAABgAAAAtgAAAGwAAAABAAAAWyQNQlUlDUIKAAAAYAAAABoAAABMAAAAAAAAAAAAAAAAAAAA//////////+AAAAAQwBPAE4AVABBAEQATwBSAEEAIABFAEwARQBDAFQAUgBPAEIAQQBOACAAUwBBAEUAQwBBAAcAAAAJAAAACAAAAAUAAAAHAAAACAAAAAkAAAAHAAAABwAAAAMAAAAGAAAABQAAAAYAAAAHAAAABQAAAAcAAAAJAAAABwAAAAcAAAAIAAAAAwAAAAYAAAAHAAAABgAAAAcAAAAHAAAASwAAAEAAAAAwAAAABQAAACAAAAABAAAAAQAAABAAAAAAAAAAAAAAAAMBAACAAAAAAAAAAAAAAAADAQAAgAAAACUAAAAMAAAAAgAAACcAAAAYAAAABQAAAAAAAAD///8AAAAAACUAAAAMAAAABQAAAEwAAABkAAAACQAAAHAAAAD5AAAAfAAAAAkAAABwAAAA8QAAAA0AAAAhAPAAAAAAAAAAAAAAAIA/AAAAAAAAAAAAAIA/AAAAAAAAAAAAAAAAAAAAAAAAAAAAAAAAAAAAAAAAAAAlAAAADAAAAAAAAIAoAAAADAAAAAUAAAAlAAAADAAAAAEAAAAYAAAADAAAAAAAAAISAAAADAAAAAEAAAAWAAAADAAAAAAAAABUAAAARAEAAAoAAABwAAAA+AAAAHwAAAABAAAAWyQNQlUlDUIKAAAAcAAAACkAAABMAAAABAAAAAkAAABwAAAA+gAAAH0AAACgAAAARgBpAHIAbQBhAGQAbwAgAHAAbwByADoAIABBAE4ARABSAEUAQQAgAEIARQBBAFQAUgBJAFoAIABCAEUATgBJAFQARQBaACAAQQBSAFIAVQBBAA8TBgAAAAMAAAAEAAAACQAAAAYAAAAHAAAABwAAAAMAAAAHAAAABwAAAAQAAAADAAAAAwAAAAcAAAAIAAAACAAAAAcAAAAGAAAABwAAAAMAAAAHAAAABgAAAAcAAAAFAAAABwAAAAMAAAAGAAAAAwAAAAcAAAAGAAAACAAAAAMAAAAFAAAABgAAAAYAAAADAAAABwAAAAcAAAAHAAAACA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yfUGhny5s1a2EYfz9C2xD3RFS0+xl4yWTLG26bZqQxo=</DigestValue>
    </Reference>
    <Reference Type="http://www.w3.org/2000/09/xmldsig#Object" URI="#idOfficeObject">
      <DigestMethod Algorithm="http://www.w3.org/2001/04/xmlenc#sha256"/>
      <DigestValue>lwax42ngBizp0ihfb9PWz12NSFqMztOoFYxzg+qrKuU=</DigestValue>
    </Reference>
    <Reference Type="http://uri.etsi.org/01903#SignedProperties" URI="#idSignedProperties">
      <Transforms>
        <Transform Algorithm="http://www.w3.org/TR/2001/REC-xml-c14n-20010315"/>
      </Transforms>
      <DigestMethod Algorithm="http://www.w3.org/2001/04/xmlenc#sha256"/>
      <DigestValue>/o2PSgZ/2hTi90X1JPN02ndcdpCzqb9O5jjsYjfI8Wo=</DigestValue>
    </Reference>
    <Reference Type="http://www.w3.org/2000/09/xmldsig#Object" URI="#idValidSigLnImg">
      <DigestMethod Algorithm="http://www.w3.org/2001/04/xmlenc#sha256"/>
      <DigestValue>DKP1gL6Pv4VH2HsP2Yb6vXe4kkOGPWrx8cCOp1y9bc4=</DigestValue>
    </Reference>
    <Reference Type="http://www.w3.org/2000/09/xmldsig#Object" URI="#idInvalidSigLnImg">
      <DigestMethod Algorithm="http://www.w3.org/2001/04/xmlenc#sha256"/>
      <DigestValue>jEOwuVtObOiziq0WN0nY2FWgN8Y+ss6U5vThx3Ft5/c=</DigestValue>
    </Reference>
  </SignedInfo>
  <SignatureValue>nKldXAfGH/lu/Eu+H+pTmzUBQAlFQpboJgO5CTlPLr6RKzbxf6FFaT1as8wAxxWjM+orxzEG9hK4
sz5gYBipTybq3oz0SLMKisCdmsJuBk3aTvCi62PPCr3LRahf8PXDMRH6xsnKctFajNjLBOSQgkc3
2o9Kshu9w2jjOxaiTGnOr8f4iY+DRa9r5Z9vhLC6Olsyp35GsS/rUQAYDgNlxAU0BKdPPaVbG9qm
AxDwy2dWoaonugXvBImj8bTF5SheJWQqC5jDhs0u+btEYve1zJ1CunXOMIB6F9TE3BXjkhUH1cOI
zIAnoUdCuXH4HwyqRvo7CdSpInbjX86KPpbjRg==</SignatureValue>
  <KeyInfo>
    <X509Data>
      <X509Certificate>MIIIATCCBemgAwIBAgIIEc9RdTWnRzYwDQYJKoZIhvcNAQELBQAwWzEXMBUGA1UEBRMOUlVDIDgwMDUwMTcyLTExGjAYBgNVBAMTEUNBLURPQ1VNRU5UQSBTLkEuMRcwFQYDVQQKEw5ET0NVTUVOVEEgUy5BLjELMAkGA1UEBhMCUFkwHhcNMjAwMTE1MTIxNzMzWhcNMjIwMTE0MTIyNzMzWjCBojELMAkGA1UEBhMCUFkxFzAVBgNVBAQMDkFDSE9OIEZPUk5FTExTMREwDwYDVQQFEwhDSTg1MDQ3OTEVMBMGA1UEKgwMSk9SR0UgSkFWSUVSMRcwFQYDVQQKDA5QRVJTT05BIEZJU0lDQTERMA8GA1UECwwIRklSTUEgRjIxJDAiBgNVBAMMG0pPUkdFIEpBVklFUiBBQ0hPTiBGT1JORUxMUzCCASIwDQYJKoZIhvcNAQEBBQADggEPADCCAQoCggEBAMUGL+AJYNU/Cb3VBGuASqvLOB6ewtV3RvnY3dngdGz03yVWWgNYAmiNtDatzor1I/bSEQBAFWM3gdviYhd42GQ0xc8pSA90Z8eU1XLdFtLL8Hm9waDOWeHT5LmZvf6yAuQqnHgTSMh3N8SqAzxx17OS3ym3/LRWCYtI9/ROzNnz2j3rFCXXTBcVpPKGOz0DDiC/GYXWXsQhtd2ANkiKVM44WdM+Y3dmG/ISIgImVeCQppb03xgdUx089r3V+sq8xUdQdciSoUex2UdEjYFeR9Uw7dU/LV8vjxGe9yCr77tek5vAXxTsEE4cLvomPPAnNPlNt+8kG6Zc1bA6cDraMI0CAwEAAaOCA38wggN7MAwGA1UdEwEB/wQCMAAwDgYDVR0PAQH/BAQDAgXgMCoGA1UdJQEB/wQgMB4GCCsGAQUFBwMBBggrBgEFBQcDAgYIKwYBBQUHAwQwHQYDVR0OBBYEFCxlgD5Z0r7YPXJTEJfmfB6tqioN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jBgNVHREEHDAagRhqYWNob25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BO59qop/uk7N9JwreSo3KbDkQxqtqMZzyzrevEfzKifP8ywcPHzMu9laHpYTheWqufEW+ZN2AArWUgw9xbF62pP3jNPUXWZ7s3m8QqGPRPOkUP+AVhzXCa6JPLkuhB8WM1ZloK3I3QJlUXbnXqzNdTlTQnEJY2Xu9zOMn6o5Wh218Yzj8dGmSAxY+ZpyEZDAXzO9jgIRQA9nzHN64xw9W9jmCKzkXAZgPKnunYj800xwHStfD/0x+ivDNpuzuGR1IFPnOuJgo6M+nTm9MADrIh/62rf/N6Jp8kMkPhQrw/PLvRcSPEHqGUYGnIhZ2XpQPQn5bgXg/ybzDE/HoMJ3sXOxwaDH3RmcUTZPQocO6EFB4bR8Th6jcb4Q4dvJ21laGhaOsTptiV8ejv8oXNlyh8CEZlpIfBwf16aJA12C31WPSMxKFhpccjKoGwUqOLNxsh8gxBh0MBmett8c++AmExE1gGvrxjNa2y38wcnOQivRsYxrxIJsjoL13VthnWltowZnSIdphRhRnWnNdh6LoEiGM6TJvJuXdA39yIOqe34Frj6OBy/4UGDlJ+Tft82GM1Tz6Qh2Gxb9O27R46bUHVN8NWAsnOov1Yqe6xsk/RForecvKntgO1HFgGrzMVOGLu1SSIZxBbzfS82NzPhiq7hOadfVFDfwk2vIP7GwZLp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nChxINBwe5UBRpcYgoNX0+V/bFQUohaWWsjk6KanaJc=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wWuB8+rHHyD6bbDMVaLNQFWSR8tItSyF451L8VV1VSI=</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thw7B8GFNdJQvDKDTJDySY0R+xqYUEc8qLOBanSuwLI=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YEj6H43JB1hsnS+X0rJojy+gyaI8UYywVqIbhw4tNBI=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ggmzNSh11vYDeNmM7KC23fL2ClUhtQ9w9PPxhDBK8DM=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ggmzNSh11vYDeNmM7KC23fL2ClUhtQ9w9PPxhDBK8DM=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Z+eN2Wly+pGLJSdb2E2HfdAq99qL22WmJl0VBR0mtaQ=</DigestValue>
      </Reference>
      <Reference URI="/xl/drawings/drawing10.xml?ContentType=application/vnd.openxmlformats-officedocument.drawing+xml">
        <DigestMethod Algorithm="http://www.w3.org/2001/04/xmlenc#sha256"/>
        <DigestValue>SRil+GzSooM8fa1R3yKj1Z846iXq2cBM3c2FJRSWhtM=</DigestValue>
      </Reference>
      <Reference URI="/xl/drawings/drawing11.xml?ContentType=application/vnd.openxmlformats-officedocument.drawing+xml">
        <DigestMethod Algorithm="http://www.w3.org/2001/04/xmlenc#sha256"/>
        <DigestValue>2H1sidv5bHu0CaYOP/0ftKkdLg20hjWSOtBgOgU4jcU=</DigestValue>
      </Reference>
      <Reference URI="/xl/drawings/drawing12.xml?ContentType=application/vnd.openxmlformats-officedocument.drawing+xml">
        <DigestMethod Algorithm="http://www.w3.org/2001/04/xmlenc#sha256"/>
        <DigestValue>4/n42HwZddXfdjHzf63zBsbq2DzC4SaOKSgP15bK+i4=</DigestValue>
      </Reference>
      <Reference URI="/xl/drawings/drawing13.xml?ContentType=application/vnd.openxmlformats-officedocument.drawing+xml">
        <DigestMethod Algorithm="http://www.w3.org/2001/04/xmlenc#sha256"/>
        <DigestValue>tGwJZeSrKuQX3OgC2xWSym+GK89AnuIIGaVJWR7JO3E=</DigestValue>
      </Reference>
      <Reference URI="/xl/drawings/drawing14.xml?ContentType=application/vnd.openxmlformats-officedocument.drawing+xml">
        <DigestMethod Algorithm="http://www.w3.org/2001/04/xmlenc#sha256"/>
        <DigestValue>f6JQ+gCYXzPSp+K3NIDH86cKGM4wYPL0uoF0ptr7a3Q=</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lFjZ9hY7BMtKz9sZfmyL3u2BFXRgyIR7F05ovOhVEnA=</DigestValue>
      </Reference>
      <Reference URI="/xl/drawings/drawing18.xml?ContentType=application/vnd.openxmlformats-officedocument.drawing+xml">
        <DigestMethod Algorithm="http://www.w3.org/2001/04/xmlenc#sha256"/>
        <DigestValue>JgYY4/kQcouG4V/6CfFcfxL6S2YQ1xbyBsVCT+QCShs=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GVUpyhEEg8Ns+HO0H4x2vcpspMSgxwnGSwN2x4fAVfQ=</DigestValue>
      </Reference>
      <Reference URI="/xl/drawings/drawing20.xml?ContentType=application/vnd.openxmlformats-officedocument.drawing+xml">
        <DigestMethod Algorithm="http://www.w3.org/2001/04/xmlenc#sha256"/>
        <DigestValue>fENnVWqi6smjmQpAfJf3qpq+U6AGhtGYSjuAsFAXpjU=</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il66XxiiqhFi4xSgwnRm9IeWa2QQj3iRwcTv7QjccFU=</DigestValue>
      </Reference>
      <Reference URI="/xl/drawings/drawing23.xml?ContentType=application/vnd.openxmlformats-officedocument.drawing+xml">
        <DigestMethod Algorithm="http://www.w3.org/2001/04/xmlenc#sha256"/>
        <DigestValue>Y30uqJ+Njv9N/KQWE0HXEyZoVb/IVdlHwfhjHdmbz+o=</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3y6xBsW13vp+xliWWgUAd2c2G/hchJKle1HuO/unHg0=</DigestValue>
      </Reference>
      <Reference URI="/xl/drawings/drawing26.xml?ContentType=application/vnd.openxmlformats-officedocument.drawing+xml">
        <DigestMethod Algorithm="http://www.w3.org/2001/04/xmlenc#sha256"/>
        <DigestValue>nt46TTWnUMaRtG+uGR6yccJY7c1dzp1An4vEG5kPkno=</DigestValue>
      </Reference>
      <Reference URI="/xl/drawings/drawing27.xml?ContentType=application/vnd.openxmlformats-officedocument.drawing+xml">
        <DigestMethod Algorithm="http://www.w3.org/2001/04/xmlenc#sha256"/>
        <DigestValue>qbXweupRA7pwhMIbEzEdFG8HAT7ibltJJDJbw86ZYvY=</DigestValue>
      </Reference>
      <Reference URI="/xl/drawings/drawing28.xml?ContentType=application/vnd.openxmlformats-officedocument.drawing+xml">
        <DigestMethod Algorithm="http://www.w3.org/2001/04/xmlenc#sha256"/>
        <DigestValue>Yhksrwm+IQ1xI4Jr8RkLou65pSo0XWtl4bkjyR3aabo=</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0/ah5tOsTtXRRtFR1Ox1N47IeroeR6UMn6I0bDm/GaA=</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EGtDk7Vi6RfSO9z1NjS73R0fj/Rtq406UNOKyVW0PJw=</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GS550GoIsUy3drqcONPtCO786s91KF8fUQuoJ4feGtQ=</DigestValue>
      </Reference>
      <Reference URI="/xl/drawings/drawing36.xml?ContentType=application/vnd.openxmlformats-officedocument.drawing+xml">
        <DigestMethod Algorithm="http://www.w3.org/2001/04/xmlenc#sha256"/>
        <DigestValue>SMd44ZGTwlenP+BtljBZkil1YGzDt+5B9LmkpGbz1fY=</DigestValue>
      </Reference>
      <Reference URI="/xl/drawings/drawing37.xml?ContentType=application/vnd.openxmlformats-officedocument.drawing+xml">
        <DigestMethod Algorithm="http://www.w3.org/2001/04/xmlenc#sha256"/>
        <DigestValue>UzpIKZ/uGO0fSONjz1Ox99w6T5RmPlN9VoDeEEAcWaM=</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NwRLyb8VumsXuA3yfLKyR980yMHlWzGuQDKi+rgv1Gc=</DigestValue>
      </Reference>
      <Reference URI="/xl/drawings/drawing40.xml?ContentType=application/vnd.openxmlformats-officedocument.drawing+xml">
        <DigestMethod Algorithm="http://www.w3.org/2001/04/xmlenc#sha256"/>
        <DigestValue>t+Or5GOo9e5x8KYiubBvs55spVeSdq49lJ/0Iy3yA2I=</DigestValue>
      </Reference>
      <Reference URI="/xl/drawings/drawing41.xml?ContentType=application/vnd.openxmlformats-officedocument.drawing+xml">
        <DigestMethod Algorithm="http://www.w3.org/2001/04/xmlenc#sha256"/>
        <DigestValue>PitDQcWJws2QqIKmr3nUrv2M+SW1r9MiVmwm4Oc//vI=</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4kplY+18O7IUEwkJ7SxSn+oXI3ifDDqE1/0uMeDnniQ=</DigestValue>
      </Reference>
      <Reference URI="/xl/drawings/drawing45.xml?ContentType=application/vnd.openxmlformats-officedocument.drawing+xml">
        <DigestMethod Algorithm="http://www.w3.org/2001/04/xmlenc#sha256"/>
        <DigestValue>TKTVSkufg9JC4rzhG6qGjTQGRuKFxn5xtVr7TDj5WB4=</DigestValue>
      </Reference>
      <Reference URI="/xl/drawings/drawing46.xml?ContentType=application/vnd.openxmlformats-officedocument.drawing+xml">
        <DigestMethod Algorithm="http://www.w3.org/2001/04/xmlenc#sha256"/>
        <DigestValue>Zai6bjAbOOsw2Abij+uJapx0R4Vjq9+JXjMPpGAJSGA=</DigestValue>
      </Reference>
      <Reference URI="/xl/drawings/drawing47.xml?ContentType=application/vnd.openxmlformats-officedocument.drawing+xml">
        <DigestMethod Algorithm="http://www.w3.org/2001/04/xmlenc#sha256"/>
        <DigestValue>FwDhfBGfJ9vjuC4gsja1hLEY1Tv5iN5sKEhaLjY1GWQ=</DigestValue>
      </Reference>
      <Reference URI="/xl/drawings/drawing5.xml?ContentType=application/vnd.openxmlformats-officedocument.drawing+xml">
        <DigestMethod Algorithm="http://www.w3.org/2001/04/xmlenc#sha256"/>
        <DigestValue>33CV5z5lw1AA6bS0PlyfEfaZe07Azhm6qFOnoMZwKCw=</DigestValue>
      </Reference>
      <Reference URI="/xl/drawings/drawing6.xml?ContentType=application/vnd.openxmlformats-officedocument.drawing+xml">
        <DigestMethod Algorithm="http://www.w3.org/2001/04/xmlenc#sha256"/>
        <DigestValue>tcCmNeRAoB9YTRnb6eo7JMBRNvzILLihfD1c6wUPjxA=</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DZ02C2E4w1a6e4PjV6uRq5Ig4bGs39QVCPWRNopTLnc=</DigestValue>
      </Reference>
      <Reference URI="/xl/drawings/drawing9.xml?ContentType=application/vnd.openxmlformats-officedocument.drawing+xml">
        <DigestMethod Algorithm="http://www.w3.org/2001/04/xmlenc#sha256"/>
        <DigestValue>c6IIHcV72egx0GRDEhX/V0DyTSLHGdSWWjVOl7gtTok=</DigestValue>
      </Reference>
      <Reference URI="/xl/drawings/vmlDrawing1.vml?ContentType=application/vnd.openxmlformats-officedocument.vmlDrawing">
        <DigestMethod Algorithm="http://www.w3.org/2001/04/xmlenc#sha256"/>
        <DigestValue>i5sfmHThwWOzOkgHNEBucpLt2mrLmoGrOz9EnbPxjaw=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xZ6B/CLnqDBZ6tslWWxDStGJMHkSL/cOKLLf8y3WGAc=</DigestValue>
      </Reference>
      <Reference URI="/xl/externalLinks/externalLink1.xml?ContentType=application/vnd.openxmlformats-officedocument.spreadsheetml.externalLink+xml">
        <DigestMethod Algorithm="http://www.w3.org/2001/04/xmlenc#sha256"/>
        <DigestValue>UePe51SDDBlMKetSwxtJTrSO6Mm9Sdk2RScpctB6tiY=</DigestValue>
      </Reference>
      <Reference URI="/xl/media/image1.png?ContentType=image/png">
        <DigestMethod Algorithm="http://www.w3.org/2001/04/xmlenc#sha256"/>
        <DigestValue>e+bt1kXf34nKG69sabFCLNgQDcjLevY2LE5g8GhFx/c=</DigestValue>
      </Reference>
      <Reference URI="/xl/media/image10.emf?ContentType=image/x-emf">
        <DigestMethod Algorithm="http://www.w3.org/2001/04/xmlenc#sha256"/>
        <DigestValue>jzDVAakA8+oFI6z4u7/mvyr7fiUfut352TL37YDMYWI=</DigestValue>
      </Reference>
      <Reference URI="/xl/media/image11.png?ContentType=image/png">
        <DigestMethod Algorithm="http://www.w3.org/2001/04/xmlenc#sha256"/>
        <DigestValue>fFNKfOJoJdVcmzeFfCXPbfLidUtYr2SdOsMC/9kY6Yg=</DigestValue>
      </Reference>
      <Reference URI="/xl/media/image12.png?ContentType=image/png">
        <DigestMethod Algorithm="http://www.w3.org/2001/04/xmlenc#sha256"/>
        <DigestValue>stk1vxk38EMZM25y9AJ6OAOY+xNGgcded7IXn6APsuk=</DigestValue>
      </Reference>
      <Reference URI="/xl/media/image13.png?ContentType=image/png">
        <DigestMethod Algorithm="http://www.w3.org/2001/04/xmlenc#sha256"/>
        <DigestValue>wwp5yCxH8w1/FtAtonMQ68PQXAhuWMJ1QFM8mU/LT8M=</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cOBoIXlew1otKVx2ZWk+SgsHebrG8vSYuEm6FGwgqRA=</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GrHy275U1axMgkiPfqbc+9r2hos0+MCclfotdVoQgzA=</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owLkfypX5lcT2plCeDtIny2Caf+fZj+IZUJ8HA/7XWs=</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v5gZFhaxNhEGEe9zJnYuxBALMsG5nfp3Gqu8lScfh7A=</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EejI0/3chFYKdy70YfMqVz00wpb01BzbVvped+BoIUY=</DigestValue>
      </Reference>
      <Reference URI="/xl/media/image4.emf?ContentType=image/x-emf">
        <DigestMethod Algorithm="http://www.w3.org/2001/04/xmlenc#sha256"/>
        <DigestValue>opwHxIl9fuzpoZxgGtBQ7rhijS9JucZC6hcR0mPtsgY=</DigestValue>
      </Reference>
      <Reference URI="/xl/media/image5.png?ContentType=image/png">
        <DigestMethod Algorithm="http://www.w3.org/2001/04/xmlenc#sha256"/>
        <DigestValue>zam0I/peNaz2AU0ibYbAvvdjJXrnobWzXKu/6htCQ1I=</DigestValue>
      </Reference>
      <Reference URI="/xl/media/image6.png?ContentType=image/png">
        <DigestMethod Algorithm="http://www.w3.org/2001/04/xmlenc#sha256"/>
        <DigestValue>xeSzW2q3d5Xylz5JCGrWynUMMuQKU8GUYoxgNnytwnA=</DigestValue>
      </Reference>
      <Reference URI="/xl/media/image7.emf?ContentType=image/x-emf">
        <DigestMethod Algorithm="http://www.w3.org/2001/04/xmlenc#sha256"/>
        <DigestValue>2fZpMPZE/2QVOutXoI/mcj8Dw/AZoJQtmiDUhcKsA80=</DigestValue>
      </Reference>
      <Reference URI="/xl/media/image8.emf?ContentType=image/x-emf">
        <DigestMethod Algorithm="http://www.w3.org/2001/04/xmlenc#sha256"/>
        <DigestValue>c0VhlYUN4yMNrUxRmPo6aGSgiQetCfH5gncvoEX082E=</DigestValue>
      </Reference>
      <Reference URI="/xl/media/image9.emf?ContentType=image/x-emf">
        <DigestMethod Algorithm="http://www.w3.org/2001/04/xmlenc#sha256"/>
        <DigestValue>M2t+95japc9VELALPd+Qgv0i0eUz3EcdctbM7UJLQw8=</DigestValue>
      </Reference>
      <Reference URI="/xl/printerSettings/printerSettings1.bin?ContentType=application/vnd.openxmlformats-officedocument.spreadsheetml.printerSettings">
        <DigestMethod Algorithm="http://www.w3.org/2001/04/xmlenc#sha256"/>
        <DigestValue>htR/+j4yybqi6CJephI1UJRqgL/aMLCjPVzXL/MCgPo=</DigestValue>
      </Reference>
      <Reference URI="/xl/printerSettings/printerSettings10.bin?ContentType=application/vnd.openxmlformats-officedocument.spreadsheetml.printerSettings">
        <DigestMethod Algorithm="http://www.w3.org/2001/04/xmlenc#sha256"/>
        <DigestValue>a30vJku7RwdHo9b9w+QC2rK6joZB/k2GqBuXEH2swsE=</DigestValue>
      </Reference>
      <Reference URI="/xl/printerSettings/printerSettings11.bin?ContentType=application/vnd.openxmlformats-officedocument.spreadsheetml.printerSettings">
        <DigestMethod Algorithm="http://www.w3.org/2001/04/xmlenc#sha256"/>
        <DigestValue>8G1ufIRdsG6zLCyJjcG7F6wCd+jJNRnBnmeRr+AA/rA=</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a30vJku7RwdHo9b9w+QC2rK6joZB/k2GqBuXEH2swsE=</DigestValue>
      </Reference>
      <Reference URI="/xl/printerSettings/printerSettings14.bin?ContentType=application/vnd.openxmlformats-officedocument.spreadsheetml.printerSettings">
        <DigestMethod Algorithm="http://www.w3.org/2001/04/xmlenc#sha256"/>
        <DigestValue>ti+PIIg0xlOLpblAESJGkfIugfpQNLRceebqJ7LQPzc=</DigestValue>
      </Reference>
      <Reference URI="/xl/printerSettings/printerSettings15.bin?ContentType=application/vnd.openxmlformats-officedocument.spreadsheetml.printerSettings">
        <DigestMethod Algorithm="http://www.w3.org/2001/04/xmlenc#sha256"/>
        <DigestValue>8G1ufIRdsG6zLCyJjcG7F6wCd+jJNRnBnmeRr+AA/rA=</DigestValue>
      </Reference>
      <Reference URI="/xl/printerSettings/printerSettings16.bin?ContentType=application/vnd.openxmlformats-officedocument.spreadsheetml.printerSettings">
        <DigestMethod Algorithm="http://www.w3.org/2001/04/xmlenc#sha256"/>
        <DigestValue>a30vJku7RwdHo9b9w+QC2rK6joZB/k2GqBuXEH2swsE=</DigestValue>
      </Reference>
      <Reference URI="/xl/printerSettings/printerSettings17.bin?ContentType=application/vnd.openxmlformats-officedocument.spreadsheetml.printerSettings">
        <DigestMethod Algorithm="http://www.w3.org/2001/04/xmlenc#sha256"/>
        <DigestValue>a30vJku7RwdHo9b9w+QC2rK6joZB/k2GqBuXEH2swsE=</DigestValue>
      </Reference>
      <Reference URI="/xl/printerSettings/printerSettings18.bin?ContentType=application/vnd.openxmlformats-officedocument.spreadsheetml.printerSettings">
        <DigestMethod Algorithm="http://www.w3.org/2001/04/xmlenc#sha256"/>
        <DigestValue>a30vJku7RwdHo9b9w+QC2rK6joZB/k2GqBuXEH2swsE=</DigestValue>
      </Reference>
      <Reference URI="/xl/printerSettings/printerSettings19.bin?ContentType=application/vnd.openxmlformats-officedocument.spreadsheetml.printerSettings">
        <DigestMethod Algorithm="http://www.w3.org/2001/04/xmlenc#sha256"/>
        <DigestValue>a30vJku7RwdHo9b9w+QC2rK6joZB/k2GqBuXEH2swsE=</DigestValue>
      </Reference>
      <Reference URI="/xl/printerSettings/printerSettings2.bin?ContentType=application/vnd.openxmlformats-officedocument.spreadsheetml.printerSettings">
        <DigestMethod Algorithm="http://www.w3.org/2001/04/xmlenc#sha256"/>
        <DigestValue>Abz6B3KbzEDHDBdQ/mtfyg25uniIdsDJUupZv+s1z+M=</DigestValue>
      </Reference>
      <Reference URI="/xl/printerSettings/printerSettings20.bin?ContentType=application/vnd.openxmlformats-officedocument.spreadsheetml.printerSettings">
        <DigestMethod Algorithm="http://www.w3.org/2001/04/xmlenc#sha256"/>
        <DigestValue>W3jyxZUVs8qacqcGyJM1JchFxJhzHlnJX4NwFrVyr3A=</DigestValue>
      </Reference>
      <Reference URI="/xl/printerSettings/printerSettings21.bin?ContentType=application/vnd.openxmlformats-officedocument.spreadsheetml.printerSettings">
        <DigestMethod Algorithm="http://www.w3.org/2001/04/xmlenc#sha256"/>
        <DigestValue>a30vJku7RwdHo9b9w+QC2rK6joZB/k2GqBuXEH2swsE=</DigestValue>
      </Reference>
      <Reference URI="/xl/printerSettings/printerSettings22.bin?ContentType=application/vnd.openxmlformats-officedocument.spreadsheetml.printerSettings">
        <DigestMethod Algorithm="http://www.w3.org/2001/04/xmlenc#sha256"/>
        <DigestValue>a30vJku7RwdHo9b9w+QC2rK6joZB/k2GqBuXEH2swsE=</DigestValue>
      </Reference>
      <Reference URI="/xl/printerSettings/printerSettings23.bin?ContentType=application/vnd.openxmlformats-officedocument.spreadsheetml.printerSettings">
        <DigestMethod Algorithm="http://www.w3.org/2001/04/xmlenc#sha256"/>
        <DigestValue>QrnzKVnxSrK6xoNk7+qLByc9ii0oeK6oYadEqo04NTk=</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8G1ufIRdsG6zLCyJjcG7F6wCd+jJNRnBnmeRr+AA/rA=</DigestValue>
      </Reference>
      <Reference URI="/xl/printerSettings/printerSettings26.bin?ContentType=application/vnd.openxmlformats-officedocument.spreadsheetml.printerSettings">
        <DigestMethod Algorithm="http://www.w3.org/2001/04/xmlenc#sha256"/>
        <DigestValue>a30vJku7RwdHo9b9w+QC2rK6joZB/k2GqBuXEH2swsE=</DigestValue>
      </Reference>
      <Reference URI="/xl/printerSettings/printerSettings27.bin?ContentType=application/vnd.openxmlformats-officedocument.spreadsheetml.printerSettings">
        <DigestMethod Algorithm="http://www.w3.org/2001/04/xmlenc#sha256"/>
        <DigestValue>a30vJku7RwdHo9b9w+QC2rK6joZB/k2GqBuXEH2swsE=</DigestValue>
      </Reference>
      <Reference URI="/xl/printerSettings/printerSettings28.bin?ContentType=application/vnd.openxmlformats-officedocument.spreadsheetml.printerSettings">
        <DigestMethod Algorithm="http://www.w3.org/2001/04/xmlenc#sha256"/>
        <DigestValue>a30vJku7RwdHo9b9w+QC2rK6joZB/k2GqBuXEH2swsE=</DigestValue>
      </Reference>
      <Reference URI="/xl/printerSettings/printerSettings29.bin?ContentType=application/vnd.openxmlformats-officedocument.spreadsheetml.printerSettings">
        <DigestMethod Algorithm="http://www.w3.org/2001/04/xmlenc#sha256"/>
        <DigestValue>a30vJku7RwdHo9b9w+QC2rK6joZB/k2GqBuXEH2swsE=</DigestValue>
      </Reference>
      <Reference URI="/xl/printerSettings/printerSettings3.bin?ContentType=application/vnd.openxmlformats-officedocument.spreadsheetml.printerSettings">
        <DigestMethod Algorithm="http://www.w3.org/2001/04/xmlenc#sha256"/>
        <DigestValue>Uiv5dxQN3fslqJgwIyVf7tAN4rtSwqTmpmY73uXU+GE=</DigestValue>
      </Reference>
      <Reference URI="/xl/printerSettings/printerSettings30.bin?ContentType=application/vnd.openxmlformats-officedocument.spreadsheetml.printerSettings">
        <DigestMethod Algorithm="http://www.w3.org/2001/04/xmlenc#sha256"/>
        <DigestValue>a30vJku7RwdHo9b9w+QC2rK6joZB/k2GqBuXEH2swsE=</DigestValue>
      </Reference>
      <Reference URI="/xl/printerSettings/printerSettings31.bin?ContentType=application/vnd.openxmlformats-officedocument.spreadsheetml.printerSettings">
        <DigestMethod Algorithm="http://www.w3.org/2001/04/xmlenc#sha256"/>
        <DigestValue>QrnzKVnxSrK6xoNk7+qLByc9ii0oeK6oYadEqo04NTk=</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8G1ufIRdsG6zLCyJjcG7F6wCd+jJNRnBnmeRr+AA/rA=</DigestValue>
      </Reference>
      <Reference URI="/xl/printerSettings/printerSettings34.bin?ContentType=application/vnd.openxmlformats-officedocument.spreadsheetml.printerSettings">
        <DigestMethod Algorithm="http://www.w3.org/2001/04/xmlenc#sha256"/>
        <DigestValue>8G1ufIRdsG6zLCyJjcG7F6wCd+jJNRnBnmeRr+AA/rA=</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QrnzKVnxSrK6xoNk7+qLByc9ii0oeK6oYadEqo04NTk=</DigestValue>
      </Reference>
      <Reference URI="/xl/printerSettings/printerSettings37.bin?ContentType=application/vnd.openxmlformats-officedocument.spreadsheetml.printerSettings">
        <DigestMethod Algorithm="http://www.w3.org/2001/04/xmlenc#sha256"/>
        <DigestValue>a30vJku7RwdHo9b9w+QC2rK6joZB/k2GqBuXEH2swsE=</DigestValue>
      </Reference>
      <Reference URI="/xl/printerSettings/printerSettings38.bin?ContentType=application/vnd.openxmlformats-officedocument.spreadsheetml.printerSettings">
        <DigestMethod Algorithm="http://www.w3.org/2001/04/xmlenc#sha256"/>
        <DigestValue>a30vJku7RwdHo9b9w+QC2rK6joZB/k2GqBuXEH2swsE=</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7a+VFIo6Oj+ezBBCHKGzP+2F7hhurVHtjJ9k59DNj2s=</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8G1ufIRdsG6zLCyJjcG7F6wCd+jJNRnBnmeRr+AA/rA=</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a30vJku7RwdHo9b9w+QC2rK6joZB/k2GqBuXEH2swsE=</DigestValue>
      </Reference>
      <Reference URI="/xl/printerSettings/printerSettings45.bin?ContentType=application/vnd.openxmlformats-officedocument.spreadsheetml.printerSettings">
        <DigestMethod Algorithm="http://www.w3.org/2001/04/xmlenc#sha256"/>
        <DigestValue>a30vJku7RwdHo9b9w+QC2rK6joZB/k2GqBuXEH2swsE=</DigestValue>
      </Reference>
      <Reference URI="/xl/printerSettings/printerSettings46.bin?ContentType=application/vnd.openxmlformats-officedocument.spreadsheetml.printerSettings">
        <DigestMethod Algorithm="http://www.w3.org/2001/04/xmlenc#sha256"/>
        <DigestValue>QrnzKVnxSrK6xoNk7+qLByc9ii0oeK6oYadEqo04NTk=</DigestValue>
      </Reference>
      <Reference URI="/xl/printerSettings/printerSettings5.bin?ContentType=application/vnd.openxmlformats-officedocument.spreadsheetml.printerSettings">
        <DigestMethod Algorithm="http://www.w3.org/2001/04/xmlenc#sha256"/>
        <DigestValue>8G1ufIRdsG6zLCyJjcG7F6wCd+jJNRnBnmeRr+AA/rA=</DigestValue>
      </Reference>
      <Reference URI="/xl/printerSettings/printerSettings6.bin?ContentType=application/vnd.openxmlformats-officedocument.spreadsheetml.printerSettings">
        <DigestMethod Algorithm="http://www.w3.org/2001/04/xmlenc#sha256"/>
        <DigestValue>a30vJku7RwdHo9b9w+QC2rK6joZB/k2GqBuXEH2swsE=</DigestValue>
      </Reference>
      <Reference URI="/xl/printerSettings/printerSettings7.bin?ContentType=application/vnd.openxmlformats-officedocument.spreadsheetml.printerSettings">
        <DigestMethod Algorithm="http://www.w3.org/2001/04/xmlenc#sha256"/>
        <DigestValue>Uiv5dxQN3fslqJgwIyVf7tAN4rtSwqTmpmY73uXU+GE=</DigestValue>
      </Reference>
      <Reference URI="/xl/printerSettings/printerSettings8.bin?ContentType=application/vnd.openxmlformats-officedocument.spreadsheetml.printerSettings">
        <DigestMethod Algorithm="http://www.w3.org/2001/04/xmlenc#sha256"/>
        <DigestValue>htR/+j4yybqi6CJephI1UJRqgL/aMLCjPVzXL/MCgPo=</DigestValue>
      </Reference>
      <Reference URI="/xl/printerSettings/printerSettings9.bin?ContentType=application/vnd.openxmlformats-officedocument.spreadsheetml.printerSettings">
        <DigestMethod Algorithm="http://www.w3.org/2001/04/xmlenc#sha256"/>
        <DigestValue>a30vJku7RwdHo9b9w+QC2rK6joZB/k2GqBuXEH2swsE=</DigestValue>
      </Reference>
      <Reference URI="/xl/sharedStrings.xml?ContentType=application/vnd.openxmlformats-officedocument.spreadsheetml.sharedStrings+xml">
        <DigestMethod Algorithm="http://www.w3.org/2001/04/xmlenc#sha256"/>
        <DigestValue>wPGcm3Gh/Ol65peVie0tyUQo1NJVrV/IHALZ78dSQas=</DigestValue>
      </Reference>
      <Reference URI="/xl/styles.xml?ContentType=application/vnd.openxmlformats-officedocument.spreadsheetml.styles+xml">
        <DigestMethod Algorithm="http://www.w3.org/2001/04/xmlenc#sha256"/>
        <DigestValue>ejWK0kg9OM8n6rdfuUWFZXrAfncfjRCPBXh9YUQbbZM=</DigestValue>
      </Reference>
      <Reference URI="/xl/theme/theme1.xml?ContentType=application/vnd.openxmlformats-officedocument.theme+xml">
        <DigestMethod Algorithm="http://www.w3.org/2001/04/xmlenc#sha256"/>
        <DigestValue>HpkhkEH/NfxYYunqn8gDSSXwsogmnmNBn70U95mIPRU=</DigestValue>
      </Reference>
      <Reference URI="/xl/workbook.xml?ContentType=application/vnd.openxmlformats-officedocument.spreadsheetml.sheet.main+xml">
        <DigestMethod Algorithm="http://www.w3.org/2001/04/xmlenc#sha256"/>
        <DigestValue>3Ii9KolztbDM1Ohc794onmnzwsJSzrUDxGuHlOF1Q0k=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DCxWvNrwwwP00tDnQNIXy9cv0DOKUqnlU+qyiliH7fM=</DigestValue>
      </Reference>
      <Reference URI="/xl/worksheets/sheet10.xml?ContentType=application/vnd.openxmlformats-officedocument.spreadsheetml.worksheet+xml">
        <DigestMethod Algorithm="http://www.w3.org/2001/04/xmlenc#sha256"/>
        <DigestValue>z0xc1y5iY+9CQtD/MCZ5H4ufVtUmXQnuHC4U3LUI8jQ=</DigestValue>
      </Reference>
      <Reference URI="/xl/worksheets/sheet11.xml?ContentType=application/vnd.openxmlformats-officedocument.spreadsheetml.worksheet+xml">
        <DigestMethod Algorithm="http://www.w3.org/2001/04/xmlenc#sha256"/>
        <DigestValue>CbFNaLe4fDZhbfmZ4TAJ6z5+DN4QDv22XGHSSU3aFtg=</DigestValue>
      </Reference>
      <Reference URI="/xl/worksheets/sheet12.xml?ContentType=application/vnd.openxmlformats-officedocument.spreadsheetml.worksheet+xml">
        <DigestMethod Algorithm="http://www.w3.org/2001/04/xmlenc#sha256"/>
        <DigestValue>3lxf0YmrUN9FF1JysQ80dEkLRkJllnIRPhwaSvwv6B0=</DigestValue>
      </Reference>
      <Reference URI="/xl/worksheets/sheet13.xml?ContentType=application/vnd.openxmlformats-officedocument.spreadsheetml.worksheet+xml">
        <DigestMethod Algorithm="http://www.w3.org/2001/04/xmlenc#sha256"/>
        <DigestValue>ohPpHdqC1tqdugArVirDv1vIJ/Pj4FxOoCFrjmpySlY=</DigestValue>
      </Reference>
      <Reference URI="/xl/worksheets/sheet14.xml?ContentType=application/vnd.openxmlformats-officedocument.spreadsheetml.worksheet+xml">
        <DigestMethod Algorithm="http://www.w3.org/2001/04/xmlenc#sha256"/>
        <DigestValue>8nY6ppTev6kwUMDwezktn+6wMTs87xM9IqraqOJ3HwU=</DigestValue>
      </Reference>
      <Reference URI="/xl/worksheets/sheet15.xml?ContentType=application/vnd.openxmlformats-officedocument.spreadsheetml.worksheet+xml">
        <DigestMethod Algorithm="http://www.w3.org/2001/04/xmlenc#sha256"/>
        <DigestValue>uvGZbTf8goPg62VznLB5S+1iRawU1iuJa0ney5S2uZA=</DigestValue>
      </Reference>
      <Reference URI="/xl/worksheets/sheet16.xml?ContentType=application/vnd.openxmlformats-officedocument.spreadsheetml.worksheet+xml">
        <DigestMethod Algorithm="http://www.w3.org/2001/04/xmlenc#sha256"/>
        <DigestValue>BEPFaqfibeVc6GRpaQLoDN5VtNe3REVN4jzwnB2npbY=</DigestValue>
      </Reference>
      <Reference URI="/xl/worksheets/sheet17.xml?ContentType=application/vnd.openxmlformats-officedocument.spreadsheetml.worksheet+xml">
        <DigestMethod Algorithm="http://www.w3.org/2001/04/xmlenc#sha256"/>
        <DigestValue>301RhMLSBw4ex1H8nRpfSK9B6oSr5Qwau5/61fR+0ms=</DigestValue>
      </Reference>
      <Reference URI="/xl/worksheets/sheet18.xml?ContentType=application/vnd.openxmlformats-officedocument.spreadsheetml.worksheet+xml">
        <DigestMethod Algorithm="http://www.w3.org/2001/04/xmlenc#sha256"/>
        <DigestValue>mffA75G1z4l0stAyc2mDjvKGBD3FyrE04yweT48N0d8=</DigestValue>
      </Reference>
      <Reference URI="/xl/worksheets/sheet19.xml?ContentType=application/vnd.openxmlformats-officedocument.spreadsheetml.worksheet+xml">
        <DigestMethod Algorithm="http://www.w3.org/2001/04/xmlenc#sha256"/>
        <DigestValue>YkRcG7EtEPJsY55xRuNhpgvdmeNM1gvGt90UbXS9j6o=</DigestValue>
      </Reference>
      <Reference URI="/xl/worksheets/sheet2.xml?ContentType=application/vnd.openxmlformats-officedocument.spreadsheetml.worksheet+xml">
        <DigestMethod Algorithm="http://www.w3.org/2001/04/xmlenc#sha256"/>
        <DigestValue>HEgH+V9NDoFO7jPraNH0OYythcNygjaYmEKPHSj4ie0=</DigestValue>
      </Reference>
      <Reference URI="/xl/worksheets/sheet20.xml?ContentType=application/vnd.openxmlformats-officedocument.spreadsheetml.worksheet+xml">
        <DigestMethod Algorithm="http://www.w3.org/2001/04/xmlenc#sha256"/>
        <DigestValue>T0WLVzSfMw/0ELrnPh47ZOorD/K6lrJCxWl/sQ74Qg4=</DigestValue>
      </Reference>
      <Reference URI="/xl/worksheets/sheet21.xml?ContentType=application/vnd.openxmlformats-officedocument.spreadsheetml.worksheet+xml">
        <DigestMethod Algorithm="http://www.w3.org/2001/04/xmlenc#sha256"/>
        <DigestValue>enzc4X6VD/0vC4QYA81M6ZTyI7WcCVh/KaS10Bmd+vo=</DigestValue>
      </Reference>
      <Reference URI="/xl/worksheets/sheet22.xml?ContentType=application/vnd.openxmlformats-officedocument.spreadsheetml.worksheet+xml">
        <DigestMethod Algorithm="http://www.w3.org/2001/04/xmlenc#sha256"/>
        <DigestValue>BvDfPyFBVF5DYPULJBqwbDjSbCfsJX7z5PdNAk3ynNg=</DigestValue>
      </Reference>
      <Reference URI="/xl/worksheets/sheet23.xml?ContentType=application/vnd.openxmlformats-officedocument.spreadsheetml.worksheet+xml">
        <DigestMethod Algorithm="http://www.w3.org/2001/04/xmlenc#sha256"/>
        <DigestValue>1pwNdrXn9K7SDGnCZrXmg8MCKhX7bm+CGxjx32aKETs=</DigestValue>
      </Reference>
      <Reference URI="/xl/worksheets/sheet24.xml?ContentType=application/vnd.openxmlformats-officedocument.spreadsheetml.worksheet+xml">
        <DigestMethod Algorithm="http://www.w3.org/2001/04/xmlenc#sha256"/>
        <DigestValue>lpM8Vx+s9LOafw/PmLs1cTg8EoiPCjCWvH2FvelWt30=</DigestValue>
      </Reference>
      <Reference URI="/xl/worksheets/sheet25.xml?ContentType=application/vnd.openxmlformats-officedocument.spreadsheetml.worksheet+xml">
        <DigestMethod Algorithm="http://www.w3.org/2001/04/xmlenc#sha256"/>
        <DigestValue>nlkB8ziFJeOlgsEs0Ijj2q6x+S0s8eelHZoKlsuPkSs=</DigestValue>
      </Reference>
      <Reference URI="/xl/worksheets/sheet26.xml?ContentType=application/vnd.openxmlformats-officedocument.spreadsheetml.worksheet+xml">
        <DigestMethod Algorithm="http://www.w3.org/2001/04/xmlenc#sha256"/>
        <DigestValue>DJ4iqJ682l63+fhs/q39GFdSoXXHH22y6hSeNZ1RYmI=</DigestValue>
      </Reference>
      <Reference URI="/xl/worksheets/sheet27.xml?ContentType=application/vnd.openxmlformats-officedocument.spreadsheetml.worksheet+xml">
        <DigestMethod Algorithm="http://www.w3.org/2001/04/xmlenc#sha256"/>
        <DigestValue>7IsnzzbKb59pYVwu2Rs7P95VgaKLSgdBC05wrGTAUkA=</DigestValue>
      </Reference>
      <Reference URI="/xl/worksheets/sheet28.xml?ContentType=application/vnd.openxmlformats-officedocument.spreadsheetml.worksheet+xml">
        <DigestMethod Algorithm="http://www.w3.org/2001/04/xmlenc#sha256"/>
        <DigestValue>B0WgOopnaKj7u4LUH4izMYGfPXrNZlA7N7ioAjJaoFo=</DigestValue>
      </Reference>
      <Reference URI="/xl/worksheets/sheet29.xml?ContentType=application/vnd.openxmlformats-officedocument.spreadsheetml.worksheet+xml">
        <DigestMethod Algorithm="http://www.w3.org/2001/04/xmlenc#sha256"/>
        <DigestValue>U09eEGkWmMIxoxJtLT8O8Bi433+1DKd1zw0ZBX/DYWQ=</DigestValue>
      </Reference>
      <Reference URI="/xl/worksheets/sheet3.xml?ContentType=application/vnd.openxmlformats-officedocument.spreadsheetml.worksheet+xml">
        <DigestMethod Algorithm="http://www.w3.org/2001/04/xmlenc#sha256"/>
        <DigestValue>MSTuaAMsMtuE/7K6PgQu2tjt5JqnNyBZoxS0uaXBgK0=</DigestValue>
      </Reference>
      <Reference URI="/xl/worksheets/sheet30.xml?ContentType=application/vnd.openxmlformats-officedocument.spreadsheetml.worksheet+xml">
        <DigestMethod Algorithm="http://www.w3.org/2001/04/xmlenc#sha256"/>
        <DigestValue>gRAuiPCPuCxe2Dj6b3O0Nc0KVSq8XTldPG8gOPuapy8=</DigestValue>
      </Reference>
      <Reference URI="/xl/worksheets/sheet31.xml?ContentType=application/vnd.openxmlformats-officedocument.spreadsheetml.worksheet+xml">
        <DigestMethod Algorithm="http://www.w3.org/2001/04/xmlenc#sha256"/>
        <DigestValue>kM7Esc1H0sO0X8TLH471d4sc5pc+SsWZSq4a7g/3suQ=</DigestValue>
      </Reference>
      <Reference URI="/xl/worksheets/sheet32.xml?ContentType=application/vnd.openxmlformats-officedocument.spreadsheetml.worksheet+xml">
        <DigestMethod Algorithm="http://www.w3.org/2001/04/xmlenc#sha256"/>
        <DigestValue>vJPsVabDn3iw3oMLrgGXNBGIts5lOOspCMbvOPaRPHk=</DigestValue>
      </Reference>
      <Reference URI="/xl/worksheets/sheet33.xml?ContentType=application/vnd.openxmlformats-officedocument.spreadsheetml.worksheet+xml">
        <DigestMethod Algorithm="http://www.w3.org/2001/04/xmlenc#sha256"/>
        <DigestValue>wa89XgI3bBQgMrUbwggqx7v2GFl5NiEaGMr5TjDaQXU=</DigestValue>
      </Reference>
      <Reference URI="/xl/worksheets/sheet34.xml?ContentType=application/vnd.openxmlformats-officedocument.spreadsheetml.worksheet+xml">
        <DigestMethod Algorithm="http://www.w3.org/2001/04/xmlenc#sha256"/>
        <DigestValue>fOhEIIW75gf1yyHRYrYmjXSzgN8RmPbJIH4+H5YmtXE=</DigestValue>
      </Reference>
      <Reference URI="/xl/worksheets/sheet35.xml?ContentType=application/vnd.openxmlformats-officedocument.spreadsheetml.worksheet+xml">
        <DigestMethod Algorithm="http://www.w3.org/2001/04/xmlenc#sha256"/>
        <DigestValue>fVXC47/P9+aW1r0FuVRynifo5euOIeVRNcsHdLqvDqs=</DigestValue>
      </Reference>
      <Reference URI="/xl/worksheets/sheet36.xml?ContentType=application/vnd.openxmlformats-officedocument.spreadsheetml.worksheet+xml">
        <DigestMethod Algorithm="http://www.w3.org/2001/04/xmlenc#sha256"/>
        <DigestValue>l+zXVTc+uUPClSA/Ug+4wPhNrXoJ8baBWDA7kA63JCw=</DigestValue>
      </Reference>
      <Reference URI="/xl/worksheets/sheet37.xml?ContentType=application/vnd.openxmlformats-officedocument.spreadsheetml.worksheet+xml">
        <DigestMethod Algorithm="http://www.w3.org/2001/04/xmlenc#sha256"/>
        <DigestValue>HiT2PCEawzsKZrqGoh0Mb1KlDcPRcxw3sKqjhNDFylY=</DigestValue>
      </Reference>
      <Reference URI="/xl/worksheets/sheet38.xml?ContentType=application/vnd.openxmlformats-officedocument.spreadsheetml.worksheet+xml">
        <DigestMethod Algorithm="http://www.w3.org/2001/04/xmlenc#sha256"/>
        <DigestValue>gqVmIxMyd+XcCVNwd2DsA2A4qjkCvkqQtwrmAV8CExI=</DigestValue>
      </Reference>
      <Reference URI="/xl/worksheets/sheet39.xml?ContentType=application/vnd.openxmlformats-officedocument.spreadsheetml.worksheet+xml">
        <DigestMethod Algorithm="http://www.w3.org/2001/04/xmlenc#sha256"/>
        <DigestValue>6CZAPmsZCcCFxV+C3QlP++j7barvBnlHB3nlcsFEhGI=</DigestValue>
      </Reference>
      <Reference URI="/xl/worksheets/sheet4.xml?ContentType=application/vnd.openxmlformats-officedocument.spreadsheetml.worksheet+xml">
        <DigestMethod Algorithm="http://www.w3.org/2001/04/xmlenc#sha256"/>
        <DigestValue>yy5a+E/GL7jICiK9g9ONHzuF3wzuo7j+5Oh5KpgSwVM=</DigestValue>
      </Reference>
      <Reference URI="/xl/worksheets/sheet40.xml?ContentType=application/vnd.openxmlformats-officedocument.spreadsheetml.worksheet+xml">
        <DigestMethod Algorithm="http://www.w3.org/2001/04/xmlenc#sha256"/>
        <DigestValue>I31Vl9ntAoBRuXmbOIkx6c3X+BRrhFIwfOCZ+DXGovs=</DigestValue>
      </Reference>
      <Reference URI="/xl/worksheets/sheet41.xml?ContentType=application/vnd.openxmlformats-officedocument.spreadsheetml.worksheet+xml">
        <DigestMethod Algorithm="http://www.w3.org/2001/04/xmlenc#sha256"/>
        <DigestValue>sx1MFxx14TsIFYkbmYwZ29nY1uX2lcOBhaGIuZebTyY=</DigestValue>
      </Reference>
      <Reference URI="/xl/worksheets/sheet42.xml?ContentType=application/vnd.openxmlformats-officedocument.spreadsheetml.worksheet+xml">
        <DigestMethod Algorithm="http://www.w3.org/2001/04/xmlenc#sha256"/>
        <DigestValue>crlWMlnBkgBV92YeVHq7zSg22XKUOTbS+CgxJSI71WQ=</DigestValue>
      </Reference>
      <Reference URI="/xl/worksheets/sheet43.xml?ContentType=application/vnd.openxmlformats-officedocument.spreadsheetml.worksheet+xml">
        <DigestMethod Algorithm="http://www.w3.org/2001/04/xmlenc#sha256"/>
        <DigestValue>jX2dm4NgrFf7PugfRj7MRq+HgR+2qb8vUfoDr/slIE4=</DigestValue>
      </Reference>
      <Reference URI="/xl/worksheets/sheet44.xml?ContentType=application/vnd.openxmlformats-officedocument.spreadsheetml.worksheet+xml">
        <DigestMethod Algorithm="http://www.w3.org/2001/04/xmlenc#sha256"/>
        <DigestValue>Ge1xIl/SyOZKlxaYrvzFwavA5LFQFMogJOG6ZP5F6C8=</DigestValue>
      </Reference>
      <Reference URI="/xl/worksheets/sheet45.xml?ContentType=application/vnd.openxmlformats-officedocument.spreadsheetml.worksheet+xml">
        <DigestMethod Algorithm="http://www.w3.org/2001/04/xmlenc#sha256"/>
        <DigestValue>oGjr+Nx+wefG/7tmt5qjg1d7+U8fGPPfa+a4uQPTzUc=</DigestValue>
      </Reference>
      <Reference URI="/xl/worksheets/sheet46.xml?ContentType=application/vnd.openxmlformats-officedocument.spreadsheetml.worksheet+xml">
        <DigestMethod Algorithm="http://www.w3.org/2001/04/xmlenc#sha256"/>
        <DigestValue>JKZXiRmBnv+d7CZFUP4tet0A7zCWFO9XDX8E6T59Uxs=</DigestValue>
      </Reference>
      <Reference URI="/xl/worksheets/sheet47.xml?ContentType=application/vnd.openxmlformats-officedocument.spreadsheetml.worksheet+xml">
        <DigestMethod Algorithm="http://www.w3.org/2001/04/xmlenc#sha256"/>
        <DigestValue>avJHdePhG+sLohOOjOjw7SkEX2rgCe2T7CrWrYOfgSI=</DigestValue>
      </Reference>
      <Reference URI="/xl/worksheets/sheet48.xml?ContentType=application/vnd.openxmlformats-officedocument.spreadsheetml.worksheet+xml">
        <DigestMethod Algorithm="http://www.w3.org/2001/04/xmlenc#sha256"/>
        <DigestValue>bNai17NrGVTOw00z67vVGqc9I2AyGyevW/r0p0io2Qw=</DigestValue>
      </Reference>
      <Reference URI="/xl/worksheets/sheet5.xml?ContentType=application/vnd.openxmlformats-officedocument.spreadsheetml.worksheet+xml">
        <DigestMethod Algorithm="http://www.w3.org/2001/04/xmlenc#sha256"/>
        <DigestValue>QHHEUKyEZqoxAB7NTeSMLASgYL1OfIY4M3ma4V4jLjc=</DigestValue>
      </Reference>
      <Reference URI="/xl/worksheets/sheet6.xml?ContentType=application/vnd.openxmlformats-officedocument.spreadsheetml.worksheet+xml">
        <DigestMethod Algorithm="http://www.w3.org/2001/04/xmlenc#sha256"/>
        <DigestValue>3bt8hQABwBKMz2abKcA1RuwMPm4fQXiaPcwKTM8Jwpk=</DigestValue>
      </Reference>
      <Reference URI="/xl/worksheets/sheet7.xml?ContentType=application/vnd.openxmlformats-officedocument.spreadsheetml.worksheet+xml">
        <DigestMethod Algorithm="http://www.w3.org/2001/04/xmlenc#sha256"/>
        <DigestValue>E1IUDf1bCEdIlQIFgyyVZb6TPYM8p5z+2SZKnnurIj0=</DigestValue>
      </Reference>
      <Reference URI="/xl/worksheets/sheet8.xml?ContentType=application/vnd.openxmlformats-officedocument.spreadsheetml.worksheet+xml">
        <DigestMethod Algorithm="http://www.w3.org/2001/04/xmlenc#sha256"/>
        <DigestValue>UgkuTvTH5k8hsYzRAc236VX2XzcgqC7zJSJeG7DaNpw=</DigestValue>
      </Reference>
      <Reference URI="/xl/worksheets/sheet9.xml?ContentType=application/vnd.openxmlformats-officedocument.spreadsheetml.worksheet+xml">
        <DigestMethod Algorithm="http://www.w3.org/2001/04/xmlenc#sha256"/>
        <DigestValue>DTN4buiYWNsIQki35UUzqi49CVdysEKitJgryxdAspY=</DigestValue>
      </Reference>
    </Manifest>
    <SignatureProperties>
      <SignatureProperty Id="idSignatureTime" Target="#idPackageSignature">
        <mdssi:SignatureTime xmlns:mdssi="http://schemas.openxmlformats.org/package/2006/digital-signature">
          <mdssi:Format>YYYY-MM-DDThh:mm:ssTZD</mdssi:Format>
          <mdssi:Value>2021-05-31T22:33:04Z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Jorge Achón Fornells</SignatureText>
          <SignatureImage/>
          <SignatureComments/>
          <WindowsVersion>10.0</WindowsVersion>
          <OfficeVersion>16.0.13929/22</OfficeVersion>
          <ApplicationVersion>16.0.13929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2021-05-31T22:33:04Z</xd:SigningTime>
          <xd:SigningCertificate>
            <xd:Cert>
              <xd:CertDigest>
                <DigestMethod Algorithm="http://www.w3.org/2001/04/xmlenc#sha256"/>
                <DigestValue>sGeVRX6ULlF5WGiYzp8nBSeiCm138qC3DxypeNOBq1U=</DigestValue>
              </xd:CertDigest>
              <xd:IssuerSerial>
                <X509IssuerName>C=PY, O=DOCUMENTA S.A., CN=CA-DOCUMENTA S.A., SERIALNUMBER=RUC 80050172-1</X509IssuerName>
                <X509SerialNumber>1283333982677059382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ABAAB/AAAAAAAAAAAAAAApEAAAGwgAACBFTUYAAAEAdBwAAKo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YBit/H8AAABgGK38fwAAfFL8rPx/AAAAAJsW/X8AAH23bqz8fwAAMBabFv1/AAB8Uvys/H8AAJAWAAAAAAAAQAAAwPx/AAAAAJsW/X8AAES6bqz8fwAABAAAAAAAAAAwFpsW/X8AAKC5j3iLAAAAfFL8rAAAAABIAAAAAAAAAHxS/Kz8fwAAoGMYrfx/AADAVvys/H8AAAEAAAAAAAAA9nv8rPx/AAAAAJsW/X8AAAAAAAAAAAAAAAAAAO0BAAB4aYyr/H8AADA7+BftAQAAy6A3FP1/AABwuo94iwAAAAm7j3iLAAAAAAAAAAAAAAAAAAAAZHYACAAAAAAlAAAADAAAAAEAAAAYAAAADAAAAAAAAAASAAAADAAAAAEAAAAeAAAAGAAAAL0AAAAEAAAA9wAAABEAAAAlAAAADAAAAAEAAABUAAAAiAAAAL4AAAAEAAAA9QAAABAAAAABAAAAAMCAQS+hgUG+AAAABAAAAAoAAABMAAAAAAAAAAAAAAAAAAAA//////////9gAAAAMwAxAC8AMAA1AC8AMgAwADIAMQAGAAAABgAAAAQAAAAGAAAABgAAAAQAAAAGAAAABgAAAAYAAAAGAAAASwAAAEAAAAAwAAAABQAAACAAAAABAAAAAQAAABAAAAAAAAAAAAAAAAEBAACAAAAAAAAAAAAAAAABAQAAgAAAAFIAAABwAQAAAgAAABAAAAAHAAAAAAAAAAAAAAC8AgAAAAAAAAECAiJTAHkAcwB0AGUAbQAAAAAAAAAAAAAAAAAAAAAAAAAAAAAAAAAAAAAAAAAAAAAAAAAAAAAAAAAAAAAAAAAAAAAAAAAAAAEAAADtAQAA6P6NeIsAAAAAITK9K2EAAIiuWhT9fwAAAAAAAAAAAAAJAAAAAAAAAF+0kAYOGAAAt7lurPx/AAAAAAAAAAAAAAAAAAAAAAAAnUQB3In6AABoAI54iwAAAFDpUSTtAQAA4DhmJe0BAAAwO/gX7QEAAJABjngAAAAAUBL1F+0BAAAHAAAAAAAAAAAAAAAAAAAAzACOeIsAAAAJAY54iwAAAIG2MxT9fwAAeACOeIsAAAAwAI54AAAAABgAjniLAAAAEOlRJO0BAAAwO/gX7QEAAMugNxT9fwAAcACOeIsAAAAJAY54iw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sB//Ve0BAADYsfir/H8AAAAAAAD8fwAAiK5aFP1/AAAAAAAAAAAAAAAAAAAAAAAAcOvTR+0BAAAwovmr/H8AAAAAAAAAAAAAAAAAAAAAAAAtvALcifoAAEzC/rX8fwAAAAAAAAAAAADg////AAAAADA7+BftAQAAGAmOeAAAAAAAAAAAAAAAAAYAAAAAAAAAAAAAAAAAAAA8CI54iwAAAHkIjniLAAAAgbYzFP1/AABoNCUl7QEAAAAAAAAAAAAAaDQlJe0BAAAwM9oX7QEAADA7+BftAQAAy6A3FP1/AADgB454iwAAAHkIjniLAAAAAAAAAAAAAAAAAAAAZHYACAAAAAAlAAAADAAAAAMAAAAYAAAADAAAAAAAAAASAAAADAAAAAEAAAAWAAAADAAAAAgAAABUAAAAVAAAAAoAAAAnAAAAHgAAAEoAAAABAAAAAMCAQS+hg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7AAAARwAAACkAAAAzAAAAkwAAABUAAAAhAPAAAAAAAAAAAAAAAIA/AAAAAAAAAAAAAIA/AAAAAAAAAAAAAAAAAAAAAAAAAAAAAAAAAAAAAAAAAAAlAAAADAAAAAAAAIAoAAAADAAAAAQAAABSAAAAcAEAAAQAAADw////AAAAAAAAAAAAAAAAkAEAAAAAAAEAAAAAcwBlAGcAbwBlACAAdQBpAAAAAAAAAAAAAAAAAAAAAAAAAAAAAAAAAAAAAAAAAAAAAAAAAAAAAAAAAAAAAAAAAAAAAADAEI54iwAAAMAQjniLAAAAAAgAAAAAAACIrloU/X8AAAAAAAAAAAAAAAAAAAAAAACoGZdQ7QEAAICKo1DtAQAAAAAAAAAAAAAAAAAAAAAAAO28AtyJ+gAASK/5q/x/AAAAAAAACAAAAPD///8AAAAAMDv4F+0BAABYCY54AAAAAAAAAAAAAAAACQAAAAAAAAAAAAAAAAAAAHwIjniLAAAAuQiOeIsAAACBtjMU/X8AAFA4GjHtAQAAAAAAAAAAAABQOBox7QEAAJCv+av8fwAAMDv4F+0BAADLoDcU/X8AACAIjniLAAAAuQiOeIsAAAAAAAAAAAAAADCkYktkdgAIAAAAACUAAAAMAAAABAAAABgAAAAMAAAAAAAAABIAAAAMAAAAAQAAAB4AAAAYAAAAKQAAADMAAAC8AAAASAAAACUAAAAMAAAABAAAAFQAAADEAAAAKgAAADMAAAC6AAAARwAAAAEAAAAAwIBBL6GBQSoAAAAzAAAAFAAAAEwAAAAAAAAAAAAAAAAAAAD//////////3QAAABKAG8AcgBnAGUAIABBAGMAaADzAG4AIABGAG8AcgBuAGUAbABsAHMABgAAAAkAAAAGAAAACQAAAAgAAAAEAAAACgAAAAcAAAAJAAAACQAAAAkAAAAEAAAACAAAAAkAAAAGAAAACQAAAAgAAAAEAAAABAAAAAc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8AAAAAoAAABQAAAAsQAAAFwAAAABAAAAAMCAQS+hgUEKAAAAUAAAABsAAABMAAAAAAAAAAAAAAAAAAAA//////////+EAAAASgBPAFIARwBFACAASgBBAFYASQBFAFIAIABBAEMASABPAE4AIABGAE8AUgBOAEUATABMAFMAAAAEAAAACQAAAAcAAAAIAAAABgAAAAMAAAAEAAAABwAAAAcAAAADAAAABgAAAAcAAAADAAAABwAAAAcAAAAIAAAACQAAAAgAAAADAAAABgAAAAkAAAAHAAAACAAAAAYAAAAFAAAABQAAAAY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DwAAAACgAAAGAAAACxAAAAbAAAAAEAAAAAwIBBL6GBQQoAAABgAAAAGwAAAEwAAAAAAAAAAAAAAAAAAAD//////////4QAAABQAFIARQBTAEkARABFAE4AVABFACAARQBMAEUAQwBUAFIATwBCAEEATgAgAFMAQQBFAEMAQQAAAAYAAAAHAAAABgAAAAYAAAADAAAACAAAAAYAAAAIAAAABgAAAAYAAAADAAAABgAAAAUAAAAGAAAABwAAAAYAAAAHAAAACQAAAAYAAAAHAAAACAAAAAMAAAAGAAAABwAAAAY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DwBAAAKAAAAcAAAAPYAAAB8AAAAAQAAAADAgEEvoYFBCgAAAHAAAAAoAAAATAAAAAQAAAAJAAAAcAAAAPgAAAB9AAAAnAAAAEYAaQByAG0AYQBkAG8AIABwAG8AcgA6ACAASgBPAFIARwBFACAASgBBAFYASQBFAFIAIABBAEMASABPAE4AIABGAE8AUgBOAEUATABMAFMABgAAAAMAAAAEAAAACQAAAAYAAAAHAAAABwAAAAMAAAAHAAAABwAAAAQAAAADAAAAAwAAAAQAAAAJAAAABwAAAAgAAAAGAAAAAwAAAAQAAAAHAAAABwAAAAMAAAAGAAAABwAAAAMAAAAHAAAABwAAAAgAAAAJAAAACAAAAAMAAAAGAAAACQAAAAcAAAAIAAAABgAAAAUAAAAFAAAABgAAABYAAAAMAAAAAAAAACUAAAAMAAAAAgAAAA4AAAAUAAAAAAAAABAAAAAUAAAA</Object>
  <Object Id="idInvalidSigLnImg">AQAAAGwAAAAAAAAAAAAAAAABAAB/AAAAAAAAAAAAAAApEAAAGwgAACBFTUYAAAEA4CEAALE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GxwcfRYXF2MAAAAAAAAAAA8QPEE0NtLiAAAAAAAAAAAAAAAAAAAAADs97f8AAAAAAAAAAAAAAAAAAAAAAAAAAD9AQKI4Ojr/ODo6/wsLCzAAAAAADxA8QTQ20uIAAAAAAAAAADs97f8AAAAAAAAAAAAAAAAAAAAAAAAAAAAAAAA/QECir7Cw//r6+v9TVVX/mpub/wAAAAAPEDxBNDbS4js97f8AAAAAAAAAAAAAAAAAAAAAAAAAAAAAAAAAAAAAP0BAoq+wsP/6+vr/+vr6//r6+v+7u7u/AAAAADs97f80NtLiAAAAAAAAAAAAAAAAAAAAAAAAAAAAAAAAAAAAAD9AQKKvsLD/+vr6//r6+v9HR0dIAAAAADs97f8AAAAADxA8QTQ20uIAAAAAAAAAAAAAAAAAAAAAAAAAAAAAAAA/QECir7Cw//r6+v9HR0dIAAAAADs97f8AAAAAAAAAAAAAAAAPEDxBNDbS4gAAAAAAAAAAAAAAAAAAAAAAAAAAP0BAopqbm/84Ojr/ODo6/xAREUoAAAAAAAAAAAAAAAAAAAAAAAAAAAAAAAAAAAAAAAAAAAAAAAAAAAAAAAAAAD9AQKJTVVX/+vr6//r6+v+1trbzQkNDfVNUVMwAAAAAAAAAAAAAAAAAAAAAAAAAAAAAAAAAAAAAAAAAAAAAAABKTEz2+vr6//r6+v/6+vr/+vr6//r6+v9NT0/5CwsLMAAAAAAAAAAAAAAAAAAAAAAAAAAAAAAAAAAAAAAWFxdjkpOT9vr6+v/6+vr/+vr6//r6+v/6+vr/r7Cw/xscHH0AAAAAAAAAAAAAAAAAAAAAAAAAAAAAAAAAAAAAFhcXY5KTk/b6+vr/+vr6//r6+v/6+vr/+vr6/6+wsP8bHBx9AAAAAAAAAAAAAAAAAAAAAAAAAAAAAAAAAAAAAAsLCzBNT0/5+vr6//r6+v/6+vr/+vr6//r6+v9lZ2f2EBERSgAAAAAAAAAAAAAAAAAAAAAAAAAAAAAAAAAAAAAAAAAAGxwcfW5wcP/6+vr/+vr6//r6+v+Fhob/Pj8/twAAAAAAAAAAAAAAAAAAAAAAAAAAAAAAAAAAAAAAAAAAAAAAAAAAAAAWFxdjODo6/zg6Ov84Ojr/GxwcfQ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Bit/H8AAABgGK38fwAAfFL8rPx/AAAAAJsW/X8AAH23bqz8fwAAMBabFv1/AAB8Uvys/H8AAJAWAAAAAAAAQAAAwPx/AAAAAJsW/X8AAES6bqz8fwAABAAAAAAAAAAwFpsW/X8AAKC5j3iLAAAAfFL8rAAAAABIAAAAAAAAAHxS/Kz8fwAAoGMYrfx/AADAVvys/H8AAAEAAAAAAAAA9nv8rPx/AAAAAJsW/X8AAAAAAAAAAAAAAAAAAO0BAAB4aYyr/H8AADA7+BftAQAAy6A3FP1/AABwuo94iwAAAAm7j3iLAAAAAAAAAAAAAAAAAAAAZHYACAAAAAAlAAAADAAAAAEAAAAYAAAADAAAAP8AAAASAAAADAAAAAEAAAAeAAAAGAAAACIAAAAEAAAAcgAAABEAAAAlAAAADAAAAAEAAABUAAAAqAAAACMAAAAEAAAAcAAAABAAAAABAAAAAMCAQS+hgU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AQAAAO0BAADo/o14iwAAAAAhMr0rYQAAiK5aFP1/AAAAAAAAAAAAAAkAAAAAAAAAX7SQBg4YAAC3uW6s/H8AAAAAAAAAAAAAAAAAAAAAAACdRAHcifoAAGgAjniLAAAAUOlRJO0BAADgOGYl7QEAADA7+BftAQAAkAGOeAAAAABQEvUX7QEAAAcAAAAAAAAAAAAAAAAAAADMAI54iwAAAAkBjniLAAAAgbYzFP1/AAB4AI54iwAAADAAjngAAAAAGACOeIsAAAAQ6VEk7QEAADA7+BftAQAAy6A3FP1/AABwAI54iwAAAAkBjniL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wH/9V7QEAANix+Kv8fwAAAAAAAPx/AACIrloU/X8AAAAAAAAAAAAAAAAAAAAAAABw69NH7QEAADCi+av8fwAAAAAAAAAAAAAAAAAAAAAAAC28AtyJ+gAATML+tfx/AAAAAAAAAAAAAOD///8AAAAAMDv4F+0BAAAYCY54AAAAAAAAAAAAAAAABgAAAAAAAAAAAAAAAAAAADwIjniLAAAAeQiOeIsAAACBtjMU/X8AAGg0JSXtAQAAAAAAAAAAAABoNCUl7QEAADAz2hftAQAAMDv4F+0BAADLoDcU/X8AAOAHjniLAAAAeQiOeIsAAAAAAAAAAAAAAAAAAABkdgAIAAAAACUAAAAMAAAAAwAAABgAAAAMAAAAAAAAABIAAAAMAAAAAQAAABYAAAAMAAAACAAAAFQAAABUAAAACgAAACcAAAAeAAAASgAAAAEAAAAAwIBBL6GB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sAAABHAAAAKQAAADMAAACTAAAAFQAAACEA8AAAAAAAAAAAAAAAgD8AAAAAAAAAAAAAgD8AAAAAAAAAAAAAAAAAAAAAAAAAAAAAAAAAAAAAAAAAACUAAAAMAAAAAAAAgCgAAAAMAAAABAAAAFIAAABwAQAABAAAAPD///8AAAAAAAAAAAAAAACQAQAAAAAAAQAAAABzAGUAZwBvAGUAIAB1AGkAAAAAAAAAAAAAAAAAAAAAAAAAAAAAAAAAAAAAAAAAAAAAAAAAAAAAAAAAAAAAAAAAAAAAAMAQjniLAAAAwBCOeIsAAAAACAAAAAAAAIiuWhT9fwAAAAAAAAAAAAAAAAAAAAAAAKgZl1DtAQAAgIqjUO0BAAAAAAAAAAAAAAAAAAAAAAAA7bwC3In6AABIr/mr/H8AAAAAAAAIAAAA8P///wAAAAAwO/gX7QEAAFgJjngAAAAAAAAAAAAAAAAJAAAAAAAAAAAAAAAAAAAAfAiOeIsAAAC5CI54iwAAAIG2MxT9fwAAUDgaMe0BAAAAAAAAAAAAAFA4GjHtAQAAkK/5q/x/AAAwO/gX7QEAAMugNxT9fwAAIAiOeIsAAAC5CI54iwAAAAAAAAAAAAAAMKRiS2R2AAgAAAAAJQAAAAwAAAAEAAAAGAAAAAwAAAAAAAAAEgAAAAwAAAABAAAAHgAAABgAAAApAAAAMwAAALwAAABIAAAAJQAAAAwAAAAEAAAAVAAAAMQAAAAqAAAAMwAAALoAAABHAAAAAQAAAADAgEEvoYFBKgAAADMAAAAUAAAATAAAAAAAAAAAAAAAAAAAAP//////////dAAAAEoAbwByAGcAZQAgAEEAYwBoAPMAbgAgAEYAbwByAG4AZQBsAGwAcwAGAAAACQAAAAYAAAAJAAAACAAAAAQAAAAKAAAABwAAAAkAAAAJAAAACQAAAAQAAAAIAAAACQAAAAYAAAAJAAAACAAAAAQAAAAEAAAABw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DwAAAACgAAAFAAAACxAAAAXAAAAAEAAAAAwIBBL6GBQQoAAABQAAAAGwAAAEwAAAAAAAAAAAAAAAAAAAD//////////4QAAABKAE8AUgBHAEUAIABKAEEAVgBJAEUAUgAgAEEAQwBIAE8ATgAgAEYATwBSAE4ARQBMAEwAUwAAAAQAAAAJAAAABwAAAAgAAAAGAAAAAwAAAAQAAAAHAAAABwAAAAMAAAAGAAAABwAAAAMAAAAHAAAABwAAAAgAAAAJAAAACAAAAAMAAAAGAAAACQAAAAcAAAAIAAAABgAAAAUAAAAFAAAABg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PAAAAAKAAAAYAAAALEAAABsAAAAAQAAAADAgEEvoYFBCgAAAGAAAAAbAAAATAAAAAAAAAAAAAAAAAAAAP//////////hAAAAFAAUgBFAFMASQBEAEUATgBUAEUAIABFAEwARQBDAFQAUgBPAEIAQQBOACAAUwBBAEUAQwBBAAAABgAAAAcAAAAGAAAABgAAAAMAAAAIAAAABgAAAAgAAAAGAAAABgAAAAMAAAAGAAAABQAAAAYAAAAHAAAABgAAAAcAAAAJAAAABgAAAAcAAAAIAAAAAwAAAAYAAAAHAAAABg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PAEAAAoAAABwAAAA9gAAAHwAAAABAAAAAMCAQS+hgUEKAAAAcAAAACgAAABMAAAABAAAAAkAAABwAAAA+AAAAH0AAACcAAAARgBpAHIAbQBhAGQAbwAgAHAAbwByADoAIABKAE8AUgBHAEUAIABKAEEAVgBJAEUAUgAgAEEAQwBIAE8ATgAgAEYATwBSAE4ARQBMAEwAUwAGAAAAAwAAAAQAAAAJAAAABgAAAAcAAAAHAAAAAwAAAAcAAAAHAAAABAAAAAMAAAADAAAABAAAAAkAAAAHAAAACAAAAAYAAAADAAAABAAAAAcAAAAHAAAAAwAAAAYAAAAHAAAAAwAAAAcAAAAHAAAACAAAAAkAAAAIAAAAAwAAAAYAAAAJAAAABwAAAAgAAAAGAAAABQAAAAUAAAAG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A</vt:lpstr>
      <vt:lpstr>ER!Área_de_impresión</vt:lpstr>
      <vt:lpstr>'INFORMACION GRAL DE LA ENTIDAD'!Títulos_a_imprimir</vt:lpstr>
      <vt:lpstr>'Nota 14'!Títulos_a_imprimir</vt:lpstr>
      <vt:lpstr>'Nota 2'!Títulos_a_imprimir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0</cp:lastModifiedBy>
  <cp:lastPrinted>2021-05-31T18:28:25Z</cp:lastPrinted>
  <dcterms:created xsi:type="dcterms:W3CDTF">2019-05-02T15:06:12Z</dcterms:created>
  <dcterms:modified xsi:type="dcterms:W3CDTF">2021-05-31T21:36:12Z</dcterms:modified>
</cp:coreProperties>
</file>