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alia Baez\Desktop\"/>
    </mc:Choice>
  </mc:AlternateContent>
  <xr:revisionPtr revIDLastSave="0" documentId="8_{103F4DE2-57B5-4FF7-A140-F8D9B672CE9B}" xr6:coauthVersionLast="47" xr6:coauthVersionMax="47" xr10:uidLastSave="{00000000-0000-0000-0000-000000000000}"/>
  <bookViews>
    <workbookView xWindow="-120" yWindow="-120" windowWidth="29040" windowHeight="15840" xr2:uid="{590148C1-03AC-4050-BB05-B2C385E970A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1" l="1"/>
  <c r="E39" i="1"/>
  <c r="E26" i="1"/>
</calcChain>
</file>

<file path=xl/sharedStrings.xml><?xml version="1.0" encoding="utf-8"?>
<sst xmlns="http://schemas.openxmlformats.org/spreadsheetml/2006/main" count="126" uniqueCount="22">
  <si>
    <t xml:space="preserve">Informe de deudas a corto y largo plazo </t>
  </si>
  <si>
    <t>PASIVOS CORTO PLAZO</t>
  </si>
  <si>
    <t>Préstamos de Entidades Locales</t>
  </si>
  <si>
    <t>Vencimiento</t>
  </si>
  <si>
    <t>Símbolo de Moneda</t>
  </si>
  <si>
    <t>Moneda</t>
  </si>
  <si>
    <t>Importe (miles de Gs)</t>
  </si>
  <si>
    <t>Tipo de Garantía</t>
  </si>
  <si>
    <t>BANCO CONTINENTAL</t>
  </si>
  <si>
    <t>₲</t>
  </si>
  <si>
    <t>GUARANIES</t>
  </si>
  <si>
    <t>CAUCION DE PAGARE</t>
  </si>
  <si>
    <t>COOP. UNIVERSITARIA</t>
  </si>
  <si>
    <t>BANCOOP</t>
  </si>
  <si>
    <t>AGENCIA FINANCIERA DE DESARROLLO</t>
  </si>
  <si>
    <t>A SOLA FIRMA</t>
  </si>
  <si>
    <t>BOLSA DE VALORES DE ASUNCIÓN</t>
  </si>
  <si>
    <t>BONOS</t>
  </si>
  <si>
    <t xml:space="preserve">TOTAL </t>
  </si>
  <si>
    <t>PASIVOS LARGO PLAZO</t>
  </si>
  <si>
    <t>Tipo de garantía</t>
  </si>
  <si>
    <t>TOTAL DEUDA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</si>
</sst>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\-yy;@"/>
    <numFmt numFmtId="165" formatCode="dd\-mm\-yy;@"/>
  </numFmts>
  <fonts count="1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4"/>
      <color theme="1"/>
      <name val="Arial"/>
      <family val="2"/>
    </font>
    <font>
      <sz val="10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name val="Aptos Narrow"/>
      <family val="2"/>
      <scheme val="minor"/>
    </font>
    <font>
      <sz val="10"/>
      <color theme="1"/>
      <name val="Cambria"/>
      <family val="1"/>
    </font>
    <font>
      <b/>
      <sz val="10"/>
      <color theme="1"/>
      <name val="Cambria"/>
      <family val="1"/>
    </font>
    <font>
      <b/>
      <sz val="10"/>
      <color theme="1"/>
      <name val="Arial"/>
      <family val="2"/>
    </font>
    <font>
      <b/>
      <sz val="12"/>
      <color theme="1"/>
      <name val="Cambria"/>
      <family val="1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4999847407452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3" fontId="0" fillId="0" borderId="0" xfId="0" applyNumberFormat="1"/>
    <xf numFmtId="0" fontId="4" fillId="2" borderId="0" xfId="0" applyFont="1" applyFill="1"/>
    <xf numFmtId="3" fontId="4" fillId="2" borderId="0" xfId="0" applyNumberFormat="1" applyFont="1" applyFill="1"/>
    <xf numFmtId="0" fontId="2" fillId="3" borderId="1" xfId="0" applyFont="1" applyFill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6" fillId="2" borderId="5" xfId="1" applyFont="1" applyFill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5" xfId="0" applyFont="1" applyFill="1" applyBorder="1"/>
    <xf numFmtId="3" fontId="0" fillId="2" borderId="5" xfId="0" applyNumberFormat="1" applyFill="1" applyBorder="1" applyAlignment="1">
      <alignment horizontal="right"/>
    </xf>
    <xf numFmtId="3" fontId="0" fillId="2" borderId="5" xfId="0" applyNumberFormat="1" applyFill="1" applyBorder="1"/>
    <xf numFmtId="3" fontId="0" fillId="0" borderId="5" xfId="0" applyNumberFormat="1" applyBorder="1" applyAlignment="1">
      <alignment horizontal="right"/>
    </xf>
    <xf numFmtId="0" fontId="10" fillId="2" borderId="7" xfId="0" applyFont="1" applyFill="1" applyBorder="1" applyAlignment="1">
      <alignment vertical="center"/>
    </xf>
    <xf numFmtId="164" fontId="2" fillId="2" borderId="8" xfId="0" applyNumberFormat="1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/>
    </xf>
    <xf numFmtId="0" fontId="11" fillId="2" borderId="8" xfId="0" applyFont="1" applyFill="1" applyBorder="1"/>
    <xf numFmtId="3" fontId="2" fillId="0" borderId="8" xfId="0" applyNumberFormat="1" applyFont="1" applyBorder="1" applyAlignment="1">
      <alignment horizontal="right"/>
    </xf>
    <xf numFmtId="0" fontId="7" fillId="2" borderId="9" xfId="0" applyFont="1" applyFill="1" applyBorder="1"/>
    <xf numFmtId="0" fontId="2" fillId="0" borderId="5" xfId="0" applyFont="1" applyBorder="1" applyAlignment="1">
      <alignment horizontal="center"/>
    </xf>
    <xf numFmtId="3" fontId="2" fillId="0" borderId="5" xfId="0" applyNumberFormat="1" applyFont="1" applyBorder="1" applyAlignment="1">
      <alignment horizontal="right"/>
    </xf>
    <xf numFmtId="0" fontId="4" fillId="2" borderId="5" xfId="0" applyFont="1" applyFill="1" applyBorder="1"/>
    <xf numFmtId="0" fontId="9" fillId="2" borderId="5" xfId="0" applyFont="1" applyFill="1" applyBorder="1" applyAlignment="1">
      <alignment vertical="center"/>
    </xf>
    <xf numFmtId="0" fontId="0" fillId="0" borderId="9" xfId="0" applyBorder="1"/>
    <xf numFmtId="0" fontId="12" fillId="3" borderId="10" xfId="0" applyFont="1" applyFill="1" applyBorder="1" applyAlignment="1">
      <alignment vertical="center"/>
    </xf>
    <xf numFmtId="0" fontId="0" fillId="0" borderId="11" xfId="0" applyBorder="1"/>
    <xf numFmtId="3" fontId="13" fillId="3" borderId="12" xfId="0" applyNumberFormat="1" applyFont="1" applyFill="1" applyBorder="1"/>
    <xf numFmtId="0" fontId="0" fillId="0" borderId="13" xfId="0" applyBorder="1"/>
    <xf numFmtId="14" fontId="0" fillId="2" borderId="5" xfId="0" applyNumberFormat="1" applyFill="1" applyBorder="1"/>
    <xf numFmtId="14" fontId="4" fillId="2" borderId="5" xfId="0" applyNumberFormat="1" applyFont="1" applyFill="1" applyBorder="1"/>
    <xf numFmtId="14" fontId="8" fillId="2" borderId="5" xfId="0" applyNumberFormat="1" applyFont="1" applyFill="1" applyBorder="1"/>
    <xf numFmtId="3" fontId="0" fillId="2" borderId="0" xfId="0" applyNumberFormat="1" applyFill="1"/>
    <xf numFmtId="165" fontId="0" fillId="2" borderId="5" xfId="0" applyNumberFormat="1" applyFill="1" applyBorder="1"/>
    <xf numFmtId="164" fontId="0" fillId="2" borderId="5" xfId="0" applyNumberFormat="1" applyFill="1" applyBorder="1" applyAlignment="1">
      <alignment horizontal="right"/>
    </xf>
    <xf numFmtId="14" fontId="0" fillId="0" borderId="5" xfId="0" applyNumberFormat="1" applyBorder="1"/>
    <xf numFmtId="14" fontId="8" fillId="0" borderId="5" xfId="0" applyNumberFormat="1" applyFont="1" applyBorder="1"/>
    <xf numFmtId="165" fontId="0" fillId="0" borderId="5" xfId="0" applyNumberFormat="1" applyBorder="1"/>
    <xf numFmtId="14" fontId="7" fillId="2" borderId="5" xfId="0" applyNumberFormat="1" applyFont="1" applyFill="1" applyBorder="1"/>
    <xf numFmtId="0" fontId="3" fillId="0" borderId="0" xfId="0" applyFont="1" applyAlignment="1">
      <alignment horizontal="center"/>
    </xf>
    <xf numFmtId="14" fontId="1" fillId="4" borderId="2" xfId="0" applyNumberFormat="1" applyFont="1" applyFill="1" applyBorder="1" applyAlignment="1">
      <alignment horizontal="center" vertical="center"/>
    </xf>
    <xf numFmtId="14" fontId="1" fillId="4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12 2 10" xfId="1" xr:uid="{793A60BC-F717-4E56-BF0B-F125178896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6EFCA.26A15D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47625</xdr:rowOff>
    </xdr:from>
    <xdr:to>
      <xdr:col>0</xdr:col>
      <xdr:colOff>1952625</xdr:colOff>
      <xdr:row>4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03BE3E-C1C5-4F26-8EFD-75174A90A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7625"/>
          <a:ext cx="17240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D7BA5-CD4F-4B6A-A074-86E44B5B4780}">
  <dimension ref="A1:F41"/>
  <sheetViews>
    <sheetView tabSelected="1" workbookViewId="0">
      <selection activeCell="E41" sqref="E41"/>
    </sheetView>
  </sheetViews>
  <sheetFormatPr baseColWidth="10" defaultRowHeight="15" x14ac:dyDescent="0.25"/>
  <cols>
    <col min="1" max="1" width="43.85546875" customWidth="1"/>
    <col min="2" max="2" width="29.85546875" customWidth="1"/>
    <col min="3" max="3" width="34.85546875" customWidth="1"/>
    <col min="4" max="4" width="30.42578125" customWidth="1"/>
    <col min="5" max="5" width="31.7109375" customWidth="1"/>
    <col min="6" max="6" width="37.5703125" customWidth="1"/>
  </cols>
  <sheetData>
    <row r="1" spans="1:6" x14ac:dyDescent="0.25">
      <c r="E1" s="1"/>
    </row>
    <row r="2" spans="1:6" x14ac:dyDescent="0.25">
      <c r="E2" s="1"/>
    </row>
    <row r="3" spans="1:6" ht="18" x14ac:dyDescent="0.25">
      <c r="A3" s="40" t="s">
        <v>0</v>
      </c>
      <c r="B3" s="40"/>
      <c r="C3" s="40"/>
      <c r="D3" s="40"/>
      <c r="E3" s="40"/>
      <c r="F3" s="40"/>
    </row>
    <row r="4" spans="1:6" x14ac:dyDescent="0.25">
      <c r="E4" s="1"/>
    </row>
    <row r="5" spans="1:6" ht="15.75" thickBot="1" x14ac:dyDescent="0.3">
      <c r="C5" s="2"/>
      <c r="D5" s="2"/>
      <c r="E5" s="3"/>
    </row>
    <row r="6" spans="1:6" x14ac:dyDescent="0.25">
      <c r="A6" s="4" t="s">
        <v>1</v>
      </c>
      <c r="B6" s="41">
        <v>45747</v>
      </c>
      <c r="C6" s="41"/>
      <c r="D6" s="41"/>
      <c r="E6" s="41"/>
      <c r="F6" s="42"/>
    </row>
    <row r="7" spans="1:6" x14ac:dyDescent="0.25">
      <c r="A7" s="5" t="s">
        <v>2</v>
      </c>
      <c r="B7" s="6" t="s">
        <v>3</v>
      </c>
      <c r="C7" s="7" t="s">
        <v>4</v>
      </c>
      <c r="D7" s="7" t="s">
        <v>5</v>
      </c>
      <c r="E7" s="8" t="s">
        <v>6</v>
      </c>
      <c r="F7" s="9" t="s">
        <v>7</v>
      </c>
    </row>
    <row r="8" spans="1:6" x14ac:dyDescent="0.25">
      <c r="A8" s="23" t="s">
        <v>8</v>
      </c>
      <c r="B8" s="30">
        <v>46464</v>
      </c>
      <c r="C8" s="10" t="s">
        <v>9</v>
      </c>
      <c r="D8" s="11" t="s">
        <v>10</v>
      </c>
      <c r="E8" s="12">
        <v>3000000000</v>
      </c>
      <c r="F8" s="11" t="s">
        <v>11</v>
      </c>
    </row>
    <row r="9" spans="1:6" x14ac:dyDescent="0.25">
      <c r="A9" s="23" t="s">
        <v>8</v>
      </c>
      <c r="B9" s="30">
        <v>46011</v>
      </c>
      <c r="C9" s="10" t="s">
        <v>9</v>
      </c>
      <c r="D9" s="11" t="s">
        <v>10</v>
      </c>
      <c r="E9" s="12">
        <v>799113751</v>
      </c>
      <c r="F9" s="11" t="s">
        <v>11</v>
      </c>
    </row>
    <row r="10" spans="1:6" x14ac:dyDescent="0.25">
      <c r="A10" s="23" t="s">
        <v>12</v>
      </c>
      <c r="B10" s="31">
        <v>45803</v>
      </c>
      <c r="C10" s="10" t="s">
        <v>9</v>
      </c>
      <c r="D10" s="11" t="s">
        <v>10</v>
      </c>
      <c r="E10" s="12">
        <v>80807852</v>
      </c>
      <c r="F10" s="11" t="s">
        <v>11</v>
      </c>
    </row>
    <row r="11" spans="1:6" x14ac:dyDescent="0.25">
      <c r="A11" s="23" t="s">
        <v>12</v>
      </c>
      <c r="B11" s="31">
        <v>45985</v>
      </c>
      <c r="C11" s="10" t="s">
        <v>9</v>
      </c>
      <c r="D11" s="11" t="s">
        <v>10</v>
      </c>
      <c r="E11" s="12">
        <v>531119828</v>
      </c>
      <c r="F11" s="11" t="s">
        <v>11</v>
      </c>
    </row>
    <row r="12" spans="1:6" x14ac:dyDescent="0.25">
      <c r="A12" s="23" t="s">
        <v>12</v>
      </c>
      <c r="B12" s="30">
        <v>46363</v>
      </c>
      <c r="C12" s="10" t="s">
        <v>9</v>
      </c>
      <c r="D12" s="11" t="s">
        <v>10</v>
      </c>
      <c r="E12" s="12">
        <v>260579942</v>
      </c>
      <c r="F12" s="11" t="s">
        <v>11</v>
      </c>
    </row>
    <row r="13" spans="1:6" x14ac:dyDescent="0.25">
      <c r="A13" s="23" t="s">
        <v>12</v>
      </c>
      <c r="B13" s="30">
        <v>46463</v>
      </c>
      <c r="C13" s="10" t="s">
        <v>9</v>
      </c>
      <c r="D13" s="11" t="s">
        <v>10</v>
      </c>
      <c r="E13" s="12">
        <v>62673403</v>
      </c>
      <c r="F13" s="11" t="s">
        <v>11</v>
      </c>
    </row>
    <row r="14" spans="1:6" x14ac:dyDescent="0.25">
      <c r="A14" s="23" t="s">
        <v>12</v>
      </c>
      <c r="B14" s="32">
        <v>46517</v>
      </c>
      <c r="C14" s="10" t="s">
        <v>9</v>
      </c>
      <c r="D14" s="11" t="s">
        <v>10</v>
      </c>
      <c r="E14" s="12">
        <v>323374382</v>
      </c>
      <c r="F14" s="11" t="s">
        <v>11</v>
      </c>
    </row>
    <row r="15" spans="1:6" x14ac:dyDescent="0.25">
      <c r="A15" s="23" t="s">
        <v>12</v>
      </c>
      <c r="B15" s="32">
        <v>46367</v>
      </c>
      <c r="C15" s="10" t="s">
        <v>9</v>
      </c>
      <c r="D15" s="11" t="s">
        <v>10</v>
      </c>
      <c r="E15" s="33">
        <v>1073713060</v>
      </c>
      <c r="F15" s="11" t="s">
        <v>11</v>
      </c>
    </row>
    <row r="16" spans="1:6" x14ac:dyDescent="0.25">
      <c r="A16" s="24" t="s">
        <v>13</v>
      </c>
      <c r="B16" s="34">
        <v>45880</v>
      </c>
      <c r="C16" s="10" t="s">
        <v>9</v>
      </c>
      <c r="D16" s="11" t="s">
        <v>10</v>
      </c>
      <c r="E16" s="13">
        <v>625000000</v>
      </c>
      <c r="F16" s="11" t="s">
        <v>11</v>
      </c>
    </row>
    <row r="17" spans="1:6" x14ac:dyDescent="0.25">
      <c r="A17" s="24" t="s">
        <v>13</v>
      </c>
      <c r="B17" s="34">
        <v>45908</v>
      </c>
      <c r="C17" s="10" t="s">
        <v>9</v>
      </c>
      <c r="D17" s="11" t="s">
        <v>10</v>
      </c>
      <c r="E17" s="13">
        <v>999999994</v>
      </c>
      <c r="F17" s="11" t="s">
        <v>11</v>
      </c>
    </row>
    <row r="18" spans="1:6" x14ac:dyDescent="0.25">
      <c r="A18" s="24" t="s">
        <v>13</v>
      </c>
      <c r="B18" s="34">
        <v>46473</v>
      </c>
      <c r="C18" s="10" t="s">
        <v>9</v>
      </c>
      <c r="D18" s="11" t="s">
        <v>10</v>
      </c>
      <c r="E18" s="33">
        <v>750000000</v>
      </c>
      <c r="F18" s="11" t="s">
        <v>11</v>
      </c>
    </row>
    <row r="19" spans="1:6" x14ac:dyDescent="0.25">
      <c r="A19" s="24" t="s">
        <v>14</v>
      </c>
      <c r="B19" s="35">
        <v>45820</v>
      </c>
      <c r="C19" s="10" t="s">
        <v>9</v>
      </c>
      <c r="D19" s="11" t="s">
        <v>10</v>
      </c>
      <c r="E19" s="12">
        <v>78124985</v>
      </c>
      <c r="F19" s="11" t="s">
        <v>15</v>
      </c>
    </row>
    <row r="20" spans="1:6" x14ac:dyDescent="0.25">
      <c r="A20" s="24" t="s">
        <v>14</v>
      </c>
      <c r="B20" s="35">
        <v>45850</v>
      </c>
      <c r="C20" s="10" t="s">
        <v>9</v>
      </c>
      <c r="D20" s="11" t="s">
        <v>10</v>
      </c>
      <c r="E20" s="12">
        <v>100000000</v>
      </c>
      <c r="F20" s="11" t="s">
        <v>15</v>
      </c>
    </row>
    <row r="21" spans="1:6" x14ac:dyDescent="0.25">
      <c r="A21" s="24" t="s">
        <v>14</v>
      </c>
      <c r="B21" s="35">
        <v>45850</v>
      </c>
      <c r="C21" s="10" t="s">
        <v>9</v>
      </c>
      <c r="D21" s="11" t="s">
        <v>10</v>
      </c>
      <c r="E21" s="12">
        <v>112173924</v>
      </c>
      <c r="F21" s="11" t="s">
        <v>15</v>
      </c>
    </row>
    <row r="22" spans="1:6" x14ac:dyDescent="0.25">
      <c r="A22" s="24" t="s">
        <v>14</v>
      </c>
      <c r="B22" s="35">
        <v>45973</v>
      </c>
      <c r="C22" s="10" t="s">
        <v>9</v>
      </c>
      <c r="D22" s="11" t="s">
        <v>10</v>
      </c>
      <c r="E22" s="12">
        <v>185600000</v>
      </c>
      <c r="F22" s="11" t="s">
        <v>15</v>
      </c>
    </row>
    <row r="23" spans="1:6" x14ac:dyDescent="0.25">
      <c r="A23" s="24" t="s">
        <v>14</v>
      </c>
      <c r="B23" s="35">
        <v>46034</v>
      </c>
      <c r="C23" s="10" t="s">
        <v>9</v>
      </c>
      <c r="D23" s="11" t="s">
        <v>10</v>
      </c>
      <c r="E23" s="12">
        <v>375000003</v>
      </c>
      <c r="F23" s="11" t="s">
        <v>15</v>
      </c>
    </row>
    <row r="24" spans="1:6" x14ac:dyDescent="0.25">
      <c r="A24" s="24" t="s">
        <v>14</v>
      </c>
      <c r="B24" s="35">
        <v>47477</v>
      </c>
      <c r="C24" s="10" t="s">
        <v>9</v>
      </c>
      <c r="D24" s="11" t="s">
        <v>10</v>
      </c>
      <c r="E24" s="12">
        <v>270000000</v>
      </c>
      <c r="F24" s="11" t="s">
        <v>15</v>
      </c>
    </row>
    <row r="25" spans="1:6" x14ac:dyDescent="0.25">
      <c r="A25" s="24" t="s">
        <v>14</v>
      </c>
      <c r="B25" s="35">
        <v>47598</v>
      </c>
      <c r="C25" s="10" t="s">
        <v>9</v>
      </c>
      <c r="D25" s="11" t="s">
        <v>10</v>
      </c>
      <c r="E25" s="12">
        <v>800000000</v>
      </c>
      <c r="F25" s="11" t="s">
        <v>15</v>
      </c>
    </row>
    <row r="26" spans="1:6" ht="15.75" thickBot="1" x14ac:dyDescent="0.3">
      <c r="A26" s="15" t="s">
        <v>18</v>
      </c>
      <c r="B26" s="16"/>
      <c r="C26" s="17"/>
      <c r="D26" s="18"/>
      <c r="E26" s="19">
        <f>SUM(E8:E25)</f>
        <v>10427281124</v>
      </c>
      <c r="F26" s="20"/>
    </row>
    <row r="27" spans="1:6" ht="15.75" thickBot="1" x14ac:dyDescent="0.3">
      <c r="D27" s="2"/>
      <c r="E27" s="3"/>
    </row>
    <row r="28" spans="1:6" x14ac:dyDescent="0.25">
      <c r="A28" s="4" t="s">
        <v>19</v>
      </c>
      <c r="B28" s="41">
        <v>45747</v>
      </c>
      <c r="C28" s="41"/>
      <c r="D28" s="41"/>
      <c r="E28" s="41"/>
      <c r="F28" s="42"/>
    </row>
    <row r="29" spans="1:6" x14ac:dyDescent="0.25">
      <c r="A29" s="21" t="s">
        <v>2</v>
      </c>
      <c r="B29" s="6" t="s">
        <v>3</v>
      </c>
      <c r="C29" s="7" t="s">
        <v>4</v>
      </c>
      <c r="D29" s="7" t="s">
        <v>5</v>
      </c>
      <c r="E29" s="22" t="s">
        <v>6</v>
      </c>
      <c r="F29" s="6" t="s">
        <v>20</v>
      </c>
    </row>
    <row r="30" spans="1:6" x14ac:dyDescent="0.25">
      <c r="A30" s="23" t="s">
        <v>12</v>
      </c>
      <c r="B30" s="30">
        <v>46363</v>
      </c>
      <c r="C30" s="10" t="s">
        <v>9</v>
      </c>
      <c r="D30" s="11" t="s">
        <v>10</v>
      </c>
      <c r="E30" s="12">
        <v>388197845</v>
      </c>
      <c r="F30" s="23" t="s">
        <v>11</v>
      </c>
    </row>
    <row r="31" spans="1:6" x14ac:dyDescent="0.25">
      <c r="A31" s="23" t="s">
        <v>12</v>
      </c>
      <c r="B31" s="36">
        <v>46463</v>
      </c>
      <c r="C31" s="10" t="s">
        <v>9</v>
      </c>
      <c r="D31" s="11" t="s">
        <v>10</v>
      </c>
      <c r="E31" s="14">
        <v>499750757</v>
      </c>
      <c r="F31" s="11" t="s">
        <v>11</v>
      </c>
    </row>
    <row r="32" spans="1:6" x14ac:dyDescent="0.25">
      <c r="A32" s="23" t="s">
        <v>12</v>
      </c>
      <c r="B32" s="37">
        <v>46517</v>
      </c>
      <c r="C32" s="10" t="s">
        <v>9</v>
      </c>
      <c r="D32" s="11" t="s">
        <v>10</v>
      </c>
      <c r="E32" s="14">
        <v>702021837</v>
      </c>
      <c r="F32" s="11" t="s">
        <v>11</v>
      </c>
    </row>
    <row r="33" spans="1:6" x14ac:dyDescent="0.25">
      <c r="A33" s="23" t="s">
        <v>12</v>
      </c>
      <c r="B33" s="37">
        <v>46367</v>
      </c>
      <c r="C33" s="10" t="s">
        <v>9</v>
      </c>
      <c r="D33" s="11" t="s">
        <v>10</v>
      </c>
      <c r="E33" s="1">
        <v>1587476634</v>
      </c>
      <c r="F33" s="11" t="s">
        <v>11</v>
      </c>
    </row>
    <row r="34" spans="1:6" x14ac:dyDescent="0.25">
      <c r="A34" s="24" t="s">
        <v>13</v>
      </c>
      <c r="B34" s="38">
        <v>46473</v>
      </c>
      <c r="C34" s="10" t="s">
        <v>9</v>
      </c>
      <c r="D34" s="11" t="s">
        <v>10</v>
      </c>
      <c r="E34" s="14">
        <v>1250000004</v>
      </c>
      <c r="F34" s="11" t="s">
        <v>11</v>
      </c>
    </row>
    <row r="35" spans="1:6" x14ac:dyDescent="0.25">
      <c r="A35" s="24" t="s">
        <v>14</v>
      </c>
      <c r="B35" s="35">
        <v>46034</v>
      </c>
      <c r="C35" s="10" t="s">
        <v>9</v>
      </c>
      <c r="D35" s="11" t="s">
        <v>10</v>
      </c>
      <c r="E35" s="14">
        <v>41666651</v>
      </c>
      <c r="F35" s="11" t="s">
        <v>15</v>
      </c>
    </row>
    <row r="36" spans="1:6" x14ac:dyDescent="0.25">
      <c r="A36" s="24" t="s">
        <v>14</v>
      </c>
      <c r="B36" s="35">
        <v>47477</v>
      </c>
      <c r="C36" s="10" t="s">
        <v>9</v>
      </c>
      <c r="D36" s="11" t="s">
        <v>10</v>
      </c>
      <c r="E36" s="12">
        <v>1440000000</v>
      </c>
      <c r="F36" s="11" t="s">
        <v>15</v>
      </c>
    </row>
    <row r="37" spans="1:6" x14ac:dyDescent="0.25">
      <c r="A37" s="24" t="s">
        <v>16</v>
      </c>
      <c r="B37" s="39">
        <v>46482</v>
      </c>
      <c r="C37" s="10" t="s">
        <v>9</v>
      </c>
      <c r="D37" s="11" t="s">
        <v>10</v>
      </c>
      <c r="E37" s="14">
        <v>10000000000</v>
      </c>
      <c r="F37" s="11" t="s">
        <v>17</v>
      </c>
    </row>
    <row r="38" spans="1:6" x14ac:dyDescent="0.25">
      <c r="A38" s="24" t="s">
        <v>16</v>
      </c>
      <c r="B38" s="35">
        <v>47196</v>
      </c>
      <c r="C38" s="10" t="s">
        <v>9</v>
      </c>
      <c r="D38" s="11" t="s">
        <v>10</v>
      </c>
      <c r="E38" s="14">
        <v>10000000000</v>
      </c>
      <c r="F38" s="11" t="s">
        <v>17</v>
      </c>
    </row>
    <row r="39" spans="1:6" ht="15.75" thickBot="1" x14ac:dyDescent="0.3">
      <c r="A39" s="15" t="s">
        <v>18</v>
      </c>
      <c r="B39" s="16"/>
      <c r="C39" s="17"/>
      <c r="D39" s="18"/>
      <c r="E39" s="19">
        <f>SUM(E30:E38)</f>
        <v>25909113728</v>
      </c>
      <c r="F39" s="25"/>
    </row>
    <row r="40" spans="1:6" ht="15.75" thickBot="1" x14ac:dyDescent="0.3"/>
    <row r="41" spans="1:6" ht="16.5" thickBot="1" x14ac:dyDescent="0.3">
      <c r="A41" s="26" t="s">
        <v>21</v>
      </c>
      <c r="B41" s="27"/>
      <c r="C41" s="27"/>
      <c r="D41" s="27"/>
      <c r="E41" s="28">
        <f>E26+E39</f>
        <v>36336394852</v>
      </c>
      <c r="F41" s="29"/>
    </row>
  </sheetData>
  <mergeCells count="3">
    <mergeCell ref="A3:F3"/>
    <mergeCell ref="B6:F6"/>
    <mergeCell ref="B28:F28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FOSjt5a51PcHlXvNNMp1+XE3d4H3yhOzmX5IcFfK9NY=</DigestValue>
    </Reference>
    <Reference Type="http://www.w3.org/2000/09/xmldsig#Object" URI="#idOfficeObject">
      <DigestMethod Algorithm="http://www.w3.org/2001/04/xmlenc#sha256"/>
      <DigestValue>rwMZU9y+i0UnqGpeP26/SVU+LwrElRpeh7m/AZtJjZE=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g7IR7ZDp2J2GKdQ7zQQoAzbmDzaUjBbvLxmB7qQ6Hdw=</DigestValue>
    </Reference>
  </SignedInfo>
  <SignatureValue>Kq4cWFQ/kv1OjA5NbTqdrlHCgE6zwi942XS0jB3HozvNU1k4YxuNjyuV8np7AuPlXtL7aqLWVsrL
HhTc075sDeENpReXoVMr0DZIMMq3sf0Qv2DHQT8PiCYFQVjJICQqj+koOQeXc6oMSoYGnogCW6X8
8Lc7EnQvZtEBVm+lmbfRwo1oeVkowJV4Ebfh2BpoxTX0QOl/mmmtIGcsrYWl9HL9m2/IgoT8GMyi
5ci1/j6Yq/UZ122UKz5jXhcDJAobvjGn9gniiQGG/vXZFeA1wMKsGnCBV/yJWUw/S8oEzPebF2ON
FRCndwNqM2wPCiXy0JaUk1yTBBxAhgYMXejctA==</SignatureValue>
  <KeyInfo>
    <X509Data>
      <X509Certificate>MIIIljCCBn6gAwIBAgIIY/jlI/664McwDQYJKoZIhvcNAQELBQAwWjEaMBgGA1UEAwwRQ0EtRE9DVU1FTlRBIFMuQS4xFjAUBgNVBAUTDVJVQzgwMDUwMTcyLTExFzAVBgNVBAoMDkRPQ1VNRU5UQSBTLkEuMQswCQYDVQQGEwJQWTAeFw0yMzA4MjExNDE4MDBaFw0yNTA4MjAxNDE4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CvQkVXTJlop1VuLRbdlIMp9EnhOXeHna1cqDShcB0uClx68/JgIXI5Hi4MOhq4vZ2Gv0crWPN4VV9n33YJpZw4eGjb3DfCLuZ6ru/919NiuW0iNCKHUuBtvPdUpqfSlfFfjZC3839+6iAHgGyyP3RtA4+uTKNRXUsqWH2uq4nAmsbxpU0vmAI3eaI+Vpky+VDrAT9sZaQ5zMMt4LqLtjKf45y3XKXcMo/T9SkmLbfX5P3xLiedpx74fuSZgLvSQMNdS3LX2XgjKTqoRTcTUVjy6iEtm+Sw16nwA51Q8t9eJ643k0Sps2XYnU3iIdH2o5dht+R5z9O5V682oy+cNODz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/dOsmn65XPjpYnAmUo1if2gUBGTAOBgNVHQ8BAf8EBAMCBeAwDQYJKoZIhvcNAQELBQADggIBADAdRMoBZRq39E/jVaibbxhqGUarnEecbDo1oAUBMDZ42LDqAbzwUhAI+kJ1YwDz4YtatDaqFEQq73OmjbwBcDcTsomZ3QIqI8xWIfbT2iCOM8c2YqkzFKo0n6+mFwY/79TCGBvIxOe+a7g/42IZvna9ffHvZAuhwiAOco27TZlZR890ss0w6PFpBxdGdiRt0ctF5MqF7cVmWSHg8kOyyPDIRt7TCiySfxZnpdgliMer5Vqa/CHniYnd23oKTwg7zZjeVDMsg8tZZW3SazWB+DDEf0WgJN5De+yxAqwp/d5Dtt0g8IsdTavlTsoQ075jmo0Q6uqJkHGZG6ivEUkHbFAuAwS+QhDgbFbvfmKDTKI3sagfz2bRFTy2ereNmK1hQ97XqV+quJkxQtHEa0nvrsZHjIIjxrRQ5dm4bIoWKAjGJjpyrdKr9lz/sXXC0Dmzoywd1HS4LmozWQl9BB5StjDNV+/pGm4DjBMWyEWIECJVDrenmqgNYKpzbQXBLUxXcbLYSD3jnl0ZwUz3cfFaLM7n4dqqspniLgBEK4u21znuHKuy3CXDADq1G5KHmqFR8vaLluXZToZRLrWWeZqOBQF4YKEQqiRTSTSHIN8nN3HICw7KlpMEl8VoxD0F3Uxsohz8HaRz2VlAOul6BcMGzOKIdU4yotrJ8l7DlBB8cXH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tkR2XHb1UHd2N3xyup6+G3Td71EZecyRO9YKCXLt89Q=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J2ut0cjazFrrI6k1w910lt/JsY6iiUf+DSJPhOrfoFg=</DigestValue>
      </Reference>
      <Reference URI="/xl/drawings/drawing1.xml?ContentType=application/vnd.openxmlformats-officedocument.drawing+xml">
        <DigestMethod Algorithm="http://www.w3.org/2001/04/xmlenc#sha256"/>
        <DigestValue>7y8EnZ8Ztvt0DCVi1gGWGTr9YCJjRJSiJ7w3s3VqyEo=</DigestValue>
      </Reference>
      <Reference URI="/xl/media/image1.png?ContentType=image/png">
        <DigestMethod Algorithm="http://www.w3.org/2001/04/xmlenc#sha256"/>
        <DigestValue>AAxiMN+f0VOJPiCgaF1t/FW7d24ZcbYFOq6zp1AFoXs=</DigestValue>
      </Reference>
      <Reference URI="/xl/sharedStrings.xml?ContentType=application/vnd.openxmlformats-officedocument.spreadsheetml.sharedStrings+xml">
        <DigestMethod Algorithm="http://www.w3.org/2001/04/xmlenc#sha256"/>
        <DigestValue>WcSNQzg5dzOFbv3BANPsYLKW+DSlI2EGgBIMtJcSWW8=</DigestValue>
      </Reference>
      <Reference URI="/xl/styles.xml?ContentType=application/vnd.openxmlformats-officedocument.spreadsheetml.styles+xml">
        <DigestMethod Algorithm="http://www.w3.org/2001/04/xmlenc#sha256"/>
        <DigestValue>fgxGpmjWqHLG3rAGIIfrHz6T64OBhD/BeF68gNrn3SA=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0yncKDJLyTSV3m7W84DH2DlPrpiw43+q0M4v7kNvNBs=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HiTgHV2RQ3gxjecFYfoamSR32FYvSAfghVhecDbwawU=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2025-05-07T16:55:47Z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2025-05-07T16:55:47Z</xd:SigningTime>
          <xd:SigningCertificate>
            <xd:Cert>
              <xd:CertDigest>
                <DigestMethod Algorithm="http://www.w3.org/2001/04/xmlenc#sha256"/>
                <DigestValue>7iE39ix5vrJtnzznjmQyctPYy1HZb1JYCDjrh7Tsrbw=</DigestValue>
              </xd:CertDigest>
              <xd:IssuerSerial>
                <X509IssuerName>C=PY, O=DOCUMENTA S.A., SERIALNUMBER=RUC80050172-1, CN=CA-DOCUMENTA S.A.</X509IssuerName>
                <X509SerialNumber>7203759546739384519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Aquino</dc:creator>
  <cp:lastModifiedBy>Natalia Baez</cp:lastModifiedBy>
  <dcterms:created xsi:type="dcterms:W3CDTF">2025-04-28T12:10:05Z</dcterms:created>
  <dcterms:modified xsi:type="dcterms:W3CDTF">2025-05-07T16:55:31Z</dcterms:modified>
</cp:coreProperties>
</file>