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francisco.nunez\Desktop\Gestiones SAECA\1 Movimiento SAECA\Informe CNV\2023\Setiembre\Informe 3º Trimestre_ Condor SAECA\"/>
    </mc:Choice>
  </mc:AlternateContent>
  <xr:revisionPtr revIDLastSave="0" documentId="13_ncr:201_{04BEC6AC-8D54-401C-ABB9-838EAA9E8640}" xr6:coauthVersionLast="47" xr6:coauthVersionMax="47" xr10:uidLastSave="{00000000-0000-0000-0000-000000000000}"/>
  <bookViews>
    <workbookView xWindow="-120" yWindow="-120" windowWidth="24240" windowHeight="13140" xr2:uid="{7ABDD31F-9B80-431C-A9F2-5A7D06690722}"/>
  </bookViews>
  <sheets>
    <sheet name="NEC SAECA 2023" sheetId="1" r:id="rId1"/>
  </sheets>
  <externalReferences>
    <externalReference r:id="rId2"/>
    <externalReference r:id="rId3"/>
    <externalReference r:id="rId4"/>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7" i="1" l="1"/>
  <c r="B248" i="1"/>
  <c r="B249" i="1"/>
  <c r="B250" i="1"/>
  <c r="B251" i="1"/>
  <c r="B252" i="1"/>
  <c r="C177" i="1" l="1"/>
  <c r="C173" i="1"/>
  <c r="C172" i="1"/>
  <c r="C165" i="1"/>
  <c r="C161" i="1"/>
  <c r="C160" i="1"/>
  <c r="C159" i="1"/>
  <c r="C158" i="1"/>
  <c r="B177" i="1"/>
  <c r="B173" i="1"/>
  <c r="B172" i="1"/>
  <c r="B165" i="1"/>
  <c r="B161" i="1"/>
  <c r="B160" i="1"/>
  <c r="B159" i="1"/>
  <c r="B158" i="1"/>
  <c r="B124" i="1"/>
  <c r="B123" i="1"/>
  <c r="B113" i="1"/>
  <c r="B112" i="1"/>
  <c r="B115" i="1"/>
  <c r="B114" i="1"/>
  <c r="B111" i="1"/>
  <c r="B92" i="1"/>
  <c r="B90" i="1"/>
  <c r="B94" i="1"/>
  <c r="B93" i="1"/>
  <c r="B91" i="1"/>
  <c r="D254" i="1"/>
  <c r="D241" i="1"/>
  <c r="D233" i="1"/>
  <c r="E166" i="1"/>
  <c r="D166" i="1"/>
  <c r="E162" i="1"/>
  <c r="D162" i="1"/>
  <c r="D142" i="1"/>
  <c r="D141" i="1"/>
  <c r="D140" i="1"/>
  <c r="D139" i="1"/>
  <c r="D134" i="1"/>
  <c r="D133" i="1"/>
  <c r="D132" i="1"/>
  <c r="D131" i="1"/>
  <c r="D126" i="1"/>
  <c r="D125" i="1"/>
  <c r="D124" i="1"/>
  <c r="D123" i="1"/>
  <c r="D115" i="1"/>
  <c r="D114" i="1"/>
  <c r="D113" i="1"/>
  <c r="D112" i="1"/>
  <c r="D117" i="1" s="1"/>
  <c r="D111" i="1"/>
  <c r="D100" i="1"/>
  <c r="D99" i="1"/>
  <c r="D98" i="1"/>
  <c r="D101" i="1" s="1"/>
  <c r="D94" i="1"/>
  <c r="D93" i="1"/>
  <c r="D92" i="1"/>
  <c r="D91" i="1"/>
  <c r="D95" i="1" s="1"/>
  <c r="D90" i="1"/>
  <c r="E178" i="1" l="1"/>
  <c r="D178" i="1"/>
  <c r="E174" i="1"/>
  <c r="D174" i="1"/>
  <c r="E168" i="1"/>
  <c r="E182" i="1" s="1"/>
  <c r="D168" i="1"/>
  <c r="D182" i="1" s="1"/>
  <c r="B98" i="1"/>
  <c r="D201" i="1" l="1"/>
  <c r="D143" i="1"/>
  <c r="D127" i="1"/>
  <c r="D108" i="1"/>
  <c r="B201" i="1"/>
  <c r="B212" i="1"/>
  <c r="B213" i="1" s="1"/>
  <c r="B215" i="1" s="1"/>
  <c r="C178" i="1" l="1"/>
  <c r="B178" i="1"/>
  <c r="B174" i="1"/>
  <c r="D189" i="1"/>
  <c r="B189" i="1"/>
  <c r="B228" i="1" s="1"/>
  <c r="B236" i="1" s="1"/>
  <c r="B243" i="1" s="1"/>
  <c r="B143" i="1"/>
  <c r="B134" i="1"/>
  <c r="B108" i="1"/>
  <c r="B106" i="1"/>
  <c r="B101" i="1"/>
  <c r="C174" i="1"/>
  <c r="C180" i="1" l="1"/>
  <c r="B180" i="1"/>
  <c r="B127" i="1"/>
  <c r="B166" i="1" l="1"/>
  <c r="C166" i="1"/>
  <c r="C162" i="1"/>
  <c r="B162" i="1"/>
  <c r="B168" i="1" l="1"/>
  <c r="B182" i="1" s="1"/>
  <c r="C168" i="1"/>
  <c r="C182" i="1" s="1"/>
  <c r="B95" i="1" l="1"/>
  <c r="B117" i="1" l="1"/>
  <c r="Q200" i="1" l="1"/>
  <c r="R197" i="1"/>
  <c r="S197" i="1" s="1"/>
  <c r="R196" i="1"/>
  <c r="S196" i="1" s="1"/>
  <c r="R199" i="1"/>
  <c r="S199" i="1" s="1"/>
  <c r="R198" i="1"/>
  <c r="S198" i="1" s="1"/>
  <c r="R195" i="1"/>
  <c r="R194" i="1"/>
  <c r="S194" i="1" s="1"/>
  <c r="R193" i="1"/>
  <c r="S193" i="1" s="1"/>
  <c r="R192" i="1"/>
  <c r="S192" i="1" s="1"/>
  <c r="R191" i="1"/>
  <c r="P191" i="1"/>
  <c r="P200" i="1" s="1"/>
  <c r="S191" i="1" l="1"/>
  <c r="R200" i="1"/>
  <c r="S195" i="1"/>
  <c r="S200" i="1" l="1"/>
  <c r="B239" i="1"/>
  <c r="B253" i="1"/>
  <c r="B246" i="1"/>
  <c r="B232" i="1"/>
  <c r="B233" i="1" s="1"/>
  <c r="B254" i="1" l="1"/>
  <c r="B240" i="1"/>
  <c r="B241" i="1" s="1"/>
</calcChain>
</file>

<file path=xl/sharedStrings.xml><?xml version="1.0" encoding="utf-8"?>
<sst xmlns="http://schemas.openxmlformats.org/spreadsheetml/2006/main" count="228" uniqueCount="197">
  <si>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</si>
  <si>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</si>
  <si>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</si>
  <si>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</si>
  <si>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</si>
  <si>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</si>
  <si>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</si>
  <si>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</si>
  <si>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</si>
  <si>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</si>
  <si>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</si>
  <si>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</si>
  <si>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</si>
  <si>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</si>
  <si>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</si>
  <si>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</si>
  <si>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</si>
  <si>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</si>
  <si>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</si>
  <si>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</si>
  <si>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</si>
  <si>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</si>
  <si>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</si>
  <si>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</si>
  <si>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</si>
  <si>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</si>
  <si>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</si>
  <si>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</si>
  <si>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</si>
  <si>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</si>
  <si>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</si>
  <si>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</si>
  <si>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</si>
  <si>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</si>
  <si>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</si>
  <si>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</si>
  <si>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</si>
  <si>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</si>
  <si>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</si>
  <si>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</si>
  <si>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</si>
  <si>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</si>
  <si>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depreciaciones son computadas bajo el método de la línea recta, usando tasas adecuadas para extinguir el valor de libros de los activos al final de su vida útil estimada, en forma consistente con las establecidas por la legislación fiscal vigente.</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</si>
  <si>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</si>
  <si>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</si>
  <si>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</si>
  <si>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</si>
  <si>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</si>
  <si>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</si>
  <si>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</si>
  <si>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</si>
  <si>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</si>
  <si>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</si>
  <si>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</si>
  <si>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</si>
  <si>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</si>
  <si>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</si>
  <si>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</si>
  <si>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</si>
  <si>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</si>
  <si>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</si>
  <si>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</si>
  <si>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</si>
  <si>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</si>
  <si>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</si>
  <si>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</si>
  <si>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</si>
  <si>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</si>
  <si>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</si>
  <si>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</si>
  <si>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</si>
  <si>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</si>
  <si>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</si>
  <si>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</si>
  <si>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</si>
  <si>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</si>
  <si>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</si>
  <si>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</si>
  <si>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</si>
  <si>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</si>
  <si>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</si>
  <si>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</si>
  <si>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</si>
  <si>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</si>
  <si>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</si>
  <si>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</si>
  <si>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</si>
  <si>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</si>
  <si>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</si>
  <si>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</si>
  <si>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</si>
  <si>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</si>
  <si>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</si>
  <si>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</si>
  <si>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</si>
  <si>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</si>
  <si>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</si>
  <si>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</si>
  <si>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</si>
  <si>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</si>
  <si>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</si>
  <si>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</si>
  <si>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 xml:space="preserve">Sola Firma </t>
  </si>
  <si>
    <t>Codeudor</t>
  </si>
  <si>
    <t>Hipoteca</t>
  </si>
  <si>
    <t>Prenda</t>
  </si>
  <si>
    <t>Prenda y codeudoria</t>
  </si>
  <si>
    <t xml:space="preserve">Prenda e  hipoteca </t>
  </si>
  <si>
    <t>Reconocimiento deuda</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</si>
  <si>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</si>
  <si>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</si>
  <si>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</si>
  <si>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</si>
  <si>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</si>
  <si>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</si>
  <si>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</si>
  <si>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</si>
  <si>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</si>
  <si>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</si>
  <si>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</si>
  <si>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</si>
  <si>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</si>
  <si>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</si>
  <si>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</si>
  <si>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</si>
  <si>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</si>
  <si>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</si>
  <si>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</si>
  <si>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</si>
  <si>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</si>
  <si>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</si>
  <si>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</si>
  <si>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</si>
  <si>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</si>
  <si>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</si>
  <si>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</si>
  <si>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</si>
  <si>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</si>
  <si>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ANEXO C – Composición de Cartera a Créditos.</t>
  </si>
  <si>
    <t xml:space="preserve">Situación </t>
  </si>
  <si>
    <t xml:space="preserve">      Monto (En Gs)</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</si>
  <si>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</si>
  <si>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</si>
  <si>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</si>
  <si>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</si>
  <si>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</si>
  <si>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</si>
  <si>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</si>
  <si>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</si>
  <si>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</si>
  <si>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</si>
  <si>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</si>
  <si>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</si>
  <si>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</si>
  <si>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</si>
  <si>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</si>
  <si>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</si>
  <si>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</si>
  <si>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</si>
  <si>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</si>
  <si>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</si>
  <si>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</si>
  <si>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</si>
  <si>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</si>
  <si>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</si>
  <si>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Prendaria + codeudoria + hipoteca</t>
  </si>
  <si>
    <t>Prendaria + prenda adicional</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</si>
  <si>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</si>
  <si>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</si>
  <si>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</si>
  <si>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</si>
  <si>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</si>
  <si>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</si>
  <si>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</si>
  <si>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Inmobiliaria Carios</t>
  </si>
  <si>
    <t>Compañias vinculadas.</t>
  </si>
  <si>
    <t>Clientes</t>
  </si>
  <si>
    <t>DEUDAS COMERCIALES</t>
  </si>
  <si>
    <t>Grupo Bene SA</t>
  </si>
  <si>
    <t>Servicios varios</t>
  </si>
  <si>
    <t>Prestamo Bancario</t>
  </si>
  <si>
    <t>EJERCICIO ANUAL NRO. 28</t>
  </si>
  <si>
    <t>Iniciado el 1 de enero de 2023</t>
  </si>
  <si>
    <t>Según el índice general de precios al consumo publicado por el Banco Central del Paraguay, la inflación acumulada por el período Enero a Diciembre del año 2023 fue del ….% por debajo/encima del…... % durante el período Enero a Diciembre de 2022</t>
  </si>
  <si>
    <t>En el presente ejercicio el gasto de depreciaciones asciende a Gs 24.196.125</t>
  </si>
  <si>
    <t>Composición del Capital al 30 de setiembre 2023</t>
  </si>
  <si>
    <t>al 30 de setiembre 2023 y 30 de setiembre 2022</t>
  </si>
  <si>
    <t>Al 30 de setiembre 2023</t>
  </si>
  <si>
    <t xml:space="preserve">                                                                      Al 30 de setiembre 2023                 </t>
  </si>
  <si>
    <t xml:space="preserve">                                                                                     Al 30 de setiembre 2023</t>
  </si>
  <si>
    <t xml:space="preserve">                                                                           Al 30 de setiembre 2023</t>
  </si>
  <si>
    <t xml:space="preserve">El capital integrado al 30 de setiembre de 2023 se mantiene en Gs. 20.000.000.000 y está representado por 200.000 acciones nominativas, ordinarias simples y ordinarias fundadoras y de voto múltiple con valor nominal Gs. 100.000 cada una. </t>
  </si>
  <si>
    <t>A la fecha de emisión de los presentes estados financieros, no han ocurrido eventos materiales o significativos posteriores al cierre del ejercicio, que pudieran tener un efecto material sobre los estados financieros al 30 de setiembre de 2023.</t>
  </si>
  <si>
    <t>Los saldos de las cuentas de activo y pasivo en moneda extranjera se han convertido a Guaraníes utilizando el tipo de cambio vigente al 30 de setiembre de 2023 US$ 1 = Gs. 7.290 para valuación de activos y US$ 1 = Gs. 7.307 para valuación de pasivos. Para el cierre al 30 de setiembre de 2022 el tipo de cambio vigente fue de US$ 1 = 7.079 para valuación de activos y US$ 1= 7.090 para valuación de pasivos.</t>
  </si>
  <si>
    <t>El saldo de este rubro corresponde a la reevaluación de los bienes de uso como se explica en la Nota 3.d). La reexpresión de los bienes de uso finalizados el 30 de setiembre de 2023 no ha sufrido variación en comparación al año 2022 considerando la disposición del Artículo 11 de la Ley 6380.</t>
  </si>
  <si>
    <t>Durante el periodo finalizado al 30 de setiembre de 2023, la empresa constituyó Gs. 89.798.399 en concepto de reserva legal sobre el resultado del ejercicio 2022.</t>
  </si>
  <si>
    <t>TOTAL NETO CARTERA DE CREDITOS AL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</si>
</sst>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 _€_-;\-* #,##0\ _€_-;_-* &quot;-&quot;??\ _€_-;_-@_-"/>
    <numFmt numFmtId="166" formatCode="_ * #,##0_ ;_ * \-#,##0_ ;_ * &quot;-&quot;??_ ;_ @_ "/>
  </numFmts>
  <fonts count="31">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sz val="10"/>
      <color theme="1"/>
      <name val="Arial"/>
      <family val="2"/>
    </font>
    <font>
      <b/>
      <sz val="14"/>
      <color rgb="FF000000"/>
      <name val="Times New Roman"/>
      <family val="1"/>
    </font>
    <font>
      <sz val="10"/>
      <color theme="1"/>
      <name val="Calibri"/>
      <family val="2"/>
      <scheme val="minor"/>
    </font>
    <font>
      <b/>
      <sz val="12"/>
      <color theme="1"/>
      <name val="CorpoA"/>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s>
  <fills count="3">
    <fill>
      <patternFill patternType="none"/>
    </fill>
    <fill>
      <patternFill patternType="gray125"/>
    </fill>
    <fill>
      <patternFill patternType="solid">
        <fgColor theme="2" tint="-0.249977111117893"/>
        <bgColor indexed="64"/>
      </patternFill>
    </fill>
  </fills>
  <borders count="19">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cellStyleXfs>
  <cellXfs count="11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justify" vertical="center"/>
    </xf>
    <xf numFmtId="0" fontId="1" fillId="0" borderId="0" xfId="0" applyFont="1" applyAlignment="1">
      <alignment vertical="center"/>
    </xf>
    <xf numFmtId="3" fontId="4" fillId="0" borderId="0" xfId="0" applyNumberFormat="1" applyFont="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3" fontId="16" fillId="0" borderId="0" xfId="0" applyNumberFormat="1" applyFont="1" applyAlignment="1">
      <alignment horizontal="right" vertical="center"/>
    </xf>
    <xf numFmtId="3" fontId="17" fillId="0" borderId="1" xfId="0" applyNumberFormat="1" applyFont="1" applyBorder="1" applyAlignment="1">
      <alignment horizontal="right" vertical="center"/>
    </xf>
    <xf numFmtId="3" fontId="18" fillId="0" borderId="0" xfId="0" applyNumberFormat="1" applyFont="1" applyAlignment="1">
      <alignment horizontal="right" vertical="center"/>
    </xf>
    <xf numFmtId="4" fontId="16" fillId="0" borderId="0" xfId="0" applyNumberFormat="1" applyFont="1" applyAlignment="1">
      <alignment horizontal="right" vertical="center"/>
    </xf>
    <xf numFmtId="4" fontId="17" fillId="0" borderId="1" xfId="0" applyNumberFormat="1" applyFont="1" applyBorder="1" applyAlignment="1">
      <alignment horizontal="right" vertical="center"/>
    </xf>
    <xf numFmtId="0" fontId="14" fillId="0" borderId="0" xfId="0" applyFont="1" applyAlignment="1">
      <alignment vertical="center"/>
    </xf>
    <xf numFmtId="0" fontId="19" fillId="0" borderId="0" xfId="0" applyFont="1" applyAlignment="1">
      <alignment horizontal="righ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vertical="center"/>
    </xf>
    <xf numFmtId="4" fontId="20" fillId="0" borderId="0" xfId="0" applyNumberFormat="1" applyFont="1" applyAlignment="1">
      <alignment horizontal="right" vertical="center"/>
    </xf>
    <xf numFmtId="3" fontId="20" fillId="0" borderId="0" xfId="0" applyNumberFormat="1" applyFont="1" applyAlignment="1">
      <alignment horizontal="right" vertical="center"/>
    </xf>
    <xf numFmtId="4" fontId="20" fillId="0" borderId="1" xfId="0" applyNumberFormat="1" applyFont="1" applyBorder="1" applyAlignment="1">
      <alignment horizontal="right" vertical="center"/>
    </xf>
    <xf numFmtId="3" fontId="20" fillId="0" borderId="1" xfId="0" applyNumberFormat="1" applyFont="1" applyBorder="1" applyAlignment="1">
      <alignment horizontal="right" vertical="center"/>
    </xf>
    <xf numFmtId="4" fontId="19" fillId="0" borderId="3" xfId="0" applyNumberFormat="1" applyFont="1" applyBorder="1" applyAlignment="1">
      <alignment horizontal="right" vertical="center"/>
    </xf>
    <xf numFmtId="3" fontId="19" fillId="0" borderId="3" xfId="0" applyNumberFormat="1" applyFont="1" applyBorder="1" applyAlignment="1">
      <alignment horizontal="right" vertical="center"/>
    </xf>
    <xf numFmtId="4" fontId="19" fillId="0" borderId="0" xfId="0" applyNumberFormat="1" applyFont="1" applyAlignment="1">
      <alignment horizontal="right" vertical="center"/>
    </xf>
    <xf numFmtId="3" fontId="19" fillId="0" borderId="0" xfId="0" applyNumberFormat="1" applyFont="1" applyAlignment="1">
      <alignment horizontal="right" vertical="center"/>
    </xf>
    <xf numFmtId="0" fontId="6" fillId="0" borderId="0" xfId="0" applyFont="1" applyAlignment="1">
      <alignment horizontal="justify" vertical="center"/>
    </xf>
    <xf numFmtId="3" fontId="15" fillId="0" borderId="1" xfId="0" applyNumberFormat="1" applyFont="1" applyBorder="1" applyAlignment="1">
      <alignment horizontal="right" vertical="center"/>
    </xf>
    <xf numFmtId="0" fontId="15" fillId="0" borderId="0" xfId="0" applyFont="1" applyAlignment="1">
      <alignment horizontal="justify" vertical="center"/>
    </xf>
    <xf numFmtId="0" fontId="15" fillId="0" borderId="0" xfId="0" applyFont="1" applyAlignment="1">
      <alignment horizontal="left" vertical="center" indent="2"/>
    </xf>
    <xf numFmtId="0" fontId="18" fillId="0" borderId="0" xfId="0" applyFont="1" applyAlignment="1">
      <alignment vertical="center"/>
    </xf>
    <xf numFmtId="0" fontId="22" fillId="0" borderId="0" xfId="0" applyFont="1" applyAlignment="1">
      <alignment vertical="center"/>
    </xf>
    <xf numFmtId="0" fontId="10" fillId="0" borderId="0" xfId="0" applyFont="1" applyAlignment="1">
      <alignment horizontal="left" vertical="center" indent="15"/>
    </xf>
    <xf numFmtId="0" fontId="13" fillId="0" borderId="0" xfId="0" applyFont="1" applyAlignment="1">
      <alignment horizontal="justify" vertical="center"/>
    </xf>
    <xf numFmtId="39" fontId="20" fillId="0" borderId="0" xfId="0" applyNumberFormat="1" applyFont="1" applyAlignment="1">
      <alignment horizontal="right" vertical="center"/>
    </xf>
    <xf numFmtId="39" fontId="19" fillId="0" borderId="1" xfId="0" applyNumberFormat="1" applyFont="1" applyBorder="1" applyAlignment="1">
      <alignment horizontal="right" vertical="center"/>
    </xf>
    <xf numFmtId="39" fontId="14" fillId="0" borderId="0" xfId="0" applyNumberFormat="1" applyFont="1" applyAlignment="1">
      <alignment vertical="center"/>
    </xf>
    <xf numFmtId="39" fontId="20" fillId="0" borderId="3" xfId="0" applyNumberFormat="1" applyFont="1" applyBorder="1" applyAlignment="1">
      <alignment horizontal="right" vertical="center"/>
    </xf>
    <xf numFmtId="0" fontId="8" fillId="0" borderId="0" xfId="0" applyFont="1" applyAlignment="1">
      <alignment horizontal="justify" vertical="center" wrapText="1"/>
    </xf>
    <xf numFmtId="3" fontId="15" fillId="0" borderId="0" xfId="0" applyNumberFormat="1" applyFont="1" applyAlignment="1">
      <alignment horizontal="right" vertical="center"/>
    </xf>
    <xf numFmtId="0" fontId="24" fillId="0" borderId="0" xfId="0" applyFont="1" applyAlignment="1">
      <alignment horizontal="justify" vertical="center"/>
    </xf>
    <xf numFmtId="0" fontId="25" fillId="0" borderId="4" xfId="0" applyFont="1" applyBorder="1" applyAlignment="1">
      <alignment horizontal="center" vertical="center"/>
    </xf>
    <xf numFmtId="0" fontId="25" fillId="0" borderId="7" xfId="0" applyFont="1" applyBorder="1" applyAlignment="1">
      <alignment vertical="center"/>
    </xf>
    <xf numFmtId="0" fontId="26" fillId="0" borderId="8" xfId="0" applyFont="1" applyBorder="1" applyAlignment="1">
      <alignment horizontal="center" vertical="center"/>
    </xf>
    <xf numFmtId="0" fontId="25" fillId="2" borderId="4" xfId="0" applyFont="1" applyFill="1" applyBorder="1" applyAlignment="1">
      <alignment vertical="center"/>
    </xf>
    <xf numFmtId="3" fontId="25" fillId="2" borderId="9" xfId="0" applyNumberFormat="1" applyFont="1" applyFill="1" applyBorder="1" applyAlignment="1">
      <alignment horizontal="center" vertical="center"/>
    </xf>
    <xf numFmtId="0" fontId="26" fillId="0" borderId="7" xfId="0" applyFont="1" applyBorder="1" applyAlignment="1">
      <alignment vertical="center"/>
    </xf>
    <xf numFmtId="3" fontId="26" fillId="0" borderId="8" xfId="0" applyNumberFormat="1" applyFont="1" applyBorder="1" applyAlignment="1">
      <alignment horizontal="center" vertical="center"/>
    </xf>
    <xf numFmtId="3" fontId="25" fillId="0" borderId="8" xfId="0" applyNumberFormat="1" applyFont="1" applyBorder="1" applyAlignment="1">
      <alignment horizontal="center" vertical="center"/>
    </xf>
    <xf numFmtId="3" fontId="25" fillId="2" borderId="8" xfId="0" applyNumberFormat="1" applyFont="1" applyFill="1" applyBorder="1" applyAlignment="1">
      <alignment horizontal="center" vertical="center"/>
    </xf>
    <xf numFmtId="4" fontId="25" fillId="2" borderId="8" xfId="1" applyNumberFormat="1" applyFont="1" applyFill="1" applyBorder="1" applyAlignment="1">
      <alignment horizontal="center" vertical="center"/>
    </xf>
    <xf numFmtId="0" fontId="25" fillId="0" borderId="7" xfId="0" applyFont="1" applyBorder="1" applyAlignment="1">
      <alignment horizontal="center" vertical="center"/>
    </xf>
    <xf numFmtId="0" fontId="27" fillId="0" borderId="0" xfId="0" applyFont="1"/>
    <xf numFmtId="0" fontId="25" fillId="0" borderId="4" xfId="0" applyFont="1" applyBorder="1" applyAlignment="1">
      <alignment vertical="center"/>
    </xf>
    <xf numFmtId="164" fontId="16" fillId="0" borderId="0" xfId="2" applyNumberFormat="1" applyFont="1" applyAlignment="1">
      <alignment horizontal="right" vertical="center"/>
    </xf>
    <xf numFmtId="0" fontId="28" fillId="0" borderId="0" xfId="0" applyFont="1"/>
    <xf numFmtId="3" fontId="28" fillId="0" borderId="0" xfId="0" applyNumberFormat="1" applyFont="1"/>
    <xf numFmtId="37" fontId="19" fillId="0" borderId="1" xfId="0" applyNumberFormat="1" applyFont="1" applyBorder="1" applyAlignment="1">
      <alignment horizontal="right" vertical="center"/>
    </xf>
    <xf numFmtId="37" fontId="20" fillId="0" borderId="0" xfId="0" applyNumberFormat="1" applyFont="1" applyAlignment="1">
      <alignment horizontal="right" vertical="center"/>
    </xf>
    <xf numFmtId="43" fontId="0" fillId="0" borderId="0" xfId="2" applyFont="1"/>
    <xf numFmtId="164" fontId="0" fillId="0" borderId="0" xfId="2" applyNumberFormat="1" applyFont="1"/>
    <xf numFmtId="164" fontId="0" fillId="0" borderId="0" xfId="0" applyNumberFormat="1"/>
    <xf numFmtId="165" fontId="0" fillId="0" borderId="0" xfId="0" applyNumberFormat="1"/>
    <xf numFmtId="43" fontId="28" fillId="0" borderId="0" xfId="0" applyNumberFormat="1" applyFont="1"/>
    <xf numFmtId="43" fontId="28" fillId="0" borderId="0" xfId="2" applyFont="1"/>
    <xf numFmtId="43" fontId="29" fillId="0" borderId="0" xfId="2" applyFont="1"/>
    <xf numFmtId="9" fontId="0" fillId="0" borderId="0" xfId="1" applyFont="1"/>
    <xf numFmtId="10" fontId="0" fillId="0" borderId="0" xfId="1" applyNumberFormat="1" applyFont="1"/>
    <xf numFmtId="43" fontId="14" fillId="0" borderId="0" xfId="2" applyFont="1"/>
    <xf numFmtId="0" fontId="10" fillId="0" borderId="0" xfId="0" applyFont="1" applyAlignment="1">
      <alignment horizontal="center"/>
    </xf>
    <xf numFmtId="0" fontId="30" fillId="0" borderId="0" xfId="0" applyFont="1" applyAlignment="1">
      <alignment horizontal="center"/>
    </xf>
    <xf numFmtId="3" fontId="17" fillId="0" borderId="0" xfId="0" applyNumberFormat="1" applyFont="1" applyAlignment="1">
      <alignment horizontal="right" vertical="center"/>
    </xf>
    <xf numFmtId="3" fontId="21" fillId="0" borderId="0" xfId="0" applyNumberFormat="1" applyFont="1" applyAlignment="1">
      <alignment horizontal="right" vertical="center"/>
    </xf>
    <xf numFmtId="10" fontId="26" fillId="0" borderId="8" xfId="1" applyNumberFormat="1" applyFont="1" applyBorder="1" applyAlignment="1">
      <alignment horizontal="center" vertical="center"/>
    </xf>
    <xf numFmtId="3" fontId="14" fillId="0" borderId="0" xfId="0" applyNumberFormat="1" applyFont="1"/>
    <xf numFmtId="166" fontId="21" fillId="0" borderId="17" xfId="2" applyNumberFormat="1" applyFont="1" applyFill="1" applyBorder="1"/>
    <xf numFmtId="164" fontId="21" fillId="0" borderId="18" xfId="2" applyNumberFormat="1" applyFont="1" applyFill="1" applyBorder="1"/>
    <xf numFmtId="164" fontId="16" fillId="0" borderId="0" xfId="3" applyNumberFormat="1" applyFont="1" applyAlignment="1">
      <alignment horizontal="right" vertical="center"/>
    </xf>
    <xf numFmtId="43" fontId="20" fillId="0" borderId="0" xfId="2" applyFont="1" applyAlignment="1">
      <alignment horizontal="right" vertical="center"/>
    </xf>
    <xf numFmtId="164" fontId="14" fillId="0" borderId="0" xfId="0" applyNumberFormat="1" applyFont="1"/>
    <xf numFmtId="164" fontId="14" fillId="0" borderId="0" xfId="2" applyNumberFormat="1" applyFont="1"/>
    <xf numFmtId="0" fontId="15" fillId="0" borderId="0" xfId="0" applyFont="1" applyAlignment="1">
      <alignment horizontal="center" vertical="center"/>
    </xf>
    <xf numFmtId="0" fontId="15" fillId="0" borderId="0" xfId="0" applyFont="1" applyAlignment="1">
      <alignment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3" fontId="25" fillId="0" borderId="5" xfId="0" applyNumberFormat="1" applyFont="1" applyBorder="1" applyAlignment="1">
      <alignment horizontal="center" vertical="center"/>
    </xf>
    <xf numFmtId="3" fontId="25" fillId="0" borderId="10" xfId="0" applyNumberFormat="1" applyFont="1" applyBorder="1" applyAlignment="1">
      <alignment horizontal="center" vertical="center"/>
    </xf>
    <xf numFmtId="3" fontId="25" fillId="0" borderId="6" xfId="0" applyNumberFormat="1" applyFont="1" applyBorder="1" applyAlignment="1">
      <alignment horizontal="center" vertical="center"/>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26" fillId="0" borderId="6" xfId="0" applyFont="1" applyBorder="1" applyAlignment="1">
      <alignment horizontal="center" vertical="center"/>
    </xf>
    <xf numFmtId="37" fontId="25" fillId="0" borderId="5" xfId="0" applyNumberFormat="1" applyFont="1" applyBorder="1" applyAlignment="1">
      <alignment horizontal="center" vertical="center"/>
    </xf>
    <xf numFmtId="37" fontId="25" fillId="0" borderId="10" xfId="0" applyNumberFormat="1" applyFont="1" applyBorder="1" applyAlignment="1">
      <alignment horizontal="center" vertical="center"/>
    </xf>
    <xf numFmtId="37" fontId="25" fillId="0" borderId="11" xfId="0" applyNumberFormat="1"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2" xfId="0" applyFont="1" applyBorder="1" applyAlignment="1">
      <alignment horizontal="center" vertical="center"/>
    </xf>
    <xf numFmtId="0" fontId="25" fillId="0" borderId="16" xfId="0" applyFont="1" applyBorder="1" applyAlignment="1">
      <alignment horizontal="center" vertical="center"/>
    </xf>
  </cellXfs>
  <cellStyles count="4">
    <cellStyle name="Millares" xfId="2" builtinId="3"/>
    <cellStyle name="Millares 2" xfId="3" xr:uid="{8239081A-E2F5-419B-B42E-8294CF5D73AC}"/>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2\Setiembre\Informe%203&#186;%20Trimestre_%20Condor%20SAECA\NEC%20CONDOR%20SAECA%20AL%2030-09-2022.xlsx" TargetMode="External"/><Relationship Id="rId1" Type="http://schemas.openxmlformats.org/officeDocument/2006/relationships/externalLinkPath" Target="/Users/francisco.nunez/Desktop/Gestiones%20SAECA/1%20Movimiento%20SAECA/Informe%20CNV/2022/Setiembre/Informe%203&#186;%20Trimestre_%20Condor%20SAECA/NEC%20CONDOR%20SAECA%20AL%2030-09-202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Setiembre\Informe%203&#186;%20Trimestre_%20Condor%20SAECA\BALANCE%20BOLSA%20%2030-09-2023.xls" TargetMode="External"/><Relationship Id="rId1" Type="http://schemas.openxmlformats.org/officeDocument/2006/relationships/externalLinkPath" Target="BALANCE%20BOLSA%20%2030-09-2023.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francisco.nunez\Desktop\Gestiones%20SAECA\1%20Movimiento%20SAECA\Informe%20CNV\2023\Setiembre\Informe%203&#186;%20Trimestre_%20Condor%20SAECA\Notas%20a%20los%20Estados%20Financieros%2030-09-2023-CNV_.XLSM" TargetMode="External"/><Relationship Id="rId1" Type="http://schemas.openxmlformats.org/officeDocument/2006/relationships/externalLinkPath" Target="Notas%20a%20los%20Estados%20Financieros%2030-09-2023-CNV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EC SAECA 2022"/>
    </sheetNames>
    <sheetDataSet>
      <sheetData sheetId="0">
        <row r="90">
          <cell r="B90">
            <v>2498575</v>
          </cell>
        </row>
        <row r="91">
          <cell r="B91">
            <v>0</v>
          </cell>
        </row>
        <row r="92">
          <cell r="B92">
            <v>4292750</v>
          </cell>
        </row>
        <row r="93">
          <cell r="B93">
            <v>624066</v>
          </cell>
        </row>
        <row r="94">
          <cell r="B94">
            <v>0</v>
          </cell>
        </row>
        <row r="98">
          <cell r="B98">
            <v>4087071</v>
          </cell>
        </row>
        <row r="99">
          <cell r="B99">
            <v>39978</v>
          </cell>
        </row>
        <row r="100">
          <cell r="B100">
            <v>45511</v>
          </cell>
        </row>
        <row r="111">
          <cell r="B111">
            <v>4237567</v>
          </cell>
        </row>
        <row r="112">
          <cell r="B112">
            <v>624066</v>
          </cell>
        </row>
        <row r="113">
          <cell r="B113">
            <v>99831</v>
          </cell>
        </row>
        <row r="114">
          <cell r="B114">
            <v>78813</v>
          </cell>
        </row>
        <row r="115">
          <cell r="B115">
            <v>592</v>
          </cell>
        </row>
        <row r="123">
          <cell r="B123">
            <v>17535755</v>
          </cell>
        </row>
        <row r="124">
          <cell r="B124">
            <v>0</v>
          </cell>
        </row>
        <row r="125">
          <cell r="B125">
            <v>45511</v>
          </cell>
        </row>
        <row r="126">
          <cell r="B126">
            <v>334156</v>
          </cell>
        </row>
        <row r="131">
          <cell r="B131">
            <v>3046189.4470000002</v>
          </cell>
        </row>
        <row r="132">
          <cell r="B132">
            <v>64769.546000000002</v>
          </cell>
        </row>
        <row r="133">
          <cell r="B133">
            <v>79971.17</v>
          </cell>
        </row>
        <row r="140">
          <cell r="B140">
            <v>-430420.15299999999</v>
          </cell>
        </row>
        <row r="141">
          <cell r="B141">
            <v>14652.772999999999</v>
          </cell>
        </row>
        <row r="142">
          <cell r="B142">
            <v>-196233.91399999999</v>
          </cell>
        </row>
        <row r="143">
          <cell r="B143">
            <v>-23074.870999999999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0">
          <cell r="C60">
            <v>31941402</v>
          </cell>
        </row>
        <row r="63">
          <cell r="C63">
            <v>3559842010</v>
          </cell>
        </row>
        <row r="64">
          <cell r="C64">
            <v>291831951</v>
          </cell>
        </row>
        <row r="65">
          <cell r="C65">
            <v>-260930511</v>
          </cell>
        </row>
        <row r="68">
          <cell r="C68">
            <v>272317531</v>
          </cell>
        </row>
        <row r="69">
          <cell r="C69">
            <v>149358181</v>
          </cell>
        </row>
        <row r="77">
          <cell r="C77">
            <v>4830701542</v>
          </cell>
        </row>
        <row r="78">
          <cell r="C78">
            <v>198567429</v>
          </cell>
        </row>
        <row r="79">
          <cell r="C79">
            <v>-198567429</v>
          </cell>
        </row>
      </sheetData>
      <sheetData sheetId="1"/>
      <sheetData sheetId="2"/>
      <sheetData sheetId="3"/>
      <sheetData sheetId="4"/>
      <sheetData sheetId="5"/>
      <sheetData sheetId="6"/>
      <sheetData sheetId="7"/>
      <sheetData sheetId="8"/>
      <sheetData sheetId="9"/>
      <sheetData sheetId="10">
        <row r="13">
          <cell r="B13">
            <v>203344</v>
          </cell>
          <cell r="D13">
            <v>1482377760</v>
          </cell>
        </row>
        <row r="14">
          <cell r="B14">
            <v>943808.04</v>
          </cell>
          <cell r="D14">
            <v>6880360611.6000004</v>
          </cell>
        </row>
        <row r="15">
          <cell r="B15">
            <v>0</v>
          </cell>
          <cell r="D15">
            <v>0</v>
          </cell>
        </row>
        <row r="16">
          <cell r="B16">
            <v>27256</v>
          </cell>
          <cell r="D16">
            <v>198696240</v>
          </cell>
        </row>
        <row r="19">
          <cell r="B19">
            <v>5263710.8600000003</v>
          </cell>
          <cell r="D19">
            <v>38372452169.400002</v>
          </cell>
        </row>
        <row r="26">
          <cell r="B26">
            <v>369140.06</v>
          </cell>
          <cell r="D26">
            <v>2697306418.4200001</v>
          </cell>
        </row>
        <row r="28">
          <cell r="B28">
            <v>301370.89</v>
          </cell>
          <cell r="D28">
            <v>2202117093.23</v>
          </cell>
        </row>
        <row r="34">
          <cell r="B34">
            <v>661106</v>
          </cell>
          <cell r="D34">
            <v>4830701542</v>
          </cell>
        </row>
      </sheetData>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bs"/>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87">
          <cell r="D187">
            <v>31796.168000000001</v>
          </cell>
        </row>
        <row r="188">
          <cell r="D188">
            <v>9213.51</v>
          </cell>
        </row>
        <row r="189">
          <cell r="D189">
            <v>57389.178</v>
          </cell>
        </row>
        <row r="190">
          <cell r="D190">
            <v>12913.236000000001</v>
          </cell>
        </row>
        <row r="191">
          <cell r="D191">
            <v>54558.006999999998</v>
          </cell>
        </row>
        <row r="193">
          <cell r="D193">
            <v>12217.803</v>
          </cell>
        </row>
        <row r="194">
          <cell r="D194">
            <v>32696.998</v>
          </cell>
        </row>
        <row r="197">
          <cell r="D197">
            <v>2111776.8199999998</v>
          </cell>
        </row>
        <row r="200">
          <cell r="D200">
            <v>-9992.7929999999997</v>
          </cell>
        </row>
      </sheetData>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S287"/>
  <sheetViews>
    <sheetView tabSelected="1" topLeftCell="A271" zoomScale="85" zoomScaleNormal="85" workbookViewId="0">
      <selection activeCell="B276" sqref="B276"/>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13.5703125" customWidth="1"/>
    <col min="8" max="8" width="17.42578125" bestFit="1" customWidth="1"/>
    <col min="9" max="9" width="15.140625" bestFit="1" customWidth="1"/>
    <col min="15" max="20" width="0" hidden="1" customWidth="1"/>
  </cols>
  <sheetData>
    <row r="1" spans="1:1" ht="22.5">
      <c r="A1" s="2"/>
    </row>
    <row r="2" spans="1:1" ht="22.5">
      <c r="A2" s="2" t="s">
        <v>0</v>
      </c>
    </row>
    <row r="3" spans="1:1" ht="20.25">
      <c r="A3" s="1" t="s">
        <v>1</v>
      </c>
    </row>
    <row r="4" spans="1:1" ht="20.25">
      <c r="A4" s="1" t="s">
        <v>181</v>
      </c>
    </row>
    <row r="5" spans="1:1" ht="20.25">
      <c r="A5" s="1" t="s">
        <v>182</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185</v>
      </c>
    </row>
    <row r="16" spans="1:1" ht="20.25">
      <c r="A16" s="4"/>
    </row>
    <row r="17" spans="1:2" ht="15">
      <c r="A17" s="8" t="s">
        <v>8</v>
      </c>
    </row>
    <row r="18" spans="1:2" ht="15.75">
      <c r="A18" s="3" t="s">
        <v>9</v>
      </c>
    </row>
    <row r="19" spans="1:2" ht="15.75">
      <c r="A19" s="3"/>
    </row>
    <row r="20" spans="1:2" ht="15.75">
      <c r="A20" s="3" t="s">
        <v>136</v>
      </c>
      <c r="B20" s="5"/>
    </row>
    <row r="21" spans="1:2" ht="15.75">
      <c r="A21" s="3" t="s">
        <v>10</v>
      </c>
    </row>
    <row r="22" spans="1:2" ht="22.5">
      <c r="A22" s="2"/>
    </row>
    <row r="23" spans="1:2" ht="22.5">
      <c r="A23" s="2" t="s">
        <v>11</v>
      </c>
    </row>
    <row r="24" spans="1:2" ht="22.5">
      <c r="A24" s="2" t="s">
        <v>186</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132</v>
      </c>
      <c r="B31" s="10"/>
    </row>
    <row r="32" spans="1:2" ht="45">
      <c r="A32" s="8" t="s">
        <v>17</v>
      </c>
    </row>
    <row r="33" spans="1:2" ht="30">
      <c r="A33" s="8" t="s">
        <v>18</v>
      </c>
    </row>
    <row r="34" spans="1:2" ht="30">
      <c r="A34" s="8" t="s">
        <v>183</v>
      </c>
    </row>
    <row r="35" spans="1:2" ht="15.75">
      <c r="A35" s="10" t="s">
        <v>133</v>
      </c>
      <c r="B35" s="10"/>
    </row>
    <row r="36" spans="1:2" ht="45" customHeight="1">
      <c r="A36" s="48" t="s">
        <v>19</v>
      </c>
    </row>
    <row r="37" spans="1:2" ht="15.75">
      <c r="A37" s="10" t="s">
        <v>134</v>
      </c>
      <c r="B37" s="10"/>
    </row>
    <row r="38" spans="1:2" ht="30">
      <c r="A38" s="8" t="s">
        <v>20</v>
      </c>
    </row>
    <row r="39" spans="1:2" ht="15.75">
      <c r="A39" s="10" t="s">
        <v>135</v>
      </c>
      <c r="B39" s="10"/>
    </row>
    <row r="40" spans="1:2" ht="15">
      <c r="A40" s="8" t="s">
        <v>21</v>
      </c>
    </row>
    <row r="41" spans="1:2" ht="15.75">
      <c r="A41" s="10" t="s">
        <v>137</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193</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42</v>
      </c>
    </row>
    <row r="64" spans="1:1" ht="30">
      <c r="A64" s="8" t="s">
        <v>43</v>
      </c>
    </row>
    <row r="65" spans="1:1" ht="15">
      <c r="A65" s="8" t="s">
        <v>44</v>
      </c>
    </row>
    <row r="66" spans="1:1" ht="15.75">
      <c r="A66" s="11" t="s">
        <v>45</v>
      </c>
    </row>
    <row r="67" spans="1:1" ht="30">
      <c r="A67" s="8" t="s">
        <v>46</v>
      </c>
    </row>
    <row r="68" spans="1:1" ht="15.75">
      <c r="A68" s="11" t="s">
        <v>47</v>
      </c>
    </row>
    <row r="69" spans="1:1" ht="15">
      <c r="A69" s="8" t="s">
        <v>48</v>
      </c>
    </row>
    <row r="70" spans="1:1" ht="15">
      <c r="A70" s="8" t="s">
        <v>49</v>
      </c>
    </row>
    <row r="71" spans="1:1" ht="15.75">
      <c r="A71" s="11" t="s">
        <v>50</v>
      </c>
    </row>
    <row r="72" spans="1:1" ht="15">
      <c r="A72" s="8" t="s">
        <v>51</v>
      </c>
    </row>
    <row r="73" spans="1:1" ht="15">
      <c r="A73" s="8" t="s">
        <v>52</v>
      </c>
    </row>
    <row r="74" spans="1:1" ht="15">
      <c r="A74" s="8" t="s">
        <v>53</v>
      </c>
    </row>
    <row r="75" spans="1:1" ht="15">
      <c r="A75" s="8" t="s">
        <v>54</v>
      </c>
    </row>
    <row r="76" spans="1:1" ht="15">
      <c r="A76" s="8" t="s">
        <v>55</v>
      </c>
    </row>
    <row r="77" spans="1:1" ht="15">
      <c r="A77" s="8" t="s">
        <v>56</v>
      </c>
    </row>
    <row r="78" spans="1:1" ht="15">
      <c r="A78" s="8" t="s">
        <v>57</v>
      </c>
    </row>
    <row r="79" spans="1:1" ht="30">
      <c r="A79" s="8" t="s">
        <v>58</v>
      </c>
    </row>
    <row r="80" spans="1:1" ht="18.75">
      <c r="A80" s="9" t="s">
        <v>59</v>
      </c>
    </row>
    <row r="81" spans="1:4" ht="15.75">
      <c r="A81" s="10" t="s">
        <v>60</v>
      </c>
    </row>
    <row r="82" spans="1:4" ht="15.75">
      <c r="A82" s="12"/>
    </row>
    <row r="83" spans="1:4" ht="15.75">
      <c r="A83" s="13" t="s">
        <v>187</v>
      </c>
    </row>
    <row r="84" spans="1:4" ht="15.75">
      <c r="A84" s="13"/>
    </row>
    <row r="85" spans="1:4">
      <c r="A85" s="14"/>
      <c r="B85" s="15">
        <v>2023</v>
      </c>
      <c r="C85" s="14"/>
      <c r="D85" s="15">
        <v>2022</v>
      </c>
    </row>
    <row r="86" spans="1:4">
      <c r="A86" s="14"/>
      <c r="B86" s="15" t="s">
        <v>61</v>
      </c>
      <c r="C86" s="14"/>
      <c r="D86" s="15" t="s">
        <v>61</v>
      </c>
    </row>
    <row r="87" spans="1:4">
      <c r="A87" s="14"/>
      <c r="B87" s="14"/>
      <c r="C87" s="14"/>
      <c r="D87" s="14"/>
    </row>
    <row r="88" spans="1:4">
      <c r="A88" s="16" t="s">
        <v>62</v>
      </c>
      <c r="B88" s="14"/>
      <c r="C88" s="14"/>
      <c r="D88" s="14"/>
    </row>
    <row r="89" spans="1:4">
      <c r="A89" s="16" t="s">
        <v>63</v>
      </c>
      <c r="B89" s="14"/>
      <c r="C89" s="14"/>
      <c r="D89" s="14"/>
    </row>
    <row r="90" spans="1:4">
      <c r="A90" s="17" t="s">
        <v>64</v>
      </c>
      <c r="B90" s="18">
        <f>1642131409.13/1000</f>
        <v>1642131.40913</v>
      </c>
      <c r="C90" s="14"/>
      <c r="D90" s="18">
        <f>+'[1]NEC SAECA 2022'!$B$90</f>
        <v>2498575</v>
      </c>
    </row>
    <row r="91" spans="1:4">
      <c r="A91" s="17" t="s">
        <v>65</v>
      </c>
      <c r="B91" s="64">
        <f>43437091/1000</f>
        <v>43437.091</v>
      </c>
      <c r="C91" s="14"/>
      <c r="D91" s="87">
        <f>+'[1]NEC SAECA 2022'!$B$91</f>
        <v>0</v>
      </c>
    </row>
    <row r="92" spans="1:4">
      <c r="A92" s="17" t="s">
        <v>66</v>
      </c>
      <c r="B92" s="64">
        <f>10317521009.68/1000</f>
        <v>10317521.009680001</v>
      </c>
      <c r="C92" s="14"/>
      <c r="D92" s="87">
        <f>+'[1]NEC SAECA 2022'!$B$92</f>
        <v>4292750</v>
      </c>
    </row>
    <row r="93" spans="1:4">
      <c r="A93" s="17" t="s">
        <v>178</v>
      </c>
      <c r="B93" s="64">
        <f>227237426/1000</f>
        <v>227237.42600000001</v>
      </c>
      <c r="C93" s="14"/>
      <c r="D93" s="87">
        <f>+'[1]NEC SAECA 2022'!$B$93</f>
        <v>624066</v>
      </c>
    </row>
    <row r="94" spans="1:4" ht="13.5" thickBot="1">
      <c r="A94" s="17" t="s">
        <v>69</v>
      </c>
      <c r="B94" s="64">
        <f>3841799/1000</f>
        <v>3841.799</v>
      </c>
      <c r="C94" s="14"/>
      <c r="D94" s="87">
        <f>+'[1]NEC SAECA 2022'!$B$94</f>
        <v>0</v>
      </c>
    </row>
    <row r="95" spans="1:4" ht="13.5" thickBot="1">
      <c r="A95" s="14"/>
      <c r="B95" s="19">
        <f>SUM(B90:B94)</f>
        <v>12234168.734810002</v>
      </c>
      <c r="C95" s="14"/>
      <c r="D95" s="19">
        <f>SUM(D90:D94)</f>
        <v>7415391</v>
      </c>
    </row>
    <row r="96" spans="1:4" ht="13.5" thickTop="1">
      <c r="A96" s="16" t="s">
        <v>67</v>
      </c>
      <c r="B96" s="14"/>
      <c r="C96" s="14"/>
      <c r="D96" s="14"/>
    </row>
    <row r="97" spans="1:5">
      <c r="A97" s="16" t="s">
        <v>68</v>
      </c>
      <c r="B97" s="14"/>
      <c r="C97" s="14"/>
      <c r="D97" s="14"/>
    </row>
    <row r="98" spans="1:5">
      <c r="A98" s="17" t="s">
        <v>64</v>
      </c>
      <c r="B98" s="18">
        <f>3227863750.6/1000</f>
        <v>3227863.7505999999</v>
      </c>
      <c r="C98" s="14"/>
      <c r="D98" s="18">
        <f>+'[1]NEC SAECA 2022'!$B$98</f>
        <v>4087071</v>
      </c>
    </row>
    <row r="99" spans="1:5">
      <c r="A99" s="17" t="s">
        <v>69</v>
      </c>
      <c r="B99" s="18">
        <v>0</v>
      </c>
      <c r="C99" s="14"/>
      <c r="D99" s="18">
        <f>+'[1]NEC SAECA 2022'!$B$99</f>
        <v>39978</v>
      </c>
    </row>
    <row r="100" spans="1:5" ht="13.5" thickBot="1">
      <c r="A100" s="17" t="s">
        <v>66</v>
      </c>
      <c r="B100" s="18">
        <v>0</v>
      </c>
      <c r="C100" s="14"/>
      <c r="D100" s="18">
        <f>+'[1]NEC SAECA 2022'!$B$100</f>
        <v>45511</v>
      </c>
    </row>
    <row r="101" spans="1:5" ht="13.5" thickBot="1">
      <c r="A101" s="16" t="s">
        <v>70</v>
      </c>
      <c r="B101" s="19">
        <f>SUM(B98:B100)</f>
        <v>3227863.7505999999</v>
      </c>
      <c r="C101" s="14"/>
      <c r="D101" s="19">
        <f>SUM(D98:D100)</f>
        <v>4172560</v>
      </c>
    </row>
    <row r="102" spans="1:5" ht="16.5" thickTop="1">
      <c r="A102" s="13"/>
    </row>
    <row r="103" spans="1:5" ht="15.75">
      <c r="A103" s="12"/>
    </row>
    <row r="104" spans="1:5">
      <c r="A104" s="91" t="s">
        <v>71</v>
      </c>
      <c r="B104" s="91"/>
      <c r="C104" s="91"/>
      <c r="D104" s="91"/>
    </row>
    <row r="105" spans="1:5">
      <c r="A105" s="15"/>
      <c r="B105" s="15"/>
      <c r="C105" s="15"/>
      <c r="D105" s="15"/>
    </row>
    <row r="106" spans="1:5" ht="15.75">
      <c r="A106" s="79" t="s">
        <v>176</v>
      </c>
      <c r="B106" s="92" t="str">
        <f>+A83</f>
        <v>Al 30 de setiembre 2023</v>
      </c>
      <c r="C106" s="92"/>
      <c r="D106" s="92"/>
    </row>
    <row r="107" spans="1:5">
      <c r="A107" s="14"/>
    </row>
    <row r="108" spans="1:5">
      <c r="A108" s="14"/>
      <c r="B108" s="15">
        <f>+B85</f>
        <v>2023</v>
      </c>
      <c r="C108" s="15"/>
      <c r="D108" s="15">
        <f>+D85</f>
        <v>2022</v>
      </c>
      <c r="E108" s="15"/>
    </row>
    <row r="109" spans="1:5">
      <c r="A109" s="14"/>
      <c r="B109" s="15" t="s">
        <v>72</v>
      </c>
      <c r="C109" s="15"/>
      <c r="D109" s="15" t="s">
        <v>72</v>
      </c>
      <c r="E109" s="15"/>
    </row>
    <row r="110" spans="1:5">
      <c r="A110" s="16" t="s">
        <v>175</v>
      </c>
      <c r="B110" s="14"/>
      <c r="C110" s="14"/>
      <c r="D110" s="14"/>
    </row>
    <row r="111" spans="1:5">
      <c r="A111" s="17" t="s">
        <v>64</v>
      </c>
      <c r="B111" s="64">
        <f>4498701671/1000</f>
        <v>4498701.6710000001</v>
      </c>
      <c r="C111" s="21"/>
      <c r="D111" s="87">
        <f>+'[1]NEC SAECA 2022'!$B$111</f>
        <v>4237567</v>
      </c>
      <c r="E111" s="69"/>
    </row>
    <row r="112" spans="1:5">
      <c r="A112" s="17" t="s">
        <v>73</v>
      </c>
      <c r="B112" s="18">
        <f>(727237426+129988209)/1000</f>
        <v>857225.63500000001</v>
      </c>
      <c r="C112" s="89"/>
      <c r="D112" s="18">
        <f>+'[1]NEC SAECA 2022'!$B$112</f>
        <v>624066</v>
      </c>
    </row>
    <row r="113" spans="1:8">
      <c r="A113" s="17" t="s">
        <v>172</v>
      </c>
      <c r="B113" s="18">
        <f>22288227544.8/1000</f>
        <v>22288227.544799998</v>
      </c>
      <c r="C113" s="14"/>
      <c r="D113" s="18">
        <f>+'[1]NEC SAECA 2022'!$B$113</f>
        <v>99831</v>
      </c>
    </row>
    <row r="114" spans="1:8">
      <c r="A114" s="17" t="s">
        <v>173</v>
      </c>
      <c r="B114" s="18">
        <f>143803514/1000</f>
        <v>143803.514</v>
      </c>
      <c r="C114" s="89"/>
      <c r="D114" s="18">
        <f>+'[1]NEC SAECA 2022'!$B$114</f>
        <v>78813</v>
      </c>
      <c r="G114" s="70"/>
      <c r="H114" s="70"/>
    </row>
    <row r="115" spans="1:8">
      <c r="A115" s="17" t="s">
        <v>74</v>
      </c>
      <c r="B115" s="18">
        <f>7692300/1000</f>
        <v>7692.3</v>
      </c>
      <c r="C115" s="78"/>
      <c r="D115" s="18">
        <f>+'[1]NEC SAECA 2022'!$B$115</f>
        <v>592</v>
      </c>
      <c r="E115" s="69"/>
      <c r="G115" s="70"/>
      <c r="H115" s="70"/>
    </row>
    <row r="116" spans="1:8" ht="13.5" thickBot="1">
      <c r="A116" s="17" t="s">
        <v>174</v>
      </c>
      <c r="B116" s="18">
        <v>0</v>
      </c>
      <c r="C116" s="78"/>
      <c r="D116" s="18">
        <v>0</v>
      </c>
      <c r="G116" s="70"/>
      <c r="H116" s="70"/>
    </row>
    <row r="117" spans="1:8" ht="13.5" thickBot="1">
      <c r="A117" s="14"/>
      <c r="B117" s="19">
        <f>SUM(B111:B116)</f>
        <v>27795650.664799999</v>
      </c>
      <c r="C117" s="22"/>
      <c r="D117" s="19">
        <f>SUM(D111:D116)</f>
        <v>5040869</v>
      </c>
      <c r="E117" s="22"/>
    </row>
    <row r="118" spans="1:8" ht="13.5" thickTop="1">
      <c r="A118" s="14"/>
      <c r="B118" s="14"/>
      <c r="C118" s="14"/>
      <c r="D118" s="14"/>
    </row>
    <row r="119" spans="1:8">
      <c r="A119" s="80" t="s">
        <v>177</v>
      </c>
      <c r="B119" s="14"/>
      <c r="C119" s="14"/>
      <c r="D119" s="14"/>
    </row>
    <row r="120" spans="1:8">
      <c r="A120" s="80"/>
      <c r="B120" s="15">
        <v>2023</v>
      </c>
      <c r="C120" s="15"/>
      <c r="D120" s="15">
        <v>2022</v>
      </c>
    </row>
    <row r="121" spans="1:8">
      <c r="A121" s="17"/>
      <c r="B121" s="81"/>
      <c r="C121" s="14"/>
      <c r="D121" s="81"/>
    </row>
    <row r="122" spans="1:8">
      <c r="A122" s="16" t="s">
        <v>179</v>
      </c>
      <c r="B122" s="81"/>
      <c r="C122" s="14"/>
      <c r="D122" s="81"/>
    </row>
    <row r="123" spans="1:8">
      <c r="A123" s="17" t="s">
        <v>64</v>
      </c>
      <c r="B123" s="82">
        <f>4982049854/1000</f>
        <v>4982049.8540000003</v>
      </c>
      <c r="C123" s="90"/>
      <c r="D123" s="82">
        <f>+'[1]NEC SAECA 2022'!$B$123</f>
        <v>17535755</v>
      </c>
    </row>
    <row r="124" spans="1:8">
      <c r="A124" s="17" t="s">
        <v>172</v>
      </c>
      <c r="B124" s="82">
        <f>4654467011/1000</f>
        <v>4654467.0109999999</v>
      </c>
      <c r="C124" s="14"/>
      <c r="D124" s="82">
        <f>+'[1]NEC SAECA 2022'!$B$124</f>
        <v>0</v>
      </c>
    </row>
    <row r="125" spans="1:8">
      <c r="A125" s="17" t="s">
        <v>65</v>
      </c>
      <c r="B125" s="82">
        <v>0</v>
      </c>
      <c r="C125" s="14"/>
      <c r="D125" s="82">
        <f>+'[1]NEC SAECA 2022'!$B$125</f>
        <v>45511</v>
      </c>
    </row>
    <row r="126" spans="1:8" ht="13.5" thickBot="1">
      <c r="A126" s="17" t="s">
        <v>160</v>
      </c>
      <c r="B126" s="82">
        <v>0</v>
      </c>
      <c r="C126" s="14"/>
      <c r="D126" s="82">
        <f>+'[1]NEC SAECA 2022'!$B$126</f>
        <v>334156</v>
      </c>
    </row>
    <row r="127" spans="1:8" ht="13.5" thickBot="1">
      <c r="A127" s="17"/>
      <c r="B127" s="19">
        <f>SUM(B123:B126)</f>
        <v>9636516.8650000002</v>
      </c>
      <c r="C127" s="14"/>
      <c r="D127" s="19">
        <f>SUM(D123:D126)</f>
        <v>17915422</v>
      </c>
    </row>
    <row r="128" spans="1:8" ht="13.5" thickTop="1">
      <c r="A128" s="14"/>
      <c r="B128" s="14"/>
      <c r="C128" s="14"/>
      <c r="D128" s="14"/>
    </row>
    <row r="129" spans="1:4">
      <c r="A129" s="14"/>
      <c r="B129" s="15" t="s">
        <v>72</v>
      </c>
      <c r="C129" s="14"/>
      <c r="D129" s="15" t="s">
        <v>72</v>
      </c>
    </row>
    <row r="130" spans="1:4">
      <c r="A130" s="16" t="s">
        <v>75</v>
      </c>
      <c r="B130" s="14"/>
      <c r="C130" s="14"/>
      <c r="D130" s="14"/>
    </row>
    <row r="131" spans="1:4">
      <c r="A131" s="17" t="s">
        <v>64</v>
      </c>
      <c r="B131" s="18">
        <v>3116912.8450000002</v>
      </c>
      <c r="C131" s="14"/>
      <c r="D131" s="18">
        <f>+'[1]NEC SAECA 2022'!$B$131</f>
        <v>3046189.4470000002</v>
      </c>
    </row>
    <row r="132" spans="1:4">
      <c r="A132" s="17" t="s">
        <v>65</v>
      </c>
      <c r="B132" s="18">
        <v>130730.46799999999</v>
      </c>
      <c r="C132" s="14"/>
      <c r="D132" s="18">
        <f>+'[1]NEC SAECA 2022'!$B$132</f>
        <v>64769.546000000002</v>
      </c>
    </row>
    <row r="133" spans="1:4" ht="13.5" thickBot="1">
      <c r="A133" s="17" t="s">
        <v>66</v>
      </c>
      <c r="B133" s="18">
        <v>99102.06</v>
      </c>
      <c r="C133" s="14"/>
      <c r="D133" s="18">
        <f>+'[1]NEC SAECA 2022'!$B$133</f>
        <v>79971.17</v>
      </c>
    </row>
    <row r="134" spans="1:4" ht="13.5" thickBot="1">
      <c r="A134" s="16" t="s">
        <v>76</v>
      </c>
      <c r="B134" s="19">
        <f>SUM(B131:B133)</f>
        <v>3346745.3730000001</v>
      </c>
      <c r="C134" s="14"/>
      <c r="D134" s="19">
        <f>SUM(D131:D133)</f>
        <v>3190930.1630000002</v>
      </c>
    </row>
    <row r="135" spans="1:4" ht="13.5" thickTop="1">
      <c r="A135" s="14"/>
      <c r="B135" s="14"/>
      <c r="C135" s="14"/>
      <c r="D135" s="14"/>
    </row>
    <row r="136" spans="1:4">
      <c r="A136" s="14"/>
      <c r="B136" s="14"/>
      <c r="C136" s="14"/>
      <c r="D136" s="14"/>
    </row>
    <row r="137" spans="1:4">
      <c r="A137" s="14"/>
      <c r="B137" s="14"/>
      <c r="C137" s="14"/>
      <c r="D137" s="14"/>
    </row>
    <row r="138" spans="1:4">
      <c r="A138" s="16" t="s">
        <v>159</v>
      </c>
      <c r="B138" s="14"/>
      <c r="C138" s="14"/>
      <c r="D138" s="14"/>
    </row>
    <row r="139" spans="1:4">
      <c r="A139" s="17" t="s">
        <v>64</v>
      </c>
      <c r="B139" s="18">
        <v>-423044.40299999999</v>
      </c>
      <c r="C139" s="14"/>
      <c r="D139" s="18">
        <f>+'[1]NEC SAECA 2022'!$B$140</f>
        <v>-430420.15299999999</v>
      </c>
    </row>
    <row r="140" spans="1:4">
      <c r="A140" s="17" t="s">
        <v>66</v>
      </c>
      <c r="B140" s="18">
        <v>-3768.4850000000001</v>
      </c>
      <c r="C140" s="14"/>
      <c r="D140" s="18">
        <f>+'[1]NEC SAECA 2022'!$B$141</f>
        <v>14652.772999999999</v>
      </c>
    </row>
    <row r="141" spans="1:4">
      <c r="A141" s="17" t="s">
        <v>160</v>
      </c>
      <c r="B141" s="18">
        <v>0</v>
      </c>
      <c r="C141" s="14"/>
      <c r="D141" s="18">
        <f>+'[1]NEC SAECA 2022'!$B$142</f>
        <v>-196233.91399999999</v>
      </c>
    </row>
    <row r="142" spans="1:4" ht="13.5" thickBot="1">
      <c r="A142" s="17" t="s">
        <v>161</v>
      </c>
      <c r="B142" s="18">
        <v>25585.315999999999</v>
      </c>
      <c r="C142" s="14"/>
      <c r="D142" s="18">
        <f>+'[1]NEC SAECA 2022'!$B$143</f>
        <v>-23074.870999999999</v>
      </c>
    </row>
    <row r="143" spans="1:4" ht="13.5" thickBot="1">
      <c r="A143" s="16" t="s">
        <v>76</v>
      </c>
      <c r="B143" s="19">
        <f>SUM(B139:B142)</f>
        <v>-401227.57199999999</v>
      </c>
      <c r="C143" s="14"/>
      <c r="D143" s="19">
        <f>SUM(D139:D142)</f>
        <v>-635076.16500000004</v>
      </c>
    </row>
    <row r="144" spans="1:4" ht="19.5" thickTop="1">
      <c r="A144" s="9"/>
    </row>
    <row r="145" spans="1:5" ht="18.75">
      <c r="A145" s="9"/>
    </row>
    <row r="146" spans="1:5" ht="18.75">
      <c r="A146" s="9" t="s">
        <v>77</v>
      </c>
    </row>
    <row r="147" spans="1:5" ht="15.75">
      <c r="A147" s="11" t="s">
        <v>78</v>
      </c>
    </row>
    <row r="148" spans="1:5" ht="15">
      <c r="A148" s="8" t="s">
        <v>79</v>
      </c>
    </row>
    <row r="149" spans="1:5" ht="15.75">
      <c r="A149" s="11" t="s">
        <v>80</v>
      </c>
    </row>
    <row r="150" spans="1:5" ht="15">
      <c r="A150" s="8" t="s">
        <v>184</v>
      </c>
    </row>
    <row r="151" spans="1:5" ht="18.75">
      <c r="A151" s="7" t="s">
        <v>81</v>
      </c>
      <c r="C151" s="65"/>
    </row>
    <row r="152" spans="1:5" ht="15">
      <c r="A152" s="8" t="s">
        <v>82</v>
      </c>
      <c r="C152" s="66"/>
    </row>
    <row r="153" spans="1:5" ht="15">
      <c r="A153" s="8" t="s">
        <v>188</v>
      </c>
    </row>
    <row r="154" spans="1:5">
      <c r="A154" s="23"/>
      <c r="B154" s="24">
        <v>2023</v>
      </c>
      <c r="C154" s="23"/>
      <c r="D154" s="24">
        <v>2022</v>
      </c>
      <c r="E154" s="23"/>
    </row>
    <row r="155" spans="1:5">
      <c r="A155" s="23"/>
      <c r="B155" s="25" t="s">
        <v>83</v>
      </c>
      <c r="C155" s="25" t="s">
        <v>84</v>
      </c>
      <c r="D155" s="25" t="s">
        <v>83</v>
      </c>
      <c r="E155" s="25" t="s">
        <v>84</v>
      </c>
    </row>
    <row r="156" spans="1:5">
      <c r="A156" s="26" t="s">
        <v>85</v>
      </c>
      <c r="B156" s="23"/>
      <c r="C156" s="23"/>
      <c r="D156" s="23"/>
      <c r="E156" s="23"/>
    </row>
    <row r="157" spans="1:5">
      <c r="A157" s="26" t="s">
        <v>86</v>
      </c>
      <c r="B157" s="23"/>
      <c r="C157" s="23"/>
      <c r="D157" s="23"/>
      <c r="E157" s="23"/>
    </row>
    <row r="158" spans="1:5">
      <c r="A158" s="27" t="s">
        <v>87</v>
      </c>
      <c r="B158" s="28">
        <f>+'[2]ANEXO G'!$B$13</f>
        <v>203344</v>
      </c>
      <c r="C158" s="29">
        <f>+'[2]ANEXO G'!$D$13/1000</f>
        <v>1482377.76</v>
      </c>
      <c r="D158" s="88">
        <v>368880.37</v>
      </c>
      <c r="E158" s="29">
        <v>2611304.1392299999</v>
      </c>
    </row>
    <row r="159" spans="1:5">
      <c r="A159" s="27" t="s">
        <v>88</v>
      </c>
      <c r="B159" s="28">
        <f>+'[2]ANEXO G'!$B$14</f>
        <v>943808.04</v>
      </c>
      <c r="C159" s="29">
        <f>+'[2]ANEXO G'!$D$14/1000</f>
        <v>6880360.6116000004</v>
      </c>
      <c r="D159" s="88">
        <v>998498.36</v>
      </c>
      <c r="E159" s="29">
        <v>7068369.8904399993</v>
      </c>
    </row>
    <row r="160" spans="1:5">
      <c r="A160" s="27" t="s">
        <v>89</v>
      </c>
      <c r="B160" s="28">
        <f>+'[2]ANEXO G'!$B$15</f>
        <v>0</v>
      </c>
      <c r="C160" s="29">
        <f>+'[2]ANEXO G'!$D$15/1000</f>
        <v>0</v>
      </c>
      <c r="D160" s="88">
        <v>0</v>
      </c>
      <c r="E160" s="29">
        <v>0</v>
      </c>
    </row>
    <row r="161" spans="1:5" ht="13.5" thickBot="1">
      <c r="A161" s="27" t="s">
        <v>90</v>
      </c>
      <c r="B161" s="28">
        <f>+'[2]ANEXO G'!$B$16</f>
        <v>27256</v>
      </c>
      <c r="C161" s="29">
        <f>+'[2]ANEXO G'!$D$16/1000</f>
        <v>198696.24</v>
      </c>
      <c r="D161" s="88">
        <v>2310</v>
      </c>
      <c r="E161" s="29">
        <v>16352.49</v>
      </c>
    </row>
    <row r="162" spans="1:5" ht="13.5" thickBot="1">
      <c r="A162" s="23"/>
      <c r="B162" s="30">
        <f>SUM(B158:B161)</f>
        <v>1174408.04</v>
      </c>
      <c r="C162" s="31">
        <f>SUM(C158:C161)</f>
        <v>8561434.6116000004</v>
      </c>
      <c r="D162" s="30">
        <f>SUM(D158:D161)</f>
        <v>1369688.73</v>
      </c>
      <c r="E162" s="30">
        <f>SUM(E158:E161)</f>
        <v>9696026.5196700003</v>
      </c>
    </row>
    <row r="163" spans="1:5" ht="13.5" thickTop="1">
      <c r="A163" s="23"/>
      <c r="B163" s="23"/>
      <c r="C163" s="23"/>
      <c r="D163" s="23"/>
      <c r="E163" s="23"/>
    </row>
    <row r="164" spans="1:5">
      <c r="A164" s="26" t="s">
        <v>91</v>
      </c>
      <c r="B164" s="23"/>
      <c r="C164" s="23"/>
      <c r="D164" s="23"/>
      <c r="E164" s="23"/>
    </row>
    <row r="165" spans="1:5" ht="13.5" thickBot="1">
      <c r="A165" s="27" t="s">
        <v>92</v>
      </c>
      <c r="B165" s="28">
        <f>+'[2]ANEXO G'!$B$19</f>
        <v>5263710.8600000003</v>
      </c>
      <c r="C165" s="29">
        <f>+'[2]ANEXO G'!$D$19/1000</f>
        <v>38372452.169399999</v>
      </c>
      <c r="D165" s="88">
        <v>6691441.1699999999</v>
      </c>
      <c r="E165" s="29">
        <v>47368712.042429999</v>
      </c>
    </row>
    <row r="166" spans="1:5" ht="13.5" thickBot="1">
      <c r="A166" s="23"/>
      <c r="B166" s="30">
        <f>+B165</f>
        <v>5263710.8600000003</v>
      </c>
      <c r="C166" s="31">
        <f>+C165</f>
        <v>38372452.169399999</v>
      </c>
      <c r="D166" s="30">
        <f>SUM(D165)</f>
        <v>6691441.1699999999</v>
      </c>
      <c r="E166" s="30">
        <f>SUM(E165)</f>
        <v>47368712.042429999</v>
      </c>
    </row>
    <row r="167" spans="1:5" ht="13.5" thickTop="1">
      <c r="A167" s="23"/>
      <c r="B167" s="23"/>
      <c r="C167" s="23"/>
      <c r="D167" s="23"/>
      <c r="E167" s="23"/>
    </row>
    <row r="168" spans="1:5" ht="13.5" thickBot="1">
      <c r="A168" s="26" t="s">
        <v>93</v>
      </c>
      <c r="B168" s="32">
        <f>+B166+B162</f>
        <v>6438118.9000000004</v>
      </c>
      <c r="C168" s="33">
        <f>+C166+C162</f>
        <v>46933886.781000003</v>
      </c>
      <c r="D168" s="32">
        <f>+D166+D162</f>
        <v>8061129.9000000004</v>
      </c>
      <c r="E168" s="33">
        <f>+E166+E162</f>
        <v>57064738.562100001</v>
      </c>
    </row>
    <row r="169" spans="1:5" ht="13.5" thickTop="1">
      <c r="A169" s="23"/>
      <c r="B169" s="23"/>
      <c r="C169" s="23"/>
      <c r="D169" s="23"/>
      <c r="E169" s="23"/>
    </row>
    <row r="170" spans="1:5">
      <c r="A170" s="26" t="s">
        <v>94</v>
      </c>
      <c r="B170" s="23"/>
      <c r="C170" s="23"/>
      <c r="D170" s="23"/>
      <c r="E170" s="23"/>
    </row>
    <row r="171" spans="1:5">
      <c r="A171" s="26" t="s">
        <v>95</v>
      </c>
      <c r="B171" s="23"/>
      <c r="C171" s="23"/>
      <c r="D171" s="23"/>
      <c r="E171" s="23"/>
    </row>
    <row r="172" spans="1:5">
      <c r="A172" s="27" t="s">
        <v>96</v>
      </c>
      <c r="B172" s="44">
        <f>+'[2]ANEXO G'!$B$26</f>
        <v>369140.06</v>
      </c>
      <c r="C172" s="68">
        <f>+'[2]ANEXO G'!$D$26/1000</f>
        <v>2697306.41842</v>
      </c>
      <c r="D172" s="44">
        <v>454603</v>
      </c>
      <c r="E172" s="29">
        <v>3223135.27</v>
      </c>
    </row>
    <row r="173" spans="1:5" ht="13.5" thickBot="1">
      <c r="A173" s="27" t="s">
        <v>68</v>
      </c>
      <c r="B173" s="44">
        <f>+'[2]ANEXO G'!$B$28</f>
        <v>301370.89</v>
      </c>
      <c r="C173" s="68">
        <f>+'[2]ANEXO G'!$D$28/1000</f>
        <v>2202117.0932300002</v>
      </c>
      <c r="D173" s="44">
        <v>146986</v>
      </c>
      <c r="E173" s="29">
        <v>1042130.74</v>
      </c>
    </row>
    <row r="174" spans="1:5" ht="13.5" thickBot="1">
      <c r="A174" s="23"/>
      <c r="B174" s="45">
        <f>SUM(B172:B173)</f>
        <v>670510.94999999995</v>
      </c>
      <c r="C174" s="67">
        <f>SUM(C172:C173)</f>
        <v>4899423.5116499998</v>
      </c>
      <c r="D174" s="45">
        <f>SUM(D172:D173)</f>
        <v>601589</v>
      </c>
      <c r="E174" s="67">
        <f>SUM(E172:E173)</f>
        <v>4265266.01</v>
      </c>
    </row>
    <row r="175" spans="1:5" ht="13.5" thickTop="1">
      <c r="A175" s="23"/>
      <c r="B175" s="46"/>
      <c r="C175" s="46"/>
      <c r="D175" s="46"/>
      <c r="E175" s="46"/>
    </row>
    <row r="176" spans="1:5">
      <c r="A176" s="26" t="s">
        <v>97</v>
      </c>
      <c r="B176" s="46"/>
      <c r="C176" s="46"/>
      <c r="D176" s="46"/>
      <c r="E176" s="46"/>
    </row>
    <row r="177" spans="1:19" ht="13.5" thickBot="1">
      <c r="A177" s="27" t="s">
        <v>96</v>
      </c>
      <c r="B177" s="44">
        <f>+'[2]ANEXO G'!$B$34</f>
        <v>661106</v>
      </c>
      <c r="C177" s="68">
        <f>+'[2]ANEXO G'!$D$34/1000</f>
        <v>4830701.5420000004</v>
      </c>
      <c r="D177" s="44">
        <v>1166667</v>
      </c>
      <c r="E177" s="29">
        <v>8271669.0300000003</v>
      </c>
    </row>
    <row r="178" spans="1:19" ht="13.5" thickBot="1">
      <c r="A178" s="23"/>
      <c r="B178" s="45">
        <f>+B177</f>
        <v>661106</v>
      </c>
      <c r="C178" s="67">
        <f>+C177</f>
        <v>4830701.5420000004</v>
      </c>
      <c r="D178" s="45">
        <f>+D177</f>
        <v>1166667</v>
      </c>
      <c r="E178" s="67">
        <f>+E177</f>
        <v>8271669.0300000003</v>
      </c>
    </row>
    <row r="179" spans="1:19" ht="13.5" thickTop="1">
      <c r="A179" s="23"/>
      <c r="B179" s="46"/>
      <c r="C179" s="46"/>
      <c r="D179" s="46"/>
      <c r="E179" s="46"/>
    </row>
    <row r="180" spans="1:19" ht="13.5" thickBot="1">
      <c r="A180" s="26" t="s">
        <v>93</v>
      </c>
      <c r="B180" s="47">
        <f>+B178+B174</f>
        <v>1331616.95</v>
      </c>
      <c r="C180" s="47">
        <f>+C178+C174</f>
        <v>9730125.0536499992</v>
      </c>
      <c r="D180" s="47">
        <v>1768256</v>
      </c>
      <c r="E180" s="47">
        <v>12536935.039999999</v>
      </c>
    </row>
    <row r="181" spans="1:19" ht="13.5" thickTop="1">
      <c r="A181" s="23"/>
      <c r="B181" s="23"/>
      <c r="C181" s="23"/>
      <c r="D181" s="23"/>
      <c r="E181" s="23"/>
    </row>
    <row r="182" spans="1:19">
      <c r="A182" s="26" t="s">
        <v>98</v>
      </c>
      <c r="B182" s="34">
        <f>+B168+B180</f>
        <v>7769735.8500000006</v>
      </c>
      <c r="C182" s="35">
        <f>+C180+C168</f>
        <v>56664011.834650002</v>
      </c>
      <c r="D182" s="34">
        <f>+D168+D180</f>
        <v>9829385.9000000004</v>
      </c>
      <c r="E182" s="35">
        <f>+E180+E168</f>
        <v>69601673.6021</v>
      </c>
    </row>
    <row r="183" spans="1:19" ht="15">
      <c r="A183" s="8"/>
    </row>
    <row r="184" spans="1:19" ht="15">
      <c r="A184" s="8" t="s">
        <v>99</v>
      </c>
    </row>
    <row r="185" spans="1:19" ht="15">
      <c r="A185" s="8"/>
    </row>
    <row r="186" spans="1:19" ht="18.75">
      <c r="A186" s="9" t="s">
        <v>100</v>
      </c>
    </row>
    <row r="187" spans="1:19" ht="15">
      <c r="A187" s="8" t="s">
        <v>101</v>
      </c>
    </row>
    <row r="188" spans="1:19" ht="14.25" hidden="1">
      <c r="A188" s="36" t="s">
        <v>189</v>
      </c>
    </row>
    <row r="189" spans="1:19" hidden="1">
      <c r="A189" s="14"/>
      <c r="B189" s="15">
        <f>+B154</f>
        <v>2023</v>
      </c>
      <c r="C189" s="14"/>
      <c r="D189" s="15">
        <f>+D154</f>
        <v>2022</v>
      </c>
    </row>
    <row r="190" spans="1:19" hidden="1">
      <c r="A190" s="14"/>
      <c r="B190" s="16" t="s">
        <v>61</v>
      </c>
      <c r="C190" s="14"/>
      <c r="D190" s="16" t="s">
        <v>61</v>
      </c>
      <c r="P190" t="s">
        <v>162</v>
      </c>
      <c r="Q190" t="s">
        <v>163</v>
      </c>
      <c r="S190" t="s">
        <v>164</v>
      </c>
    </row>
    <row r="191" spans="1:19" hidden="1">
      <c r="A191" s="14"/>
      <c r="B191" s="14"/>
      <c r="C191" s="14"/>
      <c r="D191" s="14"/>
      <c r="O191">
        <v>1</v>
      </c>
      <c r="P191" s="70">
        <f>4228583709+83983</f>
        <v>4228667692</v>
      </c>
      <c r="Q191" s="75">
        <v>70706.25</v>
      </c>
      <c r="R191" s="72">
        <f>Q191*$C$152</f>
        <v>0</v>
      </c>
      <c r="S191" s="72">
        <f>(P191+R191)/1000</f>
        <v>4228667.6919999998</v>
      </c>
    </row>
    <row r="192" spans="1:19" hidden="1">
      <c r="A192" s="17" t="s">
        <v>102</v>
      </c>
      <c r="B192" s="18"/>
      <c r="C192" s="14"/>
      <c r="D192" s="18">
        <v>4214567</v>
      </c>
      <c r="O192">
        <v>11</v>
      </c>
      <c r="P192" s="70">
        <v>4202366</v>
      </c>
      <c r="Q192" s="69">
        <v>0</v>
      </c>
      <c r="R192" s="72">
        <f t="shared" ref="R192:R199" si="0">Q192*$C$152</f>
        <v>0</v>
      </c>
      <c r="S192" s="72">
        <f t="shared" ref="S192:S199" si="1">(P192+R192)/1000</f>
        <v>4202.366</v>
      </c>
    </row>
    <row r="193" spans="1:19" hidden="1">
      <c r="A193" s="17" t="s">
        <v>103</v>
      </c>
      <c r="B193" s="18"/>
      <c r="C193" s="14"/>
      <c r="D193" s="18">
        <v>3846</v>
      </c>
      <c r="O193">
        <v>4</v>
      </c>
      <c r="P193" s="70">
        <v>636896424</v>
      </c>
      <c r="Q193" s="69">
        <v>0</v>
      </c>
      <c r="R193" s="72">
        <f t="shared" si="0"/>
        <v>0</v>
      </c>
      <c r="S193" s="72">
        <f t="shared" si="1"/>
        <v>636896.424</v>
      </c>
    </row>
    <row r="194" spans="1:19" hidden="1">
      <c r="A194" s="17" t="s">
        <v>104</v>
      </c>
      <c r="B194" s="18"/>
      <c r="C194" s="14"/>
      <c r="D194" s="18">
        <v>541036</v>
      </c>
      <c r="O194">
        <v>3</v>
      </c>
      <c r="P194" s="70">
        <v>0</v>
      </c>
      <c r="Q194" s="74">
        <v>5435384.1099999994</v>
      </c>
      <c r="R194" s="72">
        <f t="shared" si="0"/>
        <v>0</v>
      </c>
      <c r="S194" s="72">
        <f t="shared" si="1"/>
        <v>0</v>
      </c>
    </row>
    <row r="195" spans="1:19" hidden="1">
      <c r="A195" s="17" t="s">
        <v>105</v>
      </c>
      <c r="B195" s="18"/>
      <c r="C195" s="14"/>
      <c r="D195" s="18">
        <v>38204164</v>
      </c>
      <c r="O195">
        <v>5</v>
      </c>
      <c r="P195" s="70">
        <v>0</v>
      </c>
      <c r="Q195" s="75">
        <v>572800.5</v>
      </c>
      <c r="R195" s="72">
        <f t="shared" si="0"/>
        <v>0</v>
      </c>
      <c r="S195" s="72">
        <f t="shared" si="1"/>
        <v>0</v>
      </c>
    </row>
    <row r="196" spans="1:19" hidden="1">
      <c r="A196" s="17" t="s">
        <v>106</v>
      </c>
      <c r="B196" s="18"/>
      <c r="C196" s="14"/>
      <c r="D196" s="18">
        <v>2945963</v>
      </c>
      <c r="O196">
        <v>8</v>
      </c>
      <c r="P196" s="70"/>
      <c r="Q196" s="75">
        <v>369945</v>
      </c>
      <c r="R196" s="72">
        <f t="shared" si="0"/>
        <v>0</v>
      </c>
      <c r="S196" s="72">
        <f t="shared" si="1"/>
        <v>0</v>
      </c>
    </row>
    <row r="197" spans="1:19" hidden="1">
      <c r="A197" s="17" t="s">
        <v>165</v>
      </c>
      <c r="B197" s="18"/>
      <c r="C197" s="14"/>
      <c r="D197" s="18">
        <v>3649744</v>
      </c>
      <c r="O197">
        <v>6</v>
      </c>
      <c r="P197" s="70"/>
      <c r="Q197" s="75">
        <v>30000</v>
      </c>
      <c r="R197" s="72">
        <f t="shared" si="0"/>
        <v>0</v>
      </c>
      <c r="S197" s="72">
        <f t="shared" si="1"/>
        <v>0</v>
      </c>
    </row>
    <row r="198" spans="1:19" hidden="1">
      <c r="A198" s="17" t="s">
        <v>166</v>
      </c>
      <c r="B198" s="18"/>
      <c r="C198" s="14"/>
      <c r="D198" s="18">
        <v>985709</v>
      </c>
      <c r="O198">
        <v>7</v>
      </c>
      <c r="P198" s="70">
        <v>0</v>
      </c>
      <c r="Q198" s="69">
        <v>0</v>
      </c>
      <c r="R198" s="72">
        <f t="shared" si="0"/>
        <v>0</v>
      </c>
      <c r="S198" s="72">
        <f t="shared" si="1"/>
        <v>0</v>
      </c>
    </row>
    <row r="199" spans="1:19" hidden="1">
      <c r="A199" s="17" t="s">
        <v>107</v>
      </c>
      <c r="B199" s="18"/>
      <c r="C199" s="14"/>
      <c r="D199" s="18">
        <v>0</v>
      </c>
      <c r="O199">
        <v>2</v>
      </c>
      <c r="P199" s="70">
        <v>1821825</v>
      </c>
      <c r="Q199" s="75">
        <v>62066</v>
      </c>
      <c r="R199" s="72">
        <f t="shared" si="0"/>
        <v>0</v>
      </c>
      <c r="S199" s="72">
        <f t="shared" si="1"/>
        <v>1821.825</v>
      </c>
    </row>
    <row r="200" spans="1:19" ht="13.5" hidden="1" thickBot="1">
      <c r="A200" s="17" t="s">
        <v>108</v>
      </c>
      <c r="B200" s="18"/>
      <c r="C200" s="14"/>
      <c r="D200" s="18">
        <v>428277.31099999999</v>
      </c>
      <c r="P200" s="71">
        <f>SUM(P191:P199)</f>
        <v>4871588307</v>
      </c>
      <c r="Q200" s="73">
        <f>SUM(Q191:Q199)</f>
        <v>6540901.8599999994</v>
      </c>
      <c r="R200" s="71">
        <f>SUM(R191:R199)</f>
        <v>0</v>
      </c>
      <c r="S200" s="71">
        <f>SUM(S191:S199)</f>
        <v>4871588.307</v>
      </c>
    </row>
    <row r="201" spans="1:19" ht="13.5" hidden="1" thickBot="1">
      <c r="A201" s="14"/>
      <c r="B201" s="37">
        <f>SUM(B192:B200)</f>
        <v>0</v>
      </c>
      <c r="C201" s="14"/>
      <c r="D201" s="37">
        <f>SUM(D192:D200)</f>
        <v>50973306.310999997</v>
      </c>
    </row>
    <row r="202" spans="1:19">
      <c r="A202" s="14"/>
      <c r="B202" s="49"/>
      <c r="C202" s="14"/>
      <c r="D202" s="49"/>
    </row>
    <row r="203" spans="1:19" ht="15.75">
      <c r="A203" s="50" t="s">
        <v>138</v>
      </c>
      <c r="B203" s="49"/>
      <c r="C203" s="84"/>
      <c r="D203" s="49"/>
    </row>
    <row r="204" spans="1:19" ht="13.5" thickBot="1">
      <c r="A204" s="14"/>
      <c r="B204" s="49"/>
      <c r="C204" s="14"/>
      <c r="D204" s="49"/>
    </row>
    <row r="205" spans="1:19" ht="15.75" thickBot="1">
      <c r="A205" s="51" t="s">
        <v>139</v>
      </c>
      <c r="B205" s="51" t="s">
        <v>140</v>
      </c>
      <c r="C205" s="93" t="s">
        <v>141</v>
      </c>
      <c r="D205" s="94"/>
    </row>
    <row r="206" spans="1:19" ht="15.75" thickBot="1">
      <c r="A206" s="52" t="s">
        <v>142</v>
      </c>
      <c r="B206" s="85">
        <v>51403828</v>
      </c>
      <c r="C206" s="53" t="s">
        <v>143</v>
      </c>
      <c r="D206" s="53" t="s">
        <v>144</v>
      </c>
    </row>
    <row r="207" spans="1:19" ht="15.75" thickBot="1">
      <c r="A207" s="54" t="s">
        <v>145</v>
      </c>
      <c r="B207" s="55"/>
      <c r="C207" s="95"/>
      <c r="D207" s="96"/>
    </row>
    <row r="208" spans="1:19" ht="15.75" thickBot="1">
      <c r="A208" s="56" t="s">
        <v>146</v>
      </c>
      <c r="B208" s="86">
        <v>3402410</v>
      </c>
      <c r="C208" s="57"/>
      <c r="D208" s="57">
        <v>0</v>
      </c>
    </row>
    <row r="209" spans="1:5" ht="15.75" thickBot="1">
      <c r="A209" s="56" t="s">
        <v>147</v>
      </c>
      <c r="B209" s="86">
        <v>1279400</v>
      </c>
      <c r="C209" s="57"/>
      <c r="D209" s="83"/>
      <c r="E209" s="77"/>
    </row>
    <row r="210" spans="1:5" ht="15.75" thickBot="1">
      <c r="A210" s="56" t="s">
        <v>170</v>
      </c>
      <c r="B210" s="86">
        <v>277967</v>
      </c>
      <c r="C210" s="57"/>
      <c r="D210" s="83"/>
      <c r="E210" s="77"/>
    </row>
    <row r="211" spans="1:5" ht="15.75" thickBot="1">
      <c r="A211" s="56" t="s">
        <v>171</v>
      </c>
      <c r="B211" s="86">
        <v>691108</v>
      </c>
      <c r="C211" s="57"/>
      <c r="D211" s="83"/>
      <c r="E211" s="77"/>
    </row>
    <row r="212" spans="1:5" ht="15.75" thickBot="1">
      <c r="A212" s="52" t="s">
        <v>148</v>
      </c>
      <c r="B212" s="58">
        <f>SUM(B208:B211)</f>
        <v>5650885</v>
      </c>
      <c r="C212" s="59"/>
      <c r="D212" s="60"/>
      <c r="E212" s="77"/>
    </row>
    <row r="213" spans="1:5" ht="15.75" thickBot="1">
      <c r="A213" s="61" t="s">
        <v>149</v>
      </c>
      <c r="B213" s="97">
        <f>+B212+B206</f>
        <v>57054713</v>
      </c>
      <c r="C213" s="98"/>
      <c r="D213" s="99"/>
      <c r="E213" s="77"/>
    </row>
    <row r="214" spans="1:5" ht="15.75" thickBot="1">
      <c r="A214" s="51" t="s">
        <v>150</v>
      </c>
      <c r="B214" s="103">
        <v>-1387270.0699999998</v>
      </c>
      <c r="C214" s="104"/>
      <c r="D214" s="105"/>
      <c r="E214" s="77"/>
    </row>
    <row r="215" spans="1:5" ht="15.75" thickBot="1">
      <c r="A215" s="61" t="s">
        <v>196</v>
      </c>
      <c r="B215" s="97">
        <f>+B213+B214</f>
        <v>55667442.93</v>
      </c>
      <c r="C215" s="106"/>
      <c r="D215" s="107"/>
      <c r="E215" s="76"/>
    </row>
    <row r="216" spans="1:5" ht="15">
      <c r="A216" s="62" t="s">
        <v>151</v>
      </c>
      <c r="B216" s="62"/>
      <c r="C216" s="62"/>
      <c r="D216" s="62"/>
      <c r="E216" s="76"/>
    </row>
    <row r="217" spans="1:5" ht="15.75" thickBot="1">
      <c r="A217" s="62"/>
      <c r="B217" s="62"/>
      <c r="C217" s="62"/>
      <c r="D217" s="62"/>
    </row>
    <row r="218" spans="1:5" ht="15.75" thickBot="1">
      <c r="A218" s="63" t="s">
        <v>152</v>
      </c>
      <c r="B218" s="108"/>
      <c r="C218" s="109"/>
      <c r="D218" s="110"/>
    </row>
    <row r="219" spans="1:5" ht="15.75" thickBot="1">
      <c r="A219" s="52" t="s">
        <v>153</v>
      </c>
      <c r="B219" s="111"/>
      <c r="C219" s="112"/>
      <c r="D219" s="113"/>
    </row>
    <row r="220" spans="1:5" ht="15.75" thickBot="1">
      <c r="A220" s="56" t="s">
        <v>154</v>
      </c>
      <c r="B220" s="100" t="s">
        <v>167</v>
      </c>
      <c r="C220" s="101"/>
      <c r="D220" s="102"/>
    </row>
    <row r="221" spans="1:5" ht="15.75" thickBot="1">
      <c r="A221" s="56" t="s">
        <v>155</v>
      </c>
      <c r="B221" s="100" t="s">
        <v>168</v>
      </c>
      <c r="C221" s="101"/>
      <c r="D221" s="102"/>
    </row>
    <row r="222" spans="1:5" ht="15.75" thickBot="1">
      <c r="A222" s="56" t="s">
        <v>156</v>
      </c>
      <c r="B222" s="100" t="s">
        <v>169</v>
      </c>
      <c r="C222" s="101"/>
      <c r="D222" s="102"/>
    </row>
    <row r="223" spans="1:5" ht="15.75" thickBot="1">
      <c r="A223" s="56" t="s">
        <v>157</v>
      </c>
      <c r="B223" s="100" t="s">
        <v>158</v>
      </c>
      <c r="C223" s="101"/>
      <c r="D223" s="102"/>
    </row>
    <row r="224" spans="1:5">
      <c r="A224" s="14"/>
      <c r="B224" s="49"/>
      <c r="C224" s="14"/>
      <c r="D224" s="49"/>
    </row>
    <row r="225" spans="1:4">
      <c r="A225" s="38"/>
    </row>
    <row r="226" spans="1:4" ht="18.75">
      <c r="A226" s="7" t="s">
        <v>109</v>
      </c>
    </row>
    <row r="227" spans="1:4">
      <c r="A227" s="39" t="s">
        <v>190</v>
      </c>
    </row>
    <row r="228" spans="1:4">
      <c r="A228" s="14"/>
      <c r="B228" s="15">
        <f>+B189</f>
        <v>2023</v>
      </c>
      <c r="C228" s="14"/>
      <c r="D228" s="15">
        <v>2022</v>
      </c>
    </row>
    <row r="229" spans="1:4">
      <c r="A229" s="14"/>
      <c r="B229" s="16" t="s">
        <v>61</v>
      </c>
      <c r="C229" s="14"/>
      <c r="D229" s="16" t="s">
        <v>61</v>
      </c>
    </row>
    <row r="230" spans="1:4">
      <c r="A230" s="14"/>
      <c r="B230" s="14"/>
      <c r="C230" s="14"/>
      <c r="D230" s="14"/>
    </row>
    <row r="231" spans="1:4">
      <c r="A231" s="16" t="s">
        <v>110</v>
      </c>
      <c r="B231" s="14"/>
      <c r="C231" s="14"/>
      <c r="D231" s="14"/>
    </row>
    <row r="232" spans="1:4" ht="13.5" thickBot="1">
      <c r="A232" s="40" t="s">
        <v>111</v>
      </c>
      <c r="B232" s="20">
        <f>+'[2]BALANCE '!$C$60/1000</f>
        <v>31941.401999999998</v>
      </c>
      <c r="C232" s="14"/>
      <c r="D232" s="20">
        <v>32461.011999999999</v>
      </c>
    </row>
    <row r="233" spans="1:4" ht="13.5" thickBot="1">
      <c r="A233" s="14"/>
      <c r="B233" s="37">
        <f>SUM(B232)</f>
        <v>31941.401999999998</v>
      </c>
      <c r="C233" s="14"/>
      <c r="D233" s="37">
        <f>+D232</f>
        <v>32461.011999999999</v>
      </c>
    </row>
    <row r="234" spans="1:4" ht="19.5" thickTop="1">
      <c r="A234" s="9" t="s">
        <v>112</v>
      </c>
    </row>
    <row r="235" spans="1:4" ht="18.75">
      <c r="A235" s="41"/>
    </row>
    <row r="236" spans="1:4">
      <c r="A236" s="14"/>
      <c r="B236" s="15">
        <f>+B228</f>
        <v>2023</v>
      </c>
      <c r="C236" s="14"/>
      <c r="D236" s="15">
        <v>2022</v>
      </c>
    </row>
    <row r="237" spans="1:4">
      <c r="A237" s="14"/>
      <c r="B237" s="16" t="s">
        <v>72</v>
      </c>
      <c r="C237" s="14"/>
      <c r="D237" s="16" t="s">
        <v>72</v>
      </c>
    </row>
    <row r="238" spans="1:4">
      <c r="A238" s="16" t="s">
        <v>113</v>
      </c>
      <c r="B238" s="14"/>
      <c r="C238" s="14"/>
      <c r="D238" s="14"/>
    </row>
    <row r="239" spans="1:4">
      <c r="A239" s="17" t="s">
        <v>180</v>
      </c>
      <c r="B239" s="18">
        <f>+('[2]BALANCE '!$C$63+'[2]BALANCE '!$C$77)/1000</f>
        <v>8390543.5519999992</v>
      </c>
      <c r="C239" s="14"/>
      <c r="D239" s="18">
        <v>13312666.619999999</v>
      </c>
    </row>
    <row r="240" spans="1:4" ht="13.5" thickBot="1">
      <c r="A240" s="17" t="s">
        <v>114</v>
      </c>
      <c r="B240" s="18">
        <f>+(+'[2]BALANCE '!$C$64+'[2]BALANCE '!$C$65+'[2]BALANCE '!$C$78+'[2]BALANCE '!$C$79)/1000</f>
        <v>30901.439999999999</v>
      </c>
      <c r="C240" s="14"/>
      <c r="D240" s="18">
        <v>48405.538999999997</v>
      </c>
    </row>
    <row r="241" spans="1:4" ht="13.5" thickBot="1">
      <c r="A241" s="14"/>
      <c r="B241" s="37">
        <f>SUM(B239:B240)</f>
        <v>8421444.9919999987</v>
      </c>
      <c r="C241" s="14"/>
      <c r="D241" s="37">
        <f>SUM(D239:D240)</f>
        <v>13361072.159</v>
      </c>
    </row>
    <row r="242" spans="1:4" ht="19.5" thickTop="1">
      <c r="A242" s="9" t="s">
        <v>115</v>
      </c>
    </row>
    <row r="243" spans="1:4">
      <c r="A243" s="14"/>
      <c r="B243" s="15">
        <f>+B236</f>
        <v>2023</v>
      </c>
      <c r="C243" s="14"/>
      <c r="D243" s="15">
        <v>2022</v>
      </c>
    </row>
    <row r="244" spans="1:4">
      <c r="A244" s="14"/>
      <c r="B244" s="16" t="s">
        <v>61</v>
      </c>
      <c r="C244" s="14"/>
      <c r="D244" s="16" t="s">
        <v>61</v>
      </c>
    </row>
    <row r="245" spans="1:4">
      <c r="A245" s="16" t="s">
        <v>116</v>
      </c>
      <c r="B245" s="14"/>
      <c r="C245" s="14"/>
      <c r="D245" s="14"/>
    </row>
    <row r="246" spans="1:4">
      <c r="A246" s="17" t="s">
        <v>117</v>
      </c>
      <c r="B246" s="20">
        <f>+'[2]BALANCE '!$C$68/1000</f>
        <v>272317.53100000002</v>
      </c>
      <c r="C246" s="14"/>
      <c r="D246" s="20">
        <v>172320.038</v>
      </c>
    </row>
    <row r="247" spans="1:4">
      <c r="A247" s="17" t="s">
        <v>118</v>
      </c>
      <c r="B247" s="20">
        <f>+[3]bs!$D$191</f>
        <v>54558.006999999998</v>
      </c>
      <c r="C247" s="14"/>
      <c r="D247" s="18">
        <v>56037.720999999998</v>
      </c>
    </row>
    <row r="248" spans="1:4">
      <c r="A248" s="17" t="s">
        <v>119</v>
      </c>
      <c r="B248" s="18">
        <f>+[3]bs!$D$200</f>
        <v>-9992.7929999999997</v>
      </c>
      <c r="C248" s="14"/>
      <c r="D248" s="18">
        <v>5275.6750000000002</v>
      </c>
    </row>
    <row r="249" spans="1:4">
      <c r="A249" s="17" t="s">
        <v>120</v>
      </c>
      <c r="B249" s="18">
        <f>+[3]bs!$D$193+[3]bs!$D$194</f>
        <v>44914.800999999999</v>
      </c>
      <c r="C249" s="14"/>
      <c r="D249" s="18">
        <v>38102.752</v>
      </c>
    </row>
    <row r="250" spans="1:4">
      <c r="A250" s="17" t="s">
        <v>121</v>
      </c>
      <c r="B250" s="18">
        <f>+[3]bs!$D$190+[3]bs!$D$189+[3]bs!$D$188</f>
        <v>79515.923999999999</v>
      </c>
      <c r="C250" s="18"/>
      <c r="D250" s="18">
        <v>131514.774</v>
      </c>
    </row>
    <row r="251" spans="1:4">
      <c r="A251" s="17" t="s">
        <v>122</v>
      </c>
      <c r="B251" s="18">
        <f>+[3]bs!$D$187</f>
        <v>31796.168000000001</v>
      </c>
      <c r="C251" s="14"/>
      <c r="D251" s="18">
        <v>31796.168000000001</v>
      </c>
    </row>
    <row r="252" spans="1:4">
      <c r="A252" s="17" t="s">
        <v>123</v>
      </c>
      <c r="B252" s="18">
        <f>+[3]bs!$D$197</f>
        <v>2111776.8199999998</v>
      </c>
      <c r="C252" s="14"/>
      <c r="D252" s="18">
        <v>914610</v>
      </c>
    </row>
    <row r="253" spans="1:4" ht="13.5" thickBot="1">
      <c r="A253" s="17" t="s">
        <v>124</v>
      </c>
      <c r="B253" s="18">
        <f>+'[2]BALANCE '!$C$69/1000</f>
        <v>149358.18100000001</v>
      </c>
      <c r="C253" s="14"/>
      <c r="D253" s="18">
        <v>149733.08300000001</v>
      </c>
    </row>
    <row r="254" spans="1:4" ht="13.5" thickBot="1">
      <c r="A254" s="14"/>
      <c r="B254" s="37">
        <f>SUM(B246:B253)</f>
        <v>2734244.6389999995</v>
      </c>
      <c r="C254" s="14"/>
      <c r="D254" s="37">
        <f>SUM(D246:D253)</f>
        <v>1499390.2110000001</v>
      </c>
    </row>
    <row r="255" spans="1:4" ht="16.5" thickTop="1">
      <c r="A255" s="42"/>
    </row>
    <row r="256" spans="1:4" ht="15.75">
      <c r="A256" s="42"/>
    </row>
    <row r="257" spans="1:1" ht="72.75" customHeight="1">
      <c r="A257" s="43" t="s">
        <v>125</v>
      </c>
    </row>
    <row r="258" spans="1:1" ht="30">
      <c r="A258" s="8" t="s">
        <v>191</v>
      </c>
    </row>
    <row r="259" spans="1:1" ht="75.75" customHeight="1">
      <c r="A259" s="9" t="s">
        <v>126</v>
      </c>
    </row>
    <row r="260" spans="1:1" ht="45">
      <c r="A260" s="48" t="s">
        <v>194</v>
      </c>
    </row>
    <row r="261" spans="1:1" ht="52.5" customHeight="1">
      <c r="A261" s="9" t="s">
        <v>127</v>
      </c>
    </row>
    <row r="262" spans="1:1" ht="84" customHeight="1">
      <c r="A262" s="8" t="s">
        <v>128</v>
      </c>
    </row>
    <row r="263" spans="1:1" ht="30">
      <c r="A263" s="48" t="s">
        <v>195</v>
      </c>
    </row>
    <row r="264" spans="1:1" ht="102.75" customHeight="1">
      <c r="A264" s="9" t="s">
        <v>129</v>
      </c>
    </row>
    <row r="265" spans="1:1" ht="60">
      <c r="A265" s="48" t="s">
        <v>130</v>
      </c>
    </row>
    <row r="266" spans="1:1" ht="15">
      <c r="A266" s="8"/>
    </row>
    <row r="267" spans="1:1" ht="54" customHeight="1">
      <c r="A267" s="9" t="s">
        <v>131</v>
      </c>
    </row>
    <row r="268" spans="1:1" ht="30">
      <c r="A268" s="48" t="s">
        <v>192</v>
      </c>
    </row>
    <row r="269" spans="1:1" ht="15">
      <c r="A269" s="8"/>
    </row>
    <row r="270" spans="1:1" ht="15">
      <c r="A270" s="8"/>
    </row>
    <row r="271" spans="1:1" ht="15">
      <c r="A271" s="8"/>
    </row>
    <row r="272" spans="1:1" ht="15">
      <c r="A272" s="8"/>
    </row>
    <row r="273" spans="1:1" ht="15">
      <c r="A273" s="8"/>
    </row>
    <row r="274" spans="1:1" ht="15">
      <c r="A274" s="8"/>
    </row>
    <row r="275" spans="1:1" ht="15">
      <c r="A275" s="8"/>
    </row>
    <row r="276" spans="1:1" ht="15">
      <c r="A276" s="8"/>
    </row>
    <row r="277" spans="1:1" ht="15">
      <c r="A277" s="8"/>
    </row>
    <row r="278" spans="1:1" ht="15">
      <c r="A278" s="8"/>
    </row>
    <row r="279" spans="1:1" ht="15">
      <c r="A279" s="8"/>
    </row>
    <row r="280" spans="1:1" ht="15">
      <c r="A280" s="8"/>
    </row>
    <row r="281" spans="1:1" ht="15">
      <c r="A281" s="8"/>
    </row>
    <row r="282" spans="1:1" ht="15">
      <c r="A282" s="8"/>
    </row>
    <row r="283" spans="1:1" ht="15">
      <c r="A283" s="8"/>
    </row>
    <row r="284" spans="1:1" ht="15">
      <c r="A284" s="8"/>
    </row>
    <row r="285" spans="1:1" ht="15">
      <c r="A285" s="8"/>
    </row>
    <row r="286" spans="1:1" ht="15">
      <c r="A286" s="8"/>
    </row>
    <row r="287" spans="1:1" ht="15">
      <c r="A287" s="8"/>
    </row>
  </sheetData>
  <mergeCells count="12">
    <mergeCell ref="B222:D222"/>
    <mergeCell ref="B223:D223"/>
    <mergeCell ref="B214:D214"/>
    <mergeCell ref="B215:D215"/>
    <mergeCell ref="B218:D219"/>
    <mergeCell ref="B220:D220"/>
    <mergeCell ref="B221:D221"/>
    <mergeCell ref="A104:D104"/>
    <mergeCell ref="B106:D106"/>
    <mergeCell ref="C205:D205"/>
    <mergeCell ref="C207:D207"/>
    <mergeCell ref="B213:D213"/>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ljJCKOIROCT2+BLWHM7bVkSyZh9JhC74+h7PwclDWeo=</DigestValue>
    </Reference>
    <Reference Type="http://www.w3.org/2000/09/xmldsig#Object" URI="#idOfficeObject">
      <DigestMethod Algorithm="http://www.w3.org/2001/04/xmlenc#sha256"/>
      <DigestValue>EOiIn4dg/MCMlgul4RqWyHu5wdfDUQQUHgkYMulHftY=</DigestValue>
    </Reference>
    <Reference Type="http://uri.etsi.org/01903#SignedProperties" URI="#idSignedProperties">
      <Transforms>
        <Transform Algorithm="http://www.w3.org/TR/2001/REC-xml-c14n-20010315"/>
      </Transforms>
      <DigestMethod Algorithm="http://www.w3.org/2001/04/xmlenc#sha256"/>
      <DigestValue>MZ1NDcSQBWrkuYZwYUH+77caK7c48porUb5jonty5Vo=</DigestValue>
    </Reference>
    <Reference Type="http://www.w3.org/2000/09/xmldsig#Object" URI="#idValidSigLnImg">
      <DigestMethod Algorithm="http://www.w3.org/2001/04/xmlenc#sha256"/>
      <DigestValue>tKQ3wRO3cUZJjUrxNHkXCn1BTdPInzv0T19co0jxjLc=</DigestValue>
    </Reference>
    <Reference Type="http://www.w3.org/2000/09/xmldsig#Object" URI="#idInvalidSigLnImg">
      <DigestMethod Algorithm="http://www.w3.org/2001/04/xmlenc#sha256"/>
      <DigestValue>jS3q3P2H+dZrFrU4iE6mKOZkaS54cIEVWSyv0EUPFik=</DigestValue>
    </Reference>
  </SignedInfo>
  <SignatureValue>XMsXS1HBJ1OmkBXFWH2L+XhFUy33EYBKyciO+edCrRvSR6lzJPtFJE6YY1CKRCFrD72sSwIW0GSa
+4/BRNqD16bVq1tMLpxJqZu29QWG2SjqOZ5RZ+PmXfNpg3cT2YiVJTVdoK/0hcL1tOEPDseCBJkc
JnvI+OKrBk4Cg2ApOMp4bcvCMfb7/t59D55JexohJaMp84EW6hdtdoLUrurVthq1tYn6+T8G+lo7
3jRzrgt8xW/FyC8MCK4eVGL3OxbAtFzNFkk111xBIdvpSyRfqstvz8QmBq7CnryOACxFVp3y0i9n
5QP995CJmnY/AoKDah5wx1OWe9/QIkCvKDQM4w==</SignatureValue>
  <KeyInfo>
    <X509Data>
      <X509Certificate>MIIIEzCCBfugAwIBAgITXAAAtlF741yi0WVmcAAAAAC2UTANBgkqhkiG9w0BAQsFADBXMRcwFQYDVQQFEw5SVUMgODAwODA2MTAtNzEVMBMGA1UEChMMQ09ERTEwMCBTLkEuMQswCQYDVQQGEwJQWTEYMBYGA1UEAxMPQ0EtQ09ERTEwMCBTLkEuMB4XDTIyMDQwNDE1MzEwNVoXDTI0MDQwNDE1MzEwNVowgaUxJTAjBgNVBAMTHEdMT1JJQSBCRUFUUklaIFlBS0lTSUNIIExFT04xFzAVBgNVBAoTDlBFUlNPTkEgRklTSUNBMQswCQYDVQQGEwJQWTEXMBUGA1UEKhMOR0xPUklBIEJFQVRSSVoxFjAUBgNVBAQTDVlBS0lTSUNIIExFT04xEjAQBgNVBAUTCUNJMTAzMTk1NDERMA8GA1UECxMIRklSTUEgRjIwggEiMA0GCSqGSIb3DQEBAQUAA4IBDwAwggEKAoIBAQDivE7tgmZlh0EuSo49q/eejXGp137TQ9AoQYUdGEmwVFyqxeK88/3NxWXcaMbcCH+sVkOj4D11i9BEenUxg16mlIOfZsT9F/ObCDLgEoMZ+EEQwHwdX/adyPNMfnmFXqDvEzIqO8ZOw16l3IqsjfjqS73016fUC9KtWBmvKBiOJL50WrUPrLXXCwOFLDST8WnaA0gaMQXhRbHKiwOeiXbusBCRSz6enaU3/WGMqEf+GDGkpEKHlr19ObuPUbk/rZpZ8bzQey4K7V4CzdI3cbRB2j/xEUtVklV8RPM38Tu2NCRUfaUZ3rmtmoRQeylzb/rH+I/CsM0aCCAqelZ3UoXRAgMBAAGjggOHMIIDgzAOBgNVHQ8BAf8EBAMCBeAwDAYDVR0TAQH/BAIwADAgBgNVHSUBAf8EFjAUBggrBgEFBQcDAgYIKwYBBQUHAwQwHQYDVR0OBBYEFG1PRafviIG0GMzJL5zAMJ/v08s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dMT1JJQS5ZQUtJU0lDSEBDT05ET1IuQ09NLlBZMA0GCSqGSIb3DQEBCwUAA4ICAQAMI/FlxlQEKUUhBBXJJLLB4CO+EkFLQ2nQ5zLWD52Dar22HDqKTlS7pp8LC8wyl43gngIytABSdK9Y2UkVv72HgXqqRsuA+TOLtFr/LZLKROTsU7DK6/FdyQctDcezpOgGpFY/W734SXFpFGTmc4zg9XxP5Em+epNBbdRcXm9HlOzVIkcezT0x+K+JOrKnH51GgKszL72iP2O+Xa/jpupPFX0UBS0aQa9TwhlgkCcjNN6VJN+8zSAVMGof6r0RMwkFOuBqV5utScqaj/iCb3TRGGAnIy87BiywgfRFLf6q8+iAaVkSdCxrLRg1xXHPOBIpZMw2RstQYDFmAB2bwnRFAysVigcGQpy4250zSe1ame0Qnzi9Xg0mb2taPGQUv7+WSNjglmUI3qypYYSzVDNYy2YRgKG8zC+uqT0PaP5CWc3WjTxAtffmK4lXVyUPsa6TocO+R32UTGFXynPTEhf5mkKYKizbsS4SdyijvpQBDYL+8DKbjjH5nV076CumwxhaXFBY284FBoWPBfjr9//TRV8K3ZzaNaXR/tDrCJP4ZN0eNSywKux+whLVCQ4VS0EYAkU8PV2b/6GCrbZqboqt571lctU4X5FCqamu2SSPfLB6c5laVjSlLatmw4Je0qLGkuKpWs8VkcwbVojxp9PIXlCcIaVEf0zKRk0J/n7x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eHTuP2OPm+dQRRX+/vKEUx11+jVp3O0tWGZMzl1WyTE=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zS//Ubh3fNGpYk+zrkDeCdZsZCJzcBpH/uCRbyWyaLc=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1z9pNtxkJjxKZSiSeZPpP0TSNfXa8h9eXK9iw9Mhwww=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OghWhb+CcPsbTlncXW1l8g8XI2EMkydY9QYZKShoowk=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RPn45Od97XWq+Z2gU1a7l2lf7yZHlH4HwbJn5oM8bao=</DigestValue>
      </Reference>
      <Reference URI="/xl/externalLinks/externalLink1.xml?ContentType=application/vnd.openxmlformats-officedocument.spreadsheetml.externalLink+xml">
        <DigestMethod Algorithm="http://www.w3.org/2001/04/xmlenc#sha256"/>
        <DigestValue>M7QhknfjoIkCNoa+9m129BD6NLnAXSxVY6bYVyoNPWY=</DigestValue>
      </Reference>
      <Reference URI="/xl/externalLinks/externalLink2.xml?ContentType=application/vnd.openxmlformats-officedocument.spreadsheetml.externalLink+xml">
        <DigestMethod Algorithm="http://www.w3.org/2001/04/xmlenc#sha256"/>
        <DigestValue>fgZvEJZ2dQ9agxM/2VXlYhCmMeKykC2FJit7AZ/u/YY=</DigestValue>
      </Reference>
      <Reference URI="/xl/externalLinks/externalLink3.xml?ContentType=application/vnd.openxmlformats-officedocument.spreadsheetml.externalLink+xml">
        <DigestMethod Algorithm="http://www.w3.org/2001/04/xmlenc#sha256"/>
        <DigestValue>6oYDB4jBslihQXlovgfjq4Kcb6WDjrYSVT/EDaAPDEA=</DigestValue>
      </Reference>
      <Reference URI="/xl/media/image1.emf?ContentType=image/x-emf">
        <DigestMethod Algorithm="http://www.w3.org/2001/04/xmlenc#sha256"/>
        <DigestValue>2mjxT0xugO1HTajjlCqhlEY4IgnVpnYbbk3V6OZFanM=</DigestValue>
      </Reference>
      <Reference URI="/xl/media/image2.emf?ContentType=image/x-emf">
        <DigestMethod Algorithm="http://www.w3.org/2001/04/xmlenc#sha256"/>
        <DigestValue>+gpBgUaVqxyjzYBf3TNJdeLgplSe8difMpkcI6Szjzk=</DigestValue>
      </Reference>
      <Reference URI="/xl/media/image3.emf?ContentType=image/x-emf">
        <DigestMethod Algorithm="http://www.w3.org/2001/04/xmlenc#sha256"/>
        <DigestValue>oy8YxAwmWhsUZkcVbLcqnFAdM13VfnXvDKaohT/vDWU=</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zcejKPAmsmMfm1Si7uj9XSaamnlLJ5nsjuZx7I0H27s=</DigestValue>
      </Reference>
      <Reference URI="/xl/styles.xml?ContentType=application/vnd.openxmlformats-officedocument.spreadsheetml.styles+xml">
        <DigestMethod Algorithm="http://www.w3.org/2001/04/xmlenc#sha256"/>
        <DigestValue>4+yxnzcn9+EKHlqIg5yuzSDqGF6vUSF/t5a0wh5tvxY=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HnOdKDrqKtQxBV4MW16OY/OOXjGElXurQv//Oo1pTis=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72iH2kz+gaLoXmBm892rnqjMeR0YPdqiGM9HVxUzW/0=</DigestValue>
      </Reference>
    </Manifest>
    <SignatureProperties>
      <SignatureProperty Id="idSignatureTime" Target="#idPackageSignature">
        <mdssi:SignatureTime xmlns:mdssi="http://schemas.openxmlformats.org/package/2006/digital-signature">
          <mdssi:Format>YYYY-MM-DDThh:mm:ssTZD</mdssi:Format>
          <mdssi:Value>2023-11-03T17:52:37Z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16.0.16827/25</OfficeVersion>
          <ApplicationVersion>16.0.16827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2023-11-03T17:52:37Z</xd:SigningTime>
          <xd:SigningCertificate>
            <xd:Cert>
              <xd:CertDigest>
                <DigestMethod Algorithm="http://www.w3.org/2001/04/xmlenc#sha256"/>
                <DigestValue>ESZwtI1LlIZ+VvRQK5zpfP1rfD9ZMSExQms08c3CYuQ=</DigestValue>
              </xd:CertDigest>
              <xd:IssuerSerial>
                <X509IssuerName>CN=CA-CODE100 S.A., C=PY, O=CODE100 S.A., SERIALNUMBER=RUC 80080610-7</X509IssuerName>
                <X509SerialNumber>2051668800607401357260891612393070917381568081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V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NMK/38AAAAQ0wr/fwAAZgBmAGkAYwAAABxl/38AAM0rFAr/fwAA0EYcZf9/AAATAAAAAAAAAPAWAAAAAAAAQAAAwP9/AAAAABxl/38AAJUuFAr/fwAABAAAAAAAAADQRhxl/38AADC2r+OlAAAAEwAAAAAAAABIAAAA/38AAPQFtQr/fwAAkBPTCv9/AABACrUK/38AAAEAAAAAAAAAqC+1Cv9/AAAAABxl/38AAAAAAAAAAAAAAAAAADASAAD1////AAAAAAAAAAAAAAAA8KpsalgCAAA4uK/jpQAAAAAAAAAAAAAAmbev46UAAAB8HBQKZHYACAAAAAAlAAAADAAAAAEAAAAYAAAADAAAAAAAAAASAAAADAAAAAEAAAAeAAAAGAAAAL0AAAAEAAAA9wAAABEAAAAlAAAADAAAAAEAAABUAAAAiAAAAL4AAAAEAAAA9QAAABAAAAABAAAAAADYQVVV1UG+AAAABAAAAAoAAABMAAAAAAAAAAAAAAAAAAAA//////////9gAAAAMAAz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D4bmhYAgAACQAAAAAAAAC4Ha7jpQAAAAAAAAAAAAAAAAAAAAAAAABgVhxl/38AAAkAAAAAAAAACQAAAAAAAAAILhQK/38AAAAAAAAAAAAAztTRdlgCAAAoH67jpQAAAAAAAAAAAAAA0BsPYv9/AAAAAAAAAAAAAAAAAAAAAAAAyNAaYv9/AAAAAAAAAAAAAAAAAAAAAAAAjAAAAFgCAAAAAAAAAAAAAAAAAAAAAAAAlTn2Rc4oAACw1yF3AAAAALDXIXdYAgAAUMW8d1gCAADwqmxqWAIAAFAgruOlAAAAAAAAAAAAAAAHAAAAAAAAAAAAAAAAAAAAjB+u42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AAAABAFGpoWAIAAFANamhYAgAABwAAAP9/AAAwAAAAAAAAABAMmAX/fwAA8IZOBv9/AAAoAAAAAAAAAAAAAAAAAAAACAAAAAAAAAAwAAAAAAAAAAAAAAAAAAAAAABuaFgCAADQGw9i/38AAAMAAAAAAAAAJ/u/ZQAAAADI0Bpi/38AAAAAAAAAAAAAKAAAAAAAAAAAAAAApQAAAAAAAAAAAAAAAAAAAAAAAACFl/dFzigAAABdeWoAAAAAEIQQC1gCAADg////AAAAAPCqbGpYAgAAWLav46UAAAAAAAAAAAAAAAYAAAAAAAAAAAAAAAAAAAB8ta/j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gAAAAAAAAAAEAAAAAAAAAYLyv46UAAAAAAAAAAAAAAAYAAAAAAAAA++EECv9/AAAAAAAAAAAAAM8AAAAAAAAAzwAAAAAAAAABAAAAAAAAACUAAAAAAAAAM7KXBf9/AABgAAAAAAAAANAbD2L/fwAA/wAAAAAAAADoNHFoAAAAAMjQGmL/fwAAAAAAAAAAAAAAAAAAAAAAAOg0cWhYAgAAAAAAAAAAAAAAAAAAAAAAAJWQ90XOKAAAnLGXBQAAAABgDON2WAIAAPD///8AAAAA8KpsalgCAABot6/jpQAAAAAAAAAAAAAACQAAAAAAAAAAAAAAAAAAAIy2r+N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A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Object Id="idInvalidSigLnImg">AQAAAGwAAAAAAAAAAAAAAP8AAAB/AAAAAAAAAAAAAAAAGwAAVg0AACBFTUYAAAEA8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REAAAAAcKDQcKDQcJDQ4WMShFrjFU1TJV1gECBAIDBAECBQoRKyZBowsTMQAAAAAAfqbJd6PIeqDCQFZ4JTd0Lk/HMVPSGy5uFiE4GypVJ0KnHjN9AAABdB4AAACcz+7S6ffb7fnC0t1haH0hMm8aLXIuT8ggOIwoRKslP58cK08AAAEAAAAAAMHg9P///////////+bm5k9SXjw/SzBRzTFU0y1NwSAyVzFGXwEBAtEQCA8mnM/u69/SvI9jt4tgjIR9FBosDBEjMVTUMlXWMVPRKUSeDxk4AAAAAAAAAADT6ff///////+Tk5MjK0krSbkvUcsuT8YVJFoTIFIrSbgtTcEQHEfOHgAAAJzP7vT6/bTa8kRleixHhy1Nwi5PxiQtTnBwcJKSki81SRwtZAgOIwAAAAAAweD02+35gsLqZ5q6Jz1jNEJyOUZ4qamp+/v7////wdPeVnCJAQEC0RAAAACv1/Ho8/ubzu6CwuqMudS3u769vb3////////////L5fZymsABAgMAAAAAAK/X8fz9/uLx+snk9uTy+vz9/v///////////////8vl9nKawAECA+MrAAAAotHvtdryxOL1xOL1tdry0+r32+350+r3tdryxOL1pdPvc5rAAQIDAAAAAABpj7ZnjrZqj7Zqj7ZnjrZtkbdukrdtkbdnjrZqj7ZojrZ3rdUCAwTR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DTCv9/AAAAENMK/38AAGYAZgBpAGMAAAAcZf9/AADNKxQK/38AANBGHGX/fwAAEwAAAAAAAADwFgAAAAAAAEAAAMD/fwAAAAAcZf9/AACVLhQK/38AAAQAAAAAAAAA0EYcZf9/AAAwtq/jpQAAABMAAAAAAAAASAAAAP9/AAD0BbUK/38AAJAT0wr/fwAAQAq1Cv9/AAABAAAAAAAAAKgvtQr/fwAAAAAcZf9/AAAAAAAAAAAAAAAAAAAwEgAA9f///wAAAAAAAAAAAAAAAPCqbGpYAgAAOLiv46UAAAAAAAAAAAAAAJm3r+OlAAAAfBwUCm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D4bmhYAgAACQAAAAAAAAC4Ha7jpQAAAAAAAAAAAAAAAAAAAAAAAABgVhxl/38AAAkAAAAAAAAACQAAAAAAAAAILhQK/38AAAAAAAAAAAAAztTRdlgCAAAoH67jpQAAAAAAAAAAAAAA0BsPYv9/AAAAAAAAAAAAAAAAAAAAAAAAyNAaYv9/AAAAAAAAAAAAAAAAAAAAAAAAjAAAAFgCAAAAAAAAAAAAAAAAAAAAAAAAlTn2Rc4oAACw1yF3AAAAALDXIXdYAgAAUMW8d1gCAADwqmxqWAIAAFAgruOlAAAAAAAAAAAAAAAHAAAAAAAAAAAAAAAAAAAAjB+u42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AAAABAFGpoWAIAAFANamhYAgAABwAAAP9/AAAwAAAAAAAAABAMmAX/fwAA8IZOBv9/AAAoAAAAAAAAAAAAAAAAAAAACAAAAAAAAAAwAAAAAAAAAAAAAAAAAAAAAABuaFgCAADQGw9i/38AAAMAAAAAAAAAJ/u/ZQAAAADI0Bpi/38AAAAAAAAAAAAAKAAAAAAAAAAAAAAApQAAAAAAAAAAAAAAAAAAAAAAAACFl/dFzigAAABdeWoAAAAAEIQQC1gCAADg////AAAAAPCqbGpYAgAAWLav46UAAAAAAAAAAAAAAAYAAAAAAAAAAAAAAAAAAAB8ta/j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gAAAAAAAAAAEAAAAAAAAAYLyv46UAAAAAAAAAAAAAAAYAAAAAAAAA++EECv9/AAAAAAAAAAAAAM8AAAAAAAAAzwAAAAAAAAABAAAAAAAAACUAAAAAAAAAM7KXBf9/AABgAAAAAAAAANAbD2L/fwAA/wAAAAAAAADoNHFoAAAAAMjQGmL/fwAAAAAAAAAAAAAAAAAAAAAAAOg0cWhYAgAAAAAAAAAAAAAAAAAAAAAAAJWQ90XOKAAAnLGXBQAAAABgDON2WAIAAPD///8AAAAA8KpsalgCAABot6/jpQAAAAAAAAAAAAAACQAAAAAAAAAAAAAAAAAAAIy2r+N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S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S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ar26vKqzkUlFLe1yGMWDsnnkPIMVeAgubTJg/I2wJfg=</DigestValue>
    </Reference>
    <Reference Type="http://www.w3.org/2000/09/xmldsig#Object" URI="#idOfficeObject">
      <DigestMethod Algorithm="http://www.w3.org/2001/04/xmlenc#sha256"/>
      <DigestValue>DQV65QqSOMR2SeHBYi8myK1kRtZJEvEWTLSKClxu/nM=</DigestValue>
    </Reference>
    <Reference Type="http://uri.etsi.org/01903#SignedProperties" URI="#idSignedProperties">
      <Transforms>
        <Transform Algorithm="http://www.w3.org/TR/2001/REC-xml-c14n-20010315"/>
      </Transforms>
      <DigestMethod Algorithm="http://www.w3.org/2001/04/xmlenc#sha256"/>
      <DigestValue>wh9B8ieh/Jexg5IPBKfpLokJ6f7eobg0bXjQU6dXVmk=</DigestValue>
    </Reference>
    <Reference Type="http://www.w3.org/2000/09/xmldsig#Object" URI="#idValidSigLnImg">
      <DigestMethod Algorithm="http://www.w3.org/2001/04/xmlenc#sha256"/>
      <DigestValue>8Dqj38JmhhFW6UGlcljwVWROTkUAVe4zxxqv5X6g3CI=</DigestValue>
    </Reference>
    <Reference Type="http://www.w3.org/2000/09/xmldsig#Object" URI="#idInvalidSigLnImg">
      <DigestMethod Algorithm="http://www.w3.org/2001/04/xmlenc#sha256"/>
      <DigestValue>6o5nDj/bIxw2cnUnkD1IXfoZFiEMKZjfWu1rDorw8+k=</DigestValue>
    </Reference>
  </SignedInfo>
  <SignatureValue>oJP+/dM6Evu0Ww+yd4kY9qKbm3weki8OA1BStAT10UZXldxs6W933BZme8VIKTxSUlMUTyahmqav
ED8TIPXhEbbX6ogLROOHKEMNaXjcrDpwIp4MZrWRRuJ17IgRnEOe5c9rDORvzDQi6Ed+dVmSTsk8
ed68r5OkF8V7+nR1DXawh76ul6CPSo+OtTlc3vjA/wClyem7v5FrohRRI9kn7qVBozjo/x+5eRkJ
SEEnWaNECrtQJa2dJ/NsmhbtFB5wkyl3kxsURtNHL2npEbVCct8x/E+JEDuFz1TUl5Zyw8lOx6u6
G4DxwhbmSD5X6NIkGfVLFt1NVt2xaZVbtwZwkg==</SignatureValue>
  <KeyInfo>
    <X509Data>
      <X509Certificate>MIIH3TCCBcWgAwIBAgIQCuErUMP+HKtF6kQADQP2aTANBgkqhkiG9w0BAQsFADCBhTELMAkGA1UEBhMCUFkxDTALBgNVBAoTBElDUFAxODA2BgNVBAsTL1ByZXN0YWRvciBDdWFsaWZpY2FkbyBkZSBTZXJ2aWNpb3MgZGUgQ29uZmlhbnphMRUwEwYDVQQDEwxDT0RFMTAwIFMuQS4xFjAUBgNVBAUTDVJVQzgwMDgwNjEwLTcwHhcNMjMwNDE5MTkwMjIyWhcNMjUwNDE5MTkwMjIyWjCB4zELMAkGA1UEBhMCUFkxNjA0BgNVBAoMLUNFUlRJRklDQURPIENVQUxJRklDQURPIERFIEZJUk1BIEVMRUNUUsOTTklDQTELMAkGA1UECxMCRjIxIDAeBgNVBAQTF1FVRUxMTUFMWiBSVUNLRUxTSEFVU0VOMSAwHgYDVQQqExdHVUlMTEVSTU8gV0FMVEVSIEVNSUxJTzE4MDYGA1UEAxMvR1VJTExFUk1PIFdBTFRFUiBFTUlMSU8gUVVFTExNQUxaIFJVQ0tFTFNIQVVTRU4xETAPBgNVBAUTCENJNDg0NTU2MIIBIjANBgkqhkiG9w0BAQEFAAOCAQ8AMIIBCgKCAQEA4s+faiKPgAE56YwEuVPGSKXKur5oZl8tIV8X5QdQ7vXB8VfPDskMh3UYc+vGtBv51eiDiQeIFdXKvmUUXhI+gfBV73q6c65fV+eHKMSsVTWnfJVQCqePn2JgBLKp6W0yZltgPygJ/YLH27kADH7Tq4v7/C/8RYty6sJKUbTEnZFSD+rKBkO0PJyUR7l+uFOZbMoZP9yS5B572AQC5whUkpAeTjk6bvBK9VwnoyfLWKnej71Dg1kEMNhZLwW0Egf/yCY8Ti1mVhthhBb2irAkiuWwKMtqOwFQZloYRrRW+pooz9P+4gsQIZgtxH3Ha1UpRKQ8dopzVhuYKjvh6mAcUwIDAQABo4IC5zCCAuMwDAYDVR0TAQH/BAIwADAdBgNVHQ4EFgQUREMxpKjBqpNtEgNhFUh3gSRjYmgwHwYDVR0jBBgwFoAUvjVUYmhg5ybTMcFfl7Hi9mTOB/UwDgYDVR0PAQH/BAQDAgXgMF4GA1UdEQRXMFWBJkdVSUxMRVJNTy5RVUVMTE1BTFpAR1JVUE9DT05ET1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DOTBEMpDAuPGYvPfG7UzkrmH6wSIxaTWb08p0BsF/zj/GGG+bw0XwAXUNh8dCO65bP9BL/BGVNHHKGSTrq6sVQgmcv80/7GdiDvGFzHcmw/Rs/vg/uYQcvHPcki11MDhi8zsMydphJAhCLI/ol5FLcMwTcZpiIgpKA18hMyTTwYnFlDBAEaeTSsZHjYP4OMG/bbI5NVIDF0ZvLxpDuLsGh/5wtlHCzrd6z3YiiFNe0sr7fu3ty9cNr1SCI3r4cspwnvhrlVBtmbVzc7pV0otBULfAOmxotf5jZBtJ71QuYjU5PW2fSz56VX00xOGATvLpJ7g+AHGdnk1Kna08sL36dYw9hd9oZ8qKu980upV2Z8R8m+SjU18u3E6byWtn6XDyxOVEPfheOYYCxohLo3l373k47pZM0VmHESWM/qmupqnnSX4Po8U2DOhCZHNWvNVZe9HyoKWdWSDTOLKoKsjBMv1qENtns9bkvTkI6RGR1286tRrw0F8pxw32ekrc+rJ8FwC9MhVzCk3yc6cfyDprG3vH2knZRJpwi6ehAv6HZm9XCtUO+kLDu+o7SlbXAJprp5jJF9YwppZZOP+KCdmn3ZIe6APMNVXrYhhFaK7oLQrmxIGyQe2tG8vjW1SwuJZ8fA2cgMSfXWorA0n1ii/xOD+YkKa7NMTQtLTYGUZq73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eHTuP2OPm+dQRRX+/vKEUx11+jVp3O0tWGZMzl1WyTE=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zS//Ubh3fNGpYk+zrkDeCdZsZCJzcBpH/uCRbyWyaLc=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1z9pNtxkJjxKZSiSeZPpP0TSNfXa8h9eXK9iw9Mhwww=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OghWhb+CcPsbTlncXW1l8g8XI2EMkydY9QYZKShoowk=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RPn45Od97XWq+Z2gU1a7l2lf7yZHlH4HwbJn5oM8bao=</DigestValue>
      </Reference>
      <Reference URI="/xl/externalLinks/externalLink1.xml?ContentType=application/vnd.openxmlformats-officedocument.spreadsheetml.externalLink+xml">
        <DigestMethod Algorithm="http://www.w3.org/2001/04/xmlenc#sha256"/>
        <DigestValue>M7QhknfjoIkCNoa+9m129BD6NLnAXSxVY6bYVyoNPWY=</DigestValue>
      </Reference>
      <Reference URI="/xl/externalLinks/externalLink2.xml?ContentType=application/vnd.openxmlformats-officedocument.spreadsheetml.externalLink+xml">
        <DigestMethod Algorithm="http://www.w3.org/2001/04/xmlenc#sha256"/>
        <DigestValue>fgZvEJZ2dQ9agxM/2VXlYhCmMeKykC2FJit7AZ/u/YY=</DigestValue>
      </Reference>
      <Reference URI="/xl/externalLinks/externalLink3.xml?ContentType=application/vnd.openxmlformats-officedocument.spreadsheetml.externalLink+xml">
        <DigestMethod Algorithm="http://www.w3.org/2001/04/xmlenc#sha256"/>
        <DigestValue>6oYDB4jBslihQXlovgfjq4Kcb6WDjrYSVT/EDaAPDEA=</DigestValue>
      </Reference>
      <Reference URI="/xl/media/image1.emf?ContentType=image/x-emf">
        <DigestMethod Algorithm="http://www.w3.org/2001/04/xmlenc#sha256"/>
        <DigestValue>2mjxT0xugO1HTajjlCqhlEY4IgnVpnYbbk3V6OZFanM=</DigestValue>
      </Reference>
      <Reference URI="/xl/media/image2.emf?ContentType=image/x-emf">
        <DigestMethod Algorithm="http://www.w3.org/2001/04/xmlenc#sha256"/>
        <DigestValue>+gpBgUaVqxyjzYBf3TNJdeLgplSe8difMpkcI6Szjzk=</DigestValue>
      </Reference>
      <Reference URI="/xl/media/image3.emf?ContentType=image/x-emf">
        <DigestMethod Algorithm="http://www.w3.org/2001/04/xmlenc#sha256"/>
        <DigestValue>oy8YxAwmWhsUZkcVbLcqnFAdM13VfnXvDKaohT/vDWU=</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zcejKPAmsmMfm1Si7uj9XSaamnlLJ5nsjuZx7I0H27s=</DigestValue>
      </Reference>
      <Reference URI="/xl/styles.xml?ContentType=application/vnd.openxmlformats-officedocument.spreadsheetml.styles+xml">
        <DigestMethod Algorithm="http://www.w3.org/2001/04/xmlenc#sha256"/>
        <DigestValue>4+yxnzcn9+EKHlqIg5yuzSDqGF6vUSF/t5a0wh5tvxY=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HnOdKDrqKtQxBV4MW16OY/OOXjGElXurQv//Oo1pTis=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72iH2kz+gaLoXmBm892rnqjMeR0YPdqiGM9HVxUzW/0=</DigestValue>
      </Reference>
    </Manifest>
    <SignatureProperties>
      <SignatureProperty Id="idSignatureTime" Target="#idPackageSignature">
        <mdssi:SignatureTime xmlns:mdssi="http://schemas.openxmlformats.org/package/2006/digital-signature">
          <mdssi:Format>YYYY-MM-DDThh:mm:ssTZD</mdssi:Format>
          <mdssi:Value>2023-11-06T11:51:44Z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GQ</SignatureText>
          <SignatureImage/>
          <SignatureComments/>
          <WindowsVersion>10.0</WindowsVersion>
          <OfficeVersion>16.0.16827/25</OfficeVersion>
          <ApplicationVersion>16.0.16827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2023-11-06T11:51:44Z</xd:SigningTime>
          <xd:SigningCertificate>
            <xd:Cert>
              <xd:CertDigest>
                <DigestMethod Algorithm="http://www.w3.org/2001/04/xmlenc#sha256"/>
                <DigestValue>asH4L8lJvJELiWnjmscfI9N4NvnKPY7SA8ZuNLXXFz4=</DigestValue>
              </xd:CertDigest>
              <xd:IssuerSerial>
                <X509IssuerName>SERIALNUMBER=RUC80080610-7, CN=CODE100 S.A., OU=Prestador Cualificado de Servicios de Confianza, O=ICPP, C=PY</X509IssuerName>
                <X509SerialNumber>14461425293542232567469744558482650729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IBAAB/AAAAAAAAAAAAAADRKAAAVg0AACBFTUYAAAEA6BsAAKoAAAAGAAAAAAAAAAAAAAAAAAAAQAYAAIQDAACwAQAA8AAAAAAAAAAAAAAAAAAAAICXBgCAqQMACgAAABAAAAAAAAAAAAAAAEsAAAAQAAAAAAAAAAUAAAAeAAAAGAAAAAAAAAAAAAAAgwEAAIAAAAAnAAAAGAAAAAEAAAAAAAAAAAAAAAAAAAAlAAAADAAAAAEAAABMAAAAZAAAAAAAAAAAAAAAggEAAH8AAAAAAAAAAAAAAI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CAQAAfwAAAAAAAAAAAAAAgwEAAIAAAAAhAPAAAAAAAAAAAAAAAIA/AAAAAAAAAAAAAIA/AAAAAAAAAAAAAAAAAAAAAAAAAAAAAAAAAAAAAAAAAAAlAAAADAAAAAAAAIAoAAAADAAAAAEAAAAnAAAAGAAAAAEAAAAAAAAA8PDwAAAAAAAlAAAADAAAAAEAAABMAAAAZAAAAAAAAAAAAAAAggEAAH8AAAAAAAAAAAAAAIMBAACAAAAAIQDwAAAAAAAAAAAAAACAPwAAAAAAAAAAAACAPwAAAAAAAAAAAAAAAAAAAAAAAAAAAAAAAAAAAAAAAAAAJQAAAAwAAAAAAACAKAAAAAwAAAABAAAAJwAAABgAAAABAAAAAAAAAPDw8AAAAAAAJQAAAAwAAAABAAAATAAAAGQAAAAAAAAAAAAAAIIBAAB/AAAAAAAAAAAAAACDAQAAgAAAACEA8AAAAAAAAAAAAAAAgD8AAAAAAAAAAAAAgD8AAAAAAAAAAAAAAAAAAAAAAAAAAAAAAAAAAAAAAAAAACUAAAAMAAAAAAAAgCgAAAAMAAAAAQAAACcAAAAYAAAAAQAAAAAAAADw8PAAAAAAACUAAAAMAAAAAQAAAEwAAABkAAAAAAAAAAAAAACCAQAAfwAAAAAAAAAAAAAAgwEAAIAAAAAhAPAAAAAAAAAAAAAAAIA/AAAAAAAAAAAAAIA/AAAAAAAAAAAAAAAAAAAAAAAAAAAAAAAAAAAAAAAAAAAlAAAADAAAAAAAAIAoAAAADAAAAAEAAAAnAAAAGAAAAAEAAAAAAAAA////AAAAAAAlAAAADAAAAAEAAABMAAAAZAAAAAAAAAAAAAAAggEAAH8AAAAAAAAAAAAAAIMBAACAAAAAIQDwAAAAAAAAAAAAAACAPwAAAAAAAAAAAACAPwAAAAAAAAAAAAAAAAAAAAAAAAAAAAAAAAAAAAAAAAAAJQAAAAwAAAAAAACAKAAAAAwAAAABAAAAJwAAABgAAAABAAAAAAAAAP///wAAAAAAJQAAAAwAAAABAAAATAAAAGQAAAAAAAAAAAAAAIIBAAB/AAAAAAAAAAAAAAC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NMK/38AAAAQ0wr/fwAAZgBmAGkAYwAAABxl/38AAM0rFAr/fwAA0EYcZf9/AAATAAAAAAAAAPAWAAAAAAAAQAAAwP9/AAAAABxl/38AAJUuFAr/fwAABAAAAAAAAADQRhxl/38AADC2r+OlAAAAEwAAAAAAAABIAAAA/38AAPQFtQr/fwAAkBPTCv9/AABACrUK/38AAAEAAAAAAAAAqC+1Cv9/AAAAABxl/38AAAAAAAAAAAAAAAAAADASAAD1////AAAAAAAAAAAAAAAA8KpsalgCAAA4uK/jpQAAAAAAAAAAAAAAmbev46UAAAB8HBQKZHYACAAAAAAlAAAADAAAAAEAAAAYAAAADAAAAAAAAAASAAAADAAAAAEAAAAeAAAAGAAAAL0AAAAEAAAA9wAAABEAAAAlAAAADAAAAAEAAABUAAAAiAAAAL4AAAAEAAAA9QAAABAAAAABAAAAAADYQVVV1UG+AAAABAAAAAoAAABMAAAAAAAAAAAAAAAAAAAA//////////9gAAAAMAA2AC8AMQAxAC8AMgAwADIAMwAGAAAABgAAAAQAAAAGAAAABgAAAAQAAAAGAAAABgAAAAYAAAAGAAAASwAAAEAAAAAwAAAABQAAACAAAAABAAAAAQAAABAAAAAAAAAAAAAAAIMBAACAAAAAAAAAAAAAAACDAQAAgAAAAFIAAABwAQAAAgAAABAAAAAHAAAAAAAAAAAAAAC8AgAAAAAAAAECAiJTAHkAcwB0AGUAbQAAAAAAAAAAAAAAAAAAAAAAAAAAAAAAAAAAAAAAAAAAAAAAAAAAAAAAAAAAAAAAAAAAAAAAAAAAAND4bmhYAgAACQAAAAAAAAC4Ha7jpQAAAAAAAAAAAAAAAAAAAAAAAABgVhxl/38AAAkAAAAAAAAACQAAAAAAAAAILhQK/38AAAAAAAAAAAAAztTRdlgCAAAoH67jpQAAAAAAAAAAAAAA0BsPYv9/AAAAAAAAAAAAAAAAAAAAAAAAyNAaYv9/AAAAAAAAAAAAAAAAAAAAAAAAjAAAAFgCAAAAAAAAAAAAAAAAAAAAAAAAlTn2Rc4oAACw1yF3AAAAALDXIXdYAgAAUMW8d1gCAADwqmxqWAIAAFAgruOlAAAAAAAAAAAAAAAHAAAAAAAAAAAAAAAAAAAAjB+u42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AAAABAFGpoWAIAAFANamhYAgAABwAAAP9/AAAwAAAAAAAAABAMmAX/fwAA8IZOBv9/AAAoAAAAAAAAAAAAAAAAAAAACAAAAAAAAAAwAAAAAAAAAAAAAAAAAAAAAABuaFgCAADQGw9i/38AAAMAAAAAAAAAJ/u/ZQAAAADI0Bpi/38AAAAAAAAAAAAAKAAAAAAAAAAAAAAApQAAAAAAAAAAAAAAAAAAAAAAAACFl/dFzigAAABdeWoAAAAAEIQQC1gCAADg////AAAAAPCqbGpYAgAAWLav46UAAAAAAAAAAAAAAAYAAAAAAAAAAAAAAAAAAAB8ta/jZHYACAAAAAAlAAAADAAAAAMAAAAYAAAADAAAAAAAAAASAAAADAAAAAEAAAAWAAAADAAAAAgAAABUAAAAVAAAAAoAAAAnAAAAHgAAAEoAAAABAAAAAADYQVVV1UEKAAAASwAAAAEAAABMAAAABAAAAAkAAAAnAAAAIAAAAEsAAABQAAAAWABG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B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gAAAAAAAAAAEAAAAAAAAAYLyv46UAAAAAAAAAAAAAAAYAAAAAAAAA++EECv9/AAAAAAAAAAAAAM8AAAAAAAAAzwAAAAAAAAABAAAAAAAAACUAAAAAAAAAM7KXBf9/AABgAAAAAAAAANAbD2L/fwAA/wAAAAAAAADoNHFoAAAAAMjQGmL/fwAAAAAAAAAAAAAAAAAAAAAAAOg0cWhYAgAAAAAAAAAAAAAAAAAAAAAAAJWQ90XOKAAAnLGXBQAAAABgDON2WAIAAPD///8AAAAA8KpsalgCAABot6/jpQAAAAAAAAAAAAAACQAAAAAAAAAAAAAAAAAAAIy2r+NkdgAIAAAAACUAAAAMAAAABAAAABgAAAAMAAAAAAAAABIAAAAMAAAAAQAAAB4AAAAYAAAAKQAAADMAAABCAAAASAAAACUAAAAMAAAABAAAAFQAAABYAAAAKgAAADMAAABAAAAARwAAAAEAAAAAANhBVVXVQSoAAAAzAAAAAgAAAEwAAAAAAAAAAAAAAAAAAAD//////////1AAAABHAFEACwAAAAwAAABLAAAAQAAAADAAAAAFAAAAIAAAAAEAAAABAAAAEAAAAAAAAAAAAAAAgwEAAIAAAAAAAAAAAAAAAIMBAACAAAAAJQAAAAwAAAACAAAAJwAAABgAAAAFAAAAAAAAAP///wAAAAAAJQAAAAwAAAAFAAAATAAAAGQAAAAAAAAAUAAAAIIBAAB8AAAAAAAAAFAAAAC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AAAAFwAAAABAAAAAADYQVVV1UEKAAAAUAAAABMAAABMAAAAAAAAAAAAAAAAAAAA//////////90AAAARwB1AGkAbABsAGUAcgBtAG8AIABRAHUAZQBsAGwAbQBhAGwAegAAAAgAAAAHAAAAAwAAAAMAAAADAAAABgAAAAQAAAAJAAAABwAAAAMAAAAIAAAABwAAAAYAAAADAAAAAwAAAAkAAAAGAAAAAwAAAAUAAABLAAAAQAAAADAAAAAFAAAAIAAAAAEAAAABAAAAEAAAAAAAAAAAAAAAgwEAAIAAAAAAAAAAAAAAAI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NhBVVXVQQoAAABgAAAACgAAAEwAAAAAAAAAAAAAAAAAAAD//////////2AAAABQAHIAZQBzAGkAZABlAG4AdABlAAYAAAAEAAAABgAAAAUAAAADAAAABwAAAAYAAAAHAAAABAAAAAYAAABLAAAAQAAAADAAAAAFAAAAIAAAAAEAAAABAAAAEAAAAAAAAAAAAAAAgwEAAIAAAAAAAAAAAAAAAIMBAACAAAAAJQAAAAwAAAACAAAAJwAAABgAAAAFAAAAAAAAAP///wAAAAAAJQAAAAwAAAAFAAAATAAAAGQAAAAJAAAAcAAAAHkBAAB8AAAACQAAAHAAAABxAQAADQAAACEA8AAAAAAAAAAAAAAAgD8AAAAAAAAAAAAAgD8AAAAAAAAAAAAAAAAAAAAAAAAAAAAAAAAAAAAAAAAAACUAAAAMAAAAAAAAgCgAAAAMAAAABQAAACUAAAAMAAAAAQAAABgAAAAMAAAAAAAAABIAAAAMAAAAAQAAABYAAAAMAAAAAAAAAFQAAAC0AQAACgAAAHAAAAB4AQAAfAAAAAEAAAAAANhBVVXVQQoAAABwAAAAPAAAAEwAAAAEAAAACQAAAHAAAAB6AQAAfQAAAMQAAABGAGkAcgBtAGEAZABvACAAcABvAHIAOgAgAEcAVQBJAEwATABFAFIATQBPACAAVwBBAEwAVABFAFIAIABFAE0ASQBMAEkATwAgAFEAVQBFAEwATABNAEEATABaACAAUgBVAEMASwBFAEwAUwBIAEEAVQBTAEUATgAGAAAAAwAAAAQAAAAJAAAABgAAAAcAAAAHAAAAAwAAAAcAAAAHAAAABAAAAAMAAAADAAAACAAAAAgAAAADAAAABQAAAAUAAAAGAAAABwAAAAoAAAAJAAAAAwAAAAsAAAAHAAAABQAAAAUAAAAGAAAABwAAAAMAAAAGAAAACgAAAAMAAAAFAAAAAwAAAAkAAAADAAAACAAAAAgAAAAGAAAABQAAAAUAAAAKAAAABwAAAAUAAAAGAAAAAwAAAAcAAAAIAAAABwAAAAYAAAAGAAAABQAAAAYAAAAIAAAABwAAAAgAAAAGAAAABgAAAAgAAAAWAAAADAAAAAAAAAAlAAAADAAAAAIAAAAOAAAAFAAAAAAAAAAQAAAAFAAAAA==</Object>
  <Object Id="idInvalidSigLnImg">AQAAAGwAAAAAAAAAAAAAAIIBAAB/AAAAAAAAAAAAAADRKAAAVg0AACBFTUYAAAEAhB8AALAAAAAGAAAAAAAAAAAAAAAAAAAAQAYAAIQDAACwAQAA8AAAAAAAAAAAAAAAAAAAAICXBgCAqQMACgAAABAAAAAAAAAAAAAAAEsAAAAQAAAAAAAAAAUAAAAeAAAAGAAAAAAAAAAAAAAAgwEAAIAAAAAnAAAAGAAAAAEAAAAAAAAAAAAAAAAAAAAlAAAADAAAAAEAAABMAAAAZAAAAAAAAAAAAAAAggEAAH8AAAAAAAAAAAAAAI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CAQAAfwAAAAAAAAAAAAAAgwEAAIAAAAAhAPAAAAAAAAAAAAAAAIA/AAAAAAAAAAAAAIA/AAAAAAAAAAAAAAAAAAAAAAAAAAAAAAAAAAAAAAAAAAAlAAAADAAAAAAAAIAoAAAADAAAAAEAAAAnAAAAGAAAAAEAAAAAAAAA8PDwAAAAAAAlAAAADAAAAAEAAABMAAAAZAAAAAAAAAAAAAAAggEAAH8AAAAAAAAAAAAAAIMBAACAAAAAIQDwAAAAAAAAAAAAAACAPwAAAAAAAAAAAACAPwAAAAAAAAAAAAAAAAAAAAAAAAAAAAAAAAAAAAAAAAAAJQAAAAwAAAAAAACAKAAAAAwAAAABAAAAJwAAABgAAAABAAAAAAAAAPDw8AAAAAAAJQAAAAwAAAABAAAATAAAAGQAAAAAAAAAAAAAAIIBAAB/AAAAAAAAAAAAAACDAQAAgAAAACEA8AAAAAAAAAAAAAAAgD8AAAAAAAAAAAAAgD8AAAAAAAAAAAAAAAAAAAAAAAAAAAAAAAAAAAAAAAAAACUAAAAMAAAAAAAAgCgAAAAMAAAAAQAAACcAAAAYAAAAAQAAAAAAAADw8PAAAAAAACUAAAAMAAAAAQAAAEwAAABkAAAAAAAAAAAAAACCAQAAfwAAAAAAAAAAAAAAgwEAAIAAAAAhAPAAAAAAAAAAAAAAAIA/AAAAAAAAAAAAAIA/AAAAAAAAAAAAAAAAAAAAAAAAAAAAAAAAAAAAAAAAAAAlAAAADAAAAAAAAIAoAAAADAAAAAEAAAAnAAAAGAAAAAEAAAAAAAAA////AAAAAAAlAAAADAAAAAEAAABMAAAAZAAAAAAAAAAAAAAAggEAAH8AAAAAAAAAAAAAAIMBAACAAAAAIQDwAAAAAAAAAAAAAACAPwAAAAAAAAAAAACAPwAAAAAAAAAAAAAAAAAAAAAAAAAAAAAAAAAAAAAAAAAAJQAAAAwAAAAAAACAKAAAAAwAAAABAAAAJwAAABgAAAABAAAAAAAAAP///wAAAAAAJQAAAAwAAAABAAAATAAAAGQAAAAAAAAAAAAAAIIBAAB/AAAAAAAAAAAAAAC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kBAAAAfqbJd6PIeqDCQFZ4JTd0Lk/HMVPSGy5uFiE4GypVJ0KnHjN9AAABAGwAAACcz+7S6ffb7fnC0t1haH0hMm8aLXIuT8ggOIwoRKslP58cK08AAAFX3AAAAMHg9P///////////+bm5k9SXjw/SzBRzTFU0y1NwSAyVzFGXwEBAgACCA8mnM/u69/SvI9jt4tgjIR9FBosDBEjMVTUMlXWMVPRKUSeDxk4AAAAAG4AAADT6ff///////+Tk5MjK0krSbkvUcsuT8YVJFoTIFIrSbgtTcEQHEegZgAAAJzP7vT6/bTa8kRleixHhy1Nwi5PxiQtTnBwcJKSki81SRwtZAgOIwBvAAAAweD02+35gsLqZ5q6Jz1jNEJyOUZ4qamp+/v7////wdPeVnCJAQECAAAAAACv1/Ho8/ubzu6CwuqMudS3u769vb3////////////L5fZymsABAgOMLgAAAK/X8fz9/uLx+snk9uTy+vz9/v///////////////8vl9nKawAECAwBlAAAAotHvtdryxOL1xOL1tdry0+r32+350+r3tdryxOL1pdPvc5rAAQIDAFYAAABpj7ZnjrZqj7Zqj7ZnjrZtkbdukrdtkbdnjrZqj7ZojrZ3rdUCAwSiw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BDTCv9/AAAAENMK/38AAGYAZgBpAGMAAAAcZf9/AADNKxQK/38AANBGHGX/fwAAEwAAAAAAAADwFgAAAAAAAEAAAMD/fwAAAAAcZf9/AACVLhQK/38AAAQAAAAAAAAA0EYcZf9/AAAwtq/jpQAAABMAAAAAAAAASAAAAP9/AAD0BbUK/38AAJAT0wr/fwAAQAq1Cv9/AAABAAAAAAAAAKgvtQr/fwAAAAAcZf9/AAAAAAAAAAAAAAAAAAAwEgAA9f///wAAAAAAAAAAAAAAAPCqbGpYAgAAOLiv46UAAAAAAAAAAAAAAJm3r+OlAAAAfBwUCm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IMBAACAAAAAAAAAAAAAAACDAQAAgAAAAFIAAABwAQAAAgAAABAAAAAHAAAAAAAAAAAAAAC8AgAAAAAAAAECAiJTAHkAcwB0AGUAbQAAAAAAAAAAAAAAAAAAAAAAAAAAAAAAAAAAAAAAAAAAAAAAAAAAAAAAAAAAAAAAAAAAAAAAAAAAAND4bmhYAgAACQAAAAAAAAC4Ha7jpQAAAAAAAAAAAAAAAAAAAAAAAABgVhxl/38AAAkAAAAAAAAACQAAAAAAAAAILhQK/38AAAAAAAAAAAAAztTRdlgCAAAoH67jpQAAAAAAAAAAAAAA0BsPYv9/AAAAAAAAAAAAAAAAAAAAAAAAyNAaYv9/AAAAAAAAAAAAAAAAAAAAAAAAjAAAAFgCAAAAAAAAAAAAAAAAAAAAAAAAlTn2Rc4oAACw1yF3AAAAALDXIXdYAgAAUMW8d1gCAADwqmxqWAIAAFAgruOlAAAAAAAAAAAAAAAHAAAAAAAAAAAAAAAAAAAAjB+u42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AAAABAFGpoWAIAAFANamhYAgAABwAAAP9/AAAwAAAAAAAAABAMmAX/fwAA8IZOBv9/AAAoAAAAAAAAAAAAAAAAAAAACAAAAAAAAAAwAAAAAAAAAAAAAAAAAAAAAABuaFgCAADQGw9i/38AAAMAAAAAAAAAJ/u/ZQAAAADI0Bpi/38AAAAAAAAAAAAAKAAAAAAAAAAAAAAApQAAAAAAAAAAAAAAAAAAAAAAAACFl/dFzigAAABdeWoAAAAAEIQQC1gCAADg////AAAAAPCqbGpYAgAAWLav46UAAAAAAAAAAAAAAAYAAAAAAAAAAAAAAAAAAAB8ta/j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B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gAAAAAAAAAAEAAAAAAAAAYLyv46UAAAAAAAAAAAAAAAYAAAAAAAAA++EECv9/AAAAAAAAAAAAAM8AAAAAAAAAzwAAAAAAAAABAAAAAAAAACUAAAAAAAAAM7KXBf9/AABgAAAAAAAAANAbD2L/fwAA/wAAAAAAAADoNHFoAAAAAMjQGmL/fwAAAAAAAAAAAAAAAAAAAAAAAOg0cWhYAgAAAAAAAAAAAAAAAAAAAAAAAJWQ90XOKAAAnLGXBQAAAABgDON2WAIAAPD///8AAAAA8KpsalgCAABot6/jpQAAAAAAAAAAAAAACQAAAAAAAAAAAAAAAAAAAIy2r+NkdgAIAAAAACUAAAAMAAAABAAAABgAAAAMAAAAAAAAABIAAAAMAAAAAQAAAB4AAAAYAAAAKQAAADMAAABCAAAASAAAACUAAAAMAAAABAAAAFQAAABYAAAAKgAAADMAAABAAAAARwAAAAEAAAAAANhBVVXVQSoAAAAzAAAAAgAAAEwAAAAAAAAAAAAAAAAAAAD//////////1AAAABHAFEACwAAAAwAAABLAAAAQAAAADAAAAAFAAAAIAAAAAEAAAABAAAAEAAAAAAAAAAAAAAAgwEAAIAAAAAAAAAAAAAAAIMBAACAAAAAJQAAAAwAAAACAAAAJwAAABgAAAAFAAAAAAAAAP///wAAAAAAJQAAAAwAAAAFAAAATAAAAGQAAAAAAAAAUAAAAIIBAAB8AAAAAAAAAFAAAAC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AAAAFwAAAABAAAAAADYQVVV1UEKAAAAUAAAABMAAABMAAAAAAAAAAAAAAAAAAAA//////////90AAAARwB1AGkAbABsAGUAcgBtAG8AIABRAHUAZQBsAGwAbQBhAGwAegBMAAgAAAAHAAAAAwAAAAMAAAADAAAABgAAAAQAAAAJAAAABwAAAAMAAAAIAAAABwAAAAYAAAADAAAAAwAAAAkAAAAGAAAAAwAAAAUAAABLAAAAQAAAADAAAAAFAAAAIAAAAAEAAAABAAAAEAAAAAAAAAAAAAAAgwEAAIAAAAAAAAAAAAAAAI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NhBVVXVQQoAAABgAAAACgAAAEwAAAAAAAAAAAAAAAAAAAD//////////2AAAABQAHIAZQBzAGkAZABlAG4AdABlAAYAAAAEAAAABgAAAAUAAAADAAAABwAAAAYAAAAHAAAABAAAAAYAAABLAAAAQAAAADAAAAAFAAAAIAAAAAEAAAABAAAAEAAAAAAAAAAAAAAAgwEAAIAAAAAAAAAAAAAAAIMBAACAAAAAJQAAAAwAAAACAAAAJwAAABgAAAAFAAAAAAAAAP///wAAAAAAJQAAAAwAAAAFAAAATAAAAGQAAAAJAAAAcAAAAHkBAAB8AAAACQAAAHAAAABxAQAADQAAACEA8AAAAAAAAAAAAAAAgD8AAAAAAAAAAAAAgD8AAAAAAAAAAAAAAAAAAAAAAAAAAAAAAAAAAAAAAAAAACUAAAAMAAAAAAAAgCgAAAAMAAAABQAAACUAAAAMAAAAAQAAABgAAAAMAAAAAAAAABIAAAAMAAAAAQAAABYAAAAMAAAAAAAAAFQAAAC0AQAACgAAAHAAAAB4AQAAfAAAAAEAAAAAANhBVVXVQQoAAABwAAAAPAAAAEwAAAAEAAAACQAAAHAAAAB6AQAAfQAAAMQAAABGAGkAcgBtAGEAZABvACAAcABvAHIAOgAgAEcAVQBJAEwATABFAFIATQBPACAAVwBBAEwAVABFAFIAIABFAE0ASQBMAEkATwAgAFEAVQBFAEwATABNAEEATABaACAAUgBVAEMASwBFAEwAUwBIAEEAVQBTAEUATgAGAAAAAwAAAAQAAAAJAAAABgAAAAcAAAAHAAAAAwAAAAcAAAAHAAAABAAAAAMAAAADAAAACAAAAAgAAAADAAAABQAAAAUAAAAGAAAABwAAAAoAAAAJAAAAAwAAAAsAAAAHAAAABQAAAAUAAAAGAAAABwAAAAMAAAAGAAAACgAAAAMAAAAFAAAAAwAAAAkAAAADAAAACAAAAAgAAAAGAAAABQAAAAUAAAAKAAAABwAAAAUAAAAGAAAAAwAAAAcAAAAIAAAABwAAAAYAAAAGAAAABQAAAAYAAAAIAAAABwAAAAgAAAAGAAAABg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g7PVLzwb1IVQKiLIDAOghod25Lqvn0i/x/B3Jb74ujg=</DigestValue>
    </Reference>
    <Reference Type="http://www.w3.org/2000/09/xmldsig#Object" URI="#idOfficeObject">
      <DigestMethod Algorithm="http://www.w3.org/2001/04/xmlenc#sha256"/>
      <DigestValue>TK+rG6Xr2H652+vYVTp7+WC9vP4Sn7p9gPnjhcDtvCY=</DigestValue>
    </Reference>
    <Reference Type="http://uri.etsi.org/01903#SignedProperties" URI="#idSignedProperties">
      <Transforms>
        <Transform Algorithm="http://www.w3.org/TR/2001/REC-xml-c14n-20010315"/>
      </Transforms>
      <DigestMethod Algorithm="http://www.w3.org/2001/04/xmlenc#sha256"/>
      <DigestValue>77/RZQXrJGfwxcra3pDFWrq2wMLhVdhISZQi/JMIIXo=</DigestValue>
    </Reference>
    <Reference Type="http://www.w3.org/2000/09/xmldsig#Object" URI="#idValidSigLnImg">
      <DigestMethod Algorithm="http://www.w3.org/2001/04/xmlenc#sha256"/>
      <DigestValue>cuUjOfYH+jYvjYteuPhWZ5zN4EU36h9kGLQsmA/YKGg=</DigestValue>
    </Reference>
    <Reference Type="http://www.w3.org/2000/09/xmldsig#Object" URI="#idInvalidSigLnImg">
      <DigestMethod Algorithm="http://www.w3.org/2001/04/xmlenc#sha256"/>
      <DigestValue>SoR7myP3IV7eCx2Y80xQeb8onXJY4nGuTf/pmphTGss=</DigestValue>
    </Reference>
  </SignedInfo>
  <SignatureValue>cRvVWaOecA/ASbo5me86xVie+pg0NmDIXliITgc/7/jQJZlHZe68GawocPS+AC/35fV7nYyto5UW
285WBNpGsM1js024RkeD4vGr1jtv0vKx2d3rSOev2ic0eCpp3uwRPF+5mXZgu61S26EdonkSnZDI
ZCh3ElV/Ien+88+2b7PXVCzRxUpGMlscrfstHVJhXH/ez8sDlWzanDXAF/+0kV5+iOtNVZI6w5Zs
Vb8GUxGC/KJwuFJxjVyFlFJKCojZqbD0FUhjkRY+v6f0CsxOaodlyluSdO7K9OhxtS/FL9pugjzJ
qFIReb6dIWPqcrf8wHb8b8xsxU0Gd1tQ8Yw2kQ==</SignatureValue>
  <KeyInfo>
    <X509Data>
      <X509Certificate>MIIHpjCCBY6gAwIBAgIRAKHcPQaZB3e2QYtkUezcVoYwDQYJKoZIhvcNAQELBQAwgYUxCzAJBgNVBAYTAlBZMQ0wCwYDVQQKEwRJQ1BQMTgwNgYDVQQLEy9QcmVzdGFkb3IgQ3VhbGlmaWNhZG8gZGUgU2VydmljaW9zIGRlIENvbmZpYW56YTEVMBMGA1UEAxMMQ09ERTEwMCBTLkEuMRYwFAYDVQQFEw1SVUM4MDA4MDYxMC03MB4XDTIzMDYwNjEzMTgzNFoXDTI1MDYwNjEzMTgzNFowgbMxCzAJBgNVBAYTAlBZMTYwNAYDVQQKDC1DRVJUSUZJQ0FETyBDVUFMSUZJQ0FETyBERSBGSVJNQSBFTEVDVFLDk05JQ0ExCzAJBgNVBAsTAkYyMRIwEAYDVQQEEwlJUlVOIEdSQVUxFjAUBgNVBCoTDUpPQVFVSU4gVE9NQVMxIDAeBgNVBAMTF0pPQVFVSU4gVE9NQVMgSVJVTiBHUkFVMREwDwYDVQQFEwhDSTE5NzA2NjCCASIwDQYJKoZIhvcNAQEBBQADggEPADCCAQoCggEBANRqlYk3f9vazyMMZztpLtjyUH/FoPPFHDY07WnIXJATAWZtcvIY00rjregrSmQfL/4SVxx24NLjdFTZNl3Z6pzyNF4Gd+nYKDIehebWfrVOHaWkTR03iVy9lTydcST9C9668vkoFhQ/K5L0X+UvU4J4OMtH+4Hlw2kDLIzXiw81Ne9bIxJ32MyXrSECVeF981T1xmfcK3bw/RGNN1QLE10RbCXA5UcuCQaZVvdJpyKUuThCc9GIA6+L8M+vr0vYeukms1WHotF3wfdLYL53DDDRWUSkWEZwcX4S1hXbBNV5l54TVHGHcKb/nuExah9AD1xqbS6nDNvR9qXOCaZ+lR0CAwEAAaOCAt8wggLbMAwGA1UdEwEB/wQCMAAwHQYDVR0OBBYEFDHr4VSZAs9Zqk+FPEZrcqtTfHDzMB8GA1UdIwQYMBaAFL41VGJoYOcm0zHBX5ex4vZkzgf1MA4GA1UdDwEB/wQEAwIF4DBWBgNVHREETzBNgR5JUlVOR1JBVUBJUlVOVklMTEFNQVl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HE3mYymaqvuN9r+IN/r/5WyZZoOKwRZmILXlu8Pn85vR8HtSVxZvVHSwfgHf83tSwJ7KCBsm7htc2kAFpCRTFOxKnsJ6mycCMqC0gEXxF+SUmVAlwsualyY69Z9dKPVWwcX0O8eHWfOlzyIzeQiHHt+Xjd+5i2lbZnpsZ1PCP3YlYszGJjK0Fe5axCNLgTOjfLi++FTMVciN9UfZfecJ+eEYcIqvP6XbcghTsznS2hBuNjKHe8fnrPqZrQPeDdNHKxwCOVlN7agRPkfjyc+X3g3x6to0jqnKf50hPeM0mP+YtlSxzcalRSJMTZsEZ2bxQAQx5OZiBR5jNTEML5PvZiNC+C3PIsNQk0UAo9S+i9Tg6HVOamS8o1UWFVWWDZvx/ppvvivW3R/KANG8ngnS2/jb4ssVmQ0lXNwB0ftMDsZukjT9KToOim3e1ladXtrpQh/9TWdTMoaEu33fQUGo6CVduefTCx0r7apJd0ldiSmmamAF46bBNvpoYCrbwKGw00GiyVzQUhMgJ+Bv2+FOKPRc5kBCeyI//0xu4Y2aKj8UCEwiDcFtOEDD2D+YBSxvHwSYpis+e42jEOZYXHEz2py4+cUoqjgrp+Hs+n/bhwPePgqilTbg3X/AKJRmLvQWDyVnRTvzIA6zzzao/Tv0xdNFPACwku5RwqSuAXwDbx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eHTuP2OPm+dQRRX+/vKEUx11+jVp3O0tWGZMzl1WyTE=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zS//Ubh3fNGpYk+zrkDeCdZsZCJzcBpH/uCRbyWyaLc=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1z9pNtxkJjxKZSiSeZPpP0TSNfXa8h9eXK9iw9Mhwww=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OghWhb+CcPsbTlncXW1l8g8XI2EMkydY9QYZKShoowk=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RPn45Od97XWq+Z2gU1a7l2lf7yZHlH4HwbJn5oM8bao=</DigestValue>
      </Reference>
      <Reference URI="/xl/externalLinks/externalLink1.xml?ContentType=application/vnd.openxmlformats-officedocument.spreadsheetml.externalLink+xml">
        <DigestMethod Algorithm="http://www.w3.org/2001/04/xmlenc#sha256"/>
        <DigestValue>M7QhknfjoIkCNoa+9m129BD6NLnAXSxVY6bYVyoNPWY=</DigestValue>
      </Reference>
      <Reference URI="/xl/externalLinks/externalLink2.xml?ContentType=application/vnd.openxmlformats-officedocument.spreadsheetml.externalLink+xml">
        <DigestMethod Algorithm="http://www.w3.org/2001/04/xmlenc#sha256"/>
        <DigestValue>fgZvEJZ2dQ9agxM/2VXlYhCmMeKykC2FJit7AZ/u/YY=</DigestValue>
      </Reference>
      <Reference URI="/xl/externalLinks/externalLink3.xml?ContentType=application/vnd.openxmlformats-officedocument.spreadsheetml.externalLink+xml">
        <DigestMethod Algorithm="http://www.w3.org/2001/04/xmlenc#sha256"/>
        <DigestValue>6oYDB4jBslihQXlovgfjq4Kcb6WDjrYSVT/EDaAPDEA=</DigestValue>
      </Reference>
      <Reference URI="/xl/media/image1.emf?ContentType=image/x-emf">
        <DigestMethod Algorithm="http://www.w3.org/2001/04/xmlenc#sha256"/>
        <DigestValue>2mjxT0xugO1HTajjlCqhlEY4IgnVpnYbbk3V6OZFanM=</DigestValue>
      </Reference>
      <Reference URI="/xl/media/image2.emf?ContentType=image/x-emf">
        <DigestMethod Algorithm="http://www.w3.org/2001/04/xmlenc#sha256"/>
        <DigestValue>+gpBgUaVqxyjzYBf3TNJdeLgplSe8difMpkcI6Szjzk=</DigestValue>
      </Reference>
      <Reference URI="/xl/media/image3.emf?ContentType=image/x-emf">
        <DigestMethod Algorithm="http://www.w3.org/2001/04/xmlenc#sha256"/>
        <DigestValue>oy8YxAwmWhsUZkcVbLcqnFAdM13VfnXvDKaohT/vDWU=</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zcejKPAmsmMfm1Si7uj9XSaamnlLJ5nsjuZx7I0H27s=</DigestValue>
      </Reference>
      <Reference URI="/xl/styles.xml?ContentType=application/vnd.openxmlformats-officedocument.spreadsheetml.styles+xml">
        <DigestMethod Algorithm="http://www.w3.org/2001/04/xmlenc#sha256"/>
        <DigestValue>4+yxnzcn9+EKHlqIg5yuzSDqGF6vUSF/t5a0wh5tvxY=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HnOdKDrqKtQxBV4MW16OY/OOXjGElXurQv//Oo1pTis=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72iH2kz+gaLoXmBm892rnqjMeR0YPdqiGM9HVxUzW/0=</DigestValue>
      </Reference>
    </Manifest>
    <SignatureProperties>
      <SignatureProperty Id="idSignatureTime" Target="#idPackageSignature">
        <mdssi:SignatureTime xmlns:mdssi="http://schemas.openxmlformats.org/package/2006/digital-signature">
          <mdssi:Format>YYYY-MM-DDThh:mm:ssTZD</mdssi:Format>
          <mdssi:Value>2023-11-06T18:16:30Z</mdssi:Value>
        </mdssi:SignatureTime>
      </SignatureProperty>
    </SignatureProperties>
  </Object>
  <Object Id="idOfficeObject">
    <SignatureProperties>
      <SignatureProperty Id="idOfficeV1Details" Target="#idPackageSignature">
        <SignatureInfoV1 xmlns="http://schemas.microsoft.com/office/2006/digsig">
          <SetupID>{7564DA86-7D7A-4E4B-91D5-805B632AF794}</SetupID>
          <SignatureText>JIG</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2023-11-06T18:16:30Z</xd:SigningTime>
          <xd:SigningCertificate>
            <xd:Cert>
              <xd:CertDigest>
                <DigestMethod Algorithm="http://www.w3.org/2001/04/xmlenc#sha256"/>
                <DigestValue>+1gwesFJVDsdf6gajftuxZLN9irBBlc7HlmI5MfXuiY=</DigestValue>
              </xd:CertDigest>
              <xd:IssuerSerial>
                <X509IssuerName>SERIALNUMBER=RUC80080610-7, CN=CODE100 S.A., OU=Prestador Cualificado de Servicios de Confianza, O=ICPP, C=PY</X509IssuerName>
                <X509SerialNumber>215149250379964149760316492000446404230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mHwAAjw8AACBFTUYAAAEAL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LcM+X8AAABAtwz5fwAAEwAAAAAAAAAAALZt+X8AAG3x+Qv5fwAAMBa2bfl/AAATAAAAAAAAAPAWAAAAAAAAQAAAwPl/AAAAALZt+X8AADX0+Qv5fwAABAAAAAAAAAAwFrZt+X8AAOC5lfoDAAAAEwAAAAAAAABIAAAAAAAAAPQnmQz5fwAAkEO3DPl/AABALJkM+X8AAAEAAAAAAAAAqFGZDPl/AAAAALZt+X8AAAAAAAAAAAAAAAAAAAAAAACH9cRt+X8AAGAQ8ZGDAQAAazF/a/l/AACwupX6AwAAAEm7lfoDAAAAAAAAAAAAAAAAAAAAZHYACAAAAAAlAAAADAAAAAEAAAAYAAAADAAAAAAAAAASAAAADAAAAAEAAAAeAAAAGAAAAMMAAAAEAAAA9wAAABEAAAAlAAAADAAAAAEAAABUAAAAhAAAAMQAAAAEAAAA9QAAABAAAAABAAAAqyr5QY7j+EHEAAAABAAAAAkAAABMAAAAAAAAAAAAAAAAAAAA//////////9gAAAANgAvADEAMQ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QAAAIMBAAB4u5X6AwAAAAAAAAAAAAAA0G6la/l/AAAAAAAAAAAAAAkAAAAAAAAAGL2V+gMAAACo8/kL+X8AAAAAAAAAAAAAAAAAAAAAAAB7JV+yaEAAAPi8lfoDAAAAIAm9nIMBAADQKYeegwEAAGAQ8ZGDAQAAIL6V+gAAAAAAAAAAAAAAAAcAAAAAAAAAaO2ZnYMBAABcvZX6AwAAAJm9lfoDAAAA0c17a/l/AAD+/////////wji7Y8AAAAAgKe6nIMBAACafY1U+X8AAGAQ8ZGDAQAAazF/a/l/AAAAvZX6AwAAAJm9lfoDAAAA0CmHno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BAO1o+DAQAAAAgAAAAAAADQbqVr+X8AAAAAAAAAAAAAMAAAAAAAAAAoAAAAAAAAAAgAAAAAAAAAAAAAAAAAAAAAAAAAAAAAALvLXrJoQAAAx7PFbfl/AAAAANaPgwEAAOD///8AAAAAYBDxkYMBAAB4WJT6AAAAAAAAAAAAAAAABgAAAAAAAAAgAAAAAAAAAJxXlPoDAAAA2VeU+gMAAADRzXtr+X8AAAAAAAADAAAAAAAAAAAAAADw1FqviwEAAPAFZAv5fwAAYBDxkYMBAABrMX9r+X8AAEBXlPoDAAAA2VeU+gMAAACQYBmsiwE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8AAABHAAAAKQAAADMAAAAXAAAAFQAAACEA8AAAAAAAAAAAAAAAgD8AAAAAAAAAAAAAgD8AAAAAAAAAAAAAAAAAAAAAAAAAAAAAAAAAAAAAAAAAACUAAAAMAAAAAAAAgCgAAAAMAAAABAAAAFIAAABwAQAABAAAAPD///8AAAAAAAAAAAAAAACQAQAAAAAAAQAAAABzAGUAZwBvAGUAIAB1AGkAAAAAAAAAAAAAAAAAAAAAAAAAAAAAAAAAAAAAAAAAAAAAAAAAAAAAAAAAAAAAAAAAAAAAACiujwv5fwAAaAHKrosBAACQMWML+X8AANBupWv5fwAAAAAAAAAAAACQMWML+X8AAP////8AAQAAAAAAAAAAAAAAAAAAAAAAAAAAAAAAAAAAW8lesmhAAACwpVqvAAAAAOBglPoDAAAA8P///wAAAABgEPGRgwEAABhalPoAAAAAAAAAAAAAAAAJAAAAAAAAACAAAAAAAAAAPFmU+gMAAAB5WZT6AwAAANHNe2v5fwAAc8+QVUthAADIMmMLAAAAAAAAAAAAAAAAAAAAAAAAAABgEPGRgwEAAGsxf2v5fwAA4FiU+gMAAAB5WZT6AwAAAICnQaqDAQAAAAAAAGR2AAgAAAAAJQAAAAwAAAAEAAAAGAAAAAwAAAAAAAAAEgAAAAwAAAABAAAAHgAAABgAAAApAAAAMwAAAEAAAABIAAAAJQAAAAwAAAAEAAAAVAAAAGAAAAAqAAAAMwAAAD4AAABHAAAAAQAAAKsq+UGO4/hBKgAAADMAAAADAAAATAAAAAAAAAAAAAAAAAAAAP//////////VAAAAEoASQBHAAAABgAAAAQAAAAL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0AAABcAAAAAQAAAKsq+UGO4/hBCgAAAFAAAAANAAAATAAAAAAAAAAAAAAAAAAAAP//////////aAAAAEoAbwBhAHEAdQBpAG4AIABJAHIAdQBuACAAAAAEAAAABwAAAAYAAAAHAAAABwAAAAMAAAAHAAAAAwAAAAMAAAAE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MgAAAGwAAAABAAAAqyr5QY7j+EEKAAAAYAAAAAgAAABMAAAAAAAAAAAAAAAAAAAA//////////9cAAAAUwBpAG4AZABpAGMAbwAgAAYAAAADAAAABwAAAAcAAAADAAAABQAAAAcAAAAD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EAAAAYAAAADAAAAAAAAAASAAAADAAAAAEAAAAWAAAADAAAAAAAAABUAAAAJAEAAAoAAABwAAAA5AAAAHwAAAABAAAAqyr5QY7j+EEKAAAAcAAAACQAAABMAAAABAAAAAkAAABwAAAA5gAAAH0AAACUAAAARgBpAHIAbQBhAGQAbwAgAHAAbwByADoAIABKAE8AQQBRAFUASQBOACAAVABPAE0AQQBTACAASQBSAFUATgAgAEcAUgBBAFUABgAAAAMAAAAEAAAACQAAAAYAAAAHAAAABwAAAAMAAAAHAAAABwAAAAQAAAADAAAAAwAAAAQAAAAJAAAABwAAAAgAAAAIAAAAAwAAAAgAAAADAAAABgAAAAkAAAAKAAAABwAAAAYAAAADAAAAAwAAAAcAAAAIAAAACAAAAAMAAAAIAAAABwAAAAcAAAAIAAAAFgAAAAwAAAAAAAAAJQAAAAwAAAACAAAADgAAABQAAAAAAAAAEAAAABQAAAA=</Object>
  <Object Id="idInvalidSigLnImg">AQAAAGwAAAAAAAAAAAAAAP8AAAB/AAAAAAAAAAAAAAAmHwAAjw8AACBFTUYAAAEAzB4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cAAAAAAcKDQcKDQcJDQ4WMShFrjFU1TJV1gECBAIDBAECBQoRKyZBowsTMW8AAAAAfqbJd6PIeqDCQFZ4JTd0Lk/HMVPSGy5uFiE4GypVJ0KnHjN9AAABbwAAAACcz+7S6ffb7fnC0t1haH0hMm8aLXIuT8ggOIwoRKslP58cK08AAAFlAAAAAMHg9P///////////+bm5k9SXjw/SzBRzTFU0y1NwSAyVzFGXwEBAm4ACA8mnM/u69/SvI9jt4tgjIR9FBosDBEjMVTUMlXWMVPRKUSeDxk4AAAAbwAAAADT6ff///////+Tk5MjK0krSbkvUcsuT8YVJFoTIFIrSbgtTcEQHEdSAAAAAJzP7vT6/bTa8kRleixHhy1Nwi5PxiQtTnBwcJKSki81SRwtZAgOI3gAAAAAweD02+35gsLqZ5q6Jz1jNEJyOUZ4qamp+/v7////wdPeVnCJAQECYwAAAACv1/Ho8/ubzu6CwuqMudS3u769vb3////////////L5fZymsABAgMAAAAAAK/X8fz9/uLx+snk9uTy+vz9/v///////////////8vl9nKawAECA2kAAAAAotHvtdryxOL1xOL1tdry0+r32+350+r3tdryxOL1pdPvc5rAAQIDLwAAAABpj7ZnjrZqj7Zqj7ZnjrZtkbdukrdtkbdnjrZqj7ZojrZ3rdUCAwQwAAAAAAAAAAAAAAAAAAAAAAAAAAAAAAAAAAAAAAAAAAAAAAAAAAAAAAAAAGw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EC3DPl/AAAAQLcM+X8AABMAAAAAAAAAAAC2bfl/AABt8fkL+X8AADAWtm35fwAAEwAAAAAAAADwFgAAAAAAAEAAAMD5fwAAAAC2bfl/AAA19PkL+X8AAAQAAAAAAAAAMBa2bfl/AADguZX6AwAAABMAAAAAAAAASAAAAAAAAAD0J5kM+X8AAJBDtwz5fwAAQCyZDPl/AAABAAAAAAAAAKhRmQz5fwAAAAC2bfl/AAAAAAAAAAAAAAAAAAAAAAAAh/XEbfl/AABgEPGRgwEAAGsxf2v5fwAAsLqV+gMAAABJu5X6AwAAAAAAAAAAAAAAAAAAAGR2AAgAAAAAJQAAAAwAAAABAAAAGAAAAAwAAAD/AAAAEgAAAAwAAAABAAAAHgAAABgAAAAiAAAABAAAAHIAAAARAAAAJQAAAAwAAAABAAAAVAAAAKgAAAAjAAAABAAAAHAAAAAQAAAAAQAAAKsq+UGO4/h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CDAQAAeLuV+gMAAAAAAAAAAAAAANBupWv5fwAAAAAAAAAAAAAJAAAAAAAAABi9lfoDAAAAqPP5C/l/AAAAAAAAAAAAAAAAAAAAAAAAeyVfsmhAAAD4vJX6AwAAACAJvZyDAQAA0CmHnoMBAABgEPGRgwEAACC+lfoAAAAAAAAAAAAAAAAHAAAAAAAAAGjtmZ2DAQAAXL2V+gMAAACZvZX6AwAAANHNe2v5fwAA/v////////8I4u2PAAAAAICnupyDAQAAmn2NVPl/AABgEPGRgwEAAGsxf2v5fwAAAL2V+gMAAACZvZX6AwAAANAph56D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QDtaPgwEAAAAIAAAAAAAA0G6la/l/AAAAAAAAAAAAADAAAAAAAAAAKAAAAAAAAAAIAAAAAAAAAAAAAAAAAAAAAAAAAAAAAAC7y16yaEAAAMezxW35fwAAAADWj4MBAADg////AAAAAGAQ8ZGDAQAAeFiU+gAAAAAAAAAAAAAAAAYAAAAAAAAAIAAAAAAAAACcV5T6AwAAANlXlPoDAAAA0c17a/l/AAAAAAAAAwAAAAAAAAAAAAAA8NRar4sBAADwBWQL+X8AAGAQ8ZGDAQAAazF/a/l/AABAV5T6AwAAANlXlPoDAAAAkGAZrIsB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oro8L+X8AAGgByq6LAQAAkDFjC/l/AADQbqVr+X8AAAAAAAAAAAAAkDFjC/l/AAD/////AAEAAAAAAAAAAAAAAAAAAAAAAAAAAAAAAAAAAFvJXrJoQAAAsKVarwAAAADgYJT6AwAAAPD///8AAAAAYBDxkYMBAAAYWpT6AAAAAAAAAAAAAAAACQAAAAAAAAAgAAAAAAAAADxZlPoDAAAAeVmU+gMAAADRzXtr+X8AAHPPkFVLYQAAyDJjCwAAAAAAAAAAAAAAAAAAAAAAAAAAYBDxkYMBAABrMX9r+X8AAOBYlPoDAAAAeVmU+gMAAACAp0GqgwEAAAAAAABkdgAIAAAAACUAAAAMAAAABAAAABgAAAAMAAAAAAAAABIAAAAMAAAAAQAAAB4AAAAYAAAAKQAAADMAAABAAAAASAAAACUAAAAMAAAABAAAAFQAAABgAAAAKgAAADMAAAA+AAAARwAAAAEAAACrKvlBjuP4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CrKvlBjuP4QQoAAABQAAAADQAAAEwAAAAAAAAAAAAAAAAAAAD//////////2gAAABKAG8AYQBxAHUAaQBuACAASQByAHUAbgAgAAA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Ksq+UGO4/h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Ksq+UGO4/h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Francisco Nuñez</cp:lastModifiedBy>
  <dcterms:created xsi:type="dcterms:W3CDTF">2021-03-24T13:08:28Z</dcterms:created>
  <dcterms:modified xsi:type="dcterms:W3CDTF">2023-11-03T17:52:33Z</dcterms:modified>
</cp:coreProperties>
</file>