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francisco.nunez\Desktop\Gestiones SAECA\1 Movimiento SAECA\Informe CNV\2023\Diciembre\Informe 4º Trimestre_ Condor SAECA\"/>
    </mc:Choice>
  </mc:AlternateContent>
  <xr:revisionPtr revIDLastSave="0" documentId="13_ncr:201_{98FA3B4E-25F2-40B7-9087-8F337DE1EBC0}" xr6:coauthVersionLast="47" xr6:coauthVersionMax="47" xr10:uidLastSave="{00000000-0000-0000-0000-000000000000}"/>
  <bookViews>
    <workbookView xWindow="-120" yWindow="-120" windowWidth="24240" windowHeight="13140" xr2:uid="{7ABDD31F-9B80-431C-A9F2-5A7D06690722}"/>
  </bookViews>
  <sheets>
    <sheet name="NEC SAECA 2023" sheetId="1" r:id="rId1"/>
  </sheets>
  <externalReferences>
    <externalReference r:id="rId2"/>
    <externalReference r:id="rId3"/>
    <externalReference r:id="rId4"/>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7" i="1" l="1"/>
  <c r="B246" i="1"/>
  <c r="B295" i="1"/>
  <c r="B294" i="1"/>
  <c r="B293" i="1"/>
  <c r="B292" i="1"/>
  <c r="B291" i="1"/>
  <c r="B290" i="1"/>
  <c r="B289" i="1"/>
  <c r="B288" i="1"/>
  <c r="D295" i="1"/>
  <c r="D294" i="1"/>
  <c r="D293" i="1"/>
  <c r="D292" i="1"/>
  <c r="D291" i="1"/>
  <c r="D290" i="1"/>
  <c r="D289" i="1"/>
  <c r="D296" i="1" s="1"/>
  <c r="D288" i="1"/>
  <c r="B280" i="1" l="1"/>
  <c r="B281" i="1"/>
  <c r="B279" i="1"/>
  <c r="B282" i="1"/>
  <c r="B269" i="1"/>
  <c r="B268" i="1"/>
  <c r="B267" i="1"/>
  <c r="B266" i="1"/>
  <c r="B226" i="1"/>
  <c r="B230" i="1"/>
  <c r="J230" i="1"/>
  <c r="B231" i="1"/>
  <c r="B234" i="1"/>
  <c r="J234" i="1"/>
  <c r="J231" i="1"/>
  <c r="B229" i="1"/>
  <c r="K229" i="1"/>
  <c r="J229" i="1"/>
  <c r="E199" i="1"/>
  <c r="C211" i="1" l="1"/>
  <c r="B211" i="1"/>
  <c r="C207" i="1"/>
  <c r="B207" i="1"/>
  <c r="C206" i="1"/>
  <c r="B206" i="1"/>
  <c r="C199" i="1"/>
  <c r="B199" i="1"/>
  <c r="C195" i="1"/>
  <c r="B195" i="1"/>
  <c r="C194" i="1"/>
  <c r="B194" i="1"/>
  <c r="C193" i="1"/>
  <c r="B193" i="1"/>
  <c r="C192" i="1"/>
  <c r="B192" i="1"/>
  <c r="B177" i="1"/>
  <c r="B174" i="1"/>
  <c r="B176" i="1"/>
  <c r="B173" i="1"/>
  <c r="B167" i="1"/>
  <c r="B166" i="1"/>
  <c r="B165" i="1"/>
  <c r="B160" i="1"/>
  <c r="B159" i="1"/>
  <c r="B158" i="1"/>
  <c r="B157" i="1"/>
  <c r="B151" i="1"/>
  <c r="B150" i="1"/>
  <c r="B113" i="1" l="1"/>
  <c r="B228" i="1"/>
  <c r="B227" i="1"/>
  <c r="J227" i="1"/>
  <c r="K227" i="1" s="1"/>
  <c r="B123" i="1"/>
  <c r="D123" i="1"/>
  <c r="B112" i="1" l="1"/>
  <c r="B115" i="1"/>
  <c r="B114" i="1"/>
  <c r="B111" i="1"/>
  <c r="B100" i="1"/>
  <c r="B99" i="1"/>
  <c r="B98" i="1"/>
  <c r="B94" i="1"/>
  <c r="B93" i="1"/>
  <c r="B92" i="1"/>
  <c r="B91" i="1"/>
  <c r="B90" i="1"/>
  <c r="B116" i="1" l="1"/>
  <c r="D283" i="1"/>
  <c r="B272" i="1"/>
  <c r="D269" i="1"/>
  <c r="D196" i="1"/>
  <c r="D168" i="1"/>
  <c r="D136" i="1"/>
  <c r="D131" i="1"/>
  <c r="B131" i="1"/>
  <c r="B136" i="1"/>
  <c r="B141" i="1"/>
  <c r="B152" i="1"/>
  <c r="D152" i="1"/>
  <c r="B146" i="1"/>
  <c r="D146" i="1"/>
  <c r="D273" i="1" l="1"/>
  <c r="E200" i="1"/>
  <c r="D200" i="1"/>
  <c r="E196" i="1"/>
  <c r="D116" i="1" l="1"/>
  <c r="E212" i="1"/>
  <c r="D212" i="1"/>
  <c r="E208" i="1"/>
  <c r="D208" i="1"/>
  <c r="E202" i="1"/>
  <c r="E216" i="1" s="1"/>
  <c r="D202" i="1"/>
  <c r="D216" i="1" s="1"/>
  <c r="D235" i="1" l="1"/>
  <c r="D177" i="1"/>
  <c r="D161" i="1"/>
  <c r="D108" i="1"/>
  <c r="B235" i="1"/>
  <c r="B249" i="1"/>
  <c r="C212" i="1" l="1"/>
  <c r="B212" i="1"/>
  <c r="B208" i="1"/>
  <c r="D223" i="1"/>
  <c r="B223" i="1"/>
  <c r="B262" i="1" s="1"/>
  <c r="B276" i="1" s="1"/>
  <c r="B285" i="1" s="1"/>
  <c r="B168" i="1"/>
  <c r="B108" i="1"/>
  <c r="B106" i="1"/>
  <c r="B101" i="1"/>
  <c r="C208" i="1"/>
  <c r="C214" i="1" l="1"/>
  <c r="B214" i="1"/>
  <c r="B161" i="1"/>
  <c r="B200" i="1" l="1"/>
  <c r="C200" i="1"/>
  <c r="C196" i="1"/>
  <c r="B196" i="1"/>
  <c r="B202" i="1" l="1"/>
  <c r="B216" i="1" s="1"/>
  <c r="C202" i="1"/>
  <c r="C216" i="1" s="1"/>
  <c r="B95" i="1" l="1"/>
  <c r="R234" i="1" l="1"/>
  <c r="S231" i="1"/>
  <c r="T231" i="1" s="1"/>
  <c r="S230" i="1"/>
  <c r="T230" i="1" s="1"/>
  <c r="S233" i="1"/>
  <c r="T233" i="1" s="1"/>
  <c r="S232" i="1"/>
  <c r="T232" i="1" s="1"/>
  <c r="S229" i="1"/>
  <c r="S228" i="1"/>
  <c r="T228" i="1" s="1"/>
  <c r="S227" i="1"/>
  <c r="T227" i="1" s="1"/>
  <c r="S226" i="1"/>
  <c r="T226" i="1" s="1"/>
  <c r="S225" i="1"/>
  <c r="Q225" i="1"/>
  <c r="Q234" i="1" s="1"/>
  <c r="T225" i="1" l="1"/>
  <c r="S234" i="1"/>
  <c r="T229" i="1"/>
  <c r="T234" i="1" l="1"/>
  <c r="B273" i="1"/>
  <c r="B296" i="1" l="1"/>
  <c r="B283" i="1"/>
</calcChain>
</file>

<file path=xl/sharedStrings.xml><?xml version="1.0" encoding="utf-8"?>
<sst xmlns="http://schemas.openxmlformats.org/spreadsheetml/2006/main" count="281" uniqueCount="217">
  <si>
    <t>CONDOR DE SERVICIOS SAECA</t>
  </si>
  <si>
    <t>Carios 1920 – Asunción</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</si>
  <si>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</si>
  <si>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</si>
  <si>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</si>
  <si>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</si>
  <si>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</si>
  <si>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</si>
  <si>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</si>
  <si>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</si>
  <si>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</si>
  <si>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Notas a los Estados Contables </t>
  </si>
  <si>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</si>
  <si>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</si>
  <si>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</si>
  <si>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</si>
  <si>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</si>
  <si>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</si>
  <si>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</si>
  <si>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</si>
  <si>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</si>
  <si>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</si>
  <si>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</si>
  <si>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</si>
  <si>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</si>
  <si>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</si>
  <si>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</si>
  <si>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</si>
  <si>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</si>
  <si>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</si>
  <si>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</si>
  <si>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</si>
  <si>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</si>
  <si>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</si>
  <si>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</si>
  <si>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</si>
  <si>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</si>
  <si>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</si>
  <si>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</si>
  <si>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están registrados a su costo de adquisición considerando las disposiciones del Articulo 11 de la Ley 6.380.</t>
  </si>
  <si>
    <t>Las altas del ejercicio son depreciadas a partir del mes siguiente al de su incorporación al patrimonio.</t>
  </si>
  <si>
    <t xml:space="preserve">El monto neto del revalúo se halla registrado en la cuenta “Reserva de Revalúo” de patrimonio neto de la compañía. </t>
  </si>
  <si>
    <t>Las mejoras que extienden la vida útil del activo fijo o incrementa su capacidad de producción son activadas, mientras que los gastos de mantenimiento y reparación son cargados al Estado de Resultado en el ejercicio en el cual se incurren.</t>
  </si>
  <si>
    <t>El valor residual de los bienes de uso tomados en su conjunto, no supera el valor recuperable de los mismos.</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</si>
  <si>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</si>
  <si>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</si>
  <si>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</si>
  <si>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</si>
  <si>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</si>
  <si>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</si>
  <si>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</si>
  <si>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</si>
  <si>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</si>
  <si>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</si>
  <si>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</si>
  <si>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</si>
  <si>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</si>
  <si>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 -</t>
  </si>
  <si>
    <t xml:space="preserve">Nota 4 – </t>
  </si>
  <si>
    <t>A- Saldos con compañías vinculadas son las siguientes:</t>
  </si>
  <si>
    <t>(en miles de Guaranies)</t>
  </si>
  <si>
    <t>ACTIVO</t>
  </si>
  <si>
    <t>Créditos por ventas</t>
  </si>
  <si>
    <t>Condor SACI</t>
  </si>
  <si>
    <t>Astrum SA</t>
  </si>
  <si>
    <t>Idicon SA</t>
  </si>
  <si>
    <t xml:space="preserve">PASIVO </t>
  </si>
  <si>
    <t>Deudas comerciales</t>
  </si>
  <si>
    <t xml:space="preserve">JMC SA </t>
  </si>
  <si>
    <t>TOTAL PASIVO</t>
  </si>
  <si>
    <t>B - Las transacciones con compañías vinculadas fueron las siguientes:</t>
  </si>
  <si>
    <t>(en miles de Guaraníes)</t>
  </si>
  <si>
    <t xml:space="preserve">Grupo Bene S.A. </t>
  </si>
  <si>
    <t xml:space="preserve">JMC S.A. </t>
  </si>
  <si>
    <t xml:space="preserve">INGRESOS </t>
  </si>
  <si>
    <t>Total</t>
  </si>
  <si>
    <t>Nota 5 – Bienes de Uso.</t>
  </si>
  <si>
    <t>a) Valores de origen revaluados y sus depreciaciones.</t>
  </si>
  <si>
    <t>El detalle de los bienes de uso se presenta en el Anexo A.</t>
  </si>
  <si>
    <t>b) Depreciaciones cargadas a resultados.</t>
  </si>
  <si>
    <t>Nota 6 - Posición en Moneda Extranjera.</t>
  </si>
  <si>
    <t>Los saldos integrantes de la posición en moneda extranjera son los siguientes:</t>
  </si>
  <si>
    <t>US$</t>
  </si>
  <si>
    <t xml:space="preserve">Miles Gs. </t>
  </si>
  <si>
    <t>A C T I V O</t>
  </si>
  <si>
    <t>ACTIVOS CORRIENTES</t>
  </si>
  <si>
    <t xml:space="preserve">      Disponibilidades</t>
  </si>
  <si>
    <t xml:space="preserve">      Créditos por ventas CP</t>
  </si>
  <si>
    <t xml:space="preserve">      Activos Temporales </t>
  </si>
  <si>
    <t xml:space="preserve">      Diversos</t>
  </si>
  <si>
    <t>ACTIVOS NO CORRIENTES</t>
  </si>
  <si>
    <t xml:space="preserve">            Créditos por ventas LP</t>
  </si>
  <si>
    <t>TOTALES</t>
  </si>
  <si>
    <t>P A S I V O</t>
  </si>
  <si>
    <t>PASIVOS CORRIENTES</t>
  </si>
  <si>
    <t>Deudas Financieras</t>
  </si>
  <si>
    <t>PASIVOS NO CORRIENTES</t>
  </si>
  <si>
    <t>POSICION</t>
  </si>
  <si>
    <t xml:space="preserve">           </t>
  </si>
  <si>
    <t>Nota 7 - Créditos por ventas - Documentos a cobrar.</t>
  </si>
  <si>
    <t>Los documentos a cobrar a corto y largo plazo se componen como sigue:</t>
  </si>
  <si>
    <t xml:space="preserve">Sola Firma </t>
  </si>
  <si>
    <t>Codeudor</t>
  </si>
  <si>
    <t>Hipoteca</t>
  </si>
  <si>
    <t>Prenda</t>
  </si>
  <si>
    <t>Prenda y codeudoria</t>
  </si>
  <si>
    <t xml:space="preserve">Prenda e  hipoteca </t>
  </si>
  <si>
    <t>Reconocimiento deuda</t>
  </si>
  <si>
    <t>Nota 8 – Deudas comerciales.</t>
  </si>
  <si>
    <t>Acreedores comerciales:</t>
  </si>
  <si>
    <t xml:space="preserve">Proveedores locales </t>
  </si>
  <si>
    <t>Nota 9 – Deudas Financieras.</t>
  </si>
  <si>
    <t xml:space="preserve">Deudas Financieras </t>
  </si>
  <si>
    <t xml:space="preserve">Intereses a Pagar </t>
  </si>
  <si>
    <t>Nota 10 – Deudas Diversas.</t>
  </si>
  <si>
    <t>Deudas Diversas:</t>
  </si>
  <si>
    <t xml:space="preserve">Acreedores Fiscales </t>
  </si>
  <si>
    <t xml:space="preserve">Comisiones a pagar </t>
  </si>
  <si>
    <t>Seguros contratados</t>
  </si>
  <si>
    <t>Honorarios a pagar</t>
  </si>
  <si>
    <t xml:space="preserve">Acreedores varios </t>
  </si>
  <si>
    <t xml:space="preserve">Financiaciones a pagar </t>
  </si>
  <si>
    <t xml:space="preserve">Préstamos a desembolsar </t>
  </si>
  <si>
    <t xml:space="preserve">Deudas por Cargas Sociales </t>
  </si>
  <si>
    <t>Nota 11 – Capital.</t>
  </si>
  <si>
    <t>Nota 12 - Reexpresiones contables.</t>
  </si>
  <si>
    <t>Nota 13 - Reserva legal y otras reservas.</t>
  </si>
  <si>
    <t>Conforme a la Ley 1034/83 del Comerciante, las Sociedades Anónimas deben destinar como mínimo el 5% de las utilidades netas a la Reserva Legal hasta completar el 20% del Capital suscripto.</t>
  </si>
  <si>
    <t>Nota 14 - Ley No. 548/95 de Retasación y Regularización Extraordinaria de bienes de empresa</t>
  </si>
  <si>
    <t>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t>
  </si>
  <si>
    <t>Nota 15 – Hechos posteriores al cierre del ejercicio.</t>
  </si>
  <si>
    <t>2.1. Bases de preparación de los estados contables.</t>
  </si>
  <si>
    <t>2.2. Criterio general de valuación.</t>
  </si>
  <si>
    <t>2.3. Concepto de capital.</t>
  </si>
  <si>
    <t>2.4. Definición de fondos.</t>
  </si>
  <si>
    <t>Capital Suscripto                                                200.000                     20.000.000.000</t>
  </si>
  <si>
    <t>2.5. Cambios en los niveles de precios.</t>
  </si>
  <si>
    <t>ANEXO C – Composición de Cartera a Créditos.</t>
  </si>
  <si>
    <t xml:space="preserve">Situación </t>
  </si>
  <si>
    <t xml:space="preserve">      Monto (En Gs)</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</si>
  <si>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</si>
  <si>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</si>
  <si>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</si>
  <si>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</si>
  <si>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</si>
  <si>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</si>
  <si>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</si>
  <si>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 TOTAL CARTERA VENCIDA </t>
  </si>
  <si>
    <t>TOTAL DE LA CARTERA DE CREDITOS (A+B)</t>
  </si>
  <si>
    <t xml:space="preserve">(-) TOTAL PREVISIONES </t>
  </si>
  <si>
    <t xml:space="preserve"> </t>
  </si>
  <si>
    <t xml:space="preserve">Observaciones </t>
  </si>
  <si>
    <t xml:space="preserve">Criterios de Clasificación utilizados </t>
  </si>
  <si>
    <t xml:space="preserve">Normal </t>
  </si>
  <si>
    <t xml:space="preserve">Atraso </t>
  </si>
  <si>
    <t xml:space="preserve">En Gestión de Cobro </t>
  </si>
  <si>
    <t xml:space="preserve">En Gestión de Cobro Judicial </t>
  </si>
  <si>
    <t xml:space="preserve">de 360  días de atraso </t>
  </si>
  <si>
    <t>Costos</t>
  </si>
  <si>
    <t>JMC SA</t>
  </si>
  <si>
    <t>Astrum</t>
  </si>
  <si>
    <t>pyg</t>
  </si>
  <si>
    <t>usd</t>
  </si>
  <si>
    <t>total gs   miles</t>
  </si>
  <si>
    <t>Prendaria + codeudoria + hipoteca</t>
  </si>
  <si>
    <t>Prendaria + prenda adicional</t>
  </si>
  <si>
    <t xml:space="preserve">de 60 días de atraso </t>
  </si>
  <si>
    <t xml:space="preserve"> más de 60 a 120 días de atraso </t>
  </si>
  <si>
    <t xml:space="preserve">más de 120  a 360 días de atraso </t>
  </si>
  <si>
    <t xml:space="preserve">B.3. En Gestión de Cobro </t>
  </si>
  <si>
    <t xml:space="preserve">B.4. En Gestión de Cobro Judicial </t>
  </si>
  <si>
    <t>Idicon S.A</t>
  </si>
  <si>
    <t>Astrum S.A</t>
  </si>
  <si>
    <t>Compañias vinculadas.</t>
  </si>
  <si>
    <t>Clientes</t>
  </si>
  <si>
    <t>DEUDAS COMERCIALES</t>
  </si>
  <si>
    <t>Grupo Bene SA</t>
  </si>
  <si>
    <t>Servicios varios</t>
  </si>
  <si>
    <t>EJERCICIO ANUAL NRO. 28</t>
  </si>
  <si>
    <t>Iniciado el 1 de enero de 2023</t>
  </si>
  <si>
    <t>TOTAL NETO CARTERA DE CREDITOS AL 30/09/2023</t>
  </si>
  <si>
    <t>Composición del Capital al 31 de diciembre 2023</t>
  </si>
  <si>
    <t>al 31 de diciembre 2023 y 31 de diciembre 2022</t>
  </si>
  <si>
    <t>Al 31 de diciembre 2023</t>
  </si>
  <si>
    <t xml:space="preserve">                                                                      Al 31 de diciembre 2023                 </t>
  </si>
  <si>
    <t xml:space="preserve">                                                                                     Al 31 de diciembre 2023</t>
  </si>
  <si>
    <t xml:space="preserve">                                                                           Al 31 de diciembre 2023</t>
  </si>
  <si>
    <t xml:space="preserve">El capital integrado al 31 de diciembre de 2023 se mantiene en Gs. 20.000.000.000 y está representado por 200.000 acciones nominativas, ordinarias simples y ordinarias fundadoras y de voto múltiple con valor nominal Gs. 100.000 cada una. </t>
  </si>
  <si>
    <t>El saldo de este rubro corresponde a la reevaluación de los bienes de uso como se explica en la Nota 3.d). La reexpresión de los bienes de uso finalizados el 31 de diciembre de 2023 no ha sufrido variación en comparación al año 2022 considerando la disposición del Artículo 11 de la Ley 6380.</t>
  </si>
  <si>
    <t>Durante el periodo finalizado al 31 de diciembre de 2023, la empresa constituyó Gs. 89.798.399 en concepto de reserva legal sobre el resultado del ejercicio 2022.</t>
  </si>
  <si>
    <t>A la fecha de emisión de los presentes estados financieros, no han ocurrido eventos materiales o significativos posteriores al cierre del ejercicio, que pudieran tener un efecto material sobre los estados financieros al 31 de diciembre de 2023.</t>
  </si>
  <si>
    <t>Según el índice general de precios al consumo publicado por el Banco Central del Paraguay, la inflación acumulada por el período Enero a Diciembre del año 2023 fue del 3,7 % por debajo del 8,1 % durante el período Enero a Diciembre de 2022</t>
  </si>
  <si>
    <t>Los saldos de las cuentas de activo y pasivo en moneda extranjera se han convertido a Guaraníes utilizando el tipo de cambio vigente al 31 de diciembre de 2023 US$ 1 = Gs. 7.264 para valuación de activos y US$ 1 = Gs. 7.284 para valuación de pasivos. Para el cierre al 31 de diciembre de 2022 el tipo de cambio vigente fue de US$ 1 = 7.323 para valuación de activos y US$ 1= 7.340 para valuación de pasivos.</t>
  </si>
  <si>
    <t>En el presente ejercicio el gasto de depreciaciones asciende a Gs 96.398.685</t>
  </si>
  <si>
    <t>Las depreciaciones son computadas bajo el método de línea recta, usando tasas adecuadas para reducir el valor de libros de los activos al final de su vida útil estimada hasta el valor residual en forma consistente con las establecidas por la legislación fiscal vigente.</t>
  </si>
  <si>
    <t>(en US$)</t>
  </si>
  <si>
    <t>Compra de cartera a Condor SACI</t>
  </si>
  <si>
    <t xml:space="preserve">Valor nominal </t>
  </si>
  <si>
    <t>Descuento obtenido</t>
  </si>
  <si>
    <t>Valor neto</t>
  </si>
  <si>
    <t xml:space="preserve">Compra de cartera a JMC S.A. </t>
  </si>
  <si>
    <t xml:space="preserve">Compra de cartera a Idicon S.A. </t>
  </si>
  <si>
    <t>Compra de cartera a Grupo Bene S.A.</t>
  </si>
  <si>
    <t>(en PYG)</t>
  </si>
  <si>
    <t>Compañías vinculadas:</t>
  </si>
  <si>
    <t>Banco Regional S.A.E.C.A.</t>
  </si>
  <si>
    <t>Banco Continental S.A.E.C.A.</t>
  </si>
  <si>
    <t>Banco Itaú SA</t>
  </si>
  <si>
    <t>001</t>
  </si>
  <si>
    <t>011</t>
  </si>
  <si>
    <t>004</t>
  </si>
  <si>
    <t>003</t>
  </si>
  <si>
    <t>005</t>
  </si>
  <si>
    <t>008</t>
  </si>
  <si>
    <t>006</t>
  </si>
  <si>
    <t>007</t>
  </si>
  <si>
    <t>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</si>
</sst>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 _€_-;\-* #,##0\ _€_-;_-* &quot;-&quot;??\ _€_-;_-@_-"/>
    <numFmt numFmtId="166" formatCode="_ * #,##0_ ;_ * \-#,##0_ ;_ * &quot;-&quot;??_ ;_ @_ "/>
  </numFmts>
  <fonts count="33">
    <font>
      <sz val="10"/>
      <color theme="1"/>
      <name val="Calibri"/>
      <family val="2"/>
      <scheme val="minor"/>
    </font>
    <font>
      <sz val="11"/>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b/>
      <sz val="7"/>
      <color rgb="FF00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sz val="10"/>
      <color theme="1"/>
      <name val="Arial"/>
      <family val="2"/>
    </font>
    <font>
      <b/>
      <sz val="14"/>
      <color rgb="FF000000"/>
      <name val="Times New Roman"/>
      <family val="1"/>
    </font>
    <font>
      <sz val="10"/>
      <color theme="1"/>
      <name val="Calibri"/>
      <family val="2"/>
      <scheme val="minor"/>
    </font>
    <font>
      <b/>
      <sz val="12"/>
      <color theme="1"/>
      <name val="CorpoA"/>
    </font>
    <font>
      <b/>
      <sz val="11"/>
      <color rgb="FF000000"/>
      <name val="Calibri"/>
      <family val="2"/>
      <scheme val="minor"/>
    </font>
    <font>
      <sz val="11"/>
      <color rgb="FF000000"/>
      <name val="Calibri"/>
      <family val="2"/>
      <scheme val="minor"/>
    </font>
    <font>
      <sz val="11"/>
      <color theme="1"/>
      <name val="Calibri"/>
      <family val="2"/>
      <scheme val="minor"/>
    </font>
    <font>
      <b/>
      <sz val="10"/>
      <color theme="1"/>
      <name val="Calibri"/>
      <family val="2"/>
      <scheme val="minor"/>
    </font>
    <font>
      <i/>
      <sz val="10"/>
      <color theme="1"/>
      <name val="Calibri"/>
      <family val="2"/>
      <scheme val="minor"/>
    </font>
    <font>
      <b/>
      <sz val="10"/>
      <color theme="1"/>
      <name val="Times New Roman"/>
      <family val="1"/>
    </font>
    <font>
      <b/>
      <sz val="8"/>
      <color theme="1"/>
      <name val="CorpoA"/>
    </font>
  </fonts>
  <fills count="3">
    <fill>
      <patternFill patternType="none"/>
    </fill>
    <fill>
      <patternFill patternType="gray125"/>
    </fill>
    <fill>
      <patternFill patternType="solid">
        <fgColor theme="2" tint="-0.249977111117893"/>
        <bgColor indexed="64"/>
      </patternFill>
    </fill>
  </fills>
  <borders count="19">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cellStyleXfs>
  <cellXfs count="116">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justify" vertical="center"/>
    </xf>
    <xf numFmtId="0" fontId="2" fillId="0" borderId="0" xfId="0" applyFont="1" applyAlignment="1">
      <alignment vertical="center"/>
    </xf>
    <xf numFmtId="3" fontId="5" fillId="0" borderId="0" xfId="0" applyNumberFormat="1" applyFont="1" applyAlignment="1">
      <alignment horizontal="justify"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justify" vertical="center"/>
    </xf>
    <xf numFmtId="0" fontId="8" fillId="0" borderId="0" xfId="0" applyFont="1" applyAlignment="1">
      <alignment horizontal="justify" vertical="center"/>
    </xf>
    <xf numFmtId="0" fontId="11"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vertical="center"/>
    </xf>
    <xf numFmtId="0" fontId="4" fillId="0" borderId="0" xfId="0" applyFont="1" applyAlignment="1">
      <alignment horizontal="center" vertical="center"/>
    </xf>
    <xf numFmtId="0" fontId="15" fillId="0" borderId="0" xfId="0" applyFont="1"/>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3" fontId="17" fillId="0" borderId="0" xfId="0" applyNumberFormat="1" applyFont="1" applyAlignment="1">
      <alignment horizontal="right" vertical="center"/>
    </xf>
    <xf numFmtId="3" fontId="18" fillId="0" borderId="1" xfId="0" applyNumberFormat="1" applyFont="1" applyBorder="1" applyAlignment="1">
      <alignment horizontal="right" vertical="center"/>
    </xf>
    <xf numFmtId="3" fontId="19" fillId="0" borderId="0" xfId="0" applyNumberFormat="1" applyFont="1" applyAlignment="1">
      <alignment horizontal="right" vertical="center"/>
    </xf>
    <xf numFmtId="4" fontId="17" fillId="0" borderId="0" xfId="0" applyNumberFormat="1" applyFont="1" applyAlignment="1">
      <alignment horizontal="right" vertical="center"/>
    </xf>
    <xf numFmtId="4" fontId="18" fillId="0" borderId="1" xfId="0" applyNumberFormat="1" applyFont="1" applyBorder="1" applyAlignment="1">
      <alignment horizontal="right" vertical="center"/>
    </xf>
    <xf numFmtId="0" fontId="15"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7" fillId="0" borderId="0" xfId="0" applyFont="1" applyAlignment="1">
      <alignment horizontal="justify" vertical="center"/>
    </xf>
    <xf numFmtId="3" fontId="16" fillId="0" borderId="1" xfId="0" applyNumberFormat="1" applyFont="1" applyBorder="1" applyAlignment="1">
      <alignment horizontal="right" vertical="center"/>
    </xf>
    <xf numFmtId="0" fontId="16" fillId="0" borderId="0" xfId="0" applyFont="1" applyAlignment="1">
      <alignment horizontal="justify" vertical="center"/>
    </xf>
    <xf numFmtId="0" fontId="16" fillId="0" borderId="0" xfId="0" applyFont="1" applyAlignment="1">
      <alignment horizontal="left" vertical="center" indent="2"/>
    </xf>
    <xf numFmtId="0" fontId="19" fillId="0" borderId="0" xfId="0" applyFont="1" applyAlignment="1">
      <alignment vertical="center"/>
    </xf>
    <xf numFmtId="0" fontId="23" fillId="0" borderId="0" xfId="0" applyFont="1" applyAlignment="1">
      <alignment vertical="center"/>
    </xf>
    <xf numFmtId="0" fontId="11" fillId="0" borderId="0" xfId="0" applyFont="1" applyAlignment="1">
      <alignment horizontal="left" vertical="center" indent="15"/>
    </xf>
    <xf numFmtId="0" fontId="14" fillId="0" borderId="0" xfId="0" applyFont="1" applyAlignment="1">
      <alignment horizontal="justify" vertical="center"/>
    </xf>
    <xf numFmtId="0" fontId="9" fillId="0" borderId="0" xfId="0" applyFont="1" applyAlignment="1">
      <alignment horizontal="justify" vertical="center" wrapText="1"/>
    </xf>
    <xf numFmtId="3" fontId="16" fillId="0" borderId="0" xfId="0" applyNumberFormat="1" applyFont="1" applyAlignment="1">
      <alignment horizontal="right" vertical="center"/>
    </xf>
    <xf numFmtId="0" fontId="25" fillId="0" borderId="0" xfId="0" applyFont="1" applyAlignment="1">
      <alignment horizontal="justify" vertical="center"/>
    </xf>
    <xf numFmtId="0" fontId="26" fillId="0" borderId="4" xfId="0" applyFont="1" applyBorder="1" applyAlignment="1">
      <alignment horizontal="center" vertical="center"/>
    </xf>
    <xf numFmtId="0" fontId="26" fillId="0" borderId="7" xfId="0" applyFont="1" applyBorder="1" applyAlignment="1">
      <alignment vertical="center"/>
    </xf>
    <xf numFmtId="0" fontId="27" fillId="0" borderId="8" xfId="0" applyFont="1" applyBorder="1" applyAlignment="1">
      <alignment horizontal="center" vertical="center"/>
    </xf>
    <xf numFmtId="0" fontId="26" fillId="2" borderId="4" xfId="0" applyFont="1" applyFill="1" applyBorder="1" applyAlignment="1">
      <alignment vertical="center"/>
    </xf>
    <xf numFmtId="3" fontId="26" fillId="2" borderId="9" xfId="0" applyNumberFormat="1" applyFont="1" applyFill="1" applyBorder="1" applyAlignment="1">
      <alignment horizontal="center" vertical="center"/>
    </xf>
    <xf numFmtId="0" fontId="27" fillId="0" borderId="7" xfId="0" applyFont="1" applyBorder="1" applyAlignment="1">
      <alignment vertical="center"/>
    </xf>
    <xf numFmtId="3" fontId="27" fillId="0" borderId="8" xfId="0" applyNumberFormat="1" applyFont="1" applyBorder="1" applyAlignment="1">
      <alignment horizontal="center" vertical="center"/>
    </xf>
    <xf numFmtId="3" fontId="26" fillId="0" borderId="8" xfId="0" applyNumberFormat="1" applyFont="1" applyBorder="1" applyAlignment="1">
      <alignment horizontal="center" vertical="center"/>
    </xf>
    <xf numFmtId="3" fontId="26" fillId="2" borderId="8" xfId="0" applyNumberFormat="1" applyFont="1" applyFill="1" applyBorder="1" applyAlignment="1">
      <alignment horizontal="center" vertical="center"/>
    </xf>
    <xf numFmtId="4" fontId="26" fillId="2" borderId="8" xfId="1" applyNumberFormat="1" applyFont="1" applyFill="1" applyBorder="1" applyAlignment="1">
      <alignment horizontal="center" vertical="center"/>
    </xf>
    <xf numFmtId="0" fontId="26" fillId="0" borderId="7" xfId="0" applyFont="1" applyBorder="1" applyAlignment="1">
      <alignment horizontal="center" vertical="center"/>
    </xf>
    <xf numFmtId="0" fontId="28" fillId="0" borderId="0" xfId="0" applyFont="1"/>
    <xf numFmtId="0" fontId="26" fillId="0" borderId="4" xfId="0" applyFont="1" applyBorder="1" applyAlignment="1">
      <alignment vertical="center"/>
    </xf>
    <xf numFmtId="164" fontId="17" fillId="0" borderId="0" xfId="2" applyNumberFormat="1" applyFont="1" applyAlignment="1">
      <alignment horizontal="right" vertical="center"/>
    </xf>
    <xf numFmtId="0" fontId="29" fillId="0" borderId="0" xfId="0" applyFont="1"/>
    <xf numFmtId="3" fontId="29" fillId="0" borderId="0" xfId="0" applyNumberFormat="1" applyFont="1"/>
    <xf numFmtId="43" fontId="0" fillId="0" borderId="0" xfId="2" applyFont="1"/>
    <xf numFmtId="164" fontId="0" fillId="0" borderId="0" xfId="2" applyNumberFormat="1" applyFont="1"/>
    <xf numFmtId="164" fontId="0" fillId="0" borderId="0" xfId="0" applyNumberFormat="1"/>
    <xf numFmtId="165" fontId="0" fillId="0" borderId="0" xfId="0" applyNumberFormat="1"/>
    <xf numFmtId="43" fontId="29" fillId="0" borderId="0" xfId="0" applyNumberFormat="1" applyFont="1"/>
    <xf numFmtId="43" fontId="29" fillId="0" borderId="0" xfId="2" applyFont="1"/>
    <xf numFmtId="43" fontId="30" fillId="0" borderId="0" xfId="2" applyFont="1"/>
    <xf numFmtId="9" fontId="0" fillId="0" borderId="0" xfId="1" applyFont="1"/>
    <xf numFmtId="10" fontId="0" fillId="0" borderId="0" xfId="1" applyNumberFormat="1" applyFont="1"/>
    <xf numFmtId="43" fontId="15" fillId="0" borderId="0" xfId="2" applyFont="1"/>
    <xf numFmtId="0" fontId="11" fillId="0" borderId="0" xfId="0" applyFont="1" applyAlignment="1">
      <alignment horizontal="center"/>
    </xf>
    <xf numFmtId="0" fontId="31" fillId="0" borderId="0" xfId="0" applyFont="1" applyAlignment="1">
      <alignment horizontal="center"/>
    </xf>
    <xf numFmtId="3" fontId="18" fillId="0" borderId="0" xfId="0" applyNumberFormat="1" applyFont="1" applyAlignment="1">
      <alignment horizontal="right" vertical="center"/>
    </xf>
    <xf numFmtId="3" fontId="22" fillId="0" borderId="0" xfId="0" applyNumberFormat="1" applyFont="1" applyAlignment="1">
      <alignment horizontal="right" vertical="center"/>
    </xf>
    <xf numFmtId="10" fontId="27" fillId="0" borderId="8" xfId="1" applyNumberFormat="1" applyFont="1" applyBorder="1" applyAlignment="1">
      <alignment horizontal="center" vertical="center"/>
    </xf>
    <xf numFmtId="3" fontId="15" fillId="0" borderId="0" xfId="0" applyNumberFormat="1" applyFont="1"/>
    <xf numFmtId="166" fontId="22" fillId="0" borderId="17" xfId="2" applyNumberFormat="1" applyFont="1" applyFill="1" applyBorder="1"/>
    <xf numFmtId="164" fontId="22" fillId="0" borderId="18" xfId="2" applyNumberFormat="1" applyFont="1" applyFill="1" applyBorder="1"/>
    <xf numFmtId="164" fontId="15" fillId="0" borderId="0" xfId="0" applyNumberFormat="1" applyFont="1"/>
    <xf numFmtId="164" fontId="15" fillId="0" borderId="0" xfId="2" applyNumberFormat="1" applyFont="1"/>
    <xf numFmtId="4" fontId="18" fillId="0" borderId="0" xfId="0" applyNumberFormat="1" applyFont="1" applyAlignment="1">
      <alignment horizontal="right" vertical="center"/>
    </xf>
    <xf numFmtId="164" fontId="17" fillId="0" borderId="0" xfId="4" applyNumberFormat="1" applyFont="1" applyAlignment="1">
      <alignment horizontal="right" vertical="center"/>
    </xf>
    <xf numFmtId="0" fontId="1" fillId="0" borderId="0" xfId="0" applyFont="1"/>
    <xf numFmtId="0" fontId="32" fillId="0" borderId="0" xfId="0" applyFont="1" applyAlignment="1">
      <alignment horizontal="center" vertical="center"/>
    </xf>
    <xf numFmtId="49" fontId="0" fillId="0" borderId="0" xfId="0" applyNumberFormat="1"/>
    <xf numFmtId="164" fontId="17" fillId="0" borderId="0" xfId="5" applyNumberFormat="1" applyFont="1" applyAlignment="1">
      <alignment vertical="center"/>
    </xf>
    <xf numFmtId="43" fontId="17" fillId="0" borderId="0" xfId="5" applyFont="1" applyAlignment="1">
      <alignment horizontal="right" vertical="center"/>
    </xf>
    <xf numFmtId="4" fontId="16" fillId="0" borderId="1" xfId="0" applyNumberFormat="1" applyFont="1" applyBorder="1" applyAlignment="1">
      <alignment horizontal="right" vertical="center"/>
    </xf>
    <xf numFmtId="4" fontId="16" fillId="0" borderId="3" xfId="0" applyNumberFormat="1" applyFont="1" applyBorder="1" applyAlignment="1">
      <alignment horizontal="right" vertical="center"/>
    </xf>
    <xf numFmtId="3" fontId="16" fillId="0" borderId="3" xfId="0" applyNumberFormat="1" applyFont="1" applyBorder="1" applyAlignment="1">
      <alignment horizontal="right" vertical="center"/>
    </xf>
    <xf numFmtId="39" fontId="17" fillId="0" borderId="0" xfId="0" applyNumberFormat="1" applyFont="1" applyAlignment="1">
      <alignment horizontal="right" vertical="center"/>
    </xf>
    <xf numFmtId="37" fontId="17" fillId="0" borderId="0" xfId="0" applyNumberFormat="1" applyFont="1" applyAlignment="1">
      <alignment horizontal="right" vertical="center"/>
    </xf>
    <xf numFmtId="39" fontId="16" fillId="0" borderId="1" xfId="0" applyNumberFormat="1" applyFont="1" applyBorder="1" applyAlignment="1">
      <alignment horizontal="right" vertical="center"/>
    </xf>
    <xf numFmtId="37" fontId="16" fillId="0" borderId="1" xfId="0" applyNumberFormat="1" applyFont="1" applyBorder="1" applyAlignment="1">
      <alignment horizontal="right" vertical="center"/>
    </xf>
    <xf numFmtId="39" fontId="17" fillId="0" borderId="0" xfId="0" applyNumberFormat="1" applyFont="1" applyAlignment="1">
      <alignment vertical="center"/>
    </xf>
    <xf numFmtId="39" fontId="17" fillId="0" borderId="3" xfId="0" applyNumberFormat="1" applyFont="1" applyBorder="1" applyAlignment="1">
      <alignment horizontal="right" vertical="center"/>
    </xf>
    <xf numFmtId="37" fontId="17" fillId="0" borderId="3" xfId="0" applyNumberFormat="1" applyFont="1" applyBorder="1" applyAlignment="1">
      <alignment horizontal="right" vertical="center"/>
    </xf>
    <xf numFmtId="4" fontId="16" fillId="0" borderId="0" xfId="0" applyNumberFormat="1" applyFont="1" applyAlignment="1">
      <alignment horizontal="right" vertical="center"/>
    </xf>
    <xf numFmtId="0" fontId="16" fillId="0" borderId="0" xfId="0" applyFont="1" applyAlignment="1">
      <alignment horizontal="center" vertical="center"/>
    </xf>
    <xf numFmtId="0" fontId="16" fillId="0" borderId="0" xfId="0" applyFont="1" applyAlignment="1">
      <alignment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2" borderId="5" xfId="0" applyFont="1" applyFill="1" applyBorder="1" applyAlignment="1">
      <alignment horizontal="center" vertical="center"/>
    </xf>
    <xf numFmtId="0" fontId="26" fillId="2" borderId="6" xfId="0" applyFont="1" applyFill="1" applyBorder="1" applyAlignment="1">
      <alignment horizontal="center" vertical="center"/>
    </xf>
    <xf numFmtId="3" fontId="26" fillId="0" borderId="5" xfId="0" applyNumberFormat="1" applyFont="1" applyBorder="1" applyAlignment="1">
      <alignment horizontal="center" vertical="center"/>
    </xf>
    <xf numFmtId="3" fontId="26" fillId="0" borderId="10" xfId="0" applyNumberFormat="1" applyFont="1" applyBorder="1" applyAlignment="1">
      <alignment horizontal="center" vertical="center"/>
    </xf>
    <xf numFmtId="3" fontId="26" fillId="0" borderId="6" xfId="0" applyNumberFormat="1" applyFont="1" applyBorder="1" applyAlignment="1">
      <alignment horizontal="center" vertical="center"/>
    </xf>
    <xf numFmtId="0" fontId="27" fillId="0" borderId="5" xfId="0" applyFont="1" applyBorder="1" applyAlignment="1">
      <alignment horizontal="center" vertical="center"/>
    </xf>
    <xf numFmtId="0" fontId="27" fillId="0" borderId="10" xfId="0" applyFont="1" applyBorder="1" applyAlignment="1">
      <alignment horizontal="center" vertical="center"/>
    </xf>
    <xf numFmtId="0" fontId="27" fillId="0" borderId="6" xfId="0" applyFont="1" applyBorder="1" applyAlignment="1">
      <alignment horizontal="center" vertical="center"/>
    </xf>
    <xf numFmtId="37" fontId="26" fillId="0" borderId="5" xfId="0" applyNumberFormat="1" applyFont="1" applyBorder="1" applyAlignment="1">
      <alignment horizontal="center" vertical="center"/>
    </xf>
    <xf numFmtId="37" fontId="26" fillId="0" borderId="10" xfId="0" applyNumberFormat="1" applyFont="1" applyBorder="1" applyAlignment="1">
      <alignment horizontal="center" vertical="center"/>
    </xf>
    <xf numFmtId="37" fontId="26" fillId="0" borderId="11" xfId="0" applyNumberFormat="1" applyFont="1" applyBorder="1" applyAlignment="1">
      <alignment horizontal="center" vertical="center"/>
    </xf>
    <xf numFmtId="0" fontId="26"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2" xfId="0" applyFont="1" applyBorder="1" applyAlignment="1">
      <alignment horizontal="center" vertical="center"/>
    </xf>
    <xf numFmtId="0" fontId="26" fillId="0" borderId="16" xfId="0" applyFont="1" applyBorder="1" applyAlignment="1">
      <alignment horizontal="center" vertical="center"/>
    </xf>
  </cellXfs>
  <cellStyles count="6">
    <cellStyle name="Millares" xfId="2" builtinId="3"/>
    <cellStyle name="Millares 2" xfId="3" xr:uid="{8239081A-E2F5-419B-B42E-8294CF5D73AC}"/>
    <cellStyle name="Millares 2 2" xfId="5" xr:uid="{D7C624E2-7970-4B05-927D-8C303028047A}"/>
    <cellStyle name="Millares 3" xfId="4" xr:uid="{01165846-D7D1-493A-9B46-8D6BB2005649}"/>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3\Diciembre\Informe%204&#186;%20Trimestre_%20Condor%20SAECA\BALANCE%20BOLSA%20%2031-12-2023.xls" TargetMode="External"/><Relationship Id="rId1" Type="http://schemas.openxmlformats.org/officeDocument/2006/relationships/externalLinkPath" Target="BALANCE%20BOLSA%20%2031-12-202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3\Diciembre\C.A\Balance%20y%20Estado%20de%20resultado%20al%2012-2023.xlsx" TargetMode="External"/><Relationship Id="rId1" Type="http://schemas.openxmlformats.org/officeDocument/2006/relationships/externalLinkPath" Target="/Users/francisco.nunez/Desktop/Gestiones%20SAECA/1%20Movimiento%20SAECA/Informe%20CNV/2023/Diciembre/C.A/Balance%20y%20Estado%20de%20resultado%20al%2012-2023.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3\Diciembre\C.A\Balance%20y%20Estado%20de%20resultado%20al%2012-2022.xlsx" TargetMode="External"/><Relationship Id="rId1" Type="http://schemas.openxmlformats.org/officeDocument/2006/relationships/externalLinkPath" Target="/Users/francisco.nunez/Desktop/Gestiones%20SAECA/1%20Movimiento%20SAECA/Informe%20CNV/2023/Diciembre/C.A/Balance%20y%20Estado%20de%20resultado%20al%20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1">
          <cell r="C61">
            <v>17215628</v>
          </cell>
        </row>
        <row r="65">
          <cell r="C65">
            <v>149971144</v>
          </cell>
        </row>
        <row r="66">
          <cell r="C66">
            <v>-127101847</v>
          </cell>
        </row>
        <row r="69">
          <cell r="C69">
            <v>621746733</v>
          </cell>
        </row>
        <row r="79">
          <cell r="C79">
            <v>197942409</v>
          </cell>
        </row>
        <row r="80">
          <cell r="C80">
            <v>-197942409</v>
          </cell>
        </row>
      </sheetData>
      <sheetData sheetId="1"/>
      <sheetData sheetId="2"/>
      <sheetData sheetId="3"/>
      <sheetData sheetId="4"/>
      <sheetData sheetId="5"/>
      <sheetData sheetId="6"/>
      <sheetData sheetId="7"/>
      <sheetData sheetId="8"/>
      <sheetData sheetId="9"/>
      <sheetData sheetId="10">
        <row r="13">
          <cell r="B13">
            <v>231451</v>
          </cell>
          <cell r="D13">
            <v>1681260064</v>
          </cell>
        </row>
        <row r="14">
          <cell r="B14">
            <v>810636.72</v>
          </cell>
          <cell r="D14">
            <v>5888465134.0799999</v>
          </cell>
        </row>
        <row r="15">
          <cell r="B15">
            <v>100027</v>
          </cell>
          <cell r="D15">
            <v>726596128</v>
          </cell>
        </row>
        <row r="16">
          <cell r="B16">
            <v>15166</v>
          </cell>
          <cell r="D16">
            <v>110165824</v>
          </cell>
        </row>
        <row r="19">
          <cell r="B19">
            <v>5862666.2400000002</v>
          </cell>
          <cell r="D19">
            <v>42586407567.360001</v>
          </cell>
        </row>
        <row r="26">
          <cell r="B26">
            <v>-214065.42</v>
          </cell>
          <cell r="D26">
            <v>-1559252519.2800002</v>
          </cell>
        </row>
        <row r="28">
          <cell r="B28">
            <v>-6111.64</v>
          </cell>
          <cell r="D28">
            <v>-44517185.760000005</v>
          </cell>
        </row>
        <row r="34">
          <cell r="B34">
            <v>-661106</v>
          </cell>
          <cell r="D34">
            <v>-4815496104</v>
          </cell>
        </row>
      </sheetData>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v_sexAnalyticalBalancePy_28-05"/>
    </sheetNames>
    <sheetDataSet>
      <sheetData sheetId="0">
        <row r="189">
          <cell r="E189">
            <v>134600</v>
          </cell>
        </row>
        <row r="192">
          <cell r="E192">
            <v>31796168</v>
          </cell>
        </row>
        <row r="193">
          <cell r="E193">
            <v>3151588</v>
          </cell>
        </row>
        <row r="194">
          <cell r="E194">
            <v>0</v>
          </cell>
        </row>
        <row r="195">
          <cell r="E195">
            <v>5746712</v>
          </cell>
        </row>
        <row r="196">
          <cell r="E196">
            <v>51104873</v>
          </cell>
        </row>
        <row r="198">
          <cell r="E198">
            <v>13887500</v>
          </cell>
        </row>
        <row r="199">
          <cell r="E199">
            <v>37780141</v>
          </cell>
        </row>
        <row r="202">
          <cell r="E202">
            <v>320496000</v>
          </cell>
        </row>
        <row r="203">
          <cell r="E203">
            <v>0</v>
          </cell>
        </row>
        <row r="205">
          <cell r="E205">
            <v>19469757</v>
          </cell>
        </row>
        <row r="215">
          <cell r="E215">
            <v>67932348</v>
          </cell>
        </row>
        <row r="223">
          <cell r="E223">
            <v>28365596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xvurfAnalyticalBalancePy_29-04"/>
    </sheetNames>
    <sheetDataSet>
      <sheetData sheetId="0">
        <row r="183">
          <cell r="E183">
            <v>1905901</v>
          </cell>
        </row>
        <row r="186">
          <cell r="E186">
            <v>38947829</v>
          </cell>
        </row>
        <row r="187">
          <cell r="E187">
            <v>35549922</v>
          </cell>
        </row>
        <row r="188">
          <cell r="E188">
            <v>17762800</v>
          </cell>
        </row>
        <row r="189">
          <cell r="E189">
            <v>7614663</v>
          </cell>
        </row>
        <row r="190">
          <cell r="E190">
            <v>48615502</v>
          </cell>
        </row>
        <row r="192">
          <cell r="E192">
            <v>15639839</v>
          </cell>
        </row>
        <row r="193">
          <cell r="E193">
            <v>27174662</v>
          </cell>
        </row>
        <row r="195">
          <cell r="E195">
            <v>34539991</v>
          </cell>
        </row>
        <row r="196">
          <cell r="E196">
            <v>1778731560</v>
          </cell>
        </row>
        <row r="199">
          <cell r="E199">
            <v>14902590</v>
          </cell>
        </row>
        <row r="209">
          <cell r="E209">
            <v>66450350</v>
          </cell>
        </row>
        <row r="217">
          <cell r="E217">
            <v>27349766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FED4-0B19-4D53-8A28-DC5C29D5FF5C}">
  <dimension ref="A1:T329"/>
  <sheetViews>
    <sheetView tabSelected="1" topLeftCell="A306" zoomScale="85" zoomScaleNormal="85" workbookViewId="0">
      <selection activeCell="B248" sqref="B248:D248"/>
    </sheetView>
  </sheetViews>
  <sheetFormatPr baseColWidth="10" defaultRowHeight="12.75"/>
  <cols>
    <col min="1" max="1" width="123.28515625" bestFit="1" customWidth="1"/>
    <col min="2" max="2" width="26.42578125" bestFit="1" customWidth="1"/>
    <col min="3" max="3" width="16" customWidth="1"/>
    <col min="4" max="4" width="23.7109375" customWidth="1"/>
    <col min="5" max="5" width="15.7109375" customWidth="1"/>
    <col min="6" max="6" width="16.42578125" bestFit="1" customWidth="1"/>
    <col min="7" max="7" width="8.7109375" hidden="1" customWidth="1"/>
    <col min="8" max="8" width="13.5703125" hidden="1" customWidth="1"/>
    <col min="9" max="9" width="17.42578125" hidden="1" customWidth="1"/>
    <col min="10" max="10" width="15.140625" hidden="1" customWidth="1"/>
    <col min="11" max="11" width="14.7109375" hidden="1" customWidth="1"/>
    <col min="16" max="21" width="0" hidden="1" customWidth="1"/>
  </cols>
  <sheetData>
    <row r="1" spans="1:1" ht="22.5">
      <c r="A1" s="2"/>
    </row>
    <row r="2" spans="1:1" ht="22.5">
      <c r="A2" s="2" t="s">
        <v>0</v>
      </c>
    </row>
    <row r="3" spans="1:1" ht="20.25">
      <c r="A3" s="1" t="s">
        <v>1</v>
      </c>
    </row>
    <row r="4" spans="1:1" ht="20.25">
      <c r="A4" s="1" t="s">
        <v>178</v>
      </c>
    </row>
    <row r="5" spans="1:1" ht="20.25">
      <c r="A5" s="1" t="s">
        <v>179</v>
      </c>
    </row>
    <row r="6" spans="1:1" ht="20.25">
      <c r="A6" s="1"/>
    </row>
    <row r="7" spans="1:1" ht="30">
      <c r="A7" s="8" t="s">
        <v>2</v>
      </c>
    </row>
    <row r="8" spans="1:1" ht="15">
      <c r="A8" s="8" t="s">
        <v>3</v>
      </c>
    </row>
    <row r="9" spans="1:1" ht="15">
      <c r="A9" s="8" t="s">
        <v>4</v>
      </c>
    </row>
    <row r="10" spans="1:1" ht="15">
      <c r="A10" s="8" t="s">
        <v>5</v>
      </c>
    </row>
    <row r="11" spans="1:1" ht="15">
      <c r="A11" s="8" t="s">
        <v>6</v>
      </c>
    </row>
    <row r="12" spans="1:1" ht="15">
      <c r="A12" s="8" t="s">
        <v>7</v>
      </c>
    </row>
    <row r="13" spans="1:1" ht="15.75">
      <c r="A13" s="3"/>
    </row>
    <row r="14" spans="1:1" ht="15.75">
      <c r="A14" s="3"/>
    </row>
    <row r="15" spans="1:1" ht="20.25">
      <c r="A15" s="4" t="s">
        <v>181</v>
      </c>
    </row>
    <row r="16" spans="1:1" ht="20.25">
      <c r="A16" s="4"/>
    </row>
    <row r="17" spans="1:2" ht="15">
      <c r="A17" s="8" t="s">
        <v>8</v>
      </c>
    </row>
    <row r="18" spans="1:2" ht="15.75">
      <c r="A18" s="3" t="s">
        <v>9</v>
      </c>
    </row>
    <row r="19" spans="1:2" ht="15.75">
      <c r="A19" s="3"/>
    </row>
    <row r="20" spans="1:2" ht="15.75">
      <c r="A20" s="3" t="s">
        <v>135</v>
      </c>
      <c r="B20" s="5"/>
    </row>
    <row r="21" spans="1:2" ht="15.75">
      <c r="A21" s="3" t="s">
        <v>10</v>
      </c>
    </row>
    <row r="22" spans="1:2" ht="22.5">
      <c r="A22" s="2"/>
    </row>
    <row r="23" spans="1:2" ht="22.5">
      <c r="A23" s="2" t="s">
        <v>11</v>
      </c>
    </row>
    <row r="24" spans="1:2" ht="22.5">
      <c r="A24" s="2" t="s">
        <v>182</v>
      </c>
    </row>
    <row r="25" spans="1:2" ht="22.5">
      <c r="A25" s="6"/>
    </row>
    <row r="26" spans="1:2" ht="18.75">
      <c r="A26" s="7" t="s">
        <v>12</v>
      </c>
    </row>
    <row r="27" spans="1:2" ht="45">
      <c r="A27" s="8" t="s">
        <v>13</v>
      </c>
    </row>
    <row r="28" spans="1:2" ht="45">
      <c r="A28" s="8" t="s">
        <v>14</v>
      </c>
    </row>
    <row r="29" spans="1:2" ht="30">
      <c r="A29" s="8" t="s">
        <v>15</v>
      </c>
    </row>
    <row r="30" spans="1:2" ht="18.75">
      <c r="A30" s="9" t="s">
        <v>16</v>
      </c>
    </row>
    <row r="31" spans="1:2" ht="15.75">
      <c r="A31" s="10" t="s">
        <v>131</v>
      </c>
      <c r="B31" s="10"/>
    </row>
    <row r="32" spans="1:2" ht="45">
      <c r="A32" s="8" t="s">
        <v>17</v>
      </c>
    </row>
    <row r="33" spans="1:2" ht="30">
      <c r="A33" s="8" t="s">
        <v>18</v>
      </c>
    </row>
    <row r="34" spans="1:2" ht="30">
      <c r="A34" s="8" t="s">
        <v>191</v>
      </c>
    </row>
    <row r="35" spans="1:2" ht="15.75">
      <c r="A35" s="10" t="s">
        <v>132</v>
      </c>
      <c r="B35" s="10"/>
    </row>
    <row r="36" spans="1:2" ht="45" customHeight="1">
      <c r="A36" s="36" t="s">
        <v>19</v>
      </c>
    </row>
    <row r="37" spans="1:2" ht="15.75">
      <c r="A37" s="10" t="s">
        <v>133</v>
      </c>
      <c r="B37" s="10"/>
    </row>
    <row r="38" spans="1:2" ht="30">
      <c r="A38" s="8" t="s">
        <v>20</v>
      </c>
    </row>
    <row r="39" spans="1:2" ht="15.75">
      <c r="A39" s="10" t="s">
        <v>134</v>
      </c>
      <c r="B39" s="10"/>
    </row>
    <row r="40" spans="1:2" ht="15">
      <c r="A40" s="8" t="s">
        <v>21</v>
      </c>
    </row>
    <row r="41" spans="1:2" ht="15.75">
      <c r="A41" s="10" t="s">
        <v>136</v>
      </c>
      <c r="B41" s="10"/>
    </row>
    <row r="42" spans="1:2" ht="30">
      <c r="A42" s="8" t="s">
        <v>22</v>
      </c>
    </row>
    <row r="43" spans="1:2" ht="18.75">
      <c r="A43" s="9" t="s">
        <v>23</v>
      </c>
    </row>
    <row r="44" spans="1:2" ht="15">
      <c r="A44" s="8" t="s">
        <v>24</v>
      </c>
    </row>
    <row r="45" spans="1:2" ht="15.75">
      <c r="A45" s="11" t="s">
        <v>25</v>
      </c>
    </row>
    <row r="46" spans="1:2" ht="30">
      <c r="A46" s="8" t="s">
        <v>26</v>
      </c>
    </row>
    <row r="47" spans="1:2" ht="45">
      <c r="A47" s="8" t="s">
        <v>192</v>
      </c>
    </row>
    <row r="48" spans="1:2" ht="30">
      <c r="A48" s="8" t="s">
        <v>27</v>
      </c>
    </row>
    <row r="49" spans="1:1" ht="15.75">
      <c r="A49" s="11" t="s">
        <v>28</v>
      </c>
    </row>
    <row r="50" spans="1:1" ht="15">
      <c r="A50" s="8" t="s">
        <v>29</v>
      </c>
    </row>
    <row r="51" spans="1:1" ht="15.75">
      <c r="A51" s="11" t="s">
        <v>30</v>
      </c>
    </row>
    <row r="52" spans="1:1" ht="45">
      <c r="A52" s="8" t="s">
        <v>31</v>
      </c>
    </row>
    <row r="53" spans="1:1" ht="15">
      <c r="A53" s="8" t="s">
        <v>32</v>
      </c>
    </row>
    <row r="54" spans="1:1" ht="15">
      <c r="A54" s="8" t="s">
        <v>33</v>
      </c>
    </row>
    <row r="55" spans="1:1" ht="15">
      <c r="A55" s="8" t="s">
        <v>34</v>
      </c>
    </row>
    <row r="56" spans="1:1" ht="15">
      <c r="A56" s="8" t="s">
        <v>35</v>
      </c>
    </row>
    <row r="57" spans="1:1" ht="60">
      <c r="A57" s="8" t="s">
        <v>36</v>
      </c>
    </row>
    <row r="58" spans="1:1" ht="15">
      <c r="A58" s="8" t="s">
        <v>37</v>
      </c>
    </row>
    <row r="59" spans="1:1" ht="15.75">
      <c r="A59" s="11" t="s">
        <v>38</v>
      </c>
    </row>
    <row r="60" spans="1:1" ht="15">
      <c r="A60" s="8" t="s">
        <v>39</v>
      </c>
    </row>
    <row r="61" spans="1:1" ht="15">
      <c r="A61" s="8" t="s">
        <v>40</v>
      </c>
    </row>
    <row r="62" spans="1:1" ht="15">
      <c r="A62" s="8" t="s">
        <v>41</v>
      </c>
    </row>
    <row r="63" spans="1:1" ht="30">
      <c r="A63" s="8" t="s">
        <v>194</v>
      </c>
    </row>
    <row r="64" spans="1:1" ht="30">
      <c r="A64" s="8" t="s">
        <v>42</v>
      </c>
    </row>
    <row r="65" spans="1:1" ht="15">
      <c r="A65" s="8" t="s">
        <v>43</v>
      </c>
    </row>
    <row r="66" spans="1:1" ht="15.75">
      <c r="A66" s="11" t="s">
        <v>44</v>
      </c>
    </row>
    <row r="67" spans="1:1" ht="30">
      <c r="A67" s="8" t="s">
        <v>45</v>
      </c>
    </row>
    <row r="68" spans="1:1" ht="15.75">
      <c r="A68" s="11" t="s">
        <v>46</v>
      </c>
    </row>
    <row r="69" spans="1:1" ht="15">
      <c r="A69" s="8" t="s">
        <v>47</v>
      </c>
    </row>
    <row r="70" spans="1:1" ht="15">
      <c r="A70" s="8" t="s">
        <v>48</v>
      </c>
    </row>
    <row r="71" spans="1:1" ht="15.75">
      <c r="A71" s="11" t="s">
        <v>49</v>
      </c>
    </row>
    <row r="72" spans="1:1" ht="15">
      <c r="A72" s="8" t="s">
        <v>50</v>
      </c>
    </row>
    <row r="73" spans="1:1" ht="15">
      <c r="A73" s="8" t="s">
        <v>51</v>
      </c>
    </row>
    <row r="74" spans="1:1" ht="15">
      <c r="A74" s="8" t="s">
        <v>52</v>
      </c>
    </row>
    <row r="75" spans="1:1" ht="15">
      <c r="A75" s="8" t="s">
        <v>53</v>
      </c>
    </row>
    <row r="76" spans="1:1" ht="15">
      <c r="A76" s="8" t="s">
        <v>54</v>
      </c>
    </row>
    <row r="77" spans="1:1" ht="15">
      <c r="A77" s="8" t="s">
        <v>55</v>
      </c>
    </row>
    <row r="78" spans="1:1" ht="15">
      <c r="A78" s="8" t="s">
        <v>56</v>
      </c>
    </row>
    <row r="79" spans="1:1" ht="30">
      <c r="A79" s="8" t="s">
        <v>57</v>
      </c>
    </row>
    <row r="80" spans="1:1" ht="18.75">
      <c r="A80" s="9" t="s">
        <v>58</v>
      </c>
    </row>
    <row r="81" spans="1:4" ht="15.75">
      <c r="A81" s="10" t="s">
        <v>59</v>
      </c>
    </row>
    <row r="82" spans="1:4" ht="15.75">
      <c r="A82" s="12"/>
    </row>
    <row r="83" spans="1:4" ht="15.75">
      <c r="A83" s="13" t="s">
        <v>183</v>
      </c>
    </row>
    <row r="84" spans="1:4" ht="15.75">
      <c r="A84" s="13"/>
    </row>
    <row r="85" spans="1:4">
      <c r="A85" s="14"/>
      <c r="B85" s="15">
        <v>2023</v>
      </c>
      <c r="C85" s="14"/>
      <c r="D85" s="15">
        <v>2022</v>
      </c>
    </row>
    <row r="86" spans="1:4">
      <c r="A86" s="14"/>
      <c r="B86" s="15" t="s">
        <v>60</v>
      </c>
      <c r="C86" s="14"/>
      <c r="D86" s="15" t="s">
        <v>60</v>
      </c>
    </row>
    <row r="87" spans="1:4">
      <c r="A87" s="14"/>
      <c r="B87" s="14"/>
      <c r="C87" s="14"/>
      <c r="D87" s="14"/>
    </row>
    <row r="88" spans="1:4">
      <c r="A88" s="16" t="s">
        <v>61</v>
      </c>
      <c r="B88" s="14"/>
      <c r="C88" s="14"/>
      <c r="D88" s="14"/>
    </row>
    <row r="89" spans="1:4">
      <c r="A89" s="16" t="s">
        <v>62</v>
      </c>
      <c r="B89" s="14"/>
      <c r="C89" s="14"/>
      <c r="D89" s="14"/>
    </row>
    <row r="90" spans="1:4">
      <c r="A90" s="17" t="s">
        <v>63</v>
      </c>
      <c r="B90" s="52">
        <f>883920412.64/1000</f>
        <v>883920.41264</v>
      </c>
      <c r="C90" s="14"/>
      <c r="D90" s="18">
        <v>876256.96357999998</v>
      </c>
    </row>
    <row r="91" spans="1:4">
      <c r="A91" s="17" t="s">
        <v>64</v>
      </c>
      <c r="B91" s="52">
        <f>36820720/1000</f>
        <v>36820.720000000001</v>
      </c>
      <c r="C91" s="14"/>
      <c r="D91" s="76">
        <v>83.951999999999998</v>
      </c>
    </row>
    <row r="92" spans="1:4">
      <c r="A92" s="17" t="s">
        <v>65</v>
      </c>
      <c r="B92" s="52">
        <f>10679406561/1000</f>
        <v>10679406.561000001</v>
      </c>
      <c r="C92" s="14"/>
      <c r="D92" s="76">
        <v>6787815.7599200001</v>
      </c>
    </row>
    <row r="93" spans="1:4">
      <c r="A93" s="17" t="s">
        <v>176</v>
      </c>
      <c r="B93" s="52">
        <f>5941144/1000</f>
        <v>5941.1440000000002</v>
      </c>
      <c r="C93" s="14"/>
      <c r="D93" s="76">
        <v>468147.94500000001</v>
      </c>
    </row>
    <row r="94" spans="1:4" ht="13.5" thickBot="1">
      <c r="A94" s="17" t="s">
        <v>68</v>
      </c>
      <c r="B94" s="52">
        <f>48736/1000</f>
        <v>48.735999999999997</v>
      </c>
      <c r="C94" s="14"/>
      <c r="D94" s="76">
        <v>0</v>
      </c>
    </row>
    <row r="95" spans="1:4" ht="13.5" thickBot="1">
      <c r="A95" s="14"/>
      <c r="B95" s="19">
        <f>SUM(B90:B94)</f>
        <v>11606137.57364</v>
      </c>
      <c r="C95" s="14"/>
      <c r="D95" s="19">
        <v>8132304.6205000002</v>
      </c>
    </row>
    <row r="96" spans="1:4" ht="13.5" thickTop="1">
      <c r="A96" s="16" t="s">
        <v>66</v>
      </c>
      <c r="B96" s="14"/>
      <c r="C96" s="14"/>
      <c r="D96" s="14"/>
    </row>
    <row r="97" spans="1:5">
      <c r="A97" s="16" t="s">
        <v>67</v>
      </c>
      <c r="B97" s="14"/>
      <c r="C97" s="14"/>
      <c r="D97" s="14"/>
    </row>
    <row r="98" spans="1:5">
      <c r="A98" s="17" t="s">
        <v>63</v>
      </c>
      <c r="B98" s="18">
        <f>3040513167/1000</f>
        <v>3040513.1669999999</v>
      </c>
      <c r="C98" s="14"/>
      <c r="D98" s="18">
        <v>4095003.284</v>
      </c>
    </row>
    <row r="99" spans="1:5">
      <c r="A99" s="17" t="s">
        <v>68</v>
      </c>
      <c r="B99" s="18">
        <f>40000000/1000</f>
        <v>40000</v>
      </c>
      <c r="C99" s="14"/>
      <c r="D99" s="18">
        <v>14685.942999999999</v>
      </c>
    </row>
    <row r="100" spans="1:5" ht="13.5" thickBot="1">
      <c r="A100" s="17" t="s">
        <v>64</v>
      </c>
      <c r="B100" s="18">
        <f>18912924/1000</f>
        <v>18912.923999999999</v>
      </c>
      <c r="C100" s="14"/>
      <c r="D100" s="18">
        <v>0</v>
      </c>
    </row>
    <row r="101" spans="1:5" ht="13.5" thickBot="1">
      <c r="A101" s="16" t="s">
        <v>69</v>
      </c>
      <c r="B101" s="19">
        <f>SUM(B98:B100)</f>
        <v>3099426.091</v>
      </c>
      <c r="C101" s="14"/>
      <c r="D101" s="19">
        <v>4109689.227</v>
      </c>
    </row>
    <row r="102" spans="1:5" ht="16.5" thickTop="1">
      <c r="A102" s="13"/>
    </row>
    <row r="103" spans="1:5" ht="15.75">
      <c r="A103" s="12"/>
    </row>
    <row r="104" spans="1:5">
      <c r="A104" s="93" t="s">
        <v>70</v>
      </c>
      <c r="B104" s="93"/>
      <c r="C104" s="93"/>
      <c r="D104" s="93"/>
    </row>
    <row r="105" spans="1:5">
      <c r="A105" s="15"/>
      <c r="B105" s="15"/>
      <c r="C105" s="15"/>
      <c r="D105" s="15"/>
    </row>
    <row r="106" spans="1:5" ht="15.75">
      <c r="A106" s="65" t="s">
        <v>174</v>
      </c>
      <c r="B106" s="94" t="str">
        <f>+A83</f>
        <v>Al 31 de diciembre 2023</v>
      </c>
      <c r="C106" s="94"/>
      <c r="D106" s="94"/>
    </row>
    <row r="107" spans="1:5">
      <c r="A107" s="14"/>
    </row>
    <row r="108" spans="1:5">
      <c r="A108" s="14"/>
      <c r="B108" s="15">
        <f>+B85</f>
        <v>2023</v>
      </c>
      <c r="C108" s="15"/>
      <c r="D108" s="15">
        <f>+D85</f>
        <v>2022</v>
      </c>
      <c r="E108" s="15"/>
    </row>
    <row r="109" spans="1:5">
      <c r="A109" s="14"/>
      <c r="B109" s="15" t="s">
        <v>71</v>
      </c>
      <c r="C109" s="15"/>
      <c r="D109" s="15" t="s">
        <v>71</v>
      </c>
      <c r="E109" s="15"/>
    </row>
    <row r="110" spans="1:5">
      <c r="A110" s="16" t="s">
        <v>173</v>
      </c>
      <c r="B110" s="14"/>
      <c r="C110" s="14"/>
      <c r="D110" s="14"/>
    </row>
    <row r="111" spans="1:5">
      <c r="A111" s="17" t="s">
        <v>63</v>
      </c>
      <c r="B111" s="52">
        <f>3516581013/1000</f>
        <v>3516581.0129999998</v>
      </c>
      <c r="C111" s="21"/>
      <c r="D111" s="18">
        <v>3532030</v>
      </c>
      <c r="E111" s="55"/>
    </row>
    <row r="112" spans="1:5">
      <c r="A112" s="17" t="s">
        <v>72</v>
      </c>
      <c r="B112" s="18">
        <f>733178570/1000</f>
        <v>733178.57</v>
      </c>
      <c r="C112" s="73"/>
      <c r="D112" s="18">
        <v>468148</v>
      </c>
    </row>
    <row r="113" spans="1:9">
      <c r="A113" s="17" t="s">
        <v>171</v>
      </c>
      <c r="B113" s="18">
        <f>2165985591/1000</f>
        <v>2165985.591</v>
      </c>
      <c r="C113" s="14"/>
      <c r="D113" s="18">
        <v>2115419.3420000002</v>
      </c>
    </row>
    <row r="114" spans="1:9">
      <c r="A114" s="17" t="s">
        <v>172</v>
      </c>
      <c r="B114" s="18">
        <f>201191601/1000</f>
        <v>201191.601</v>
      </c>
      <c r="C114" s="73"/>
      <c r="D114" s="18">
        <v>71330</v>
      </c>
      <c r="H114" s="56"/>
      <c r="I114" s="56"/>
    </row>
    <row r="115" spans="1:9" ht="13.5" thickBot="1">
      <c r="A115" s="17" t="s">
        <v>73</v>
      </c>
      <c r="B115" s="18">
        <f>7871663/1000</f>
        <v>7871.6629999999996</v>
      </c>
      <c r="C115" s="64"/>
      <c r="D115" s="18">
        <v>0</v>
      </c>
      <c r="E115" s="55"/>
      <c r="H115" s="56"/>
      <c r="I115" s="56"/>
    </row>
    <row r="116" spans="1:9" ht="13.5" thickBot="1">
      <c r="A116" s="14"/>
      <c r="B116" s="19">
        <f>SUM(B111:B115)</f>
        <v>6624808.4379999992</v>
      </c>
      <c r="C116" s="22"/>
      <c r="D116" s="19">
        <f>SUM(D111:D115)</f>
        <v>6186927.3420000002</v>
      </c>
      <c r="E116" s="22"/>
    </row>
    <row r="117" spans="1:9" ht="13.5" thickTop="1">
      <c r="A117" s="14"/>
      <c r="B117" s="67"/>
      <c r="C117" s="75"/>
      <c r="D117" s="67"/>
      <c r="E117" s="75"/>
    </row>
    <row r="118" spans="1:9" ht="15">
      <c r="A118" s="14"/>
      <c r="B118" s="78" t="s">
        <v>195</v>
      </c>
      <c r="C118" s="77"/>
      <c r="D118" s="78" t="s">
        <v>195</v>
      </c>
      <c r="E118" s="75"/>
    </row>
    <row r="119" spans="1:9" ht="15">
      <c r="A119" s="14"/>
      <c r="B119" s="78"/>
      <c r="C119" s="77"/>
      <c r="D119" s="78"/>
      <c r="E119" s="75"/>
    </row>
    <row r="120" spans="1:9">
      <c r="A120" s="17" t="s">
        <v>63</v>
      </c>
      <c r="B120" s="21">
        <v>307324.84999999998</v>
      </c>
      <c r="C120" s="75"/>
      <c r="D120" s="21">
        <v>263678.26</v>
      </c>
      <c r="E120" s="75"/>
    </row>
    <row r="121" spans="1:9">
      <c r="A121" s="17" t="s">
        <v>171</v>
      </c>
      <c r="B121" s="21">
        <v>4612611.9800000004</v>
      </c>
      <c r="C121" s="75"/>
      <c r="D121" s="21">
        <v>723603</v>
      </c>
      <c r="E121" s="75"/>
    </row>
    <row r="122" spans="1:9" ht="13.5" thickBot="1">
      <c r="A122" s="17" t="s">
        <v>176</v>
      </c>
      <c r="B122" s="21">
        <v>17831.03</v>
      </c>
      <c r="C122" s="75"/>
      <c r="D122" s="21">
        <v>0</v>
      </c>
      <c r="E122" s="75"/>
    </row>
    <row r="123" spans="1:9" ht="13.5" thickBot="1">
      <c r="A123" s="14"/>
      <c r="B123" s="22">
        <f>SUM(B120:B122)</f>
        <v>4937767.8600000003</v>
      </c>
      <c r="C123" s="22"/>
      <c r="D123" s="22">
        <f>SUM(D120:D122)</f>
        <v>987281.26</v>
      </c>
      <c r="E123" s="22"/>
    </row>
    <row r="124" spans="1:9" ht="13.5" thickTop="1">
      <c r="A124" s="14"/>
      <c r="B124" s="14"/>
      <c r="C124" s="14"/>
      <c r="D124" s="75"/>
    </row>
    <row r="125" spans="1:9">
      <c r="A125" s="66" t="s">
        <v>175</v>
      </c>
      <c r="B125" s="14"/>
      <c r="C125" s="14"/>
      <c r="D125" s="14"/>
    </row>
    <row r="126" spans="1:9">
      <c r="A126" s="66"/>
      <c r="B126" s="15">
        <v>2023</v>
      </c>
      <c r="C126" s="15"/>
      <c r="D126" s="15">
        <v>2022</v>
      </c>
    </row>
    <row r="127" spans="1:9">
      <c r="A127" s="66"/>
      <c r="B127" s="15"/>
      <c r="C127" s="15"/>
      <c r="D127" s="15"/>
    </row>
    <row r="128" spans="1:9">
      <c r="A128" s="16" t="s">
        <v>196</v>
      </c>
      <c r="B128" s="15" t="s">
        <v>195</v>
      </c>
      <c r="C128" s="15"/>
      <c r="D128" s="15" t="s">
        <v>195</v>
      </c>
    </row>
    <row r="129" spans="1:4">
      <c r="A129" s="17" t="s">
        <v>197</v>
      </c>
      <c r="B129" s="21">
        <v>728770</v>
      </c>
      <c r="C129" s="15"/>
      <c r="D129" s="21">
        <v>2161980</v>
      </c>
    </row>
    <row r="130" spans="1:4" ht="13.5" thickBot="1">
      <c r="A130" s="17" t="s">
        <v>198</v>
      </c>
      <c r="B130" s="21">
        <v>-90961</v>
      </c>
      <c r="C130" s="15"/>
      <c r="D130" s="21">
        <v>-198186</v>
      </c>
    </row>
    <row r="131" spans="1:4" ht="13.5" thickBot="1">
      <c r="A131" s="17" t="s">
        <v>199</v>
      </c>
      <c r="B131" s="22">
        <f>SUM(B129:B130)</f>
        <v>637809</v>
      </c>
      <c r="C131" s="15"/>
      <c r="D131" s="22">
        <f>SUM(D129:D130)</f>
        <v>1963794</v>
      </c>
    </row>
    <row r="132" spans="1:4" ht="13.5" thickTop="1">
      <c r="A132" s="14"/>
      <c r="B132" s="14"/>
      <c r="C132" s="15"/>
      <c r="D132" s="14"/>
    </row>
    <row r="133" spans="1:4">
      <c r="A133" s="16" t="s">
        <v>200</v>
      </c>
      <c r="B133" s="15" t="s">
        <v>195</v>
      </c>
      <c r="C133" s="15"/>
      <c r="D133" s="15" t="s">
        <v>195</v>
      </c>
    </row>
    <row r="134" spans="1:4">
      <c r="A134" s="17" t="s">
        <v>197</v>
      </c>
      <c r="B134" s="21">
        <v>0</v>
      </c>
      <c r="C134" s="15"/>
      <c r="D134" s="21">
        <v>75600</v>
      </c>
    </row>
    <row r="135" spans="1:4" ht="13.5" thickBot="1">
      <c r="A135" s="17" t="s">
        <v>198</v>
      </c>
      <c r="B135" s="21">
        <v>0</v>
      </c>
      <c r="C135" s="15"/>
      <c r="D135" s="21">
        <v>-13772</v>
      </c>
    </row>
    <row r="136" spans="1:4" ht="13.5" thickBot="1">
      <c r="A136" s="17" t="s">
        <v>199</v>
      </c>
      <c r="B136" s="22">
        <f>SUM(B134:B135)</f>
        <v>0</v>
      </c>
      <c r="C136" s="15"/>
      <c r="D136" s="22">
        <f>SUM(D134:D135)</f>
        <v>61828</v>
      </c>
    </row>
    <row r="137" spans="1:4" ht="13.5" thickTop="1">
      <c r="A137" s="14"/>
      <c r="B137" s="14"/>
      <c r="C137" s="15"/>
      <c r="D137" s="14"/>
    </row>
    <row r="138" spans="1:4">
      <c r="A138" s="16" t="s">
        <v>201</v>
      </c>
      <c r="B138" s="15" t="s">
        <v>195</v>
      </c>
      <c r="C138" s="15"/>
      <c r="D138" s="15" t="s">
        <v>195</v>
      </c>
    </row>
    <row r="139" spans="1:4">
      <c r="A139" s="17" t="s">
        <v>197</v>
      </c>
      <c r="B139" s="21">
        <v>900396</v>
      </c>
      <c r="C139" s="15"/>
      <c r="D139" s="21">
        <v>0</v>
      </c>
    </row>
    <row r="140" spans="1:4" ht="13.5" thickBot="1">
      <c r="A140" s="17" t="s">
        <v>198</v>
      </c>
      <c r="B140" s="21">
        <v>-158260</v>
      </c>
      <c r="C140" s="15"/>
      <c r="D140" s="21">
        <v>0</v>
      </c>
    </row>
    <row r="141" spans="1:4" ht="13.5" thickBot="1">
      <c r="A141" s="17" t="s">
        <v>199</v>
      </c>
      <c r="B141" s="22">
        <f>SUM(B139:B140)</f>
        <v>742136</v>
      </c>
      <c r="C141" s="15"/>
      <c r="D141" s="22">
        <v>0</v>
      </c>
    </row>
    <row r="142" spans="1:4" ht="13.5" thickTop="1">
      <c r="A142" s="17"/>
      <c r="B142" s="75"/>
      <c r="C142" s="15"/>
      <c r="D142" s="75"/>
    </row>
    <row r="143" spans="1:4">
      <c r="A143" s="16" t="s">
        <v>202</v>
      </c>
      <c r="B143" s="15" t="s">
        <v>195</v>
      </c>
      <c r="C143" s="15"/>
      <c r="D143" s="15" t="s">
        <v>195</v>
      </c>
    </row>
    <row r="144" spans="1:4">
      <c r="A144" s="17" t="s">
        <v>197</v>
      </c>
      <c r="B144" s="21">
        <v>0</v>
      </c>
      <c r="C144" s="15"/>
      <c r="D144" s="21">
        <v>152280</v>
      </c>
    </row>
    <row r="145" spans="1:4" ht="13.5" thickBot="1">
      <c r="A145" s="17" t="s">
        <v>198</v>
      </c>
      <c r="B145" s="21">
        <v>0</v>
      </c>
      <c r="C145" s="15"/>
      <c r="D145" s="21">
        <v>-16667</v>
      </c>
    </row>
    <row r="146" spans="1:4" ht="13.5" thickBot="1">
      <c r="A146" s="17" t="s">
        <v>199</v>
      </c>
      <c r="B146" s="22">
        <f>SUM(B144:B145)</f>
        <v>0</v>
      </c>
      <c r="C146" s="15"/>
      <c r="D146" s="22">
        <f>SUM(D144:D145)</f>
        <v>135613</v>
      </c>
    </row>
    <row r="147" spans="1:4" ht="13.5" thickTop="1">
      <c r="A147" s="17"/>
      <c r="B147" s="75"/>
      <c r="C147" s="15"/>
      <c r="D147" s="75"/>
    </row>
    <row r="148" spans="1:4">
      <c r="A148" s="17"/>
      <c r="B148" s="15" t="s">
        <v>203</v>
      </c>
      <c r="C148" s="15"/>
      <c r="D148" s="15" t="s">
        <v>203</v>
      </c>
    </row>
    <row r="149" spans="1:4">
      <c r="A149" s="16" t="s">
        <v>201</v>
      </c>
      <c r="B149" s="15" t="s">
        <v>71</v>
      </c>
      <c r="C149" s="15"/>
      <c r="D149" s="15" t="s">
        <v>71</v>
      </c>
    </row>
    <row r="150" spans="1:4">
      <c r="A150" s="17" t="s">
        <v>197</v>
      </c>
      <c r="B150" s="18">
        <f>959808156/1000</f>
        <v>959808.15599999996</v>
      </c>
      <c r="C150" s="15"/>
      <c r="D150" s="18">
        <v>1504533</v>
      </c>
    </row>
    <row r="151" spans="1:4" ht="13.5" thickBot="1">
      <c r="A151" s="17" t="s">
        <v>198</v>
      </c>
      <c r="B151" s="18">
        <f>-175040661/1000</f>
        <v>-175040.66099999999</v>
      </c>
      <c r="C151" s="15"/>
      <c r="D151" s="18">
        <v>-1111793</v>
      </c>
    </row>
    <row r="152" spans="1:4" ht="13.5" thickBot="1">
      <c r="A152" s="17" t="s">
        <v>199</v>
      </c>
      <c r="B152" s="19">
        <f>SUM(B150:B151)</f>
        <v>784767.495</v>
      </c>
      <c r="C152" s="15"/>
      <c r="D152" s="19">
        <f>SUM(D150:D151)</f>
        <v>392740</v>
      </c>
    </row>
    <row r="153" spans="1:4" ht="13.5" thickTop="1">
      <c r="A153" s="66"/>
      <c r="B153" s="15"/>
      <c r="C153" s="15"/>
      <c r="D153" s="15"/>
    </row>
    <row r="154" spans="1:4">
      <c r="A154" s="66"/>
      <c r="B154" s="15"/>
      <c r="C154" s="15"/>
      <c r="D154" s="15"/>
    </row>
    <row r="155" spans="1:4">
      <c r="A155" s="17"/>
      <c r="B155" s="67"/>
      <c r="C155" s="14"/>
      <c r="D155" s="67"/>
    </row>
    <row r="156" spans="1:4">
      <c r="A156" s="16" t="s">
        <v>177</v>
      </c>
      <c r="B156" s="67"/>
      <c r="C156" s="14"/>
      <c r="D156" s="67"/>
    </row>
    <row r="157" spans="1:4">
      <c r="A157" s="17" t="s">
        <v>63</v>
      </c>
      <c r="B157" s="68">
        <f>5084757778/1000</f>
        <v>5084757.7779999999</v>
      </c>
      <c r="C157" s="74"/>
      <c r="D157" s="68">
        <v>378041</v>
      </c>
    </row>
    <row r="158" spans="1:4">
      <c r="A158" s="17" t="s">
        <v>171</v>
      </c>
      <c r="B158" s="68">
        <f>6190486119/1000</f>
        <v>6190486.1189999999</v>
      </c>
      <c r="C158" s="14"/>
      <c r="D158" s="68">
        <v>0</v>
      </c>
    </row>
    <row r="159" spans="1:4">
      <c r="A159" s="17" t="s">
        <v>64</v>
      </c>
      <c r="B159" s="68">
        <f>18912924/1000</f>
        <v>18912.923999999999</v>
      </c>
      <c r="C159" s="14"/>
      <c r="D159" s="68">
        <v>45511</v>
      </c>
    </row>
    <row r="160" spans="1:4" ht="13.5" thickBot="1">
      <c r="A160" s="17" t="s">
        <v>159</v>
      </c>
      <c r="B160" s="68">
        <f>40000000/1000</f>
        <v>40000</v>
      </c>
      <c r="C160" s="14"/>
      <c r="D160" s="68">
        <v>252270</v>
      </c>
    </row>
    <row r="161" spans="1:4" ht="13.5" thickBot="1">
      <c r="A161" s="17"/>
      <c r="B161" s="19">
        <f>SUM(B157:B160)</f>
        <v>11334156.821</v>
      </c>
      <c r="C161" s="14"/>
      <c r="D161" s="19">
        <f>SUM(D157:D160)</f>
        <v>675822</v>
      </c>
    </row>
    <row r="162" spans="1:4" ht="13.5" thickTop="1">
      <c r="A162" s="14"/>
      <c r="B162" s="14"/>
      <c r="C162" s="14"/>
      <c r="D162" s="14"/>
    </row>
    <row r="163" spans="1:4">
      <c r="A163" s="14"/>
      <c r="B163" s="15" t="s">
        <v>71</v>
      </c>
      <c r="C163" s="14"/>
      <c r="D163" s="15" t="s">
        <v>71</v>
      </c>
    </row>
    <row r="164" spans="1:4">
      <c r="A164" s="16" t="s">
        <v>74</v>
      </c>
      <c r="B164" s="18"/>
      <c r="C164" s="14"/>
      <c r="D164" s="14"/>
    </row>
    <row r="165" spans="1:4">
      <c r="A165" s="17" t="s">
        <v>63</v>
      </c>
      <c r="B165" s="18">
        <f>4185472984/1000</f>
        <v>4185472.9840000002</v>
      </c>
      <c r="C165" s="14"/>
      <c r="D165" s="18">
        <v>4129894</v>
      </c>
    </row>
    <row r="166" spans="1:4">
      <c r="A166" s="17" t="s">
        <v>64</v>
      </c>
      <c r="B166" s="18">
        <f>182901456/1000</f>
        <v>182901.45600000001</v>
      </c>
      <c r="C166" s="14"/>
      <c r="D166" s="18">
        <v>64846</v>
      </c>
    </row>
    <row r="167" spans="1:4" ht="13.5" thickBot="1">
      <c r="A167" s="17" t="s">
        <v>65</v>
      </c>
      <c r="B167" s="18">
        <f>135520061/1000</f>
        <v>135520.06099999999</v>
      </c>
      <c r="C167" s="14"/>
      <c r="D167" s="18">
        <v>107584</v>
      </c>
    </row>
    <row r="168" spans="1:4" ht="13.5" thickBot="1">
      <c r="A168" s="16" t="s">
        <v>75</v>
      </c>
      <c r="B168" s="19">
        <f>SUM(B165:B167)</f>
        <v>4503894.5010000002</v>
      </c>
      <c r="C168" s="14"/>
      <c r="D168" s="19">
        <f>SUM(D165:D167)</f>
        <v>4302324</v>
      </c>
    </row>
    <row r="169" spans="1:4" ht="13.5" thickTop="1">
      <c r="A169" s="14"/>
      <c r="B169" s="14"/>
      <c r="C169" s="14"/>
      <c r="D169" s="14"/>
    </row>
    <row r="170" spans="1:4">
      <c r="A170" s="14"/>
      <c r="B170" s="14"/>
      <c r="C170" s="14"/>
      <c r="D170" s="14"/>
    </row>
    <row r="171" spans="1:4">
      <c r="A171" s="14"/>
      <c r="B171" s="14"/>
      <c r="C171" s="14"/>
      <c r="D171" s="14"/>
    </row>
    <row r="172" spans="1:4">
      <c r="A172" s="16" t="s">
        <v>158</v>
      </c>
      <c r="B172" s="18"/>
      <c r="C172" s="14"/>
      <c r="D172" s="14"/>
    </row>
    <row r="173" spans="1:4">
      <c r="A173" s="17" t="s">
        <v>63</v>
      </c>
      <c r="B173" s="18">
        <f>564035313/1000</f>
        <v>564035.31299999997</v>
      </c>
      <c r="C173" s="14"/>
      <c r="D173" s="18">
        <v>585792</v>
      </c>
    </row>
    <row r="174" spans="1:4">
      <c r="A174" s="17" t="s">
        <v>65</v>
      </c>
      <c r="B174" s="18">
        <f>5028738/1000</f>
        <v>5028.7380000000003</v>
      </c>
      <c r="C174" s="14"/>
      <c r="D174" s="18">
        <v>-19970</v>
      </c>
    </row>
    <row r="175" spans="1:4">
      <c r="A175" s="17" t="s">
        <v>159</v>
      </c>
      <c r="B175" s="18">
        <v>0</v>
      </c>
      <c r="C175" s="14"/>
      <c r="D175" s="18">
        <v>5183</v>
      </c>
    </row>
    <row r="176" spans="1:4" ht="13.5" thickBot="1">
      <c r="A176" s="17" t="s">
        <v>160</v>
      </c>
      <c r="B176" s="18">
        <f>34986621/1000</f>
        <v>34986.620999999999</v>
      </c>
      <c r="C176" s="14"/>
      <c r="D176" s="18">
        <v>31630</v>
      </c>
    </row>
    <row r="177" spans="1:6" ht="13.5" thickBot="1">
      <c r="A177" s="16" t="s">
        <v>75</v>
      </c>
      <c r="B177" s="19">
        <f>SUM(B173:B176)</f>
        <v>604050.67200000002</v>
      </c>
      <c r="C177" s="14"/>
      <c r="D177" s="19">
        <f>SUM(D173:D176)</f>
        <v>602635</v>
      </c>
    </row>
    <row r="178" spans="1:6" ht="19.5" thickTop="1">
      <c r="A178" s="9"/>
    </row>
    <row r="179" spans="1:6" ht="18.75">
      <c r="A179" s="9"/>
    </row>
    <row r="180" spans="1:6" ht="18.75">
      <c r="A180" s="9" t="s">
        <v>76</v>
      </c>
    </row>
    <row r="181" spans="1:6" ht="15.75">
      <c r="A181" s="11" t="s">
        <v>77</v>
      </c>
    </row>
    <row r="182" spans="1:6" ht="15">
      <c r="A182" s="8" t="s">
        <v>78</v>
      </c>
    </row>
    <row r="183" spans="1:6" ht="15.75">
      <c r="A183" s="11" t="s">
        <v>79</v>
      </c>
    </row>
    <row r="184" spans="1:6" ht="15">
      <c r="A184" s="8" t="s">
        <v>193</v>
      </c>
    </row>
    <row r="185" spans="1:6" ht="18.75">
      <c r="A185" s="7" t="s">
        <v>80</v>
      </c>
      <c r="C185" s="53"/>
    </row>
    <row r="186" spans="1:6" ht="15">
      <c r="A186" s="8" t="s">
        <v>81</v>
      </c>
      <c r="C186" s="54"/>
    </row>
    <row r="187" spans="1:6" ht="15">
      <c r="A187" s="8" t="s">
        <v>184</v>
      </c>
    </row>
    <row r="188" spans="1:6">
      <c r="A188" s="23"/>
      <c r="B188" s="24">
        <v>2023</v>
      </c>
      <c r="C188" s="23"/>
      <c r="D188" s="24">
        <v>2022</v>
      </c>
      <c r="E188" s="23"/>
    </row>
    <row r="189" spans="1:6">
      <c r="A189" s="23"/>
      <c r="B189" s="25" t="s">
        <v>82</v>
      </c>
      <c r="C189" s="25" t="s">
        <v>83</v>
      </c>
      <c r="D189" s="25" t="s">
        <v>82</v>
      </c>
      <c r="E189" s="25" t="s">
        <v>83</v>
      </c>
    </row>
    <row r="190" spans="1:6">
      <c r="A190" s="26" t="s">
        <v>84</v>
      </c>
      <c r="B190" s="23"/>
      <c r="C190" s="23"/>
      <c r="D190" s="23"/>
      <c r="E190" s="23"/>
    </row>
    <row r="191" spans="1:6">
      <c r="A191" s="26" t="s">
        <v>85</v>
      </c>
      <c r="B191" s="23"/>
      <c r="C191" s="23"/>
      <c r="D191" s="23"/>
      <c r="E191" s="23"/>
    </row>
    <row r="192" spans="1:6">
      <c r="A192" s="27" t="s">
        <v>86</v>
      </c>
      <c r="B192" s="21">
        <f>+'[1]ANEXO G'!$B$13</f>
        <v>231451</v>
      </c>
      <c r="C192" s="18">
        <f>+'[1]ANEXO G'!$D$13/1000</f>
        <v>1681260.064</v>
      </c>
      <c r="D192" s="81">
        <v>68129</v>
      </c>
      <c r="E192" s="18">
        <v>498908.66700000002</v>
      </c>
      <c r="F192" s="56"/>
    </row>
    <row r="193" spans="1:6">
      <c r="A193" s="27" t="s">
        <v>87</v>
      </c>
      <c r="B193" s="21">
        <f>+'[1]ANEXO G'!$B$14</f>
        <v>810636.72</v>
      </c>
      <c r="C193" s="18">
        <f>+'[1]ANEXO G'!$D$14/1000</f>
        <v>5888465.1340800002</v>
      </c>
      <c r="D193" s="81">
        <v>1120284</v>
      </c>
      <c r="E193" s="18">
        <v>8203839.7319999998</v>
      </c>
      <c r="F193" s="56"/>
    </row>
    <row r="194" spans="1:6">
      <c r="A194" s="27" t="s">
        <v>88</v>
      </c>
      <c r="B194" s="21">
        <f>+'[1]ANEXO G'!$B$15</f>
        <v>100027</v>
      </c>
      <c r="C194" s="18">
        <f>+'[1]ANEXO G'!$D$15/1000</f>
        <v>726596.12800000003</v>
      </c>
      <c r="D194" s="81">
        <v>0</v>
      </c>
      <c r="E194" s="18">
        <v>0</v>
      </c>
      <c r="F194" s="56"/>
    </row>
    <row r="195" spans="1:6" ht="13.5" thickBot="1">
      <c r="A195" s="27" t="s">
        <v>89</v>
      </c>
      <c r="B195" s="21">
        <f>+'[1]ANEXO G'!$B$16</f>
        <v>15166</v>
      </c>
      <c r="C195" s="18">
        <f>+'[1]ANEXO G'!$D$16/1000</f>
        <v>110165.82399999999</v>
      </c>
      <c r="D195" s="81">
        <v>2096</v>
      </c>
      <c r="E195" s="18">
        <v>15349.008</v>
      </c>
      <c r="F195" s="56"/>
    </row>
    <row r="196" spans="1:6" ht="13.5" thickBot="1">
      <c r="A196" s="23"/>
      <c r="B196" s="82">
        <f>SUM(B192:B195)</f>
        <v>1157280.72</v>
      </c>
      <c r="C196" s="29">
        <f>SUM(C192:C195)</f>
        <v>8406487.1500799991</v>
      </c>
      <c r="D196" s="82">
        <f>SUM(D192:D195)</f>
        <v>1190509</v>
      </c>
      <c r="E196" s="82">
        <f>SUM(E192:E195)</f>
        <v>8718097.4069999997</v>
      </c>
      <c r="F196" s="56"/>
    </row>
    <row r="197" spans="1:6" ht="13.5" thickTop="1">
      <c r="A197" s="23"/>
      <c r="B197" s="17"/>
      <c r="C197" s="17"/>
      <c r="D197" s="17"/>
      <c r="E197" s="17"/>
      <c r="F197" s="56"/>
    </row>
    <row r="198" spans="1:6">
      <c r="A198" s="26" t="s">
        <v>90</v>
      </c>
      <c r="B198" s="17"/>
      <c r="C198" s="17"/>
      <c r="D198" s="17"/>
      <c r="E198" s="17"/>
      <c r="F198" s="56"/>
    </row>
    <row r="199" spans="1:6" ht="13.5" thickBot="1">
      <c r="A199" s="27" t="s">
        <v>91</v>
      </c>
      <c r="B199" s="21">
        <f>+'[1]ANEXO G'!$B$19</f>
        <v>5862666.2400000002</v>
      </c>
      <c r="C199" s="18">
        <f>+'[1]ANEXO G'!$D$19/1000</f>
        <v>42586407.567359999</v>
      </c>
      <c r="D199" s="81">
        <v>5626506</v>
      </c>
      <c r="E199" s="18">
        <f>41202903438/1000</f>
        <v>41202903.438000001</v>
      </c>
      <c r="F199" s="56"/>
    </row>
    <row r="200" spans="1:6" ht="13.5" thickBot="1">
      <c r="A200" s="23"/>
      <c r="B200" s="82">
        <f>+B199</f>
        <v>5862666.2400000002</v>
      </c>
      <c r="C200" s="29">
        <f>+C199</f>
        <v>42586407.567359999</v>
      </c>
      <c r="D200" s="82">
        <f>SUM(D199)</f>
        <v>5626506</v>
      </c>
      <c r="E200" s="82">
        <f>SUM(E199)</f>
        <v>41202903.438000001</v>
      </c>
      <c r="F200" s="56"/>
    </row>
    <row r="201" spans="1:6" ht="13.5" thickTop="1">
      <c r="A201" s="23"/>
      <c r="B201" s="17"/>
      <c r="C201" s="17"/>
      <c r="D201" s="17"/>
      <c r="E201" s="17"/>
    </row>
    <row r="202" spans="1:6" ht="13.5" thickBot="1">
      <c r="A202" s="26" t="s">
        <v>92</v>
      </c>
      <c r="B202" s="83">
        <f>+B200+B196</f>
        <v>7019946.96</v>
      </c>
      <c r="C202" s="84">
        <f>+C200+C196</f>
        <v>50992894.717439994</v>
      </c>
      <c r="D202" s="83">
        <f>+D200+D196</f>
        <v>6817015</v>
      </c>
      <c r="E202" s="84">
        <f>+E200+E196</f>
        <v>49921000.844999999</v>
      </c>
    </row>
    <row r="203" spans="1:6" ht="13.5" thickTop="1">
      <c r="A203" s="23"/>
      <c r="B203" s="17"/>
      <c r="C203" s="17"/>
      <c r="D203" s="17"/>
      <c r="E203" s="17"/>
    </row>
    <row r="204" spans="1:6">
      <c r="A204" s="26" t="s">
        <v>93</v>
      </c>
      <c r="B204" s="17"/>
      <c r="C204" s="17"/>
      <c r="D204" s="17"/>
      <c r="E204" s="17"/>
    </row>
    <row r="205" spans="1:6">
      <c r="A205" s="26" t="s">
        <v>94</v>
      </c>
      <c r="B205" s="17"/>
      <c r="C205" s="17"/>
      <c r="D205" s="17"/>
      <c r="E205" s="17"/>
    </row>
    <row r="206" spans="1:6">
      <c r="A206" s="27" t="s">
        <v>95</v>
      </c>
      <c r="B206" s="85">
        <f>+'[1]ANEXO G'!$B$26</f>
        <v>-214065.42</v>
      </c>
      <c r="C206" s="86">
        <f>+'[1]ANEXO G'!$D$26/1000</f>
        <v>-1559252.5192800001</v>
      </c>
      <c r="D206" s="85">
        <v>-324658.40999999997</v>
      </c>
      <c r="E206" s="18">
        <v>-2382992.7293999996</v>
      </c>
    </row>
    <row r="207" spans="1:6" ht="13.5" thickBot="1">
      <c r="A207" s="27" t="s">
        <v>67</v>
      </c>
      <c r="B207" s="85">
        <f>+'[1]ANEXO G'!$B$28</f>
        <v>-6111.64</v>
      </c>
      <c r="C207" s="86">
        <f>+'[1]ANEXO G'!$D$28/1000</f>
        <v>-44517.185760000008</v>
      </c>
      <c r="D207" s="85">
        <v>-250241</v>
      </c>
      <c r="E207" s="18">
        <v>-1836768.94</v>
      </c>
    </row>
    <row r="208" spans="1:6" ht="13.5" thickBot="1">
      <c r="A208" s="23"/>
      <c r="B208" s="87">
        <f>SUM(B206:B207)</f>
        <v>-220177.06000000003</v>
      </c>
      <c r="C208" s="88">
        <f>SUM(C206:C207)</f>
        <v>-1603769.7050400001</v>
      </c>
      <c r="D208" s="87">
        <f>SUM(D206:D207)</f>
        <v>-574899.40999999992</v>
      </c>
      <c r="E208" s="88">
        <f>SUM(E206:E207)</f>
        <v>-4219761.6693999991</v>
      </c>
    </row>
    <row r="209" spans="1:20" ht="13.5" thickTop="1">
      <c r="A209" s="23"/>
      <c r="B209" s="89"/>
      <c r="C209" s="89"/>
      <c r="D209" s="89"/>
      <c r="E209" s="89"/>
    </row>
    <row r="210" spans="1:20">
      <c r="A210" s="26" t="s">
        <v>96</v>
      </c>
      <c r="B210" s="89"/>
      <c r="C210" s="89"/>
      <c r="D210" s="89"/>
      <c r="E210" s="89"/>
    </row>
    <row r="211" spans="1:20" ht="13.5" thickBot="1">
      <c r="A211" s="27" t="s">
        <v>95</v>
      </c>
      <c r="B211" s="85">
        <f>+'[1]ANEXO G'!$B$34</f>
        <v>-661106</v>
      </c>
      <c r="C211" s="86">
        <f>+'[1]ANEXO G'!$D$34/1000</f>
        <v>-4815496.1040000003</v>
      </c>
      <c r="D211" s="85">
        <v>-1116664</v>
      </c>
      <c r="E211" s="18">
        <v>-8196313.7599999998</v>
      </c>
    </row>
    <row r="212" spans="1:20" ht="13.5" thickBot="1">
      <c r="A212" s="23"/>
      <c r="B212" s="87">
        <f>+B211</f>
        <v>-661106</v>
      </c>
      <c r="C212" s="88">
        <f>+C211</f>
        <v>-4815496.1040000003</v>
      </c>
      <c r="D212" s="87">
        <f>+D211</f>
        <v>-1116664</v>
      </c>
      <c r="E212" s="88">
        <f>+E211</f>
        <v>-8196313.7599999998</v>
      </c>
    </row>
    <row r="213" spans="1:20" ht="13.5" thickTop="1">
      <c r="A213" s="23"/>
      <c r="B213" s="89"/>
      <c r="C213" s="89"/>
      <c r="D213" s="89"/>
      <c r="E213" s="89"/>
    </row>
    <row r="214" spans="1:20" ht="13.5" thickBot="1">
      <c r="A214" s="26" t="s">
        <v>92</v>
      </c>
      <c r="B214" s="90">
        <f>+B212+B208</f>
        <v>-881283.06</v>
      </c>
      <c r="C214" s="90">
        <f>+C212+C208</f>
        <v>-6419265.8090400007</v>
      </c>
      <c r="D214" s="90">
        <v>-1691563.41</v>
      </c>
      <c r="E214" s="91">
        <v>-12416075.429399999</v>
      </c>
    </row>
    <row r="215" spans="1:20" ht="13.5" thickTop="1">
      <c r="A215" s="23"/>
      <c r="B215" s="17"/>
      <c r="C215" s="17"/>
      <c r="D215" s="17"/>
      <c r="E215" s="17"/>
    </row>
    <row r="216" spans="1:20">
      <c r="A216" s="26" t="s">
        <v>97</v>
      </c>
      <c r="B216" s="92">
        <f>+B202+B214</f>
        <v>6138663.9000000004</v>
      </c>
      <c r="C216" s="37">
        <f>+C214+C202</f>
        <v>44573628.908399992</v>
      </c>
      <c r="D216" s="92">
        <f>+D202+D214</f>
        <v>5125451.59</v>
      </c>
      <c r="E216" s="37">
        <f>+E214+E202</f>
        <v>37504925.415600002</v>
      </c>
    </row>
    <row r="217" spans="1:20" ht="15">
      <c r="A217" s="8"/>
    </row>
    <row r="218" spans="1:20" ht="15">
      <c r="A218" s="8" t="s">
        <v>98</v>
      </c>
    </row>
    <row r="219" spans="1:20" ht="15">
      <c r="A219" s="8"/>
    </row>
    <row r="220" spans="1:20" ht="18.75">
      <c r="A220" s="9" t="s">
        <v>99</v>
      </c>
    </row>
    <row r="221" spans="1:20" ht="15">
      <c r="A221" s="8" t="s">
        <v>100</v>
      </c>
    </row>
    <row r="222" spans="1:20" ht="14.25">
      <c r="A222" s="28" t="s">
        <v>185</v>
      </c>
    </row>
    <row r="223" spans="1:20">
      <c r="A223" s="14"/>
      <c r="B223" s="15">
        <f>+B188</f>
        <v>2023</v>
      </c>
      <c r="C223" s="14"/>
      <c r="D223" s="15">
        <f>+D188</f>
        <v>2022</v>
      </c>
    </row>
    <row r="224" spans="1:20">
      <c r="A224" s="14"/>
      <c r="B224" s="16" t="s">
        <v>60</v>
      </c>
      <c r="C224" s="14"/>
      <c r="D224" s="16" t="s">
        <v>60</v>
      </c>
      <c r="Q224" t="s">
        <v>161</v>
      </c>
      <c r="R224" t="s">
        <v>162</v>
      </c>
      <c r="T224" t="s">
        <v>163</v>
      </c>
    </row>
    <row r="225" spans="1:20">
      <c r="A225" s="14"/>
      <c r="B225" s="14"/>
      <c r="C225" s="14"/>
      <c r="D225" s="14"/>
      <c r="H225" t="s">
        <v>162</v>
      </c>
      <c r="I225" t="s">
        <v>161</v>
      </c>
      <c r="P225">
        <v>1</v>
      </c>
      <c r="Q225" s="56">
        <f>4228583709+83983</f>
        <v>4228667692</v>
      </c>
      <c r="R225" s="61">
        <v>70706.25</v>
      </c>
      <c r="S225" s="58">
        <f>R225*$C$186</f>
        <v>0</v>
      </c>
      <c r="T225" s="58">
        <f>(Q225+S225)/1000</f>
        <v>4228667.6919999998</v>
      </c>
    </row>
    <row r="226" spans="1:20">
      <c r="A226" s="17" t="s">
        <v>101</v>
      </c>
      <c r="B226" s="18">
        <f>18165517555/1000</f>
        <v>18165517.555</v>
      </c>
      <c r="C226" s="18"/>
      <c r="D226" s="80">
        <v>13371038</v>
      </c>
      <c r="G226" s="79" t="s">
        <v>208</v>
      </c>
      <c r="H226" s="55">
        <v>2026128.41</v>
      </c>
      <c r="I226" s="56">
        <v>3446777989</v>
      </c>
      <c r="P226">
        <v>11</v>
      </c>
      <c r="Q226" s="56">
        <v>4202366</v>
      </c>
      <c r="R226" s="55">
        <v>0</v>
      </c>
      <c r="S226" s="58">
        <f t="shared" ref="S226:S233" si="0">R226*$C$186</f>
        <v>0</v>
      </c>
      <c r="T226" s="58">
        <f t="shared" ref="T226:T233" si="1">(Q226+S226)/1000</f>
        <v>4202.366</v>
      </c>
    </row>
    <row r="227" spans="1:20">
      <c r="A227" s="17" t="s">
        <v>102</v>
      </c>
      <c r="B227" s="57">
        <f>34422281/1000</f>
        <v>34422.281000000003</v>
      </c>
      <c r="C227" s="14"/>
      <c r="D227" s="80">
        <v>160334</v>
      </c>
      <c r="G227" s="79" t="s">
        <v>209</v>
      </c>
      <c r="H227" s="55">
        <v>2824</v>
      </c>
      <c r="I227" s="56">
        <v>13908745</v>
      </c>
      <c r="J227">
        <f>+H227*7264</f>
        <v>20513536</v>
      </c>
      <c r="K227" s="57">
        <f>+J227+I227</f>
        <v>34422281</v>
      </c>
      <c r="P227">
        <v>4</v>
      </c>
      <c r="Q227" s="56">
        <v>636896424</v>
      </c>
      <c r="R227" s="55">
        <v>0</v>
      </c>
      <c r="S227" s="58">
        <f t="shared" si="0"/>
        <v>0</v>
      </c>
      <c r="T227" s="58">
        <f t="shared" si="1"/>
        <v>636896.424</v>
      </c>
    </row>
    <row r="228" spans="1:20">
      <c r="A228" s="17" t="s">
        <v>103</v>
      </c>
      <c r="B228" s="56">
        <f>202349676/1000</f>
        <v>202349.67600000001</v>
      </c>
      <c r="C228" s="14"/>
      <c r="D228" s="80">
        <v>403899</v>
      </c>
      <c r="G228" s="79" t="s">
        <v>210</v>
      </c>
      <c r="H228" s="55">
        <v>0</v>
      </c>
      <c r="I228" s="56">
        <v>202349676</v>
      </c>
      <c r="P228">
        <v>3</v>
      </c>
      <c r="Q228" s="56">
        <v>0</v>
      </c>
      <c r="R228" s="60">
        <v>5435384.1099999994</v>
      </c>
      <c r="S228" s="58">
        <f t="shared" si="0"/>
        <v>0</v>
      </c>
      <c r="T228" s="58">
        <f t="shared" si="1"/>
        <v>0</v>
      </c>
    </row>
    <row r="229" spans="1:20">
      <c r="A229" s="17" t="s">
        <v>104</v>
      </c>
      <c r="B229" s="18">
        <f>28459761920.44/1000</f>
        <v>28459761.92044</v>
      </c>
      <c r="C229" s="14"/>
      <c r="D229" s="80">
        <v>38208113</v>
      </c>
      <c r="G229" s="79" t="s">
        <v>211</v>
      </c>
      <c r="H229" s="55">
        <v>3826791.21</v>
      </c>
      <c r="I229" s="56">
        <v>661950571</v>
      </c>
      <c r="J229">
        <f>+H229*7264</f>
        <v>27797811349.439999</v>
      </c>
      <c r="K229" s="57">
        <f>+J229+I229</f>
        <v>28459761920.439999</v>
      </c>
      <c r="P229">
        <v>5</v>
      </c>
      <c r="Q229" s="56">
        <v>0</v>
      </c>
      <c r="R229" s="61">
        <v>572800.5</v>
      </c>
      <c r="S229" s="58">
        <f t="shared" si="0"/>
        <v>0</v>
      </c>
      <c r="T229" s="58">
        <f t="shared" si="1"/>
        <v>0</v>
      </c>
    </row>
    <row r="230" spans="1:20">
      <c r="A230" s="17" t="s">
        <v>105</v>
      </c>
      <c r="B230" s="18">
        <f>4856583643.2/1000</f>
        <v>4856583.6431999998</v>
      </c>
      <c r="C230" s="14"/>
      <c r="D230" s="80">
        <v>3413272</v>
      </c>
      <c r="G230" s="79" t="s">
        <v>212</v>
      </c>
      <c r="H230" s="55">
        <v>668582.55000000005</v>
      </c>
      <c r="I230" s="56">
        <v>0</v>
      </c>
      <c r="J230">
        <f>+H230*7264</f>
        <v>4856583643.2000008</v>
      </c>
      <c r="P230">
        <v>8</v>
      </c>
      <c r="Q230" s="56"/>
      <c r="R230" s="61">
        <v>369945</v>
      </c>
      <c r="S230" s="58">
        <f t="shared" si="0"/>
        <v>0</v>
      </c>
      <c r="T230" s="58">
        <f t="shared" si="1"/>
        <v>0</v>
      </c>
    </row>
    <row r="231" spans="1:20">
      <c r="A231" s="17" t="s">
        <v>164</v>
      </c>
      <c r="B231" s="18">
        <f>851275424/1000</f>
        <v>851275.424</v>
      </c>
      <c r="C231" s="14"/>
      <c r="D231" s="80">
        <v>1496514</v>
      </c>
      <c r="G231" s="79" t="s">
        <v>213</v>
      </c>
      <c r="H231" s="55">
        <v>117191</v>
      </c>
      <c r="I231" s="56">
        <v>0</v>
      </c>
      <c r="J231">
        <f>+H231*7264</f>
        <v>851275424</v>
      </c>
      <c r="P231">
        <v>6</v>
      </c>
      <c r="Q231" s="56"/>
      <c r="R231" s="61">
        <v>30000</v>
      </c>
      <c r="S231" s="58">
        <f t="shared" si="0"/>
        <v>0</v>
      </c>
      <c r="T231" s="58">
        <f t="shared" si="1"/>
        <v>0</v>
      </c>
    </row>
    <row r="232" spans="1:20">
      <c r="A232" s="17" t="s">
        <v>165</v>
      </c>
      <c r="B232" s="18">
        <v>0</v>
      </c>
      <c r="C232" s="14"/>
      <c r="D232" s="80">
        <v>66068</v>
      </c>
      <c r="G232" s="79" t="s">
        <v>214</v>
      </c>
      <c r="H232" s="55">
        <v>0</v>
      </c>
      <c r="I232" s="56">
        <v>0</v>
      </c>
      <c r="P232">
        <v>7</v>
      </c>
      <c r="Q232" s="56">
        <v>0</v>
      </c>
      <c r="R232" s="55">
        <v>0</v>
      </c>
      <c r="S232" s="58">
        <f t="shared" si="0"/>
        <v>0</v>
      </c>
      <c r="T232" s="58">
        <f t="shared" si="1"/>
        <v>0</v>
      </c>
    </row>
    <row r="233" spans="1:20">
      <c r="A233" s="17" t="s">
        <v>106</v>
      </c>
      <c r="B233" s="18"/>
      <c r="C233" s="14"/>
      <c r="D233" s="80">
        <v>0</v>
      </c>
      <c r="G233" s="79" t="s">
        <v>215</v>
      </c>
      <c r="H233" s="55">
        <v>0</v>
      </c>
      <c r="I233" s="56">
        <v>0</v>
      </c>
      <c r="P233">
        <v>2</v>
      </c>
      <c r="Q233" s="56">
        <v>1821825</v>
      </c>
      <c r="R233" s="61">
        <v>62066</v>
      </c>
      <c r="S233" s="58">
        <f t="shared" si="0"/>
        <v>0</v>
      </c>
      <c r="T233" s="58">
        <f t="shared" si="1"/>
        <v>1821.825</v>
      </c>
    </row>
    <row r="234" spans="1:20" ht="13.5" thickBot="1">
      <c r="A234" s="17" t="s">
        <v>107</v>
      </c>
      <c r="B234" s="18">
        <f>229949184/1000</f>
        <v>229949.18400000001</v>
      </c>
      <c r="C234" s="14"/>
      <c r="D234" s="80">
        <v>647280</v>
      </c>
      <c r="G234" s="79" t="s">
        <v>216</v>
      </c>
      <c r="H234" s="55">
        <v>31656</v>
      </c>
      <c r="I234" s="56">
        <v>0</v>
      </c>
      <c r="J234">
        <f>+H234*7264</f>
        <v>229949184</v>
      </c>
      <c r="Q234" s="57">
        <f>SUM(Q225:Q233)</f>
        <v>4871588307</v>
      </c>
      <c r="R234" s="59">
        <f>SUM(R225:R233)</f>
        <v>6540901.8599999994</v>
      </c>
      <c r="S234" s="57">
        <f>SUM(S225:S233)</f>
        <v>0</v>
      </c>
      <c r="T234" s="57">
        <f>SUM(T225:T233)</f>
        <v>4871588.307</v>
      </c>
    </row>
    <row r="235" spans="1:20" ht="13.5" thickBot="1">
      <c r="A235" s="14"/>
      <c r="B235" s="29">
        <f>SUM(B226:B234)</f>
        <v>52799859.683640003</v>
      </c>
      <c r="C235" s="14"/>
      <c r="D235" s="29">
        <f>SUM(D226:D234)</f>
        <v>57766518</v>
      </c>
    </row>
    <row r="236" spans="1:20" ht="13.5" thickTop="1">
      <c r="A236" s="14"/>
      <c r="B236" s="37"/>
      <c r="C236" s="14"/>
      <c r="D236" s="37"/>
    </row>
    <row r="237" spans="1:20" ht="15.75">
      <c r="A237" s="38" t="s">
        <v>137</v>
      </c>
      <c r="B237" s="37"/>
      <c r="C237" s="70"/>
      <c r="D237" s="37"/>
    </row>
    <row r="238" spans="1:20" ht="13.5" thickBot="1">
      <c r="A238" s="14"/>
      <c r="B238" s="37"/>
      <c r="C238" s="14"/>
      <c r="D238" s="37"/>
    </row>
    <row r="239" spans="1:20" ht="15.75" thickBot="1">
      <c r="A239" s="39" t="s">
        <v>138</v>
      </c>
      <c r="B239" s="39" t="s">
        <v>139</v>
      </c>
      <c r="C239" s="95" t="s">
        <v>140</v>
      </c>
      <c r="D239" s="96"/>
    </row>
    <row r="240" spans="1:20" ht="15.75" thickBot="1">
      <c r="A240" s="40" t="s">
        <v>141</v>
      </c>
      <c r="B240" s="71">
        <v>50131453430.639999</v>
      </c>
      <c r="C240" s="41" t="s">
        <v>142</v>
      </c>
      <c r="D240" s="41" t="s">
        <v>143</v>
      </c>
    </row>
    <row r="241" spans="1:5" ht="15.75" thickBot="1">
      <c r="A241" s="42" t="s">
        <v>144</v>
      </c>
      <c r="B241" s="43"/>
      <c r="C241" s="97"/>
      <c r="D241" s="98"/>
    </row>
    <row r="242" spans="1:5" ht="15.75" thickBot="1">
      <c r="A242" s="44" t="s">
        <v>145</v>
      </c>
      <c r="B242" s="72">
        <v>1130758218</v>
      </c>
      <c r="C242" s="45"/>
      <c r="D242" s="45">
        <v>0</v>
      </c>
    </row>
    <row r="243" spans="1:5" ht="15.75" thickBot="1">
      <c r="A243" s="44" t="s">
        <v>146</v>
      </c>
      <c r="B243" s="72">
        <v>210875552.84</v>
      </c>
      <c r="C243" s="45"/>
      <c r="D243" s="69"/>
      <c r="E243" s="63"/>
    </row>
    <row r="244" spans="1:5" ht="15.75" thickBot="1">
      <c r="A244" s="44" t="s">
        <v>169</v>
      </c>
      <c r="B244" s="72">
        <v>650372622</v>
      </c>
      <c r="C244" s="45"/>
      <c r="D244" s="69"/>
      <c r="E244" s="63"/>
    </row>
    <row r="245" spans="1:5" ht="15.75" thickBot="1">
      <c r="A245" s="44" t="s">
        <v>170</v>
      </c>
      <c r="B245" s="72">
        <v>676399124.60000002</v>
      </c>
      <c r="C245" s="45"/>
      <c r="D245" s="69"/>
      <c r="E245" s="63"/>
    </row>
    <row r="246" spans="1:5" ht="15.75" thickBot="1">
      <c r="A246" s="40" t="s">
        <v>147</v>
      </c>
      <c r="B246" s="46">
        <f>SUM(B242:B245)</f>
        <v>2668405517.4400001</v>
      </c>
      <c r="C246" s="47"/>
      <c r="D246" s="48"/>
      <c r="E246" s="63"/>
    </row>
    <row r="247" spans="1:5" ht="15.75" thickBot="1">
      <c r="A247" s="49" t="s">
        <v>148</v>
      </c>
      <c r="B247" s="99">
        <f>+B246+B240</f>
        <v>52799858948.080002</v>
      </c>
      <c r="C247" s="100"/>
      <c r="D247" s="101"/>
      <c r="E247" s="63"/>
    </row>
    <row r="248" spans="1:5" ht="15.75" thickBot="1">
      <c r="A248" s="39" t="s">
        <v>149</v>
      </c>
      <c r="B248" s="105">
        <v>-1432035868</v>
      </c>
      <c r="C248" s="106"/>
      <c r="D248" s="107"/>
      <c r="E248" s="63"/>
    </row>
    <row r="249" spans="1:5" ht="15.75" thickBot="1">
      <c r="A249" s="49" t="s">
        <v>180</v>
      </c>
      <c r="B249" s="99">
        <f>+B247+B248</f>
        <v>51367823080.080002</v>
      </c>
      <c r="C249" s="108"/>
      <c r="D249" s="109"/>
      <c r="E249" s="62"/>
    </row>
    <row r="250" spans="1:5" ht="15">
      <c r="A250" s="50" t="s">
        <v>150</v>
      </c>
      <c r="B250" s="50"/>
      <c r="C250" s="50"/>
      <c r="D250" s="50"/>
      <c r="E250" s="62"/>
    </row>
    <row r="251" spans="1:5" ht="15.75" thickBot="1">
      <c r="A251" s="50"/>
      <c r="B251" s="50"/>
      <c r="C251" s="50"/>
      <c r="D251" s="50"/>
    </row>
    <row r="252" spans="1:5" ht="15.75" thickBot="1">
      <c r="A252" s="51" t="s">
        <v>151</v>
      </c>
      <c r="B252" s="110"/>
      <c r="C252" s="111"/>
      <c r="D252" s="112"/>
    </row>
    <row r="253" spans="1:5" ht="15.75" thickBot="1">
      <c r="A253" s="40" t="s">
        <v>152</v>
      </c>
      <c r="B253" s="113"/>
      <c r="C253" s="114"/>
      <c r="D253" s="115"/>
    </row>
    <row r="254" spans="1:5" ht="15.75" thickBot="1">
      <c r="A254" s="44" t="s">
        <v>153</v>
      </c>
      <c r="B254" s="102" t="s">
        <v>166</v>
      </c>
      <c r="C254" s="103"/>
      <c r="D254" s="104"/>
    </row>
    <row r="255" spans="1:5" ht="15.75" thickBot="1">
      <c r="A255" s="44" t="s">
        <v>154</v>
      </c>
      <c r="B255" s="102" t="s">
        <v>167</v>
      </c>
      <c r="C255" s="103"/>
      <c r="D255" s="104"/>
    </row>
    <row r="256" spans="1:5" ht="15.75" thickBot="1">
      <c r="A256" s="44" t="s">
        <v>155</v>
      </c>
      <c r="B256" s="102" t="s">
        <v>168</v>
      </c>
      <c r="C256" s="103"/>
      <c r="D256" s="104"/>
    </row>
    <row r="257" spans="1:4" ht="15.75" thickBot="1">
      <c r="A257" s="44" t="s">
        <v>156</v>
      </c>
      <c r="B257" s="102" t="s">
        <v>157</v>
      </c>
      <c r="C257" s="103"/>
      <c r="D257" s="104"/>
    </row>
    <row r="258" spans="1:4">
      <c r="A258" s="14"/>
      <c r="B258" s="37"/>
      <c r="C258" s="14"/>
      <c r="D258" s="37"/>
    </row>
    <row r="259" spans="1:4">
      <c r="A259" s="30"/>
    </row>
    <row r="260" spans="1:4" ht="18.75">
      <c r="A260" s="7" t="s">
        <v>108</v>
      </c>
    </row>
    <row r="261" spans="1:4">
      <c r="A261" s="31" t="s">
        <v>186</v>
      </c>
    </row>
    <row r="262" spans="1:4">
      <c r="A262" s="14"/>
      <c r="B262" s="15">
        <f>+B223</f>
        <v>2023</v>
      </c>
      <c r="C262" s="14"/>
      <c r="D262" s="15">
        <v>2022</v>
      </c>
    </row>
    <row r="263" spans="1:4">
      <c r="A263" s="14"/>
      <c r="B263" s="16" t="s">
        <v>60</v>
      </c>
      <c r="C263" s="14"/>
      <c r="D263" s="16" t="s">
        <v>60</v>
      </c>
    </row>
    <row r="264" spans="1:4">
      <c r="A264" s="14"/>
      <c r="B264" s="16"/>
      <c r="C264" s="14"/>
      <c r="D264" s="16"/>
    </row>
    <row r="265" spans="1:4">
      <c r="A265" s="16" t="s">
        <v>204</v>
      </c>
      <c r="B265" s="16"/>
      <c r="C265" s="14"/>
      <c r="D265" s="16"/>
    </row>
    <row r="266" spans="1:4">
      <c r="A266" s="17" t="s">
        <v>63</v>
      </c>
      <c r="B266" s="18">
        <f>3040513167/1000</f>
        <v>3040513.1669999999</v>
      </c>
      <c r="C266" s="14"/>
      <c r="D266" s="18">
        <v>4095003.284</v>
      </c>
    </row>
    <row r="267" spans="1:4">
      <c r="A267" s="17" t="s">
        <v>68</v>
      </c>
      <c r="B267" s="18">
        <f>40000000/1000</f>
        <v>40000</v>
      </c>
      <c r="C267" s="14"/>
      <c r="D267" s="18">
        <v>14685.942999999999</v>
      </c>
    </row>
    <row r="268" spans="1:4" ht="13.5" thickBot="1">
      <c r="A268" s="17" t="s">
        <v>64</v>
      </c>
      <c r="B268" s="18">
        <f>18912924/1000</f>
        <v>18912.923999999999</v>
      </c>
      <c r="C268" s="14"/>
      <c r="D268" s="18">
        <v>0</v>
      </c>
    </row>
    <row r="269" spans="1:4" ht="13.5" thickBot="1">
      <c r="A269" s="17"/>
      <c r="B269" s="19">
        <f>SUM(B266:B268)</f>
        <v>3099426.091</v>
      </c>
      <c r="C269" s="14"/>
      <c r="D269" s="19">
        <f>SUM(D266:D268)</f>
        <v>4109689.227</v>
      </c>
    </row>
    <row r="270" spans="1:4" ht="13.5" thickTop="1">
      <c r="A270" s="17"/>
      <c r="B270" s="14"/>
      <c r="C270" s="14"/>
      <c r="D270" s="14"/>
    </row>
    <row r="271" spans="1:4">
      <c r="A271" s="16" t="s">
        <v>109</v>
      </c>
      <c r="B271" s="14"/>
      <c r="C271" s="14"/>
      <c r="D271" s="14"/>
    </row>
    <row r="272" spans="1:4" ht="13.5" thickBot="1">
      <c r="A272" s="32" t="s">
        <v>110</v>
      </c>
      <c r="B272" s="20">
        <f>+'[1]BALANCE '!$C$61/1000</f>
        <v>17215.628000000001</v>
      </c>
      <c r="C272" s="14"/>
      <c r="D272" s="20">
        <v>35896</v>
      </c>
    </row>
    <row r="273" spans="1:4" ht="13.5" thickBot="1">
      <c r="A273" s="14"/>
      <c r="B273" s="29">
        <f>SUM(B272)</f>
        <v>17215.628000000001</v>
      </c>
      <c r="C273" s="14"/>
      <c r="D273" s="29">
        <f>+D272</f>
        <v>35896</v>
      </c>
    </row>
    <row r="274" spans="1:4" ht="19.5" thickTop="1">
      <c r="A274" s="9" t="s">
        <v>111</v>
      </c>
    </row>
    <row r="275" spans="1:4" ht="18.75">
      <c r="A275" s="33"/>
    </row>
    <row r="276" spans="1:4">
      <c r="A276" s="14"/>
      <c r="B276" s="15">
        <f>+B262</f>
        <v>2023</v>
      </c>
      <c r="C276" s="14"/>
      <c r="D276" s="15">
        <v>2022</v>
      </c>
    </row>
    <row r="277" spans="1:4">
      <c r="A277" s="14"/>
      <c r="B277" s="16" t="s">
        <v>71</v>
      </c>
      <c r="C277" s="14"/>
      <c r="D277" s="16" t="s">
        <v>71</v>
      </c>
    </row>
    <row r="278" spans="1:4">
      <c r="A278" s="16" t="s">
        <v>112</v>
      </c>
      <c r="B278" s="14"/>
      <c r="C278" s="14"/>
      <c r="D278" s="14"/>
    </row>
    <row r="279" spans="1:4">
      <c r="A279" s="17" t="s">
        <v>205</v>
      </c>
      <c r="B279" s="18">
        <f>525000000/1000</f>
        <v>525000</v>
      </c>
      <c r="C279" s="14"/>
      <c r="D279" s="18">
        <v>1785000</v>
      </c>
    </row>
    <row r="280" spans="1:4">
      <c r="A280" s="17" t="s">
        <v>206</v>
      </c>
      <c r="B280" s="18">
        <f>2913600000/1000</f>
        <v>2913600</v>
      </c>
      <c r="C280" s="14"/>
      <c r="D280" s="18">
        <v>4404001</v>
      </c>
    </row>
    <row r="281" spans="1:4">
      <c r="A281" s="17" t="s">
        <v>207</v>
      </c>
      <c r="B281" s="18">
        <f>3439635912/1000</f>
        <v>3439635.912</v>
      </c>
      <c r="C281" s="14"/>
      <c r="D281" s="18">
        <v>6116656</v>
      </c>
    </row>
    <row r="282" spans="1:4" ht="13.5" thickBot="1">
      <c r="A282" s="17" t="s">
        <v>113</v>
      </c>
      <c r="B282" s="18">
        <f>+(+'[1]BALANCE '!$C$66+'[1]BALANCE '!$C$65+'[1]BALANCE '!$C$80+'[1]BALANCE '!$C$79)/1000</f>
        <v>22869.296999999999</v>
      </c>
      <c r="C282" s="14"/>
      <c r="D282" s="18">
        <v>990597.97700000007</v>
      </c>
    </row>
    <row r="283" spans="1:4" ht="13.5" thickBot="1">
      <c r="A283" s="14"/>
      <c r="B283" s="29">
        <f>SUM(B279:B282)</f>
        <v>6901105.2090000007</v>
      </c>
      <c r="C283" s="14"/>
      <c r="D283" s="29">
        <f>SUM(D279:D282)</f>
        <v>13296254.977</v>
      </c>
    </row>
    <row r="284" spans="1:4" ht="19.5" thickTop="1">
      <c r="A284" s="9" t="s">
        <v>114</v>
      </c>
    </row>
    <row r="285" spans="1:4">
      <c r="A285" s="14"/>
      <c r="B285" s="15">
        <f>+B276</f>
        <v>2023</v>
      </c>
      <c r="C285" s="14"/>
      <c r="D285" s="15">
        <v>2022</v>
      </c>
    </row>
    <row r="286" spans="1:4">
      <c r="A286" s="14"/>
      <c r="B286" s="16" t="s">
        <v>60</v>
      </c>
      <c r="C286" s="14"/>
      <c r="D286" s="16" t="s">
        <v>60</v>
      </c>
    </row>
    <row r="287" spans="1:4">
      <c r="A287" s="16" t="s">
        <v>115</v>
      </c>
      <c r="B287" s="14"/>
      <c r="C287" s="14"/>
      <c r="D287" s="14"/>
    </row>
    <row r="288" spans="1:4">
      <c r="A288" s="17" t="s">
        <v>116</v>
      </c>
      <c r="B288" s="20">
        <f>+'[1]BALANCE '!$C$69/1000</f>
        <v>621746.73300000001</v>
      </c>
      <c r="C288" s="14"/>
      <c r="D288" s="20">
        <f>582495129/1000</f>
        <v>582495.12899999996</v>
      </c>
    </row>
    <row r="289" spans="1:4">
      <c r="A289" s="17" t="s">
        <v>117</v>
      </c>
      <c r="B289" s="20">
        <f>+('[2]kv_sexAnalyticalBalancePy_28-05'!$E$223+'[2]kv_sexAnalyticalBalancePy_28-05'!$E$196)/1000</f>
        <v>79470.468999999997</v>
      </c>
      <c r="C289" s="14"/>
      <c r="D289" s="18">
        <f>(+'[3]lxvurfAnalyticalBalancePy_29-04'!$E$217+'[3]lxvurfAnalyticalBalancePy_29-04'!$E$190)/1000</f>
        <v>75965.267999999996</v>
      </c>
    </row>
    <row r="290" spans="1:4">
      <c r="A290" s="17" t="s">
        <v>118</v>
      </c>
      <c r="B290" s="18">
        <f>+'[2]kv_sexAnalyticalBalancePy_28-05'!$E$205/1000</f>
        <v>19469.757000000001</v>
      </c>
      <c r="C290" s="14"/>
      <c r="D290" s="18">
        <f>+'[3]lxvurfAnalyticalBalancePy_29-04'!$E$199/1000</f>
        <v>14902.59</v>
      </c>
    </row>
    <row r="291" spans="1:4">
      <c r="A291" s="17" t="s">
        <v>119</v>
      </c>
      <c r="B291" s="18">
        <f>+('[2]kv_sexAnalyticalBalancePy_28-05'!$E$198+'[2]kv_sexAnalyticalBalancePy_28-05'!$E$199)/1000</f>
        <v>51667.641000000003</v>
      </c>
      <c r="C291" s="14"/>
      <c r="D291" s="18">
        <f>+(+'[3]lxvurfAnalyticalBalancePy_29-04'!$E$192+'[3]lxvurfAnalyticalBalancePy_29-04'!$E$193)/1000</f>
        <v>42814.500999999997</v>
      </c>
    </row>
    <row r="292" spans="1:4">
      <c r="A292" s="17" t="s">
        <v>120</v>
      </c>
      <c r="B292" s="18">
        <f>+('[2]kv_sexAnalyticalBalancePy_28-05'!$E$195+'[2]kv_sexAnalyticalBalancePy_28-05'!$E$193+'[2]kv_sexAnalyticalBalancePy_28-05'!$E$194+'[2]kv_sexAnalyticalBalancePy_28-05'!$E$189)</f>
        <v>9032900</v>
      </c>
      <c r="C292" s="18"/>
      <c r="D292" s="18">
        <f>+(+'[3]lxvurfAnalyticalBalancePy_29-04'!$E$189+'[3]lxvurfAnalyticalBalancePy_29-04'!$E$188+'[3]lxvurfAnalyticalBalancePy_29-04'!$E$187+'[3]lxvurfAnalyticalBalancePy_29-04'!$E$183)/1000</f>
        <v>62833.286</v>
      </c>
    </row>
    <row r="293" spans="1:4">
      <c r="A293" s="17" t="s">
        <v>121</v>
      </c>
      <c r="B293" s="18">
        <f>+('[2]kv_sexAnalyticalBalancePy_28-05'!$E$203+'[2]kv_sexAnalyticalBalancePy_28-05'!$E$192)/1000</f>
        <v>31796.168000000001</v>
      </c>
      <c r="C293" s="14"/>
      <c r="D293" s="18">
        <f>+'[3]lxvurfAnalyticalBalancePy_29-04'!$E$186/1000</f>
        <v>38947.828999999998</v>
      </c>
    </row>
    <row r="294" spans="1:4">
      <c r="A294" s="17" t="s">
        <v>122</v>
      </c>
      <c r="B294" s="18">
        <f>+'[2]kv_sexAnalyticalBalancePy_28-05'!$E$202/1000</f>
        <v>320496</v>
      </c>
      <c r="C294" s="14"/>
      <c r="D294" s="18">
        <f>+(+'[3]lxvurfAnalyticalBalancePy_29-04'!$E$195+'[3]lxvurfAnalyticalBalancePy_29-04'!$E$196)/1000</f>
        <v>1813271.551</v>
      </c>
    </row>
    <row r="295" spans="1:4" ht="13.5" thickBot="1">
      <c r="A295" s="17" t="s">
        <v>123</v>
      </c>
      <c r="B295" s="18">
        <f>+'[2]kv_sexAnalyticalBalancePy_28-05'!$E$215/1000</f>
        <v>67932.347999999998</v>
      </c>
      <c r="C295" s="14"/>
      <c r="D295" s="18">
        <f>+'[3]lxvurfAnalyticalBalancePy_29-04'!$E$209/1000</f>
        <v>66450.350000000006</v>
      </c>
    </row>
    <row r="296" spans="1:4" ht="13.5" thickBot="1">
      <c r="A296" s="14"/>
      <c r="B296" s="29">
        <f>SUM(B288:B295)</f>
        <v>10225479.115999999</v>
      </c>
      <c r="C296" s="14"/>
      <c r="D296" s="29">
        <f>SUM(D288:D295)</f>
        <v>2697680.5040000002</v>
      </c>
    </row>
    <row r="297" spans="1:4" ht="16.5" thickTop="1">
      <c r="A297" s="34"/>
    </row>
    <row r="298" spans="1:4" ht="15.75">
      <c r="A298" s="34"/>
    </row>
    <row r="299" spans="1:4" ht="72.75" customHeight="1">
      <c r="A299" s="35" t="s">
        <v>124</v>
      </c>
    </row>
    <row r="300" spans="1:4" ht="30">
      <c r="A300" s="8" t="s">
        <v>187</v>
      </c>
    </row>
    <row r="301" spans="1:4" ht="75.75" customHeight="1">
      <c r="A301" s="9" t="s">
        <v>125</v>
      </c>
    </row>
    <row r="302" spans="1:4" ht="45">
      <c r="A302" s="36" t="s">
        <v>188</v>
      </c>
    </row>
    <row r="303" spans="1:4" ht="52.5" customHeight="1">
      <c r="A303" s="9" t="s">
        <v>126</v>
      </c>
    </row>
    <row r="304" spans="1:4" ht="84" customHeight="1">
      <c r="A304" s="8" t="s">
        <v>127</v>
      </c>
    </row>
    <row r="305" spans="1:1" ht="30">
      <c r="A305" s="36" t="s">
        <v>189</v>
      </c>
    </row>
    <row r="306" spans="1:1" ht="102.75" customHeight="1">
      <c r="A306" s="9" t="s">
        <v>128</v>
      </c>
    </row>
    <row r="307" spans="1:1" ht="60">
      <c r="A307" s="36" t="s">
        <v>129</v>
      </c>
    </row>
    <row r="308" spans="1:1" ht="15">
      <c r="A308" s="8"/>
    </row>
    <row r="309" spans="1:1" ht="54" customHeight="1">
      <c r="A309" s="9" t="s">
        <v>130</v>
      </c>
    </row>
    <row r="310" spans="1:1" ht="30">
      <c r="A310" s="36" t="s">
        <v>190</v>
      </c>
    </row>
    <row r="311" spans="1:1" ht="15">
      <c r="A311" s="8"/>
    </row>
    <row r="312" spans="1:1" ht="15">
      <c r="A312" s="8"/>
    </row>
    <row r="313" spans="1:1" ht="15">
      <c r="A313" s="8"/>
    </row>
    <row r="314" spans="1:1" ht="15">
      <c r="A314" s="8"/>
    </row>
    <row r="315" spans="1:1" ht="15">
      <c r="A315" s="8"/>
    </row>
    <row r="316" spans="1:1" ht="15">
      <c r="A316" s="8"/>
    </row>
    <row r="317" spans="1:1" ht="15">
      <c r="A317" s="8"/>
    </row>
    <row r="318" spans="1:1" ht="15">
      <c r="A318" s="8"/>
    </row>
    <row r="319" spans="1:1" ht="15">
      <c r="A319" s="8"/>
    </row>
    <row r="320" spans="1:1" ht="15">
      <c r="A320" s="8"/>
    </row>
    <row r="321" spans="1:1" ht="15">
      <c r="A321" s="8"/>
    </row>
    <row r="322" spans="1:1" ht="15">
      <c r="A322" s="8"/>
    </row>
    <row r="323" spans="1:1" ht="15">
      <c r="A323" s="8"/>
    </row>
    <row r="324" spans="1:1" ht="15">
      <c r="A324" s="8"/>
    </row>
    <row r="325" spans="1:1" ht="15">
      <c r="A325" s="8"/>
    </row>
    <row r="326" spans="1:1" ht="15">
      <c r="A326" s="8"/>
    </row>
    <row r="327" spans="1:1" ht="15">
      <c r="A327" s="8"/>
    </row>
    <row r="328" spans="1:1" ht="15">
      <c r="A328" s="8"/>
    </row>
    <row r="329" spans="1:1" ht="15">
      <c r="A329" s="8"/>
    </row>
  </sheetData>
  <mergeCells count="12">
    <mergeCell ref="B256:D256"/>
    <mergeCell ref="B257:D257"/>
    <mergeCell ref="B248:D248"/>
    <mergeCell ref="B249:D249"/>
    <mergeCell ref="B252:D253"/>
    <mergeCell ref="B254:D254"/>
    <mergeCell ref="B255:D255"/>
    <mergeCell ref="A104:D104"/>
    <mergeCell ref="B106:D106"/>
    <mergeCell ref="C239:D239"/>
    <mergeCell ref="C241:D241"/>
    <mergeCell ref="B247:D247"/>
  </mergeCell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2gW/dPXummyEfh+lvOazX4OiTapuG4Zf3gGRZ88UB+0=</DigestValue>
    </Reference>
    <Reference Type="http://www.w3.org/2000/09/xmldsig#Object" URI="#idOfficeObject">
      <DigestMethod Algorithm="http://www.w3.org/2001/04/xmlenc#sha256"/>
      <DigestValue>qOgV52/ld3+9Uj8DwmfkjdY9IFaK/HGriVpcNIV3dpU=</DigestValue>
    </Reference>
    <Reference Type="http://uri.etsi.org/01903#SignedProperties" URI="#idSignedProperties">
      <Transforms>
        <Transform Algorithm="http://www.w3.org/TR/2001/REC-xml-c14n-20010315"/>
      </Transforms>
      <DigestMethod Algorithm="http://www.w3.org/2001/04/xmlenc#sha256"/>
      <DigestValue>pmxXO9bspoER5w+t6pKzmIrObYMqYnYGCq+rENxpqlk=</DigestValue>
    </Reference>
    <Reference Type="http://www.w3.org/2000/09/xmldsig#Object" URI="#idValidSigLnImg">
      <DigestMethod Algorithm="http://www.w3.org/2001/04/xmlenc#sha256"/>
      <DigestValue>cBJWe8IVzgpMObuzvaeUVQvU/EZj4vN29IpsYu3HHMY=</DigestValue>
    </Reference>
    <Reference Type="http://www.w3.org/2000/09/xmldsig#Object" URI="#idInvalidSigLnImg">
      <DigestMethod Algorithm="http://www.w3.org/2001/04/xmlenc#sha256"/>
      <DigestValue>GH0y4b81q7xPSB4t3L3h6sI+/enON2b0/6t2YSEEMQE=</DigestValue>
    </Reference>
  </SignedInfo>
  <SignatureValue>dW5pT0LBsh1o+smFq0g3ODh6kCjeCtXG2ryEtr1Qg3cKTaSUiV5ENxJRc62Ssn73hthSwQBjb3Hc
St2NmPGK8hLGCQ+F9faTNiDFb/2VOaMCmJEwvsmZ+HFwUct5O8Ny3ZcStFt9xNuaghMbANZ16kZ1
iFytr1l4RDq/DVA18Yxp+XLlqwJ0DQDW5qITURiO+17OgaAa1VMZUMOhJGfL1GXgU8b1NzAfoqh6
V35SXaNt+d22SHS/olZF9mVueXM/jksLljMB6bMsmGmrWvqw3gPGFpjFYKr58+isNeRIrd6fxjF4
Lv0kd19/G0Jum9AKM9d+loA1IW15g2Yo2CvuEA==</SignatureValue>
  <KeyInfo>
    <X509Data>
      <X509Certificate>MIIIEzCCBfugAwIBAgITXAAAtlF741yi0WVmcAAAAAC2UTANBgkqhkiG9w0BAQsFADBXMRcwFQYDVQQFEw5SVUMgODAwODA2MTAtNzEVMBMGA1UEChMMQ09ERTEwMCBTLkEuMQswCQYDVQQGEwJQWTEYMBYGA1UEAxMPQ0EtQ09ERTEwMCBTLkEuMB4XDTIyMDQwNDE1MzEwNVoXDTI0MDQwNDE1MzEwNVowgaUxJTAjBgNVBAMTHEdMT1JJQSBCRUFUUklaIFlBS0lTSUNIIExFT04xFzAVBgNVBAoTDlBFUlNPTkEgRklTSUNBMQswCQYDVQQGEwJQWTEXMBUGA1UEKhMOR0xPUklBIEJFQVRSSVoxFjAUBgNVBAQTDVlBS0lTSUNIIExFT04xEjAQBgNVBAUTCUNJMTAzMTk1NDERMA8GA1UECxMIRklSTUEgRjIwggEiMA0GCSqGSIb3DQEBAQUAA4IBDwAwggEKAoIBAQDivE7tgmZlh0EuSo49q/eejXGp137TQ9AoQYUdGEmwVFyqxeK88/3NxWXcaMbcCH+sVkOj4D11i9BEenUxg16mlIOfZsT9F/ObCDLgEoMZ+EEQwHwdX/adyPNMfnmFXqDvEzIqO8ZOw16l3IqsjfjqS73016fUC9KtWBmvKBiOJL50WrUPrLXXCwOFLDST8WnaA0gaMQXhRbHKiwOeiXbusBCRSz6enaU3/WGMqEf+GDGkpEKHlr19ObuPUbk/rZpZ8bzQey4K7V4CzdI3cbRB2j/xEUtVklV8RPM38Tu2NCRUfaUZ3rmtmoRQeylzb/rH+I/CsM0aCCAqelZ3UoXRAgMBAAGjggOHMIIDgzAOBgNVHQ8BAf8EBAMCBeAwDAYDVR0TAQH/BAIwADAgBgNVHSUBAf8EFjAUBggrBgEFBQcDAgYIKwYBBQUHAwQwHQYDVR0OBBYEFG1PRafviIG0GMzJL5zAMJ/v08s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dMT1JJQS5ZQUtJU0lDSEBDT05ET1IuQ09NLlBZMA0GCSqGSIb3DQEBCwUAA4ICAQAMI/FlxlQEKUUhBBXJJLLB4CO+EkFLQ2nQ5zLWD52Dar22HDqKTlS7pp8LC8wyl43gngIytABSdK9Y2UkVv72HgXqqRsuA+TOLtFr/LZLKROTsU7DK6/FdyQctDcezpOgGpFY/W734SXFpFGTmc4zg9XxP5Em+epNBbdRcXm9HlOzVIkcezT0x+K+JOrKnH51GgKszL72iP2O+Xa/jpupPFX0UBS0aQa9TwhlgkCcjNN6VJN+8zSAVMGof6r0RMwkFOuBqV5utScqaj/iCb3TRGGAnIy87BiywgfRFLf6q8+iAaVkSdCxrLRg1xXHPOBIpZMw2RstQYDFmAB2bwnRFAysVigcGQpy4250zSe1ame0Qnzi9Xg0mb2taPGQUv7+WSNjglmUI3qypYYSzVDNYy2YRgKG8zC+uqT0PaP5CWc3WjTxAtffmK4lXVyUPsa6TocO+R32UTGFXynPTEhf5mkKYKizbsS4SdyijvpQBDYL+8DKbjjH5nV076CumwxhaXFBY284FBoWPBfjr9//TRV8K3ZzaNaXR/tDrCJP4ZN0eNSywKux+whLVCQ4VS0EYAkU8PV2b/6GCrbZqboqt571lctU4X5FCqamu2SSPfLB6c5laVjSlLatmw4Je0qLGkuKpWs8VkcwbVojxp9PIXlCcIaVEf0zKRk0J/n7x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lM4KJ7Xe9QsFHUXlLmjy9zebjWzS0KBlWHxE9JzC6mQ=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T03TbxWYuJSE8T+84RlTV6NQRkG2op42ivYaNfA9URk=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ou9w5o8CCCtsSRYDXsaYLd4deNibckS54M4z5sL/ERE=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hrp4KFdJqB6GUBV0fK0DVkePFfeRhAj4RlmfC+NW5n4=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aUWpS5vvxyk2bVNtrxnB0ArRdvVWL5E5jTnGAEus5PI=</DigestValue>
      </Reference>
      <Reference URI="/xl/externalLinks/externalLink1.xml?ContentType=application/vnd.openxmlformats-officedocument.spreadsheetml.externalLink+xml">
        <DigestMethod Algorithm="http://www.w3.org/2001/04/xmlenc#sha256"/>
        <DigestValue>QB6vm8cQ1qs2T4kOpram0woDkxG8y617Zemjp5JuqvE=</DigestValue>
      </Reference>
      <Reference URI="/xl/externalLinks/externalLink2.xml?ContentType=application/vnd.openxmlformats-officedocument.spreadsheetml.externalLink+xml">
        <DigestMethod Algorithm="http://www.w3.org/2001/04/xmlenc#sha256"/>
        <DigestValue>9gX0ms5Vxi/XPlSWYGrBJoEPPGi/k4EcI+gcMHLk2QY=</DigestValue>
      </Reference>
      <Reference URI="/xl/externalLinks/externalLink3.xml?ContentType=application/vnd.openxmlformats-officedocument.spreadsheetml.externalLink+xml">
        <DigestMethod Algorithm="http://www.w3.org/2001/04/xmlenc#sha256"/>
        <DigestValue>8WSjWdL1pX6FwrEopIE1ib90J8+yXk61447jhxlJszo=</DigestValue>
      </Reference>
      <Reference URI="/xl/media/image1.emf?ContentType=image/x-emf">
        <DigestMethod Algorithm="http://www.w3.org/2001/04/xmlenc#sha256"/>
        <DigestValue>R1o5VB6fOtdgyOnSuBBXpjLSMHycmQk2T36Z4kzgmUM=</DigestValue>
      </Reference>
      <Reference URI="/xl/media/image2.emf?ContentType=image/x-emf">
        <DigestMethod Algorithm="http://www.w3.org/2001/04/xmlenc#sha256"/>
        <DigestValue>30qPlH8kd/GVjF7l48HnFjiD0o1TtdczmhaPO3yd5XU=</DigestValue>
      </Reference>
      <Reference URI="/xl/media/image3.emf?ContentType=image/x-emf">
        <DigestMethod Algorithm="http://www.w3.org/2001/04/xmlenc#sha256"/>
        <DigestValue>cr2ApD4spSh60kMZoZc/CsOxEsrSlr/OQ4oiH/T6+38=</DigestValue>
      </Reference>
      <Reference URI="/xl/media/image4.emf?ContentType=image/x-emf">
        <DigestMethod Algorithm="http://www.w3.org/2001/04/xmlenc#sha256"/>
        <DigestValue>Va51pSoI6KB85Bg8Vlv68LuKhm4gcAHCXFsm0rsOLK8=</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Y2DTfuohgtJINNS00OLyiE4BAMVjXBHd5w6xUUJW2OY=</DigestValue>
      </Reference>
      <Reference URI="/xl/styles.xml?ContentType=application/vnd.openxmlformats-officedocument.spreadsheetml.styles+xml">
        <DigestMethod Algorithm="http://www.w3.org/2001/04/xmlenc#sha256"/>
        <DigestValue>MB0jVP7XYKG2x+2oIUJvdxGLaF7dD28tD1ct0uhz2w4=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m3bgpb7h+bAINnNQx/VquhWrkLVKIDEslUnEwTLICi8=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JmRzpQn+sx6ErO01U1/2rhtvJ91/Y75KUhs61PKIadQ=</DigestValue>
      </Reference>
    </Manifest>
    <SignatureProperties>
      <SignatureProperty Id="idSignatureTime" Target="#idPackageSignature">
        <mdssi:SignatureTime xmlns:mdssi="http://schemas.openxmlformats.org/package/2006/digital-signature">
          <mdssi:Format>YYYY-MM-DDThh:mm:ssTZD</mdssi:Format>
          <mdssi:Value>2024-03-25T19:42:59Z</mdssi:Value>
        </mdssi:SignatureTime>
      </SignatureProperty>
    </SignatureProperties>
  </Object>
  <Object Id="idOfficeObject">
    <SignatureProperties>
      <SignatureProperty Id="idOfficeV1Details" Target="#idPackageSignature">
        <SignatureInfoV1 xmlns="http://schemas.microsoft.com/office/2006/digsig">
          <SetupID>{520B8669-BAE9-41FC-AFF6-2AB68903965C}</SetupID>
          <SignatureText>GY</SignatureText>
          <SignatureImage/>
          <SignatureComments/>
          <WindowsVersion>10.0</WindowsVersion>
          <OfficeVersion>16.0.17328/26</OfficeVersion>
          <ApplicationVersion>16.0.17328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2024-03-25T19:42:59Z</xd:SigningTime>
          <xd:SigningCertificate>
            <xd:Cert>
              <xd:CertDigest>
                <DigestMethod Algorithm="http://www.w3.org/2001/04/xmlenc#sha256"/>
                <DigestValue>ESZwtI1LlIZ+VvRQK5zpfP1rfD9ZMSExQms08c3CYuQ=</DigestValue>
              </xd:CertDigest>
              <xd:IssuerSerial>
                <X509IssuerName>CN=CA-CODE100 S.A., C=PY, O=CODE100 S.A., SERIALNUMBER=RUC 80080610-7</X509IssuerName>
                <X509SerialNumber>2051668800607401357260891612393070917381568081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c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oDFJ/H8AAACgMUn8fwAA7CNVR/x/AAAAAJua/H8AAHWkbEj8fwAA0Eabmvx/AAATAAAAAAAAAAgXAAAAAAAAQAAAwPx/AAAAAJua/H8AAEWnbEj8fwAABAAAAAAAAADQRpua/H8AAFC4nerhAAAAEwAAAAAAAABIAAAA/H8AAGTZEkn8fwAAkKMxSfx/AADA3RJJ/H8AAAEAAAAAAAAAUAMTSfx/AAAAAJua/H8AAAAAAAAAAAAAAAAAAAAAAAD1////AAAAAAAAAAAAAAAA8C2ZPwkCAABYup3q4QAAAAAAAAAAAAAAubmd6uEAAAAGlGxIZHYACAAAAAAlAAAADAAAAAEAAAAYAAAADAAAAAAAAAASAAAADAAAAAEAAAAeAAAAGAAAAL0AAAAEAAAA9wAAABEAAAAlAAAADAAAAAEAAABUAAAAiAAAAL4AAAAEAAAA9QAAABAAAAABAAAAAADYQVVV1UG+AAAABAAAAAoAAABMAAAAAAAAAAAAAAAAAAAA//////////9gAAAAMgA1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DoXj0JAgAACQAAAAAAAAAY8Zvq4QAAANLNEp38fwAAAAAAAAAAAABgVpua/H8AAAkAAAAAAAAACQAAAAAAAAC4pmxI/H8AAMit10cAAAAAoL0NTgkCAACI8pvq4QAAAAIAAAAAAAAA0Bstmfx/AADgDIo/CQIAABH0m+oAAAAAyNA4mfx/AAAAAAAAAAAAAOD///8AAAAAAAAAAAAAAAAAAAAAAAAAAAAAAAAAAAAALnkQjTlaAAAAAAAAAAAAAAAAAAAAAAAAUI3KTQkCAADwLZk/CQIAALDzm+rhAAAAAAAAAAAAAAAHAAAAAAAAAAAAAAAAAAAA7PKb6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IAAAAAAAAADAAAAAAAAAAAAAAAAAAAAAAAF49CQIAAEnxm+rhAAAAAwAAAAAAAAAn+wyd/H8AAEAAAAAJAgAAAQAAAPx/AAAoAAAAAAAAAAAAAAD8fwAACCH6R/x/AADQGy2Z/H8AAAIAAAAJAgAAofGb6gAAAADI0DiZ/H8AAAAAAAAAAAAAAAAAAAAAAAAAAAAAAAAAAAAAAAAAAAAAAAAAAAAAAABeeRCNOVoAAMit10cAAAAAmHH7R/x/AADg////AAAAAPAtmT8JAgAAWPOb6uEAAAAAAAAAAAAAAAYAAAAAAAAAAAAAAAAAAAB88pvqZHYACAAAAAAlAAAADAAAAAMAAAAYAAAADAAAAAAAAAASAAAADAAAAAEAAAAWAAAADAAAAAgAAABUAAAAVAAAAAoAAAAnAAAAHgAAAEoAAAABAAAAAADYQVVV1UEKAAAASwAAAAEAAABMAAAABAAAAAkAAAAnAAAAIAAAAEsAAABQAAAAWACb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AAAAA4QAAACy3UEf8fwAADQAAAPx/AAANAAAAAAAAAAEAAAAJAgAAAQAAAAAAAABdWx9aREwAAAAAAAAAAAAAAAAAAAAAAAAAAAAAAAAAAAAAAAAAAAAAAAAAAAAAAAAAAMBCAAAAANAbLZn8fwAAAAAAAAAA4MEAAAAAAAAAAMjQOJn8fwAAAAAAAAAAAAAFAAAAAAAAAEDJQT8JAgAAAAAAAAAAAAAAAAAAAAAAAP54EI05WgAAAAAAAAAAAABQ85vq4QAAAPD///8AAAAA8C2ZPwkCAAD49Jvq4QAAAAAAAAAAAAAACQAAAAAAAAAAAAAAAAAAABz0m+p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ZgAAAFwAAAABAAAAAADYQVVV1UEKAAAAUAAAABQAAABMAAAAAAAAAAAAAAAAAAAA//////////90AAAATABpAGMALgAgAEcAbABvAHIAaQBhACAAWQBhAGsAaQBzAGkAYwBoAAUAAAADAAAABQAAAAMAAAADAAAACAAAAAMAAAAHAAAABAAAAAMAAAAGAAAAAwAAAAUAAAAGAAAABgAAAAMAAAAFAAAAA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ADYQVVV1UEKAAAAYAAAAAgAAABMAAAAAAAAAAAAAAAAAAAA//////////9cAAAAQwBvAG4AdABhAGQAbwByAAcAAAAHAAAABwAAAAQAAAAGAAAABwAAAAc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RAEAAAoAAABwAAAA8AAAAHwAAAABAAAAAADYQVVV1UEKAAAAcAAAACkAAABMAAAABAAAAAkAAABwAAAA8gAAAH0AAACgAAAARgBpAHIAbQBhAGQAbwAgAHAAbwByADoAIABHAEwATwBSAEkAQQAgAEIARQBBAFQAUgBJAFoAIABZAEEASwBJAFMASQBDAEgAIABMAEUATwBOAAAABgAAAAMAAAAEAAAACQAAAAYAAAAHAAAABwAAAAMAAAAHAAAABwAAAAQAAAADAAAAAwAAAAgAAAAFAAAACQAAAAcAAAADAAAABwAAAAMAAAAHAAAABgAAAAcAAAAFAAAABwAAAAMAAAAGAAAAAwAAAAUAAAAHAAAABgAAAAMAAAAGAAAAAwAAAAcAAAAIAAAAAwAAAAUAAAAGAAAACQAAAAgAAAAWAAAADAAAAAAAAAAlAAAADAAAAAIAAAAOAAAAFAAAAAAAAAAQAAAAFAAAAA==</Object>
  <Object Id="idInvalidSigLnImg">AQAAAGwAAAAAAAAAAAAAAP8AAAB/AAAAAAAAAAAAAAAAGwAAVg0AACBFTUYAAAEAD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sTQAAAAcKDQcKDQcJDQ4WMShFrjFU1TJV1gECBAIDBAECBQoRKyZBowsTMQAAAAAAfqbJd6PIeqDCQFZ4JTd0Lk/HMVPSGy5uFiE4GypVJ0KnHjN9AAABkEwAAACcz+7S6ffb7fnC0t1haH0hMm8aLXIuT8ggOIwoRKslP58cK08AAAEAAAAAAMHg9P///////////+bm5k9SXjw/SzBRzTFU0y1NwSAyVzFGXwEBAuxNCA8mnM/u69/SvI9jt4tgjIR9FBosDBEjMVTUMlXWMVPRKUSeDxk4AAAAAAAAAADT6ff///////+Tk5MjK0krSbkvUcsuT8YVJFoTIFIrSbgtTcEQHEc5VAAAAJzP7vT6/bTa8kRleixHhy1Nwi5PxiQtTnBwcJKSki81SRwtZAgOIwAAAAAAweD02+35gsLqZ5q6Jz1jNEJyOUZ4qamp+/v7////wdPeVnCJAQEC7E0AAACv1/Ho8/ubzu6CwuqMudS3u769vb3////////////L5fZymsABAgMAAAAAAK/X8fz9/uLx+snk9uTy+vz9/v///////////////8vl9nKawAECA11bAAAAotHvtdryxOL1xOL1tdry0+r32+350+r3tdryxOL1pdPvc5rAAQIDAAAAAABpj7ZnjrZqj7Zqj7ZnjrZtkbdukrdtkbdnjrZqj7ZojrZ3rdUCAwTrT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xSfx/AAAAoDFJ/H8AAOwjVUf8fwAAAACbmvx/AAB1pGxI/H8AANBGm5r8fwAAEwAAAAAAAAAIFwAAAAAAAEAAAMD8fwAAAACbmvx/AABFp2xI/H8AAAQAAAAAAAAA0Eabmvx/AABQuJ3q4QAAABMAAAAAAAAASAAAAPx/AABk2RJJ/H8AAJCjMUn8fwAAwN0SSfx/AAABAAAAAAAAAFADE0n8fwAAAACbmvx/AAAAAAAAAAAAAAAAAAAAAAAA9f///wAAAAAAAAAAAAAAAPAtmT8JAgAAWLqd6uEAAAAAAAAAAAAAALm5nerhAAAABpRsSG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DoXj0JAgAACQAAAAAAAAAY8Zvq4QAAANLNEp38fwAAAAAAAAAAAABgVpua/H8AAAkAAAAAAAAACQAAAAAAAAC4pmxI/H8AAMit10cAAAAAoL0NTgkCAACI8pvq4QAAAAIAAAAAAAAA0Bstmfx/AADgDIo/CQIAABH0m+oAAAAAyNA4mfx/AAAAAAAAAAAAAOD///8AAAAAAAAAAAAAAAAAAAAAAAAAAAAAAAAAAAAALnkQjTlaAAAAAAAAAAAAAAAAAAAAAAAAUI3KTQkCAADwLZk/CQIAALDzm+rhAAAAAAAAAAAAAAAHAAAAAAAAAAAAAAAAAAAA7PKb6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IAAAAAAAAADAAAAAAAAAAAAAAAAAAAAAAAF49CQIAAEnxm+rhAAAAAwAAAAAAAAAn+wyd/H8AAEAAAAAJAgAAAQAAAPx/AAAoAAAAAAAAAAAAAAD8fwAACCH6R/x/AADQGy2Z/H8AAAIAAAAJAgAAofGb6gAAAADI0DiZ/H8AAAAAAAAAAAAAAAAAAAAAAAAAAAAAAAAAAAAAAAAAAAAAAAAAAAAAAABeeRCNOVoAAMit10cAAAAAmHH7R/x/AADg////AAAAAPAtmT8JAgAAWPOb6uEAAAAAAAAAAAAAAAYAAAAAAAAAAAAAAAAAAAB88pvq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AAAAA4QAAACy3UEf8fwAADQAAAPx/AAANAAAAAAAAAAEAAAAJAgAAAQAAAAAAAABdWx9aREwAAAAAAAAAAAAAAAAAAAAAAAAAAAAAAAAAAAAAAAAAAAAAAAAAAAAAAAAAAMBCAAAAANAbLZn8fwAAAAAAAAAA4MEAAAAAAAAAAMjQOJn8fwAAAAAAAAAAAAAFAAAAAAAAAEDJQT8JAgAAAAAAAAAAAAAAAAAAAAAAAP54EI05WgAAAAAAAAAAAABQ85vq4QAAAPD///8AAAAA8C2ZPwkCAAD49Jvq4QAAAAAAAAAAAAAACQAAAAAAAAAAAAAAAAAAABz0m+p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ZgAAAFwAAAABAAAAAADYQVVV1UEKAAAAUAAAABQAAABMAAAAAAAAAAAAAAAAAAAA//////////90AAAATABpAGMALgAgAEcAbABvAHIAaQBhACAAWQBhAGsAaQBzAGkAYwBoAAUAAAADAAAABQAAAAMAAAADAAAACAAAAAMAAAAHAAAABAAAAAMAAAAGAAAAAwAAAAUAAAAGAAAABgAAAAMAAAAFAAAAA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ADYQVVV1UEKAAAAYAAAAAgAAABMAAAAAAAAAAAAAAAAAAAA//////////9cAAAAQwBvAG4AdABhAGQAbwByAAcAAAAHAAAABwAAAAQAAAAGAAAABwAAAAc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RAEAAAoAAABwAAAA8AAAAHwAAAABAAAAAADYQVVV1UEKAAAAcAAAACkAAABMAAAABAAAAAkAAABwAAAA8gAAAH0AAACgAAAARgBpAHIAbQBhAGQAbwAgAHAAbwByADoAIABHAEwATwBSAEkAQQAgAEIARQBBAFQAUgBJAFoAIABZAEEASwBJAFMASQBDAEgAIABMAEUATwBOAAAABgAAAAMAAAAEAAAACQAAAAYAAAAHAAAABwAAAAMAAAAHAAAABwAAAAQAAAADAAAAAwAAAAgAAAAFAAAACQAAAAcAAAADAAAABwAAAAMAAAAHAAAABgAAAAcAAAAFAAAABwAAAAMAAAAGAAAAAwAAAAUAAAAHAAAABgAAAAMAAAAGAAAAAwAAAAcAAAAIAAAAAwAAAAUAAAAG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9WUEu+wQPz92+r8h4F8TGJke4peEAvMaJUL0ouDhdt0=</DigestValue>
    </Reference>
    <Reference Type="http://www.w3.org/2000/09/xmldsig#Object" URI="#idOfficeObject">
      <DigestMethod Algorithm="http://www.w3.org/2001/04/xmlenc#sha256"/>
      <DigestValue>ZHEhMiDmASBXPMgs79n8LmaJOG0R13Cz/jnhc+jFfwA=</DigestValue>
    </Reference>
    <Reference Type="http://uri.etsi.org/01903#SignedProperties" URI="#idSignedProperties">
      <Transforms>
        <Transform Algorithm="http://www.w3.org/TR/2001/REC-xml-c14n-20010315"/>
      </Transforms>
      <DigestMethod Algorithm="http://www.w3.org/2001/04/xmlenc#sha256"/>
      <DigestValue>2M556H2MbkMdXLTxwWfn4W06AM4+yW3BE7vJ9/rrES4=</DigestValue>
    </Reference>
    <Reference Type="http://www.w3.org/2000/09/xmldsig#Object" URI="#idValidSigLnImg">
      <DigestMethod Algorithm="http://www.w3.org/2001/04/xmlenc#sha256"/>
      <DigestValue>1MelyOHRMuJDGKGPUDjSdSMShcgYEMEMWmiLKBQuQHU=</DigestValue>
    </Reference>
    <Reference Type="http://www.w3.org/2000/09/xmldsig#Object" URI="#idInvalidSigLnImg">
      <DigestMethod Algorithm="http://www.w3.org/2001/04/xmlenc#sha256"/>
      <DigestValue>sy5vDqAgIUlauKQC/zCXLMgbIxqVpwbZacOF2ROjKC0=</DigestValue>
    </Reference>
  </SignedInfo>
  <SignatureValue>k1IE8MxJu9g3hCVQ2LtVKm2JuwFL9QQSK2ZImSVojz9blyJiciPNLrsqvUDTkRwicKsqBFe7XBDo
zVzZg0fJyUJNxoow4rhqlxDxp8oMOrByxHcTpkMqL3p0slaJx8IEVhtO/zK5IGVTax4Ydxhz2bEM
c4LPrAFQk972Euew5Kj69J2H+X6ACn5t7HFzuQEV4bIxU9bfHyBDgT1rGpt9H1dlJ6lxZCj3Bhy2
6zO5ajvVw2XJHlLVFlUqYcoIireWDLwHwjE2YAGgDtqLNRdHQvg6Yiymu0/IHDpThzW93jeDzmhz
S/I0RnqwoQ8dEPAlEyyKeJC8VpkTK+RVJiNSqQ==</SignatureValue>
  <KeyInfo>
    <X509Data>
      <X509Certificate>MIIH3TCCBcWgAwIBAgIQCuErUMP+HKtF6kQADQP2aTANBgkqhkiG9w0BAQsFADCBhTELMAkGA1UEBhMCUFkxDTALBgNVBAoTBElDUFAxODA2BgNVBAsTL1ByZXN0YWRvciBDdWFsaWZpY2FkbyBkZSBTZXJ2aWNpb3MgZGUgQ29uZmlhbnphMRUwEwYDVQQDEwxDT0RFMTAwIFMuQS4xFjAUBgNVBAUTDVJVQzgwMDgwNjEwLTcwHhcNMjMwNDE5MTkwMjIyWhcNMjUwNDE5MTkwMjIyWjCB4zELMAkGA1UEBhMCUFkxNjA0BgNVBAoMLUNFUlRJRklDQURPIENVQUxJRklDQURPIERFIEZJUk1BIEVMRUNUUsOTTklDQTELMAkGA1UECxMCRjIxIDAeBgNVBAQTF1FVRUxMTUFMWiBSVUNLRUxTSEFVU0VOMSAwHgYDVQQqExdHVUlMTEVSTU8gV0FMVEVSIEVNSUxJTzE4MDYGA1UEAxMvR1VJTExFUk1PIFdBTFRFUiBFTUlMSU8gUVVFTExNQUxaIFJVQ0tFTFNIQVVTRU4xETAPBgNVBAUTCENJNDg0NTU2MIIBIjANBgkqhkiG9w0BAQEFAAOCAQ8AMIIBCgKCAQEA4s+faiKPgAE56YwEuVPGSKXKur5oZl8tIV8X5QdQ7vXB8VfPDskMh3UYc+vGtBv51eiDiQeIFdXKvmUUXhI+gfBV73q6c65fV+eHKMSsVTWnfJVQCqePn2JgBLKp6W0yZltgPygJ/YLH27kADH7Tq4v7/C/8RYty6sJKUbTEnZFSD+rKBkO0PJyUR7l+uFOZbMoZP9yS5B572AQC5whUkpAeTjk6bvBK9VwnoyfLWKnej71Dg1kEMNhZLwW0Egf/yCY8Ti1mVhthhBb2irAkiuWwKMtqOwFQZloYRrRW+pooz9P+4gsQIZgtxH3Ha1UpRKQ8dopzVhuYKjvh6mAcUwIDAQABo4IC5zCCAuMwDAYDVR0TAQH/BAIwADAdBgNVHQ4EFgQUREMxpKjBqpNtEgNhFUh3gSRjYmgwHwYDVR0jBBgwFoAUvjVUYmhg5ybTMcFfl7Hi9mTOB/UwDgYDVR0PAQH/BAQDAgXgMF4GA1UdEQRXMFWBJkdVSUxMRVJNTy5RVUVMTE1BTFpAR1JVUE9DT05ET1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DOTBEMpDAuPGYvPfG7UzkrmH6wSIxaTWb08p0BsF/zj/GGG+bw0XwAXUNh8dCO65bP9BL/BGVNHHKGSTrq6sVQgmcv80/7GdiDvGFzHcmw/Rs/vg/uYQcvHPcki11MDhi8zsMydphJAhCLI/ol5FLcMwTcZpiIgpKA18hMyTTwYnFlDBAEaeTSsZHjYP4OMG/bbI5NVIDF0ZvLxpDuLsGh/5wtlHCzrd6z3YiiFNe0sr7fu3ty9cNr1SCI3r4cspwnvhrlVBtmbVzc7pV0otBULfAOmxotf5jZBtJ71QuYjU5PW2fSz56VX00xOGATvLpJ7g+AHGdnk1Kna08sL36dYw9hd9oZ8qKu980upV2Z8R8m+SjU18u3E6byWtn6XDyxOVEPfheOYYCxohLo3l373k47pZM0VmHESWM/qmupqnnSX4Po8U2DOhCZHNWvNVZe9HyoKWdWSDTOLKoKsjBMv1qENtns9bkvTkI6RGR1286tRrw0F8pxw32ekrc+rJ8FwC9MhVzCk3yc6cfyDprG3vH2knZRJpwi6ehAv6HZm9XCtUO+kLDu+o7SlbXAJprp5jJF9YwppZZOP+KCdmn3ZIe6APMNVXrYhhFaK7oLQrmxIGyQe2tG8vjW1SwuJZ8fA2cgMSfXWorA0n1ii/xOD+YkKa7NMTQtLTYGUZq73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lM4KJ7Xe9QsFHUXlLmjy9zebjWzS0KBlWHxE9JzC6mQ=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T03TbxWYuJSE8T+84RlTV6NQRkG2op42ivYaNfA9URk=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ou9w5o8CCCtsSRYDXsaYLd4deNibckS54M4z5sL/ERE=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hrp4KFdJqB6GUBV0fK0DVkePFfeRhAj4RlmfC+NW5n4=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aUWpS5vvxyk2bVNtrxnB0ArRdvVWL5E5jTnGAEus5PI=</DigestValue>
      </Reference>
      <Reference URI="/xl/externalLinks/externalLink1.xml?ContentType=application/vnd.openxmlformats-officedocument.spreadsheetml.externalLink+xml">
        <DigestMethod Algorithm="http://www.w3.org/2001/04/xmlenc#sha256"/>
        <DigestValue>QB6vm8cQ1qs2T4kOpram0woDkxG8y617Zemjp5JuqvE=</DigestValue>
      </Reference>
      <Reference URI="/xl/externalLinks/externalLink2.xml?ContentType=application/vnd.openxmlformats-officedocument.spreadsheetml.externalLink+xml">
        <DigestMethod Algorithm="http://www.w3.org/2001/04/xmlenc#sha256"/>
        <DigestValue>9gX0ms5Vxi/XPlSWYGrBJoEPPGi/k4EcI+gcMHLk2QY=</DigestValue>
      </Reference>
      <Reference URI="/xl/externalLinks/externalLink3.xml?ContentType=application/vnd.openxmlformats-officedocument.spreadsheetml.externalLink+xml">
        <DigestMethod Algorithm="http://www.w3.org/2001/04/xmlenc#sha256"/>
        <DigestValue>8WSjWdL1pX6FwrEopIE1ib90J8+yXk61447jhxlJszo=</DigestValue>
      </Reference>
      <Reference URI="/xl/media/image1.emf?ContentType=image/x-emf">
        <DigestMethod Algorithm="http://www.w3.org/2001/04/xmlenc#sha256"/>
        <DigestValue>R1o5VB6fOtdgyOnSuBBXpjLSMHycmQk2T36Z4kzgmUM=</DigestValue>
      </Reference>
      <Reference URI="/xl/media/image2.emf?ContentType=image/x-emf">
        <DigestMethod Algorithm="http://www.w3.org/2001/04/xmlenc#sha256"/>
        <DigestValue>30qPlH8kd/GVjF7l48HnFjiD0o1TtdczmhaPO3yd5XU=</DigestValue>
      </Reference>
      <Reference URI="/xl/media/image3.emf?ContentType=image/x-emf">
        <DigestMethod Algorithm="http://www.w3.org/2001/04/xmlenc#sha256"/>
        <DigestValue>cr2ApD4spSh60kMZoZc/CsOxEsrSlr/OQ4oiH/T6+38=</DigestValue>
      </Reference>
      <Reference URI="/xl/media/image4.emf?ContentType=image/x-emf">
        <DigestMethod Algorithm="http://www.w3.org/2001/04/xmlenc#sha256"/>
        <DigestValue>Va51pSoI6KB85Bg8Vlv68LuKhm4gcAHCXFsm0rsOLK8=</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Y2DTfuohgtJINNS00OLyiE4BAMVjXBHd5w6xUUJW2OY=</DigestValue>
      </Reference>
      <Reference URI="/xl/styles.xml?ContentType=application/vnd.openxmlformats-officedocument.spreadsheetml.styles+xml">
        <DigestMethod Algorithm="http://www.w3.org/2001/04/xmlenc#sha256"/>
        <DigestValue>MB0jVP7XYKG2x+2oIUJvdxGLaF7dD28tD1ct0uhz2w4=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m3bgpb7h+bAINnNQx/VquhWrkLVKIDEslUnEwTLICi8=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JmRzpQn+sx6ErO01U1/2rhtvJ91/Y75KUhs61PKIadQ=</DigestValue>
      </Reference>
    </Manifest>
    <SignatureProperties>
      <SignatureProperty Id="idSignatureTime" Target="#idPackageSignature">
        <mdssi:SignatureTime xmlns:mdssi="http://schemas.openxmlformats.org/package/2006/digital-signature">
          <mdssi:Format>YYYY-MM-DDThh:mm:ssTZD</mdssi:Format>
          <mdssi:Value>2024-03-25T20:22:56Z</mdssi:Value>
        </mdssi:SignatureTime>
      </SignatureProperty>
    </SignatureProperties>
  </Object>
  <Object Id="idOfficeObject">
    <SignatureProperties>
      <SignatureProperty Id="idOfficeV1Details" Target="#idPackageSignature">
        <SignatureInfoV1 xmlns="http://schemas.microsoft.com/office/2006/digsig">
          <SetupID>{BDE8F07D-414B-46BD-A985-D69E663C416A}</SetupID>
          <SignatureText>GQ</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2024-03-25T20:22:56Z</xd:SigningTime>
          <xd:SigningCertificate>
            <xd:Cert>
              <xd:CertDigest>
                <DigestMethod Algorithm="http://www.w3.org/2001/04/xmlenc#sha256"/>
                <DigestValue>asH4L8lJvJELiWnjmscfI9N4NvnKPY7SA8ZuNLXXFz4=</DigestValue>
              </xd:CertDigest>
              <xd:IssuerSerial>
                <X509IssuerName>SERIALNUMBER=RUC80080610-7, CN=CODE100 S.A., OU=Prestador Cualificado de Servicios de Confianza, O=ICPP, C=PY</X509IssuerName>
                <X509SerialNumber>14461425293542232567469744558482650729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IMBAAB/AAAAAAAAAAAAAACoJQAAaQwAACBFTUYAAAEA5BsAAKoAAAAGAAAAAAAAAAAAAAAAAAAAgAcAADgEAADdAQAADAEAAAAAAAAAAAAAAAAAAEhHBwDgF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IQy+38AAACghDL7fwAAEwAAAAAAAAAAADCh+38AAHWkvzH7fwAAMBYwoft/AAATAAAAAAAAAAgXAAAAAAAAQAAAwPt/AAAAADCh+38AAEWnvzH7fwAABAAAAAAAAAAwFjCh+38AAPC1r1ZDAAAAEwAAAAAAAABIAAAAAAAAACTaZTL7fwAAkKOEMvt/AACA3mUy+38AAAEAAAAAAAAAEARmMvt/AAAAADCh+38AAAAAAAAAAAAAAAAAAAAAAACH9bKi+38AAGDix7AJAgAA2+AfoPt/AADAtq9WQwAAAFm3r1ZDAAAAAAAAAAAAAAAAAAAAZHYACAAAAAAlAAAADAAAAAEAAAAYAAAADAAAAAAAAAASAAAADAAAAAEAAAAeAAAAGAAAAMMAAAAEAAAA9wAAABEAAAAlAAAADAAAAAEAAABUAAAAhAAAAMQAAAAEAAAA9QAAABAAAAABAAAAAMDGQb6ExkHEAAAABAAAAAkAAABMAAAAAAAAAAAAAAAAAAAA//////////9gAAAAMgA1AC8AMwAvADIAMAAyADQAdQUGAAAABgAAAAQAAAAGAAAABAAAAAYAAAAGAAAABgAAAAYAAABLAAAAQAAAADAAAAAFAAAAIAAAAAEAAAABAAAAEAAAAAAAAAAAAAAAhAEAAIAAAAAAAAAAAAAAAIQBAACAAAAAUgAAAHABAAACAAAAEAAAAAcAAAAAAAAAAAAAALwCAAAAAAAAAQICIlMAeQBzAHQAZQBtAAAAAAAAAAAAAAAAAAAAAAAAAAAAAAAAAAAAAAAAAAAAAAAAAAAAAAAAAAAAAAAAAAAAAAAAAAAAAQAAAAkCAABIIa5WQwAAAADRUxKQLAAAiD5DoPt/AAAAAAAAAAAAAAkAAAAAAAAAAAAAAAAAAAC4pr8x+38AAAAAAAAAAAAAAAAAAAAAAAAmLLgQSuEAAMgirlZDAAAABAAAAAAAAACADyTACQIAAGDix7AJAgAA8COuVgAAAAAAAAAAAAAAAAcAAAAAAAAAOPKPvwkCAAAsI65WQwAAAGkjrlZDAAAAcc0boPt/AABpAGEAbAAAAAAAAAAAAAAAAAAAAAAAAAAAAAAAAAAAAGDix7AJAgAA2+AfoPt/AADQIq5WQwAAAGkjrlZDAAAAgA8kwAk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muCQIAAIkhrlZDAAAAAwAAAAAAAACIPkOg+38AAAAAAAAAAAAAAgAAAPt/AAAoAAAAAAAAAAAAAAD7fwAAAAAAAAAAAAAAAAAAAAAAALYTuBBK4QAAiBdNMft/AAAIIU0x+38AAOD///8AAAAAYOLHsAkCAACYI65WAAAAAAAAAAAAAAAABgAAAAAAAAAgAAAAAAAAALwirlZDAAAA+SKuVkMAAABxzRug+38AAAEAAAAAAAAAyK0qMQAAAACYcU4x+38AADA0LcAJAgAAYOLHsAkCAADb4B+g+38AAGAirlZDAAAA+SKuVkMAAADgfmm8CQIAAAAAAABkdgAIAAAAACUAAAAMAAAAAwAAABgAAAAMAAAAAAAAABIAAAAMAAAAAQAAABYAAAAMAAAACAAAAFQAAABUAAAACgAAACcAAAAeAAAASgAAAAEAAAAAwMZBvoTGQQoAAABLAAAAAQAAAEwAAAAEAAAACQAAACcAAAAgAAAASwAAAFAAAABYAE2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AAAAABDAAAALLejMPt/AAANAAAA+38AAIg+Q6D7fwAAAAAAAAAAAAABAAAAAAAAAOiF4rXK/wAAAAAAAAAAAAAAAAAAAAAAAAAAAAAAAAAAFi24EErhAAAAAAAAAAAAAAAAwEIAAAAA8P///wAAAABg4sewCQIAADglrlYAAAAAAAAAAAAAAAAJAAAAAAAAACAAAAAAAAAAXCSuVkMAAACZJK5WQwAAAHHNG6D7fwAABQAAAAAAAAAAAAAAAAAAAJAjrlZDAAAAHxKhMPt/AABg4sewCQIAANvgH6D7fwAAACSuVkMAAACZJK5WQwAAAEAZJMAJAgAAAAAAAGR2AAgAAAAAJQAAAAwAAAAEAAAAGAAAAAwAAAAAAAAAEgAAAAwAAAABAAAAHgAAABgAAAApAAAAMwAAAEIAAABIAAAAJQAAAAwAAAAEAAAAVAAAAFgAAAAqAAAAMwAAAEAAAABHAAAAAQAAAADAxkG+hMZBKgAAADMAAAACAAAATAAAAAAAAAAAAAAAAAAAAP//////////UAAAAEcAUQALAAAADAAAAEsAAABAAAAAMAAAAAUAAAAgAAAAAQAAAAEAAAAQAAAAAAAAAAAAAACEAQAAgAAAAAAAAAAAAAAAhAEAAIAAAAAlAAAADAAAAAIAAAAnAAAAGAAAAAUAAAAAAAAA////AAAAAAAlAAAADAAAAAUAAABMAAAAZAAAAAAAAABQAAAAgwEAAHwAAAAAAAAAUAAAAI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wMZBvoTGQQoAAABQAAAAEwAAAEwAAAAAAAAAAAAAAAAAAAD//////////3QAAABHAHUAaQBsAGwAZQByAG0AbwAgAFEAdQBlAGwAbABtAGEAbAB6AP80CAAAAAcAAAADAAAAAwAAAAMAAAAGAAAABAAAAAkAAAAHAAAAAwAAAAgAAAAHAAAABgAAAAMAAAADAAAACQAAAAYAAAADAAAABQAAAEsAAABAAAAAMAAAAAUAAAAgAAAAAQAAAAEAAAAQAAAAAAAAAAAAAACE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DAxkG+hMZBCgAAAGAAAAAKAAAATAAAAAAAAAAAAAAAAAAAAP//////////YAAAAFAAcgBlAHMAaQBkAGUAbgB0AGUABgAAAAQAAAAGAAAABQAAAAMAAAAHAAAABgAAAAcAAAAEAAAABg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DAxkG+hMZ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Object Id="idInvalidSigLnImg">AQAAAGwAAAAAAAAAAAAAAIMBAAB/AAAAAAAAAAAAAACoJQAAaQwAACBFTUYAAAEAVCEAALEAAAAGAAAAAAAAAAAAAAAAAAAAgAcAADgEAADdAQAADAEAAAAAAAAAAAAAAAAAAEhHBwDgF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IQy+38AAACghDL7fwAAEwAAAAAAAAAAADCh+38AAHWkvzH7fwAAMBYwoft/AAATAAAAAAAAAAgXAAAAAAAAQAAAwPt/AAAAADCh+38AAEWnvzH7fwAABAAAAAAAAAAwFjCh+38AAPC1r1ZDAAAAEwAAAAAAAABIAAAAAAAAACTaZTL7fwAAkKOEMvt/AACA3mUy+38AAAEAAAAAAAAAEARmMvt/AAAAADCh+38AAAAAAAAAAAAAAAAAAAAAAACH9bKi+38AAGDix7AJAgAA2+AfoPt/AADAtq9WQwAAAFm3r1ZD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hAEAAIAAAAAAAAAAAAAAAIQBAACAAAAAUgAAAHABAAACAAAAEAAAAAcAAAAAAAAAAAAAALwCAAAAAAAAAQICIlMAeQBzAHQAZQBtAAAAAAAAAAAAAAAAAAAAAAAAAAAAAAAAAAAAAAAAAAAAAAAAAAAAAAAAAAAAAAAAAAAAAAAAAAAAAQAAAAkCAABIIa5WQwAAAADRUxKQLAAAiD5DoPt/AAAAAAAAAAAAAAkAAAAAAAAAAAAAAAAAAAC4pr8x+38AAAAAAAAAAAAAAAAAAAAAAAAmLLgQSuEAAMgirlZDAAAABAAAAAAAAACADyTACQIAAGDix7AJAgAA8COuVgAAAAAAAAAAAAAAAAcAAAAAAAAAOPKPvwkCAAAsI65WQwAAAGkjrlZDAAAAcc0boPt/AABpAGEAbAAAAAAAAAAAAAAAAAAAAAAAAAAAAAAAAAAAAGDix7AJAgAA2+AfoPt/AADQIq5WQwAAAGkjrlZDAAAAgA8kwAk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muCQIAAIkhrlZDAAAAAwAAAAAAAACIPkOg+38AAAAAAAAAAAAAAgAAAPt/AAAoAAAAAAAAAAAAAAD7fwAAAAAAAAAAAAAAAAAAAAAAALYTuBBK4QAAiBdNMft/AAAIIU0x+38AAOD///8AAAAAYOLHsAkCAACYI65WAAAAAAAAAAAAAAAABgAAAAAAAAAgAAAAAAAAALwirlZDAAAA+SKuVkMAAABxzRug+38AAAEAAAAAAAAAyK0qMQAAAACYcU4x+38AADA0LcAJAgAAYOLHsAkCAADb4B+g+38AAGAirlZDAAAA+SKuVkMAAADgfmm8CQI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AAAAABDAAAALLejMPt/AAANAAAA+38AAIg+Q6D7fwAAAAAAAAAAAAABAAAAAAAAAOiF4rXK/wAAAAAAAAAAAAAAAAAAAAAAAAAAAAAAAAAAFi24EErhAAAAAAAAAAAAAAAAwEIAAAAA8P///wAAAABg4sewCQIAADglrlYAAAAAAAAAAAAAAAAJAAAAAAAAACAAAAAAAAAAXCSuVkMAAACZJK5WQwAAAHHNG6D7fwAABQAAAAAAAAAAAAAAAAAAAJAjrlZDAAAAHxKhMPt/AABg4sewCQIAANvgH6D7fwAAACSuVkMAAACZJK5WQwAAAEAZJMAJAgAAAAAAAGR2AAgAAAAAJQAAAAwAAAAEAAAAGAAAAAwAAAAAAAAAEgAAAAwAAAABAAAAHgAAABgAAAApAAAAMwAAAEIAAABIAAAAJQAAAAwAAAAEAAAAVAAAAFgAAAAqAAAAMwAAAEAAAABHAAAAAQAAAADAxkG+hMZBKgAAADMAAAACAAAATAAAAAAAAAAAAAAAAAAAAP//////////UAAAAEcAUQALAAAADAAAAEsAAABAAAAAMAAAAAUAAAAgAAAAAQAAAAEAAAAQAAAAAAAAAAAAAACEAQAAgAAAAAAAAAAAAAAAhAEAAIAAAAAlAAAADAAAAAIAAAAnAAAAGAAAAAUAAAAAAAAA////AAAAAAAlAAAADAAAAAUAAABMAAAAZAAAAAAAAABQAAAAgwEAAHwAAAAAAAAAUAAAAI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wMZBvoTGQQoAAABQAAAAEwAAAEwAAAAAAAAAAAAAAAAAAAD//////////3QAAABHAHUAaQBsAGwAZQByAG0AbwAgAFEAdQBlAGwAbABtAGEAbAB6AE4PCAAAAAcAAAADAAAAAwAAAAMAAAAGAAAABAAAAAkAAAAHAAAAAwAAAAgAAAAHAAAABgAAAAMAAAADAAAACQAAAAYAAAADAAAABQAAAEsAAABAAAAAMAAAAAUAAAAgAAAAAQAAAAEAAAAQAAAAAAAAAAAAAACE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DAxkG+hMZBCgAAAGAAAAAKAAAATAAAAAAAAAAAAAAAAAAAAP//////////YAAAAFAAcgBlAHMAaQBkAGUAbgB0AGUABgAAAAQAAAAGAAAABQAAAAMAAAAHAAAABgAAAAcAAAAEAAAABg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DAxkG+hMZ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yLSUO5T4Z3QUsNWQ4V1leZZl4NsFYraU0sKGQyi+1BU=</DigestValue>
    </Reference>
    <Reference Type="http://www.w3.org/2000/09/xmldsig#Object" URI="#idOfficeObject">
      <DigestMethod Algorithm="http://www.w3.org/2001/04/xmlenc#sha256"/>
      <DigestValue>FiNyKEt9jY+ukD3gDwsMM3CxpiRJWrMDmCA4ya3xq/s=</DigestValue>
    </Reference>
    <Reference Type="http://uri.etsi.org/01903#SignedProperties" URI="#idSignedProperties">
      <Transforms>
        <Transform Algorithm="http://www.w3.org/TR/2001/REC-xml-c14n-20010315"/>
      </Transforms>
      <DigestMethod Algorithm="http://www.w3.org/2001/04/xmlenc#sha256"/>
      <DigestValue>b0ZtpUbosRIcPgzb5s6AlvkkYMfcg0zs5b6q9v1g+ZY=</DigestValue>
    </Reference>
    <Reference Type="http://www.w3.org/2000/09/xmldsig#Object" URI="#idValidSigLnImg">
      <DigestMethod Algorithm="http://www.w3.org/2001/04/xmlenc#sha256"/>
      <DigestValue>+gUL5u2xrJGVPsnOV90WNDdGvmQOTgNxCbSYd8154Wc=</DigestValue>
    </Reference>
    <Reference Type="http://www.w3.org/2000/09/xmldsig#Object" URI="#idInvalidSigLnImg">
      <DigestMethod Algorithm="http://www.w3.org/2001/04/xmlenc#sha256"/>
      <DigestValue>pdxW/6yPYabPVUjMGpVWWFk+C9vj09oZvHcv84Vs16E=</DigestValue>
    </Reference>
  </SignedInfo>
  <SignatureValue>A7t+CY9VMx7M6Mosv1bSijtv1DNoU+SoA6zYOY17l73cUokTTqPruLvYCTEHlT3JAiSaMO/1x9tf
eDvy7qK+hRQaruftdfEM9KoGXhudVRInjw0c0da7qIOXWpgvPx5IkNaPRc5SLuCwk6LCZ4akvP4z
C9limWHzJhhFnKmTdr5lUwg8aDHzPaaYSkhOgwniRcCLEDLM8HbuJzs/hZ2HkZxuj3uRjMG8kRE2
RAypIEwXrUeTslaVCww++wuMu5t34oAnVpncdV1S491MEbeDesVySWFjNSCgi+eq8FkVj4hrXVhT
hWaAh6TIb8qwrn3U5Iugr/vsHdGo+9VsTTKukQ==</SignatureValue>
  <KeyInfo>
    <X509Data>
      <X509Certificate>MIIHpjCCBY6gAwIBAgIRAKHcPQaZB3e2QYtkUezcVoYwDQYJKoZIhvcNAQELBQAwgYUxCzAJBgNVBAYTAlBZMQ0wCwYDVQQKEwRJQ1BQMTgwNgYDVQQLEy9QcmVzdGFkb3IgQ3VhbGlmaWNhZG8gZGUgU2VydmljaW9zIGRlIENvbmZpYW56YTEVMBMGA1UEAxMMQ09ERTEwMCBTLkEuMRYwFAYDVQQFEw1SVUM4MDA4MDYxMC03MB4XDTIzMDYwNjEzMTgzNFoXDTI1MDYwNjEzMTgzNFowgbMxCzAJBgNVBAYTAlBZMTYwNAYDVQQKDC1DRVJUSUZJQ0FETyBDVUFMSUZJQ0FETyBERSBGSVJNQSBFTEVDVFLDk05JQ0ExCzAJBgNVBAsTAkYyMRIwEAYDVQQEEwlJUlVOIEdSQVUxFjAUBgNVBCoTDUpPQVFVSU4gVE9NQVMxIDAeBgNVBAMTF0pPQVFVSU4gVE9NQVMgSVJVTiBHUkFVMREwDwYDVQQFEwhDSTE5NzA2NjCCASIwDQYJKoZIhvcNAQEBBQADggEPADCCAQoCggEBANRqlYk3f9vazyMMZztpLtjyUH/FoPPFHDY07WnIXJATAWZtcvIY00rjregrSmQfL/4SVxx24NLjdFTZNl3Z6pzyNF4Gd+nYKDIehebWfrVOHaWkTR03iVy9lTydcST9C9668vkoFhQ/K5L0X+UvU4J4OMtH+4Hlw2kDLIzXiw81Ne9bIxJ32MyXrSECVeF981T1xmfcK3bw/RGNN1QLE10RbCXA5UcuCQaZVvdJpyKUuThCc9GIA6+L8M+vr0vYeukms1WHotF3wfdLYL53DDDRWUSkWEZwcX4S1hXbBNV5l54TVHGHcKb/nuExah9AD1xqbS6nDNvR9qXOCaZ+lR0CAwEAAaOCAt8wggLbMAwGA1UdEwEB/wQCMAAwHQYDVR0OBBYEFDHr4VSZAs9Zqk+FPEZrcqtTfHDzMB8GA1UdIwQYMBaAFL41VGJoYOcm0zHBX5ex4vZkzgf1MA4GA1UdDwEB/wQEAwIF4DBWBgNVHREETzBNgR5JUlVOR1JBVUBJUlVOVklMTEFNQVl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HE3mYymaqvuN9r+IN/r/5WyZZoOKwRZmILXlu8Pn85vR8HtSVxZvVHSwfgHf83tSwJ7KCBsm7htc2kAFpCRTFOxKnsJ6mycCMqC0gEXxF+SUmVAlwsualyY69Z9dKPVWwcX0O8eHWfOlzyIzeQiHHt+Xjd+5i2lbZnpsZ1PCP3YlYszGJjK0Fe5axCNLgTOjfLi++FTMVciN9UfZfecJ+eEYcIqvP6XbcghTsznS2hBuNjKHe8fnrPqZrQPeDdNHKxwCOVlN7agRPkfjyc+X3g3x6to0jqnKf50hPeM0mP+YtlSxzcalRSJMTZsEZ2bxQAQx5OZiBR5jNTEML5PvZiNC+C3PIsNQk0UAo9S+i9Tg6HVOamS8o1UWFVWWDZvx/ppvvivW3R/KANG8ngnS2/jb4ssVmQ0lXNwB0ftMDsZukjT9KToOim3e1ladXtrpQh/9TWdTMoaEu33fQUGo6CVduefTCx0r7apJd0ldiSmmamAF46bBNvpoYCrbwKGw00GiyVzQUhMgJ+Bv2+FOKPRc5kBCeyI//0xu4Y2aKj8UCEwiDcFtOEDD2D+YBSxvHwSYpis+e42jEOZYXHEz2py4+cUoqjgrp+Hs+n/bhwPePgqilTbg3X/AKJRmLvQWDyVnRTvzIA6zzzao/Tv0xdNFPACwku5RwqSuAXwDbx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lM4KJ7Xe9QsFHUXlLmjy9zebjWzS0KBlWHxE9JzC6mQ=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T03TbxWYuJSE8T+84RlTV6NQRkG2op42ivYaNfA9URk=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ou9w5o8CCCtsSRYDXsaYLd4deNibckS54M4z5sL/ERE=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hrp4KFdJqB6GUBV0fK0DVkePFfeRhAj4RlmfC+NW5n4=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aUWpS5vvxyk2bVNtrxnB0ArRdvVWL5E5jTnGAEus5PI=</DigestValue>
      </Reference>
      <Reference URI="/xl/externalLinks/externalLink1.xml?ContentType=application/vnd.openxmlformats-officedocument.spreadsheetml.externalLink+xml">
        <DigestMethod Algorithm="http://www.w3.org/2001/04/xmlenc#sha256"/>
        <DigestValue>QB6vm8cQ1qs2T4kOpram0woDkxG8y617Zemjp5JuqvE=</DigestValue>
      </Reference>
      <Reference URI="/xl/externalLinks/externalLink2.xml?ContentType=application/vnd.openxmlformats-officedocument.spreadsheetml.externalLink+xml">
        <DigestMethod Algorithm="http://www.w3.org/2001/04/xmlenc#sha256"/>
        <DigestValue>9gX0ms5Vxi/XPlSWYGrBJoEPPGi/k4EcI+gcMHLk2QY=</DigestValue>
      </Reference>
      <Reference URI="/xl/externalLinks/externalLink3.xml?ContentType=application/vnd.openxmlformats-officedocument.spreadsheetml.externalLink+xml">
        <DigestMethod Algorithm="http://www.w3.org/2001/04/xmlenc#sha256"/>
        <DigestValue>8WSjWdL1pX6FwrEopIE1ib90J8+yXk61447jhxlJszo=</DigestValue>
      </Reference>
      <Reference URI="/xl/media/image1.emf?ContentType=image/x-emf">
        <DigestMethod Algorithm="http://www.w3.org/2001/04/xmlenc#sha256"/>
        <DigestValue>R1o5VB6fOtdgyOnSuBBXpjLSMHycmQk2T36Z4kzgmUM=</DigestValue>
      </Reference>
      <Reference URI="/xl/media/image2.emf?ContentType=image/x-emf">
        <DigestMethod Algorithm="http://www.w3.org/2001/04/xmlenc#sha256"/>
        <DigestValue>30qPlH8kd/GVjF7l48HnFjiD0o1TtdczmhaPO3yd5XU=</DigestValue>
      </Reference>
      <Reference URI="/xl/media/image3.emf?ContentType=image/x-emf">
        <DigestMethod Algorithm="http://www.w3.org/2001/04/xmlenc#sha256"/>
        <DigestValue>cr2ApD4spSh60kMZoZc/CsOxEsrSlr/OQ4oiH/T6+38=</DigestValue>
      </Reference>
      <Reference URI="/xl/media/image4.emf?ContentType=image/x-emf">
        <DigestMethod Algorithm="http://www.w3.org/2001/04/xmlenc#sha256"/>
        <DigestValue>Va51pSoI6KB85Bg8Vlv68LuKhm4gcAHCXFsm0rsOLK8=</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Y2DTfuohgtJINNS00OLyiE4BAMVjXBHd5w6xUUJW2OY=</DigestValue>
      </Reference>
      <Reference URI="/xl/styles.xml?ContentType=application/vnd.openxmlformats-officedocument.spreadsheetml.styles+xml">
        <DigestMethod Algorithm="http://www.w3.org/2001/04/xmlenc#sha256"/>
        <DigestValue>MB0jVP7XYKG2x+2oIUJvdxGLaF7dD28tD1ct0uhz2w4=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m3bgpb7h+bAINnNQx/VquhWrkLVKIDEslUnEwTLICi8=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JmRzpQn+sx6ErO01U1/2rhtvJ91/Y75KUhs61PKIadQ=</DigestValue>
      </Reference>
    </Manifest>
    <SignatureProperties>
      <SignatureProperty Id="idSignatureTime" Target="#idPackageSignature">
        <mdssi:SignatureTime xmlns:mdssi="http://schemas.openxmlformats.org/package/2006/digital-signature">
          <mdssi:Format>YYYY-MM-DDThh:mm:ssTZD</mdssi:Format>
          <mdssi:Value>2024-03-26T14:45:48Z</mdssi:Value>
        </mdssi:SignatureTime>
      </SignatureProperty>
    </SignatureProperties>
  </Object>
  <Object Id="idOfficeObject">
    <SignatureProperties>
      <SignatureProperty Id="idOfficeV1Details" Target="#idPackageSignature">
        <SignatureInfoV1 xmlns="http://schemas.microsoft.com/office/2006/digsig">
          <SetupID>{7564DA86-7D7A-4E4B-91D5-805B632AF794}</SetupID>
          <SignatureText>JIG</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2024-03-26T14:45:48Z</xd:SigningTime>
          <xd:SigningCertificate>
            <xd:Cert>
              <xd:CertDigest>
                <DigestMethod Algorithm="http://www.w3.org/2001/04/xmlenc#sha256"/>
                <DigestValue>+1gwesFJVDsdf6gajftuxZLN9irBBlc7HlmI5MfXuiY=</DigestValue>
              </xd:CertDigest>
              <xd:IssuerSerial>
                <X509IssuerName>SERIALNUMBER=RUC80080610-7, CN=CODE100 S.A., OU=Prestador Cualificado de Servicios de Confianza, O=ICPP, C=PY</X509IssuerName>
                <X509SerialNumber>215149250379964149760316492000446404230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mHwAAjw8AACBFTUYAAAEAR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O1x/X8AAACg7XH9fwAAEwAAAAAAAAAAAIqr/X8AAHWkKHH9fwAAMBaKq/1/AAATAAAAAAAAAAgXAAAAAAAAQAAAwP1/AAAAAIqr/X8AAEWnKHH9fwAABAAAAAAAAAAwFoqr/X8AALC3L2loAAAAEwAAAAAAAABIAAAAAAAAACTaznH9fwAAkKPtcf1/AACA3s5x/X8AAAEAAAAAAAAAEATPcf1/AAAAAIqr/X8AAAAAAAAAAAAAAAAAAAAAAACH9ZKr/X8AABD6OQUMAgAAqzILqf1/AACAuC9paAAAABm5L2loAAAAAAAAAAAAAAAAAAAAZHYACAAAAAAlAAAADAAAAAEAAAAYAAAADAAAAAAAAAASAAAADAAAAAEAAAAeAAAAGAAAAMMAAAAEAAAA9wAAABEAAAAlAAAADAAAAAEAAABUAAAAhAAAAMQAAAAEAAAA9QAAABAAAAABAAAAqyr5QY7j+EHEAAAABAAAAAkAAABMAAAAAAAAAAAAAAAAAAAA//////////9gAAAAMgA2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wCAABouy9paAAAAAAAHAAAAAAA0G4xqf1/AAAAAAAAAAAAAAkAAAAAAAAAYG8BEAwCAAC4pihx/X8AAAAAAAAAAAAAAAAAAAAAAADCoQFDrGIAAOi8L2loAAAAsAKqAQwCAADAykQSDAIAABD6OQUMAgAAEL4vaQAAAAAAAAAAAAAAAAcAAAAAAAAAGJfUEQwCAABMvS9paAAAAIm9L2loAAAA0c0Hqf1/AAAAAMUBDAIAAMm8L2kAAAAABAAAAAAAAADHs5Or/X8AABD6OQUMAgAAqzILqf1/AADwvC9paAAAAIm9L2loAAAAwMpEEg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JoBDAIAAClwLmloAAAAAwAAAAAAAADQbjGp/X8AAAAAAAAAAAAAAgAAAP1/AAAoAAAAAAAAAAAAAAD9fwAAAAAAAAAAAAAAAAAAAAAAANJ1AEOsYgAAiBctcP1/AAAIIS1w/X8AAOD///8AAAAAEPo5BQwCAAA4ci5pAAAAAAAAAAAAAAAABgAAAAAAAAAgAAAAAAAAAFxxLmloAAAAmXEuaWgAAADRzQep/X8AAAEAAAAAAAAAyK0KcAAAAACYcS5w/X8AAPAG8iIMAgAAEPo5BQwCAACrMgup/X8AAABxLmloAAAAmXEuaWgAAAAAJYQWDA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AAAAABoAAAALLeDb/1/AAANAAAA/X8AANBuMan9fwAAAAAAAAAAAAABAAAAAAAAAFf8HyyFQAAAAAAAAAAAAAAAAAAAAAAAAAAAAAAAAAAAsmsAQ6xiAAAAAAAAAAAAAAAAwEIAAAAA8P///wAAAAAQ+jkFDAIAANhzLmkAAAAAAAAAAAAAAAAJAAAAAAAAACAAAAAAAAAA/HIuaWgAAAA5cy5paAAAANHNB6n9fwAABQAAAAAAAAAAAAAAAAAAADByLmloAAAAHxKBb/1/AAAQ+jkFDAIAAKsyC6n9fwAAoHIuaWgAAAA5cy5paAAAAJAihBYMAgAAAAAAAGR2AAgAAAAAJQAAAAwAAAAEAAAAGAAAAAwAAAAAAAAAEgAAAAwAAAABAAAAHgAAABgAAAApAAAAMwAAAEAAAABIAAAAJQAAAAwAAAAEAAAAVAAAAGAAAAAqAAAAMwAAAD4AAABHAAAAAQAAAKsq+UGO4/hBKgAAADMAAAADAAAATAAAAAAAAAAAAAAAAAAAAP//////////VAAAAEoASQBHAAAABgAAAAQ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8AAABcAAAAAQAAAKsq+UGO4/hBCgAAAFAAAAARAAAATAAAAAAAAAAAAAAAAAAAAP//////////cAAAAEQAcgAuACAASgBvAGEAcQB1AGkAbgAgAEkAcgB1AG4AIAAAAAgAAAAEAAAAAwAAAAMAAAAEAAAABwAAAAYAAAAHAAAABwAAAAMAAAAHAAAAAwAAAAMAAAAE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MgAAAGwAAAABAAAAqyr5QY7j+EEKAAAAYAAAAAgAAABMAAAAAAAAAAAAAAAAAAAA//////////9cAAAAUwBpAG4AZABpAGMAbwAgAAYAAAADAAAABwAAAAcAAAADAAAABQAAAAcAAAAD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JAEAAAoAAABwAAAA5AAAAHwAAAABAAAAqyr5QY7j+EEKAAAAcAAAACQAAABMAAAABAAAAAkAAABwAAAA5gAAAH0AAACUAAAARgBpAHIAbQBhAGQAbwAgAHAAbwByADoAIABKAE8AQQBRAFUASQBOACAAVABPAE0AQQBTACAASQBSAFUATgAgAEcAUgBBAFUABgAAAAMAAAAEAAAACQAAAAYAAAAHAAAABwAAAAMAAAAHAAAABwAAAAQAAAADAAAAAwAAAAQAAAAJAAAABwAAAAgAAAAIAAAAAwAAAAgAAAADAAAABgAAAAkAAAAKAAAABwAAAAYAAAADAAAAAwAAAAcAAAAIAAAACAAAAAMAAAAIAAAABwAAAAcAAAAIAAAAFgAAAAwAAAAAAAAAJQAAAAwAAAACAAAADgAAABQAAAAAAAAAEAAAABQAAAA=</Object>
  <Object Id="idInvalidSigLnImg">AQAAAGwAAAAAAAAAAAAAAP8AAAB/AAAAAAAAAAAAAAAmHwAAjw8AACBFTUYAAAEA5B4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IwAAAAcKDQcKDQcJDQ4WMShFrjFU1TJV1gECBAIDBAECBQoRKyZBowsTMQAAAAAAfqbJd6PIeqDCQFZ4JTd0Lk/HMVPSGy5uFiE4GypVJ0KnHjN9AAAB7iIAAACcz+7S6ffb7fnC0t1haH0hMm8aLXIuT8ggOIwoRKslP58cK08AAAEAAAAAAMHg9P///////////+bm5k9SXjw/SzBRzTFU0y1NwSAyVzFGXwEBAjQjCA8mnM/u69/SvI9jt4tgjIR9FBosDBEjMVTUMlXWMVPRKUSeDxk4AAAAAAAAAADT6ff///////+Tk5MjK0krSbkvUcsuT8YVJFoTIFIrSbgtTcEQHEfwIgAAAJzP7vT6/bTa8kRleixHhy1Nwi5PxiQtTnBwcJKSki81SRwtZAgOIwAAAAAAweD02+35gsLqZ5q6Jz1jNEJyOUZ4qamp+/v7////wdPeVnCJAQECNCMAAACv1/Ho8/ubzu6CwuqMudS3u769vb3////////////L5fZymsABAgMAAAAAAK/X8fz9/uLx+snk9uTy+vz9/v///////////////8vl9nKawAECA7wmAAAAotHvtdryxOL1xOL1tdry0+r32+350+r3tdryxOL1pdPvc5rAAQIDAAAAAABpj7ZnjrZqj7Zqj7ZnjrZtkbdukrdtkbdnjrZqj7ZojrZ3rdUCAwQ0I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Dtcf1/AAAAoO1x/X8AABMAAAAAAAAAAACKq/1/AAB1pChx/X8AADAWiqv9fwAAEwAAAAAAAAAIFwAAAAAAAEAAAMD9fwAAAACKq/1/AABFpyhx/X8AAAQAAAAAAAAAMBaKq/1/AACwty9paAAAABMAAAAAAAAASAAAAAAAAAAk2s5x/X8AAJCj7XH9fwAAgN7Ocf1/AAABAAAAAAAAABAEz3H9fwAAAACKq/1/AAAAAAAAAAAAAAAAAAAAAAAAh/WSq/1/AAAQ+jkFDAIAAKsyC6n9fwAAgLgvaWgAAAAZuS9paA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MAgAAaLsvaWgAAAAAABwAAAAAANBuMan9fwAAAAAAAAAAAAAJAAAAAAAAAGBvARAMAgAAuKYocf1/AAAAAAAAAAAAAAAAAAAAAAAAwqEBQ6xiAADovC9paAAAALACqgEMAgAAwMpEEgwCAAAQ+jkFDAIAABC+L2kAAAAAAAAAAAAAAAAHAAAAAAAAABiX1BEMAgAATL0vaWgAAACJvS9paAAAANHNB6n9fwAAAADFAQwCAADJvC9pAAAAAAQAAAAAAAAAx7OTq/1/AAAQ+jkFDAIAAKsyC6n9fwAA8LwvaWgAAACJvS9paAAAAMDKRBI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aAQwCAAApcC5paAAAAAMAAAAAAAAA0G4xqf1/AAAAAAAAAAAAAAIAAAD9fwAAKAAAAAAAAAAAAAAA/X8AAAAAAAAAAAAAAAAAAAAAAADSdQBDrGIAAIgXLXD9fwAACCEtcP1/AADg////AAAAABD6OQUMAgAAOHIuaQAAAAAAAAAAAAAAAAYAAAAAAAAAIAAAAAAAAABccS5paAAAAJlxLmloAAAA0c0Hqf1/AAABAAAAAAAAAMitCnAAAAAAmHEucP1/AADwBvIiDAIAABD6OQUMAgAAqzILqf1/AAAAcS5paAAAAJlxLmloAAAAACWEFgwC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Cy3g2/9fwAADQAAAP1/AADQbjGp/X8AAAAAAAAAAAAAAQAAAAAAAABX/B8shUAAAAAAAAAAAAAAAAAAAAAAAAAAAAAAAAAAALJrAEOsYgAAAAAAAAAAAAAAAMBCAAAAAPD///8AAAAAEPo5BQwCAADYcy5pAAAAAAAAAAAAAAAACQAAAAAAAAAgAAAAAAAAAPxyLmloAAAAOXMuaWgAAADRzQep/X8AAAUAAAAAAAAAAAAAAAAAAAAwci5paAAAAB8SgW/9fwAAEPo5BQwCAACrMgup/X8AAKByLmloAAAAOXMuaWgAAACQIoQWDAIAAAAAAABkdgAIAAAAACUAAAAMAAAABAAAABgAAAAMAAAAAAAAABIAAAAMAAAAAQAAAB4AAAAYAAAAKQAAADMAAABAAAAASAAAACUAAAAMAAAABAAAAFQAAABgAAAAKgAAADMAAAA+AAAARwAAAAEAAACrKvlBjuP4QSoAAAAzAAAAAwAAAEwAAAAAAAAAAAAAAAAAAAD//////////1QAAABKAEkARwAAAAYAAAAE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fAAAAXAAAAAEAAACrKvlBjuP4QQoAAABQAAAAEQAAAEwAAAAAAAAAAAAAAAAAAAD//////////3AAAABEAHIALgAgAEoAbwBhAHEAdQBpAG4AIABJAHIAdQBuACAAAAAIAAAABAAAAAMAAAADAAAABAAAAAcAAAAGAAAABwAAAAcAAAADAAAABwAAAAMAAAADAAAABA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Ksq+UGO4/hBCgAAAGAAAAAIAAAATAAAAAAAAAAAAAAAAAAAAP//////////XAAAAFMAaQBuAGQAaQBjAG8AIAAGAAAAAwAAAAcAAAAHAAAAAwAAAAUAAAAHAAAAAw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CQBAAAKAAAAcAAAAOQAAAB8AAAAAQAAAKsq+UGO4/hBCgAAAHAAAAAkAAAATAAAAAQAAAAJAAAAcAAAAOYAAAB9AAAAlAAAAEYAaQByAG0AYQBkAG8AIABwAG8AcgA6ACAASgBPAEEAUQBVAEkATgAgAFQATwBNAEEAUwAgAEkAUgBVAE4AIABHAFIAQQBVAAYAAAADAAAABAAAAAkAAAAGAAAABwAAAAcAAAADAAAABwAAAAcAAAAEAAAAAwAAAAMAAAAEAAAACQAAAAcAAAAIAAAACAAAAAMAAAAIAAAAAwAAAAYAAAAJAAAACgAAAAcAAAAGAAAAAwAAAAMAAAAHAAAACAAAAAgAAAADAAAACA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ivlOlQmokMvLNTXSuu2yYg4XqKb68+ki7Y90K++sBa4=</DigestValue>
    </Reference>
    <Reference Type="http://www.w3.org/2000/09/xmldsig#Object" URI="#idOfficeObject">
      <DigestMethod Algorithm="http://www.w3.org/2001/04/xmlenc#sha256"/>
      <DigestValue>UKbJ87zXxdkSqxAOngnOu31bEe5Xqk/zjrXAsu5ZE+w=</DigestValue>
    </Reference>
    <Reference Type="http://uri.etsi.org/01903#SignedProperties" URI="#idSignedProperties">
      <Transforms>
        <Transform Algorithm="http://www.w3.org/TR/2001/REC-xml-c14n-20010315"/>
      </Transforms>
      <DigestMethod Algorithm="http://www.w3.org/2001/04/xmlenc#sha256"/>
      <DigestValue>TniMck91eochHfNZ2Mf6FdW6yDPtWHFIlMpNqRJ3svc=</DigestValue>
    </Reference>
    <Reference Type="http://www.w3.org/2000/09/xmldsig#Object" URI="#idValidSigLnImg">
      <DigestMethod Algorithm="http://www.w3.org/2001/04/xmlenc#sha256"/>
      <DigestValue>kV/iP6jrWYv0LZ7K7U09fh92bVIBHMJTkTYZynnKkZ4=</DigestValue>
    </Reference>
    <Reference Type="http://www.w3.org/2000/09/xmldsig#Object" URI="#idInvalidSigLnImg">
      <DigestMethod Algorithm="http://www.w3.org/2001/04/xmlenc#sha256"/>
      <DigestValue>VINc4g94nR14+T7x7juUvX9quZR67qH2VaK9Ted2NR8=</DigestValue>
    </Reference>
  </SignedInfo>
  <SignatureValue>UPMrVdGicTslDisl3YEa6vKchuaoaUb4ssBYEz+5muXCCynzgi5DnUosXvBn6ufVzst572g5S+Yi
NPmCKTU/nlcudpqiztsMoPgE2mvK/CB+/0OrFvfR/6A1Hlcbjan4siam1lZF2BcEEOhkCJIm1wUr
XhJm3p5kXKLopPG6j4C6IAXnozuKNGV57tSwyT1yFKM0FJXnAWSsImPxcaNmQ+aMHFMVMbNvLYs5
N8Zap4Kp6ENct3ONbXPu/bjMXe4LQ9Mq8tCtYLC4axVyjWEs+zJTCh/ogCwhwYbYPC6ueBZoijjW
DwGW2xY1+4eaf8Kim7Tj/hocjXsvxmLybENqTg==</SignatureValue>
  <KeyInfo>
    <X509Data>
      <X509Certificate>MIIHmjCCBYKgAwIBAgIRAI2wm7j4rcCTR9eFlMXXf1YwDQYJKoZIhvcNAQELBQAwgYUxCzAJBgNVBAYTAlBZMQ0wCwYDVQQKEwRJQ1BQMTgwNgYDVQQLEy9QcmVzdGFkb3IgQ3VhbGlmaWNhZG8gZGUgU2VydmljaW9zIGRlIENvbmZpYW56YTEVMBMGA1UEAxMMQ09ERTEwMCBTLkEuMRYwFAYDVQQFEw1SVUM4MDA4MDYxMC03MB4XDTIzMDUwMjE3NDEyMFoXDTI1MDUwMjE3NDEyMFowgaoxCzAJBgNVBAYTAlBZMTYwNAYDVQQKDC1DRVJUSUZJQ0FETyBDVUFMSUZJQ0FETyBERSBGSVJNQSBFTEVDVFLDk05JQ0ExCzAJBgNVBAsTAkYyMRQwEgYDVQQEEwtMT1BFWiBHT01FWjEPMA0GA1UEKhMGWVNBSUFTMRswGQYDVQQDExJZU0FJQVMgTE9QRVogR09NRVoxEjAQBgNVBAUTCUNJMzg5ODU1NTCCASIwDQYJKoZIhvcNAQEBBQADggEPADCCAQoCggEBALa47dZsZwtmJ58Zr2SsyJBgHh4e/PlzdkXiAOwDg/4GRxB2sQjDiK7X253eR/ooJVVJPmABzJnRWCD5Hdzy3FHD0uuvGyJWZvwE4gj8kFB18SzgAcIEHT1KWfLKcZPIb4BxRAlCAdjkJQkR+faLRjOpol6vZwCcMm8fzqruxumRoks6EZHR1xawjqN7iD5fv6V02DZtYrUlfjhqAhyIJnfXHHweWV75p2Mfu2cVn04h4ncos2EL6Tg3cfLdKueDoqXrp66k1uZpk3gVtwkfYQhcq08uqJFRqS6/KmknlKJNb8qnxbu+Dj6/owOYfBrIT2wcAbCQAaIRMuhY+lDtnp8CAwEAAaOCAtwwggLYMAwGA1UdEwEB/wQCMAAwHQYDVR0OBBYEFCY7t4Yqao3RYA1Qvi8hdXvwnwFBMB8GA1UdIwQYMBaAFL41VGJoYOcm0zHBX5ex4vZkzgf1MA4GA1UdDwEB/wQEAwIF4DBTBgNVHREETDBKgRtZU0FJQVMuTE9QRVp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RY7pILQ0NFxfoOqaO6+y6Mm2gFli5UI2fNn7JSwo1hwEJVrIi2kE/O6sg4/VKQt3aV9mCpVOVO7YwI0XsbpMfL3a/m4A36KL6HbbeSoX2DM5BObjC76JAW3AfR0INoR+B8IhshziO5usvs3OgAng+Ec8FeodVRd9tJ0Ku6UZGM0aGwavdFkTg/Ti0wYazouoGS2q6rjnaMYaRSzmM4lDBL96HsuvEaLbuI3i/qd4BFtMBCaN4ZM797nze0XJYi3vfZ5J51Akvee1rXoyfeohydA1xhUGhBtZQPUbGZDLIWBJ7c2JttAUDBgWTD9lmufKX/q1G6byUc3ZUkcicQEi3nJ0AjJGBH6g6QIV2GF7tlRzZarToTpgqfDSaenL7xkdgGh6EKVpYgPmIsqqfRn8ET+eLL0A3rrv4D7Th0zKj9g9oC9aqOB9PFzpnVjqM5L1WZTO+wSQynl/srFubpvj0c9RkSqWt+exURH072FApwDh+xRwOY93j211vG+dar9QWsHhQUxt/C4g5rA1K4XmbeHSE8j6f2oBvixbbDVq04JDhhNRXcdOv2TpImV3FPmdvPgWdzEaXm93pjTcS+UqBO4Q3jW1L1cxNXm10i15tkFY7R+wlqwakb8fij/ZYSPkz7yNsmyrMCWIjrDNQHF52RyipBGlupGBOh5lfDJBr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lM4KJ7Xe9QsFHUXlLmjy9zebjWzS0KBlWHxE9JzC6mQ=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T03TbxWYuJSE8T+84RlTV6NQRkG2op42ivYaNfA9URk=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ou9w5o8CCCtsSRYDXsaYLd4deNibckS54M4z5sL/ERE=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hrp4KFdJqB6GUBV0fK0DVkePFfeRhAj4RlmfC+NW5n4=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aUWpS5vvxyk2bVNtrxnB0ArRdvVWL5E5jTnGAEus5PI=</DigestValue>
      </Reference>
      <Reference URI="/xl/externalLinks/externalLink1.xml?ContentType=application/vnd.openxmlformats-officedocument.spreadsheetml.externalLink+xml">
        <DigestMethod Algorithm="http://www.w3.org/2001/04/xmlenc#sha256"/>
        <DigestValue>QB6vm8cQ1qs2T4kOpram0woDkxG8y617Zemjp5JuqvE=</DigestValue>
      </Reference>
      <Reference URI="/xl/externalLinks/externalLink2.xml?ContentType=application/vnd.openxmlformats-officedocument.spreadsheetml.externalLink+xml">
        <DigestMethod Algorithm="http://www.w3.org/2001/04/xmlenc#sha256"/>
        <DigestValue>9gX0ms5Vxi/XPlSWYGrBJoEPPGi/k4EcI+gcMHLk2QY=</DigestValue>
      </Reference>
      <Reference URI="/xl/externalLinks/externalLink3.xml?ContentType=application/vnd.openxmlformats-officedocument.spreadsheetml.externalLink+xml">
        <DigestMethod Algorithm="http://www.w3.org/2001/04/xmlenc#sha256"/>
        <DigestValue>8WSjWdL1pX6FwrEopIE1ib90J8+yXk61447jhxlJszo=</DigestValue>
      </Reference>
      <Reference URI="/xl/media/image1.emf?ContentType=image/x-emf">
        <DigestMethod Algorithm="http://www.w3.org/2001/04/xmlenc#sha256"/>
        <DigestValue>R1o5VB6fOtdgyOnSuBBXpjLSMHycmQk2T36Z4kzgmUM=</DigestValue>
      </Reference>
      <Reference URI="/xl/media/image2.emf?ContentType=image/x-emf">
        <DigestMethod Algorithm="http://www.w3.org/2001/04/xmlenc#sha256"/>
        <DigestValue>30qPlH8kd/GVjF7l48HnFjiD0o1TtdczmhaPO3yd5XU=</DigestValue>
      </Reference>
      <Reference URI="/xl/media/image3.emf?ContentType=image/x-emf">
        <DigestMethod Algorithm="http://www.w3.org/2001/04/xmlenc#sha256"/>
        <DigestValue>cr2ApD4spSh60kMZoZc/CsOxEsrSlr/OQ4oiH/T6+38=</DigestValue>
      </Reference>
      <Reference URI="/xl/media/image4.emf?ContentType=image/x-emf">
        <DigestMethod Algorithm="http://www.w3.org/2001/04/xmlenc#sha256"/>
        <DigestValue>Va51pSoI6KB85Bg8Vlv68LuKhm4gcAHCXFsm0rsOLK8=</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Y2DTfuohgtJINNS00OLyiE4BAMVjXBHd5w6xUUJW2OY=</DigestValue>
      </Reference>
      <Reference URI="/xl/styles.xml?ContentType=application/vnd.openxmlformats-officedocument.spreadsheetml.styles+xml">
        <DigestMethod Algorithm="http://www.w3.org/2001/04/xmlenc#sha256"/>
        <DigestValue>MB0jVP7XYKG2x+2oIUJvdxGLaF7dD28tD1ct0uhz2w4=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m3bgpb7h+bAINnNQx/VquhWrkLVKIDEslUnEwTLICi8=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JmRzpQn+sx6ErO01U1/2rhtvJ91/Y75KUhs61PKIadQ=</DigestValue>
      </Reference>
    </Manifest>
    <SignatureProperties>
      <SignatureProperty Id="idSignatureTime" Target="#idPackageSignature">
        <mdssi:SignatureTime xmlns:mdssi="http://schemas.openxmlformats.org/package/2006/digital-signature">
          <mdssi:Format>YYYY-MM-DDThh:mm:ssTZD</mdssi:Format>
          <mdssi:Value>2024-03-26T17:19:22Z</mdssi:Value>
        </mdssi:SignatureTime>
      </SignatureProperty>
    </SignatureProperties>
  </Object>
  <Object Id="idOfficeObject">
    <SignatureProperties>
      <SignatureProperty Id="idOfficeV1Details" Target="#idPackageSignature">
        <SignatureInfoV1 xmlns="http://schemas.microsoft.com/office/2006/digsig">
          <SetupID>{453CDB23-3F80-4D3F-BE8B-65B82F8B3B11}</SetupID>
          <SignatureText>Ysaias López</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2024-03-26T17:19:22Z</xd:SigningTime>
          <xd:SigningCertificate>
            <xd:Cert>
              <xd:CertDigest>
                <DigestMethod Algorithm="http://www.w3.org/2001/04/xmlenc#sha256"/>
                <DigestValue>WbERyBN9QsOF84XoxAg94nCIBEC/w+I5nt3dfGeq+GY=</DigestValue>
              </xd:CertDigest>
              <xd:IssuerSerial>
                <X509IssuerName>SERIALNUMBER=RUC80080610-7, CN=CODE100 S.A., OU=Prestador Cualificado de Servicios de Confianza, O=ICPP, C=PY</X509IssuerName>
                <X509SerialNumber>188338150081208072389311742758369066838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cLAAADhYAACBFTUYAAAEAvBsAAKoAAAAGAAAAAAAAAAAAAAAAAAAAVgUAAAADAADiAQAADwEAAAAAAAAAAAAAAAAAAGZaBwBVIg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D53Q1Gpdx6mg2UYS4Nl//8AAAAAs3USWgAAdM3CATwSIHcAAAAAeDLhAcjMwgFyDLV1AAAAAAAAQ2hhclVwcGVyVwDtPnczUal3tM3CAQAAAAAgzcIBQJEkd/WjIHfQoyB3IM3CAWQBAAAMb3l1DG95dTjn5AEACAAAAAIAAAAAAABAzcIB74J5dQAAAAAAAAAAes7CAQkAAABozsIBCQAAAAAAAAAAAAAAaM7CAXjNwgFkgnl1AAAAAAACAAAAAMIBCQAAAGjOwgEJAAAAkEl9dQAAAAAAAAAAaM7CAQkAAAAAAAAApM3CAaOBeXUAAAAAAAIAAGjOwgEJAAAAZHYACAAAAAAlAAAADAAAAAEAAAAYAAAADAAAAAAAAAISAAAADAAAAAEAAAAeAAAAGAAAAPEAAAAFAAAANQEAABYAAAAlAAAADAAAAAEAAABUAAAAiAAAAPIAAAAFAAAAMwEAABUAAAABAAAAWyQNQlUlDULyAAAABQAAAAoAAABMAAAAAAAAAAAAAAAAAAAA//////////9gAAAAMgA2AC8AMAAzAC8AMgAwADIANAAHAAAABwAAAAUAAAAHAAAABwAAAAUAAAAHAAAABwAAAAcAAAAHAAAASwAAAEAAAAAwAAAABQAAACAAAAABAAAAAQAAABAAAAAAAAAAAAAAAEABAACgAAAAAAAAAAAAAABAAQAAoAAAAFIAAABwAQAAAgAAABQAAAAJAAAAAAAAAAAAAAC8AgAAAAAAAAECAiJTAHkAcwB0AGUAbQAAAAeOAAAAAEQ3YJAAAAAAAAAAAAAAAAAAAAAAAAAAAAAAAAABAAAA8D9og1D8B46ObwAAAADCAco0PnfEW8IBTdc6d6eOVQH+////riI+d0khPnfU/jILiNPjARj9MgtUVcIB74J5dQAAAAAAAAAAiFbCAQYAAAB8VsIBBgAAAAIAAAAAAAAALP0yC5iWPg8s/TILAAAAAJiWPg+kVcIBDG95dQxveXUAAAAAAAgAAAACAAAAAAAArFXCAe+CeXUAAAAAAAAAAOJWwgEHAAAA1FbCAQcAAAAAAAAAAAAAANRWwgHkVcIBZIJ5dQAAAAAAAgAAAADCAQcAAADUVsIBBwAAAJBJfXUAAAAAAAAAANRWwgEHAAAAAAAAABBWwgGjgXl1AAAAAAACAADUVsIBBw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hAbhuQQ9woEEPYDThAQEAAACgcDMLAAAAAPD0QA9woEEPYDThAUD8QA8AAAAA8PRAD+OFNWQDAAAA7IU1ZAEAAACgcT8LaM1mZI5oLWQ0VcIBQJEkd/WjIHfQoyB3NFXCAWQBAAAMb3l1DG95dbCtOwsACAAAAAIAAAAAAABUVcIB74J5dQAAAAAAAAAAiFbCAQYAAAB8VsIBBgAAAAAAAAAAAAAAfFbCAYxVwgFkgnl1AAAAAAACAAAAAMIBBgAAAHxWwgEGAAAAkEl9dQAAAAAAAAAAfFbCAQYAAAAAAAAAuFXCAaOBeXUAAAAAAAIAAHxWwgEGAAAAZHYACAAAAAAlAAAADAAAAAMAAAAYAAAADAAAAAAAAAISAAAADAAAAAEAAAAWAAAADAAAAAgAAABUAAAAVAAAAAwAAAA3AAAAIAAAAFoAAAABAAAAWyQNQlUlDUIMAAAAWwAAAAEAAABMAAAABAAAAAsAAAA3AAAAIgAAAFsAAABQAAAAWADAP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bAAAAVgAAAC0AAAA7AAAAbwAAABwAAAAhAPAAAAAAAAAAAAAAAIA/AAAAAAAAAAAAAIA/AAAAAAAAAAAAAAAAAAAAAAAAAAAAAAAAAAAAAAAAAAAlAAAADAAAAAAAAIAoAAAADAAAAAQAAABSAAAAcAEAAAQAAADs////AAAAAAAAAAAAAAAAkAEAAAAAAAEAAAAAcwBlAGcAbwBlACAAdQBpAAAAAAAAAAAAAAAAAAAAAAAAAAAAAAAAAAAAAAAAAAAAAAAAAAAAAAAAAAAAAAAAAAAAwgEAAAAA8FPCAS2XQWTaDwHTMLOwA3SSQWQwea0DMLOwA3B7NwsVAAAAMLOwA6CSQWTQcOoBMLOwAxkAAAAVAAAAGFXCAXB7NwsAAAAAAAAAAGxUwgFAkSR39aMgd9CjIHdsVMIBZAEAAAxveXUMb3l1wFo2DwAIAAAAAgAAAAAAAIxUwgHvgnl1AAAAAAAAAADGVcIBCQAAALRVwgEJAAAAAAAAAAAAAAC0VcIBxFTCAWSCeXUAAAAAAAIAAAAAwgEJAAAAtFXCAQkAAACQSX11AAAAAAAAAAC0VcIBCQAAAAAAAADwVMIBo4F5dQAAAAAAAgAAtFXCAQkAAABkdgAIAAAAACUAAAAMAAAABAAAABgAAAAMAAAAAAAAAhIAAAAMAAAAAQAAAB4AAAAYAAAALQAAADsAAACcAAAAVwAAACUAAAAMAAAABAAAAFQAAACUAAAALgAAADsAAACaAAAAVgAAAAEAAABbJA1CVSUNQi4AAAA7AAAADAAAAEwAAAAAAAAAAAAAAAAAAAD//////////2QAAABZAHMAYQBpAGEAcwAgAEwA8wBwAGUAegALAAAACAAAAAoAAAAFAAAACgAAAAgAAAAFAAAACQAAAAw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ISAAAADAAAAAEAAAAeAAAAGAAAAAsAAABhAAAANQEAAHIAAAAlAAAADAAAAAEAAABUAAAA2AAAAAwAAABhAAAAmQAAAHEAAAABAAAAWyQNQlUlDUIMAAAAYQAAABcAAABMAAAAAAAAAAAAAAAAAAAA//////////98AAAATABpAGMALgAgAFkAcwBhAGkAYQBzACAATADzAHAAZQB6ACAARwDzAG0AZQB6AAAABgAAAAMAAAAGAAAAAwAAAAQAAAAHAAAABgAAAAcAAAADAAAABwAAAAYAAAAEAAAABgAAAAgAAAAIAAAABwAAAAYAAAAEAAAACQAAAAgAAAAL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C0AAAADAAAAHYAAABvAAAAhgAAAAEAAABbJA1CVSUNQgwAAAB2AAAAEQAAAEwAAAAAAAAAAAAAAAAAAAD//////////3AAAABBAHUAZABpAHQAbwByAGkAYQAgAEUAeAB0AGUAcgBuAGEAAAAIAAAABwAAAAgAAAADAAAABAAAAAgAAAAFAAAAAwAAAAcAAAAEAAAABwAAAAYAAAAEAAAABwAAAAUAAAAHAAAABwAAAEsAAABAAAAAMAAAAAUAAAAgAAAAAQAAAAEAAAAQAAAAAAAAAAAAAABAAQAAoAAAAAAAAAAAAAAAQAEAAKAAAAAlAAAADAAAAAIAAAAnAAAAGAAAAAUAAAAAAAAA////AAAAAAAlAAAADAAAAAUAAABMAAAAZAAAAAsAAACLAAAA3gAAAJsAAAALAAAAiwAAANQAAAARAAAAIQDwAAAAAAAAAAAAAACAPwAAAAAAAAAAAACAPwAAAAAAAAAAAAAAAAAAAAAAAAAAAAAAAAAAAAAAAAAAJQAAAAwAAAAAAACAKAAAAAwAAAAFAAAAJQAAAAwAAAABAAAAGAAAAAwAAAAAAAACEgAAAAwAAAABAAAAFgAAAAwAAAAAAAAAVAAAAAgBAAAMAAAAiwAAAN0AAACbAAAAAQAAAFskDUJVJQ1CDAAAAIsAAAAfAAAATAAAAAQAAAALAAAAiwAAAN8AAACcAAAAjAAAAEYAaQByAG0AYQBkAG8AIABwAG8AcgA6ACAAWQBTAEEASQBBAFMAIABMAE8AUABFAFoAIABHAE8ATQBFAFoAAAAGAAAAAwAAAAUAAAALAAAABwAAAAgAAAAIAAAABAAAAAgAAAAIAAAABQAAAAMAAAAEAAAABwAAAAcAAAAIAAAAAwAAAAgAAAAHAAAABAAAAAYAAAAKAAAABwAAAAcAAAAHAAAABAAAAAkAAAAKAAAADAAAAAcAAAAHAAAAFgAAAAwAAAAAAAAAJQAAAAwAAAACAAAADgAAABQAAAAAAAAAEAAAABQAAAA=</Object>
  <Object Id="idInvalidSigLnImg">AQAAAGwAAAAAAAAAAAAAAD8BAACfAAAAAAAAAAAAAAAcLAAADhYAACBFTUYAAAEA8B8AALAAAAAGAAAAAAAAAAAAAAAAAAAAVgUAAAADAADiAQAADwEAAAAAAAAAAAAAAAAAAGZaBwBVIg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D53Q1Gpdx6mg2UYS4Nl//8AAAAAs3USWgAAdM3CATwSIHcAAAAAeDLhAcjMwgFyDLV1AAAAAAAAQ2hhclVwcGVyVwDtPnczUal3tM3CAQAAAAAgzcIBQJEkd/WjIHfQoyB3IM3CAWQBAAAMb3l1DG95dTjn5AEACAAAAAIAAAAAAABAzcIB74J5dQAAAAAAAAAAes7CAQkAAABozsIBCQAAAAAAAAAAAAAAaM7CAXjNwgFkgnl1AAAAAAACAAAAAMIBCQAAAGjOwgEJAAAAkEl9dQAAAAAAAAAAaM7CAQkAAAAAAAAApM3CAaOBeXUAAAAAAAIAAGjOwgEJAAAAZHYACAAAAAAlAAAADAAAAAEAAAAYAAAADAAAAP8AAAISAAAADAAAAAEAAAAeAAAAGAAAACoAAAAFAAAAhQAAABYAAAAlAAAADAAAAAEAAABUAAAAqAAAACsAAAAFAAAAgwAAABUAAAABAAAAWyQNQlUlDUI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B44AAAAARDdgkAAAAAAAAAAAAAAAAAAAAAAAAAAAAAAAAAEAAADwP2iDUPwHjo5vAAAAAMIByjQ+d8RbwgFN1zp3p45VAf7///+uIj53SSE+d9T+MguI0+MBGP0yC1RVwgHvgnl1AAAAAAAAAACIVsIBBgAAAHxWwgEGAAAAAgAAAAAAAAAs/TILmJY+Dyz9MgsAAAAAmJY+D6RVwgEMb3l1DG95dQAAAAAACAAAAAIAAAAAAACsVcIB74J5dQAAAAAAAAAA4lbCAQcAAADUVsIBBwAAAAAAAAAAAAAA1FbCAeRVwgFkgnl1AAAAAAACAAAAAMIBBwAAANRWwgEHAAAAkEl9dQAAAAAAAAAA1FbCAQcAAAAAAAAAEFbCAaOBeXUAAAAAAAIAANRWwgEH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OEBuG5BD3CgQQ9gNOEBAQAAAKBwMwsAAAAA8PRAD3CgQQ9gNOEBQPxADwAAAADw9EAP44U1ZAMAAADshTVkAQAAAKBxPwtozWZkjmgtZDRVwgFAkSR39aMgd9CjIHc0VcIBZAEAAAxveXUMb3l1sK07CwAIAAAAAgAAAAAAAFRVwgHvgnl1AAAAAAAAAACIVsIBBgAAAHxWwgEGAAAAAAAAAAAAAAB8VsIBjFXCAWSCeXUAAAAAAAIAAAAAwgEGAAAAfFbCAQYAAACQSX11AAAAAAAAAAB8VsIBBgAAAAAAAAC4VcIBo4F5dQAAAAAAAgAAfFbCAQYAAABkdgAIAAAAACUAAAAMAAAAAwAAABgAAAAMAAAAAAAAAhIAAAAMAAAAAQAAABYAAAAMAAAACAAAAFQAAABUAAAADAAAADcAAAAgAAAAWgAAAAEAAABbJA1CVSUNQg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DCAQAAAADwU8IBLZdBZNoPAdMws7ADdJJBZDB5rQMws7ADcHs3CxUAAAAws7ADoJJBZNBw6gEws7ADGQAAABUAAAAYVcIBcHs3CwAAAAAAAAAAbFTCAUCRJHf1oyB30KMgd2xUwgFkAQAADG95dQxveXXAWjYPAAgAAAACAAAAAAAAjFTCAe+CeXUAAAAAAAAAAMZVwgEJAAAAtFXCAQkAAAAAAAAAAAAAALRVwgHEVMIBZIJ5dQAAAAAAAgAAAADCAQkAAAC0VcIBCQAAAJBJfXUAAAAAAAAAALRVwgEJAAAAAAAAAPBUwgGjgXl1AAAAAAACAAC0VcIBCQAAAGR2AAgAAAAAJQAAAAwAAAAEAAAAGAAAAAwAAAAAAAACEgAAAAwAAAABAAAAHgAAABgAAAAtAAAAOwAAAJwAAABXAAAAJQAAAAwAAAAEAAAAVAAAAJQAAAAuAAAAOwAAAJoAAABWAAAAAQAAAFskDUJVJQ1CLgAAADsAAAAMAAAATAAAAAAAAAAAAAAAAAAAAP//////////ZAAAAFkAcwBhAGkAYQBzACAATADzAHAAZQB6AAsAAAAIAAAACgAAAAUAAAAKAAAACAAAAAUAAAAJAAAADA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YAAAADAAAAGEAAACZAAAAcQAAAAEAAABbJA1CVSUNQgwAAABhAAAAFwAAAEwAAAAAAAAAAAAAAAAAAAD//////////3wAAABMAGkAYwAuACAAWQBzAGEAaQBhAHMAIABMAPMAcABlAHoAIABHAPMAbQBlAHoAAAAGAAAAAwAAAAYAAAADAAAABAAAAAcAAAAGAAAABwAAAAMAAAAHAAAABgAAAAQAAAAGAAAACAAAAAgAAAAHAAAABgAAAAQAAAAJAAAACAAAAAsAAAAHAAAABg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LQAAAAMAAAAdgAAAG8AAACGAAAAAQAAAFskDUJVJQ1CDAAAAHYAAAARAAAATAAAAAAAAAAAAAAAAAAAAP//////////cAAAAEEAdQBkAGkAdABvAHIAaQBhACAARQB4AHQAZQByAG4AYQAAAAgAAAAHAAAACAAAAAMAAAAEAAAACAAAAAUAAAADAAAABwAAAAQAAAAHAAAABgAAAAQAAAAHAAAABQAAAAcAAAAHAAAASwAAAEAAAAAwAAAABQAAACAAAAABAAAAAQAAABAAAAAAAAAAAAAAAEABAACgAAAAAAAAAAAAAABAAQAAoAAAACUAAAAMAAAAAgAAACcAAAAYAAAABQAAAAAAAAD///8AAAAAACUAAAAMAAAABQAAAEwAAABkAAAACwAAAIsAAADeAAAAmwAAAAsAAACLAAAA1AAAABEAAAAhAPAAAAAAAAAAAAAAAIA/AAAAAAAAAAAAAIA/AAAAAAAAAAAAAAAAAAAAAAAAAAAAAAAAAAAAAAAAAAAlAAAADAAAAAAAAIAoAAAADAAAAAUAAAAlAAAADAAAAAEAAAAYAAAADAAAAAAAAAISAAAADAAAAAEAAAAWAAAADAAAAAAAAABUAAAACAEAAAwAAACLAAAA3QAAAJsAAAABAAAAWyQNQlUlDUIMAAAAiwAAAB8AAABMAAAABAAAAAsAAACLAAAA3wAAAJwAAACMAAAARgBpAHIAbQBhAGQAbwAgAHAAbwByADoAIABZAFMAQQBJAEEAUwAgAEwATwBQAEUAWgAgAEcATwBNAEUAWgAAAAYAAAADAAAABQAAAAsAAAAHAAAACAAAAAgAAAAEAAAACAAAAAgAAAAFAAAAAwAAAAQAAAAHAAAABwAAAAgAAAADAAAACAAAAAcAAAAEAAAABgAAAAoAAAAHAAAABwAAAAcAAAAEAAAACQAAAAoAAAAM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 SAECA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Francisco Nuñez</cp:lastModifiedBy>
  <dcterms:created xsi:type="dcterms:W3CDTF">2021-03-24T13:08:28Z</dcterms:created>
  <dcterms:modified xsi:type="dcterms:W3CDTF">2024-03-25T19:42:55Z</dcterms:modified>
</cp:coreProperties>
</file>