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francisco.nunez\Desktop\Gestiones SAECA\1 Movimiento SAECA\Informe CNV\2022\Setiembre\Informe 3º Trimestre_ Condor SAECA\"/>
    </mc:Choice>
  </mc:AlternateContent>
  <xr:revisionPtr revIDLastSave="0" documentId="13_ncr:201_{06518442-FD43-4D90-9BC0-3D5F5580980F}" xr6:coauthVersionLast="47" xr6:coauthVersionMax="47" xr10:uidLastSave="{00000000-0000-0000-0000-000000000000}"/>
  <bookViews>
    <workbookView xWindow="-120" yWindow="-120" windowWidth="24240" windowHeight="13140" xr2:uid="{7ABDD31F-9B80-431C-A9F2-5A7D06690722}"/>
  </bookViews>
  <sheets>
    <sheet name="NEC SAECA 2022" sheetId="1" r:id="rId1"/>
  </sheets>
  <externalReferences>
    <externalReference r:id="rId2"/>
    <externalReference r:id="rId3"/>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42" i="1" l="1"/>
  <c r="D235" i="1"/>
  <c r="B242" i="1"/>
  <c r="B235" i="1"/>
  <c r="D229" i="1"/>
  <c r="D228" i="1"/>
  <c r="B228" i="1"/>
  <c r="B229" i="1"/>
  <c r="D221" i="1"/>
  <c r="B221" i="1"/>
  <c r="C178" i="1"/>
  <c r="C174" i="1"/>
  <c r="C173" i="1"/>
  <c r="C166" i="1"/>
  <c r="C162" i="1"/>
  <c r="C161" i="1"/>
  <c r="C160" i="1"/>
  <c r="C159" i="1"/>
  <c r="E183" i="1"/>
  <c r="B127" i="1"/>
  <c r="E179" i="1" l="1"/>
  <c r="E175" i="1"/>
  <c r="E163" i="1"/>
  <c r="E167" i="1"/>
  <c r="B230" i="1"/>
  <c r="D222" i="1"/>
  <c r="B222" i="1"/>
  <c r="B201" i="1"/>
  <c r="B202" i="1" s="1"/>
  <c r="E181" i="1" l="1"/>
  <c r="D230" i="1"/>
  <c r="B204" i="1"/>
  <c r="E169" i="1"/>
  <c r="D179" i="1"/>
  <c r="D167" i="1"/>
  <c r="D163" i="1"/>
  <c r="C175" i="1"/>
  <c r="B179" i="1"/>
  <c r="D155" i="1"/>
  <c r="D225" i="1" s="1"/>
  <c r="D232" i="1" s="1"/>
  <c r="B155" i="1"/>
  <c r="B190" i="1" s="1"/>
  <c r="B217" i="1" s="1"/>
  <c r="B225" i="1" s="1"/>
  <c r="B232" i="1" s="1"/>
  <c r="D135" i="1"/>
  <c r="B135" i="1"/>
  <c r="D108" i="1"/>
  <c r="B108" i="1"/>
  <c r="B106" i="1"/>
  <c r="B101" i="1"/>
  <c r="C179" i="1"/>
  <c r="B175" i="1"/>
  <c r="C181" i="1" l="1"/>
  <c r="D175" i="1"/>
  <c r="D181" i="1" s="1"/>
  <c r="D169" i="1"/>
  <c r="B181" i="1"/>
  <c r="D127" i="1"/>
  <c r="D183" i="1" l="1"/>
  <c r="B167" i="1"/>
  <c r="C167" i="1"/>
  <c r="C163" i="1"/>
  <c r="B163" i="1"/>
  <c r="D95" i="1"/>
  <c r="B169" i="1" l="1"/>
  <c r="B183" i="1" s="1"/>
  <c r="C169" i="1"/>
  <c r="C183" i="1" s="1"/>
  <c r="B95" i="1" l="1"/>
  <c r="D117" i="1" l="1"/>
  <c r="B117" i="1"/>
  <c r="R192" i="1" l="1"/>
  <c r="P192" i="1"/>
  <c r="S192" i="1" l="1"/>
  <c r="D101" i="1" l="1"/>
  <c r="D142" i="1" l="1"/>
  <c r="D141" i="1"/>
  <c r="D143" i="1"/>
  <c r="D140" i="1"/>
  <c r="D144" i="1" s="1"/>
  <c r="D237" i="1"/>
  <c r="D238" i="1"/>
  <c r="D236" i="1"/>
  <c r="D240" i="1"/>
  <c r="D241" i="1"/>
  <c r="B142" i="1"/>
  <c r="B141" i="1"/>
  <c r="B143" i="1"/>
  <c r="B140" i="1"/>
  <c r="B144" i="1" s="1"/>
  <c r="B237" i="1"/>
  <c r="B241" i="1"/>
  <c r="B236" i="1"/>
  <c r="B239" i="1"/>
  <c r="B240" i="1"/>
  <c r="B238" i="1" l="1"/>
  <c r="B243" i="1" s="1"/>
  <c r="D239" i="1"/>
  <c r="D243" i="1" s="1"/>
</calcChain>
</file>

<file path=xl/sharedStrings.xml><?xml version="1.0" encoding="utf-8"?>
<sst xmlns="http://schemas.openxmlformats.org/spreadsheetml/2006/main" count="218" uniqueCount="188">
  <si>
    <t>CONDOR DE SERVICIOS SAECA</t>
  </si>
  <si>
    <t>Carios 1920 – Asunción</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</si>
  <si>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</si>
  <si>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</si>
  <si>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</si>
  <si>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</si>
  <si>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</si>
  <si>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</si>
  <si>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</si>
  <si>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</si>
  <si>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</si>
  <si>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Notas a los Estados Contables </t>
  </si>
  <si>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</si>
  <si>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</si>
  <si>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</si>
  <si>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</si>
  <si>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</si>
  <si>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</si>
  <si>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</si>
  <si>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</si>
  <si>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</si>
  <si>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</si>
  <si>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</si>
  <si>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</si>
  <si>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</si>
  <si>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</si>
  <si>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</si>
  <si>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</si>
  <si>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</si>
  <si>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</si>
  <si>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</si>
  <si>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</si>
  <si>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</si>
  <si>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</si>
  <si>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</si>
  <si>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</si>
  <si>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</si>
  <si>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</si>
  <si>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</si>
  <si>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están registrados a su costo de adquisición considerando las disposiciones del Articulo 11 de la Ley 6.380.</t>
  </si>
  <si>
    <t>Las altas del ejercicio son depreciadas a partir del mes siguiente al de su incorporación al patrimonio.</t>
  </si>
  <si>
    <t xml:space="preserve">El monto neto del revalúo se halla registrado en la cuenta “Reserva de Revalúo” de patrimonio neto de la compañía. </t>
  </si>
  <si>
    <t>Las depreciaciones son computadas bajo el método de la línea recta, usando tasas adecuadas para extinguir el valor de libros de los activos al final de su vida útil estimada, en forma consistente con las establecidas por la legislación fiscal vigente.</t>
  </si>
  <si>
    <t>Las mejoras que extienden la vida útil del activo fijo o incrementa su capacidad de producción son activadas, mientras que los gastos de mantenimiento y reparación son cargados al Estado de Resultado en el ejercicio en el cual se incurren.</t>
  </si>
  <si>
    <t>El valor residual de los bienes de uso tomados en su conjunto, no supera el valor recuperable de los mismos.</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</si>
  <si>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</si>
  <si>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</si>
  <si>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</si>
  <si>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</si>
  <si>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</si>
  <si>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</si>
  <si>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</si>
  <si>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</si>
  <si>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</si>
  <si>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</si>
  <si>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</si>
  <si>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</si>
  <si>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</si>
  <si>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 -</t>
  </si>
  <si>
    <t xml:space="preserve">Nota 4 – </t>
  </si>
  <si>
    <t>A- Saldos con compañías vinculadas son las siguientes:</t>
  </si>
  <si>
    <t>(en miles de Guaranies)</t>
  </si>
  <si>
    <t>ACTIVO</t>
  </si>
  <si>
    <t>Créditos por ventas</t>
  </si>
  <si>
    <t>Condor SACI</t>
  </si>
  <si>
    <t>Astrum SA</t>
  </si>
  <si>
    <t>Idicon SA</t>
  </si>
  <si>
    <t xml:space="preserve">PASIVO </t>
  </si>
  <si>
    <t>Deudas comerciales</t>
  </si>
  <si>
    <t xml:space="preserve">JMC SA </t>
  </si>
  <si>
    <t>TOTAL PASIVO</t>
  </si>
  <si>
    <t>B - Las transacciones con compañías vinculadas fueron las siguientes:</t>
  </si>
  <si>
    <t>(en miles de Guaraníes)</t>
  </si>
  <si>
    <t xml:space="preserve">Grupo Bene S.A. </t>
  </si>
  <si>
    <t xml:space="preserve">JMC S.A. </t>
  </si>
  <si>
    <t xml:space="preserve">INGRESOS </t>
  </si>
  <si>
    <t>JMC S.A.</t>
  </si>
  <si>
    <t>Total</t>
  </si>
  <si>
    <t>Nota 5 – Bienes de Uso.</t>
  </si>
  <si>
    <t>a) Valores de origen revaluados y sus depreciaciones.</t>
  </si>
  <si>
    <t>El detalle de los bienes de uso se presenta en el Anexo A.</t>
  </si>
  <si>
    <t>b) Depreciaciones cargadas a resultados.</t>
  </si>
  <si>
    <t>Nota 6 - Posición en Moneda Extranjera.</t>
  </si>
  <si>
    <t>Los saldos integrantes de la posición en moneda extranjera son los siguientes:</t>
  </si>
  <si>
    <t>US$</t>
  </si>
  <si>
    <t xml:space="preserve">Miles Gs. </t>
  </si>
  <si>
    <t>A C T I V O</t>
  </si>
  <si>
    <t>ACTIVOS CORRIENTES</t>
  </si>
  <si>
    <t xml:space="preserve">      Disponibilidades</t>
  </si>
  <si>
    <t xml:space="preserve">      Créditos por ventas CP</t>
  </si>
  <si>
    <t xml:space="preserve">      Activos Temporales </t>
  </si>
  <si>
    <t xml:space="preserve">      Diversos</t>
  </si>
  <si>
    <t>ACTIVOS NO CORRIENTES</t>
  </si>
  <si>
    <t xml:space="preserve">            Créditos por ventas LP</t>
  </si>
  <si>
    <t>TOTALES</t>
  </si>
  <si>
    <t>P A S I V O</t>
  </si>
  <si>
    <t>PASIVOS CORRIENTES</t>
  </si>
  <si>
    <t>Deudas Financieras</t>
  </si>
  <si>
    <t>PASIVOS NO CORRIENTES</t>
  </si>
  <si>
    <t>POSICION</t>
  </si>
  <si>
    <t xml:space="preserve">           </t>
  </si>
  <si>
    <t>Nota 7 - Créditos por ventas - Documentos a cobrar.</t>
  </si>
  <si>
    <t>Los documentos a cobrar a corto y largo plazo se componen como sigue:</t>
  </si>
  <si>
    <t>Nota 8 – Deudas comerciales.</t>
  </si>
  <si>
    <t>Acreedores comerciales:</t>
  </si>
  <si>
    <t xml:space="preserve">Proveedores locales </t>
  </si>
  <si>
    <t>Nota 9 – Deudas Financieras.</t>
  </si>
  <si>
    <t xml:space="preserve">Deudas Financieras </t>
  </si>
  <si>
    <t xml:space="preserve">Intereses a Pagar </t>
  </si>
  <si>
    <t>Nota 10 – Deudas Diversas.</t>
  </si>
  <si>
    <t>Deudas Diversas:</t>
  </si>
  <si>
    <t xml:space="preserve">Acreedores Fiscales </t>
  </si>
  <si>
    <t xml:space="preserve">Comisiones a pagar </t>
  </si>
  <si>
    <t>Seguros contratados</t>
  </si>
  <si>
    <t>Honorarios a pagar</t>
  </si>
  <si>
    <t xml:space="preserve">Acreedores varios </t>
  </si>
  <si>
    <t xml:space="preserve">Financiaciones a pagar </t>
  </si>
  <si>
    <t xml:space="preserve">Préstamos a desembolsar </t>
  </si>
  <si>
    <t xml:space="preserve">Deudas por Cargas Sociales </t>
  </si>
  <si>
    <t>Nota 11 – Capital.</t>
  </si>
  <si>
    <t>Nota 12 - Reexpresiones contables.</t>
  </si>
  <si>
    <t>Nota 13 - Reserva legal y otras reservas.</t>
  </si>
  <si>
    <t>Conforme a la Ley 1034/83 del Comerciante, las Sociedades Anónimas deben destinar como mínimo el 5% de las utilidades netas a la Reserva Legal hasta completar el 20% del Capital suscripto.</t>
  </si>
  <si>
    <t>Nota 14 - Ley No. 548/95 de Retasación y Regularización Extraordinaria de bienes de empresa</t>
  </si>
  <si>
    <t>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t>
  </si>
  <si>
    <t>Nota 15 – Hechos posteriores al cierre del ejercicio.</t>
  </si>
  <si>
    <t>2.1. Bases de preparación de los estados contables.</t>
  </si>
  <si>
    <t>2.2. Criterio general de valuación.</t>
  </si>
  <si>
    <t>2.3. Concepto de capital.</t>
  </si>
  <si>
    <t>2.4. Definición de fondos.</t>
  </si>
  <si>
    <t>Capital Suscripto                                                200.000                     20.000.000.000</t>
  </si>
  <si>
    <t>2.5. Cambios en los niveles de precios.</t>
  </si>
  <si>
    <t xml:space="preserve">Situación </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</si>
  <si>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</si>
  <si>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</si>
  <si>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</si>
  <si>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</si>
  <si>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</si>
  <si>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</si>
  <si>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</si>
  <si>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 TOTAL CARTERA VENCIDA </t>
  </si>
  <si>
    <t>TOTAL DE LA CARTERA DE CREDITOS (A+B)</t>
  </si>
  <si>
    <t xml:space="preserve">(-) TOTAL PREVISIONES </t>
  </si>
  <si>
    <t xml:space="preserve"> </t>
  </si>
  <si>
    <t xml:space="preserve">Observaciones </t>
  </si>
  <si>
    <t xml:space="preserve">Criterios de Clasificación utilizados </t>
  </si>
  <si>
    <t xml:space="preserve">Normal </t>
  </si>
  <si>
    <t xml:space="preserve">Atraso </t>
  </si>
  <si>
    <t xml:space="preserve">En Gestión de Cobro </t>
  </si>
  <si>
    <t xml:space="preserve">En Gestión de Cobro Judicial </t>
  </si>
  <si>
    <t xml:space="preserve">de 360  días de atraso </t>
  </si>
  <si>
    <t>Costos</t>
  </si>
  <si>
    <t>JMC SA</t>
  </si>
  <si>
    <t>Astrum</t>
  </si>
  <si>
    <t>pyg</t>
  </si>
  <si>
    <t>usd</t>
  </si>
  <si>
    <t>total gs   miles</t>
  </si>
  <si>
    <t xml:space="preserve">de 60 días de atraso </t>
  </si>
  <si>
    <t xml:space="preserve"> más de 60 a 120 días de atraso </t>
  </si>
  <si>
    <t xml:space="preserve">más de 120  a 360 días de atraso </t>
  </si>
  <si>
    <t xml:space="preserve">B.3. En Gestión de Cobro </t>
  </si>
  <si>
    <t xml:space="preserve">B.4. En Gestión de Cobro Judicial </t>
  </si>
  <si>
    <t>Idicon S.A</t>
  </si>
  <si>
    <t>Astrum S.A</t>
  </si>
  <si>
    <t>Inmobiliaria Carios</t>
  </si>
  <si>
    <t>Compañias vinculadas.</t>
  </si>
  <si>
    <t>Clientes</t>
  </si>
  <si>
    <t>DEUDAS COMERCIALES</t>
  </si>
  <si>
    <t>Grupo Bene SA</t>
  </si>
  <si>
    <t>Servicios varios</t>
  </si>
  <si>
    <t>Iniciado el 1 de enero de 2022</t>
  </si>
  <si>
    <t>EJERCICIO ANUAL NRO. 27</t>
  </si>
  <si>
    <r>
      <t>Según el índice general de precios al consumo publicado por el Banco Central del Paraguay, la inflación acumulada por el período Enero a Diciembre del año 2022 fue del ….</t>
    </r>
    <r>
      <rPr>
        <sz val="11"/>
        <color rgb="FF000000"/>
        <rFont val="Times New Roman"/>
        <family val="1"/>
      </rPr>
      <t>% por debajo/encima del</t>
    </r>
    <r>
      <rPr>
        <sz val="11"/>
        <color rgb="FFFF0000"/>
        <rFont val="Times New Roman"/>
        <family val="1"/>
      </rPr>
      <t>…...</t>
    </r>
    <r>
      <rPr>
        <sz val="11"/>
        <color theme="1"/>
        <rFont val="Times New Roman"/>
        <family val="1"/>
      </rPr>
      <t xml:space="preserve"> % durante el período Enero a Diciembre de 2021</t>
    </r>
  </si>
  <si>
    <t>Prestamo Bancario</t>
  </si>
  <si>
    <t xml:space="preserve">      Monto (En miles de Gs)</t>
  </si>
  <si>
    <t>TOTAL NETO CARTERA DE CREDITOS AL 30/06/2022</t>
  </si>
  <si>
    <t>Composición del Capital al 30 de setiembre 2022</t>
  </si>
  <si>
    <t>al 30 de setiembre 2022 y 30 de setiembre 2021</t>
  </si>
  <si>
    <t>Al 30 de setiembre 2022</t>
  </si>
  <si>
    <t xml:space="preserve">                                                                      Al 30 de setiembre 2022                 </t>
  </si>
  <si>
    <t xml:space="preserve">                                                                                     Al 30 de setiembre 2022</t>
  </si>
  <si>
    <t xml:space="preserve">                                                                           Al 30 de setiembre 2022</t>
  </si>
  <si>
    <t xml:space="preserve">El capital integrado al 30 de setiembre de 2022 se mantiene en Gs. 20.000.000.000 y está representado por 200.000 acciones nominativas, ordinarias simples y ordinarias fundadoras y de voto múltiple con valor nominal Gs. 100.000 cada una. </t>
  </si>
  <si>
    <t>El saldo de este rubro corresponde a la reevaluación de los bienes de uso como se explica en la Nota 3.d). La reexpresión de los bienes de uso finalizados el 30 de setiembre de 2022 no ha sufrido variación en comparación al año 2020 considerando la disposición del Artículo 11 de la Ley 6380.</t>
  </si>
  <si>
    <t>Durante el periodo finalizado al 30 de setiembre de 2022, la empresa constituyó Gs. 59.690.509 en concepto de reserva legal sobre el resultado del ejercicio 2021.</t>
  </si>
  <si>
    <t>A la fecha de emisión de los presentes estados financieros, no han ocurrido eventos materiales o significativos posteriores al cierre del ejercicio, que pudieran tener un efecto material sobre los estados financieros al 30 de setiembre de 2022.</t>
  </si>
  <si>
    <t>Los saldos de las cuentas de activo y pasivo en moneda extranjera se han convertido a Guaraníes utilizando el tipo de cambio vigente al 30 de setiembre de 2022 US$ 1 = Gs. 7.079 para valuación de activos y US$ 1 = Gs. 7.090 para valuación de pasivos. Para el cierre al 30 de setiembre de 2021 el tipo de cambio vigente fue de US$ 1 = 6.896 para valuación de activos y US$ 1= 6.919 para valuación de pasivos.</t>
  </si>
  <si>
    <t>En el presente ejercicio el gasto de depreciaciones asciende a Gs 51.284.700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</si>
</sst>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_-* #,##0\ _€_-;\-* #,##0\ _€_-;_-* &quot;-&quot;??\ _€_-;_-@_-"/>
  </numFmts>
  <fonts count="32">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sz val="11"/>
      <color rgb="FF000000"/>
      <name val="Times New Roman"/>
      <family val="1"/>
    </font>
    <font>
      <sz val="11"/>
      <color rgb="FFFF0000"/>
      <name val="Times New Roman"/>
      <family val="1"/>
    </font>
    <font>
      <b/>
      <sz val="7"/>
      <color rgb="FF00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sz val="10"/>
      <color theme="1"/>
      <name val="Arial"/>
      <family val="2"/>
    </font>
    <font>
      <b/>
      <sz val="14"/>
      <color rgb="FF000000"/>
      <name val="Times New Roman"/>
      <family val="1"/>
    </font>
    <font>
      <sz val="10"/>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0"/>
      <color theme="1"/>
      <name val="Calibri"/>
      <family val="2"/>
      <scheme val="minor"/>
    </font>
    <font>
      <i/>
      <sz val="10"/>
      <color theme="1"/>
      <name val="Calibri"/>
      <family val="2"/>
      <scheme val="minor"/>
    </font>
    <font>
      <b/>
      <sz val="10"/>
      <color theme="1"/>
      <name val="Times New Roman"/>
      <family val="1"/>
    </font>
  </fonts>
  <fills count="3">
    <fill>
      <patternFill patternType="none"/>
    </fill>
    <fill>
      <patternFill patternType="gray125"/>
    </fill>
    <fill>
      <patternFill patternType="solid">
        <fgColor theme="2" tint="-0.249977111117893"/>
        <bgColor indexed="64"/>
      </patternFill>
    </fill>
  </fills>
  <borders count="17">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3">
    <xf numFmtId="0" fontId="0" fillId="0" borderId="0"/>
    <xf numFmtId="9" fontId="25" fillId="0" borderId="0" applyFont="0" applyFill="0" applyBorder="0" applyAlignment="0" applyProtection="0"/>
    <xf numFmtId="43" fontId="25" fillId="0" borderId="0" applyFont="0" applyFill="0" applyBorder="0" applyAlignment="0" applyProtection="0"/>
  </cellStyleXfs>
  <cellXfs count="109">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justify" vertical="center"/>
    </xf>
    <xf numFmtId="0" fontId="1" fillId="0" borderId="0" xfId="0" applyFont="1" applyAlignment="1">
      <alignment vertical="center"/>
    </xf>
    <xf numFmtId="3" fontId="4" fillId="0" borderId="0" xfId="0" applyNumberFormat="1" applyFont="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10" fillId="0" borderId="0" xfId="0" applyFont="1" applyAlignment="1">
      <alignment horizontal="justify" vertical="center"/>
    </xf>
    <xf numFmtId="0" fontId="5"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center" vertical="center"/>
    </xf>
    <xf numFmtId="0" fontId="16" fillId="0" borderId="0" xfId="0" applyFont="1"/>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3" fontId="19" fillId="0" borderId="1" xfId="0" applyNumberFormat="1" applyFont="1" applyBorder="1" applyAlignment="1">
      <alignment horizontal="right" vertical="center"/>
    </xf>
    <xf numFmtId="3" fontId="20" fillId="0" borderId="0" xfId="0" applyNumberFormat="1" applyFont="1" applyAlignment="1">
      <alignment horizontal="right" vertical="center"/>
    </xf>
    <xf numFmtId="4" fontId="18" fillId="0" borderId="0" xfId="0" applyNumberFormat="1" applyFont="1" applyAlignment="1">
      <alignment horizontal="right" vertical="center"/>
    </xf>
    <xf numFmtId="4" fontId="19" fillId="0" borderId="1" xfId="0" applyNumberFormat="1" applyFont="1" applyBorder="1" applyAlignment="1">
      <alignment horizontal="right" vertical="center"/>
    </xf>
    <xf numFmtId="0" fontId="16"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0" xfId="0" applyFont="1" applyAlignment="1">
      <alignment vertical="center"/>
    </xf>
    <xf numFmtId="0" fontId="22" fillId="0" borderId="0" xfId="0" applyFont="1" applyAlignment="1">
      <alignment vertical="center"/>
    </xf>
    <xf numFmtId="4" fontId="22" fillId="0" borderId="0" xfId="0" applyNumberFormat="1" applyFont="1" applyAlignment="1">
      <alignment horizontal="right" vertical="center"/>
    </xf>
    <xf numFmtId="3" fontId="22" fillId="0" borderId="0" xfId="0" applyNumberFormat="1" applyFont="1" applyAlignment="1">
      <alignment horizontal="right" vertical="center"/>
    </xf>
    <xf numFmtId="4" fontId="22" fillId="0" borderId="1" xfId="0" applyNumberFormat="1" applyFont="1" applyBorder="1" applyAlignment="1">
      <alignment horizontal="right" vertical="center"/>
    </xf>
    <xf numFmtId="3" fontId="22" fillId="0" borderId="1" xfId="0" applyNumberFormat="1" applyFont="1" applyBorder="1" applyAlignment="1">
      <alignment horizontal="right" vertical="center"/>
    </xf>
    <xf numFmtId="4" fontId="21" fillId="0" borderId="3" xfId="0" applyNumberFormat="1" applyFont="1" applyBorder="1" applyAlignment="1">
      <alignment horizontal="right" vertical="center"/>
    </xf>
    <xf numFmtId="3" fontId="21" fillId="0" borderId="3" xfId="0" applyNumberFormat="1" applyFont="1" applyBorder="1" applyAlignment="1">
      <alignment horizontal="right" vertical="center"/>
    </xf>
    <xf numFmtId="4" fontId="21" fillId="0" borderId="0" xfId="0" applyNumberFormat="1" applyFont="1" applyAlignment="1">
      <alignment horizontal="right" vertical="center"/>
    </xf>
    <xf numFmtId="3" fontId="21" fillId="0" borderId="0" xfId="0" applyNumberFormat="1" applyFont="1" applyAlignment="1">
      <alignment horizontal="right" vertical="center"/>
    </xf>
    <xf numFmtId="0" fontId="6" fillId="0" borderId="0" xfId="0" applyFont="1" applyAlignment="1">
      <alignment horizontal="justify" vertical="center"/>
    </xf>
    <xf numFmtId="3" fontId="17" fillId="0" borderId="1" xfId="0" applyNumberFormat="1" applyFont="1" applyBorder="1" applyAlignment="1">
      <alignment horizontal="right" vertical="center"/>
    </xf>
    <xf numFmtId="0" fontId="17" fillId="0" borderId="0" xfId="0" applyFont="1" applyAlignment="1">
      <alignment horizontal="justify" vertical="center"/>
    </xf>
    <xf numFmtId="0" fontId="17" fillId="0" borderId="0" xfId="0" applyFont="1" applyAlignment="1">
      <alignment horizontal="left" vertical="center" indent="2"/>
    </xf>
    <xf numFmtId="0" fontId="20" fillId="0" borderId="0" xfId="0" applyFont="1" applyAlignment="1">
      <alignment vertical="center"/>
    </xf>
    <xf numFmtId="0" fontId="24" fillId="0" borderId="0" xfId="0" applyFont="1" applyAlignment="1">
      <alignment vertical="center"/>
    </xf>
    <xf numFmtId="0" fontId="10" fillId="0" borderId="0" xfId="0" applyFont="1" applyAlignment="1">
      <alignment horizontal="left" vertical="center" indent="15"/>
    </xf>
    <xf numFmtId="0" fontId="15" fillId="0" borderId="0" xfId="0" applyFont="1" applyAlignment="1">
      <alignment horizontal="justify" vertical="center"/>
    </xf>
    <xf numFmtId="39" fontId="22" fillId="0" borderId="0" xfId="0" applyNumberFormat="1" applyFont="1" applyAlignment="1">
      <alignment horizontal="right" vertical="center"/>
    </xf>
    <xf numFmtId="39" fontId="21" fillId="0" borderId="1" xfId="0" applyNumberFormat="1" applyFont="1" applyBorder="1" applyAlignment="1">
      <alignment horizontal="right" vertical="center"/>
    </xf>
    <xf numFmtId="39" fontId="16" fillId="0" borderId="0" xfId="0" applyNumberFormat="1" applyFont="1" applyAlignment="1">
      <alignment vertical="center"/>
    </xf>
    <xf numFmtId="39" fontId="22" fillId="0" borderId="3" xfId="0" applyNumberFormat="1" applyFont="1" applyBorder="1" applyAlignment="1">
      <alignment horizontal="right" vertical="center"/>
    </xf>
    <xf numFmtId="0" fontId="8" fillId="0" borderId="0" xfId="0" applyFont="1" applyAlignment="1">
      <alignment horizontal="justify" vertical="center" wrapText="1"/>
    </xf>
    <xf numFmtId="3" fontId="17" fillId="0" borderId="0" xfId="0" applyNumberFormat="1" applyFont="1" applyAlignment="1">
      <alignment horizontal="right" vertical="center"/>
    </xf>
    <xf numFmtId="0" fontId="26" fillId="0" borderId="4" xfId="0" applyFont="1" applyBorder="1" applyAlignment="1">
      <alignment horizontal="center" vertical="center"/>
    </xf>
    <xf numFmtId="0" fontId="26" fillId="0" borderId="7" xfId="0" applyFont="1" applyBorder="1" applyAlignment="1">
      <alignment vertical="center"/>
    </xf>
    <xf numFmtId="3" fontId="26" fillId="0" borderId="7" xfId="0" applyNumberFormat="1" applyFont="1" applyBorder="1" applyAlignment="1">
      <alignment horizontal="center" vertical="center"/>
    </xf>
    <xf numFmtId="0" fontId="27" fillId="0" borderId="8" xfId="0" applyFont="1" applyBorder="1" applyAlignment="1">
      <alignment horizontal="center" vertical="center"/>
    </xf>
    <xf numFmtId="0" fontId="26" fillId="2" borderId="4" xfId="0" applyFont="1" applyFill="1" applyBorder="1" applyAlignment="1">
      <alignment vertical="center"/>
    </xf>
    <xf numFmtId="3" fontId="26" fillId="2" borderId="9" xfId="0" applyNumberFormat="1" applyFont="1" applyFill="1" applyBorder="1" applyAlignment="1">
      <alignment horizontal="center" vertical="center"/>
    </xf>
    <xf numFmtId="0" fontId="27" fillId="0" borderId="7" xfId="0" applyFont="1" applyBorder="1" applyAlignment="1">
      <alignment vertical="center"/>
    </xf>
    <xf numFmtId="3" fontId="27" fillId="0" borderId="4" xfId="0" applyNumberFormat="1" applyFont="1" applyBorder="1" applyAlignment="1">
      <alignment horizontal="center" vertical="center"/>
    </xf>
    <xf numFmtId="3" fontId="27" fillId="0" borderId="8" xfId="0" applyNumberFormat="1" applyFont="1" applyBorder="1" applyAlignment="1">
      <alignment horizontal="center" vertical="center"/>
    </xf>
    <xf numFmtId="3" fontId="26" fillId="0" borderId="8" xfId="0" applyNumberFormat="1" applyFont="1" applyBorder="1" applyAlignment="1">
      <alignment horizontal="center" vertical="center"/>
    </xf>
    <xf numFmtId="3" fontId="26" fillId="2" borderId="8" xfId="0" applyNumberFormat="1" applyFont="1" applyFill="1" applyBorder="1" applyAlignment="1">
      <alignment horizontal="center" vertical="center"/>
    </xf>
    <xf numFmtId="4" fontId="26" fillId="2" borderId="8" xfId="1" applyNumberFormat="1" applyFont="1" applyFill="1" applyBorder="1" applyAlignment="1">
      <alignment horizontal="center" vertical="center"/>
    </xf>
    <xf numFmtId="0" fontId="26" fillId="0" borderId="7" xfId="0" applyFont="1" applyBorder="1" applyAlignment="1">
      <alignment horizontal="center" vertical="center"/>
    </xf>
    <xf numFmtId="0" fontId="28" fillId="0" borderId="0" xfId="0" applyFont="1"/>
    <xf numFmtId="0" fontId="26" fillId="0" borderId="4" xfId="0" applyFont="1" applyBorder="1" applyAlignment="1">
      <alignment vertical="center"/>
    </xf>
    <xf numFmtId="164" fontId="18" fillId="0" borderId="0" xfId="2" applyNumberFormat="1" applyFont="1" applyAlignment="1">
      <alignment horizontal="right" vertical="center"/>
    </xf>
    <xf numFmtId="0" fontId="29" fillId="0" borderId="0" xfId="0" applyFont="1"/>
    <xf numFmtId="3" fontId="29" fillId="0" borderId="0" xfId="0" applyNumberFormat="1" applyFont="1"/>
    <xf numFmtId="37" fontId="21" fillId="0" borderId="1" xfId="0" applyNumberFormat="1" applyFont="1" applyBorder="1" applyAlignment="1">
      <alignment horizontal="right" vertical="center"/>
    </xf>
    <xf numFmtId="37" fontId="22" fillId="0" borderId="0" xfId="0" applyNumberFormat="1" applyFont="1" applyAlignment="1">
      <alignment horizontal="right" vertical="center"/>
    </xf>
    <xf numFmtId="43" fontId="0" fillId="0" borderId="0" xfId="2" applyFont="1"/>
    <xf numFmtId="164" fontId="0" fillId="0" borderId="0" xfId="2" applyNumberFormat="1" applyFont="1"/>
    <xf numFmtId="165" fontId="0" fillId="0" borderId="0" xfId="0" applyNumberFormat="1"/>
    <xf numFmtId="43" fontId="30" fillId="0" borderId="0" xfId="2" applyFont="1"/>
    <xf numFmtId="9" fontId="0" fillId="0" borderId="0" xfId="1" applyFont="1"/>
    <xf numFmtId="10" fontId="0" fillId="0" borderId="0" xfId="1" applyNumberFormat="1" applyFont="1"/>
    <xf numFmtId="43" fontId="16" fillId="0" borderId="0" xfId="2" applyFont="1"/>
    <xf numFmtId="0" fontId="10" fillId="0" borderId="0" xfId="0" applyFont="1" applyAlignment="1">
      <alignment horizontal="center"/>
    </xf>
    <xf numFmtId="0" fontId="31" fillId="0" borderId="0" xfId="0" applyFont="1" applyAlignment="1">
      <alignment horizontal="center"/>
    </xf>
    <xf numFmtId="3" fontId="19" fillId="0" borderId="0" xfId="0" applyNumberFormat="1" applyFont="1" applyAlignment="1">
      <alignment horizontal="right" vertical="center"/>
    </xf>
    <xf numFmtId="3" fontId="23" fillId="0" borderId="0" xfId="0" applyNumberFormat="1" applyFont="1" applyAlignment="1">
      <alignment horizontal="right" vertical="center"/>
    </xf>
    <xf numFmtId="10" fontId="27" fillId="0" borderId="8" xfId="1" applyNumberFormat="1" applyFont="1" applyBorder="1" applyAlignment="1">
      <alignment horizontal="center" vertical="center"/>
    </xf>
    <xf numFmtId="3" fontId="18" fillId="0" borderId="0" xfId="0" quotePrefix="1" applyNumberFormat="1" applyFont="1" applyAlignment="1">
      <alignment horizontal="right" vertical="center"/>
    </xf>
    <xf numFmtId="43" fontId="16" fillId="0" borderId="0" xfId="2" applyFont="1" applyAlignment="1">
      <alignment vertical="center"/>
    </xf>
    <xf numFmtId="43" fontId="22" fillId="0" borderId="0" xfId="2" applyFont="1" applyAlignment="1">
      <alignment horizontal="right" vertical="center"/>
    </xf>
    <xf numFmtId="43" fontId="22" fillId="0" borderId="1" xfId="2" applyFont="1" applyBorder="1" applyAlignment="1">
      <alignment horizontal="right" vertical="center"/>
    </xf>
    <xf numFmtId="0" fontId="27" fillId="0" borderId="5" xfId="0" applyFont="1" applyBorder="1" applyAlignment="1">
      <alignment horizontal="center" vertical="center"/>
    </xf>
    <xf numFmtId="0" fontId="27" fillId="0" borderId="10" xfId="0" applyFont="1" applyBorder="1" applyAlignment="1">
      <alignment horizontal="center" vertical="center"/>
    </xf>
    <xf numFmtId="0" fontId="27" fillId="0" borderId="6" xfId="0" applyFont="1" applyBorder="1" applyAlignment="1">
      <alignment horizontal="center" vertical="center"/>
    </xf>
    <xf numFmtId="37" fontId="26" fillId="0" borderId="5" xfId="0" applyNumberFormat="1" applyFont="1" applyBorder="1" applyAlignment="1">
      <alignment horizontal="center" vertical="center"/>
    </xf>
    <xf numFmtId="37" fontId="26" fillId="0" borderId="10" xfId="0" applyNumberFormat="1" applyFont="1" applyBorder="1" applyAlignment="1">
      <alignment horizontal="center" vertical="center"/>
    </xf>
    <xf numFmtId="37" fontId="26" fillId="0" borderId="11" xfId="0" applyNumberFormat="1" applyFont="1" applyBorder="1" applyAlignment="1">
      <alignment horizontal="center" vertical="center"/>
    </xf>
    <xf numFmtId="3" fontId="26" fillId="0" borderId="5" xfId="0" applyNumberFormat="1" applyFont="1" applyBorder="1" applyAlignment="1">
      <alignment horizontal="center" vertic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2" xfId="0" applyFont="1" applyBorder="1" applyAlignment="1">
      <alignment horizontal="center" vertical="center"/>
    </xf>
    <xf numFmtId="0" fontId="26" fillId="0" borderId="16" xfId="0" applyFont="1" applyBorder="1" applyAlignment="1">
      <alignment horizontal="center" vertical="center"/>
    </xf>
    <xf numFmtId="0" fontId="17" fillId="0" borderId="0" xfId="0" applyFont="1" applyAlignment="1">
      <alignment horizontal="center" vertical="center"/>
    </xf>
    <xf numFmtId="0" fontId="17" fillId="0" borderId="0" xfId="0" applyFont="1" applyAlignment="1">
      <alignment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2" borderId="5" xfId="0" applyFont="1" applyFill="1" applyBorder="1" applyAlignment="1">
      <alignment horizontal="center" vertical="center"/>
    </xf>
    <xf numFmtId="0" fontId="26" fillId="2" borderId="6" xfId="0" applyFont="1" applyFill="1" applyBorder="1" applyAlignment="1">
      <alignment horizontal="center" vertical="center"/>
    </xf>
    <xf numFmtId="3" fontId="26" fillId="0" borderId="10" xfId="0" applyNumberFormat="1" applyFont="1" applyBorder="1" applyAlignment="1">
      <alignment horizontal="center" vertical="center"/>
    </xf>
    <xf numFmtId="3" fontId="26" fillId="0" borderId="6" xfId="0" applyNumberFormat="1" applyFont="1" applyBorder="1" applyAlignment="1">
      <alignment horizontal="center" vertical="center"/>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tas%20a%20los%20Estados%20Financieros%2030-09-202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LANCE%20BOLSA%20%2030-09-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bs"/>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3">
          <cell r="J43">
            <v>-511300</v>
          </cell>
        </row>
        <row r="183">
          <cell r="D183">
            <v>31796.168000000001</v>
          </cell>
          <cell r="J183">
            <v>171426.08100000001</v>
          </cell>
        </row>
        <row r="184">
          <cell r="D184">
            <v>29377.651999999998</v>
          </cell>
          <cell r="J184">
            <v>70764.216</v>
          </cell>
        </row>
        <row r="185">
          <cell r="D185">
            <v>100401.49</v>
          </cell>
          <cell r="J185">
            <v>33702.449000000001</v>
          </cell>
        </row>
        <row r="186">
          <cell r="D186">
            <v>1735.6320000000001</v>
          </cell>
          <cell r="J186">
            <v>3928.4749999999999</v>
          </cell>
        </row>
        <row r="187">
          <cell r="D187">
            <v>56037.720999999998</v>
          </cell>
          <cell r="J187">
            <v>57082.559000000001</v>
          </cell>
        </row>
        <row r="189">
          <cell r="D189">
            <v>10983.502</v>
          </cell>
          <cell r="J189">
            <v>0</v>
          </cell>
        </row>
        <row r="190">
          <cell r="D190">
            <v>27119.25</v>
          </cell>
          <cell r="J190">
            <v>23043.665000000001</v>
          </cell>
        </row>
        <row r="193">
          <cell r="D193">
            <v>914610</v>
          </cell>
        </row>
        <row r="196">
          <cell r="D196">
            <v>5275.6750000000002</v>
          </cell>
          <cell r="J196">
            <v>5054.3100000000004</v>
          </cell>
        </row>
        <row r="279">
          <cell r="D279">
            <v>430420.15299999999</v>
          </cell>
          <cell r="J279">
            <v>427527.04800000001</v>
          </cell>
        </row>
        <row r="280">
          <cell r="D280">
            <v>23074.870999999999</v>
          </cell>
          <cell r="J280">
            <v>32361.296999999999</v>
          </cell>
        </row>
        <row r="281">
          <cell r="D281">
            <v>-14652.772999999999</v>
          </cell>
          <cell r="J281">
            <v>-16242.161</v>
          </cell>
        </row>
        <row r="283">
          <cell r="D283">
            <v>196233.91399999999</v>
          </cell>
          <cell r="J283">
            <v>127251.841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
      <sheetName val="C de Resultados"/>
      <sheetName val="ORIGEN Y APL.DE FONDOS"/>
      <sheetName val="EVOL.PATRIMONIO"/>
      <sheetName val="ANEXO A"/>
      <sheetName val="ANEXO B"/>
      <sheetName val="ANEXO C"/>
      <sheetName val="ANEXO D"/>
      <sheetName val="ANEXO E"/>
      <sheetName val="ANEXO F"/>
      <sheetName val="ANEXO G"/>
      <sheetName val="ANEXO H"/>
      <sheetName val="ANEXO I"/>
      <sheetName val="ANEXO J"/>
      <sheetName val="DIFERENCIAS"/>
      <sheetName val="AC y PS moneda extranjera"/>
    </sheetNames>
    <sheetDataSet>
      <sheetData sheetId="0">
        <row r="60">
          <cell r="C60">
            <v>32461012</v>
          </cell>
          <cell r="F60">
            <v>29830546</v>
          </cell>
        </row>
        <row r="63">
          <cell r="C63">
            <v>4240500142</v>
          </cell>
          <cell r="F63">
            <v>1321900000</v>
          </cell>
        </row>
        <row r="64">
          <cell r="C64">
            <v>611593548</v>
          </cell>
          <cell r="F64">
            <v>298683103</v>
          </cell>
        </row>
        <row r="65">
          <cell r="C65">
            <v>-563188009</v>
          </cell>
          <cell r="F65">
            <v>-318583211</v>
          </cell>
        </row>
        <row r="68">
          <cell r="C68">
            <v>172320038</v>
          </cell>
          <cell r="F68">
            <v>96151873</v>
          </cell>
        </row>
        <row r="69">
          <cell r="C69">
            <v>149733083</v>
          </cell>
          <cell r="F69">
            <v>147941034</v>
          </cell>
        </row>
        <row r="77">
          <cell r="C77">
            <v>9072166478</v>
          </cell>
          <cell r="F77">
            <v>8024250000</v>
          </cell>
        </row>
        <row r="78">
          <cell r="C78">
            <v>567667492</v>
          </cell>
          <cell r="F78">
            <v>862851569</v>
          </cell>
        </row>
        <row r="79">
          <cell r="C79">
            <v>-567667492</v>
          </cell>
          <cell r="F79">
            <v>-808707177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FED4-0B19-4D53-8A28-DC5C29D5FF5C}">
  <dimension ref="A1:S276"/>
  <sheetViews>
    <sheetView tabSelected="1" topLeftCell="A258" zoomScale="85" zoomScaleNormal="85" workbookViewId="0">
      <selection activeCell="A274" sqref="A274"/>
    </sheetView>
  </sheetViews>
  <sheetFormatPr baseColWidth="10" defaultRowHeight="12.75"/>
  <cols>
    <col min="1" max="1" width="123.28515625" bestFit="1" customWidth="1"/>
    <col min="2" max="2" width="26.42578125" bestFit="1" customWidth="1"/>
    <col min="3" max="3" width="16" customWidth="1"/>
    <col min="4" max="4" width="23.7109375" customWidth="1"/>
    <col min="5" max="5" width="15.7109375" customWidth="1"/>
    <col min="6" max="6" width="16.42578125" bestFit="1" customWidth="1"/>
    <col min="7" max="7" width="13.5703125" customWidth="1"/>
    <col min="8" max="8" width="16.140625" bestFit="1" customWidth="1"/>
    <col min="9" max="9" width="15.140625" bestFit="1" customWidth="1"/>
    <col min="15" max="20" width="0" hidden="1" customWidth="1"/>
  </cols>
  <sheetData>
    <row r="1" spans="1:1" ht="22.5">
      <c r="A1" s="2"/>
    </row>
    <row r="2" spans="1:1" ht="22.5">
      <c r="A2" s="2" t="s">
        <v>0</v>
      </c>
    </row>
    <row r="3" spans="1:1" ht="20.25">
      <c r="A3" s="1" t="s">
        <v>1</v>
      </c>
    </row>
    <row r="4" spans="1:1" ht="20.25">
      <c r="A4" s="1" t="s">
        <v>171</v>
      </c>
    </row>
    <row r="5" spans="1:1" ht="20.25">
      <c r="A5" s="1" t="s">
        <v>170</v>
      </c>
    </row>
    <row r="6" spans="1:1" ht="20.25">
      <c r="A6" s="1"/>
    </row>
    <row r="7" spans="1:1" ht="30">
      <c r="A7" s="8" t="s">
        <v>2</v>
      </c>
    </row>
    <row r="8" spans="1:1" ht="15">
      <c r="A8" s="8" t="s">
        <v>3</v>
      </c>
    </row>
    <row r="9" spans="1:1" ht="15">
      <c r="A9" s="8" t="s">
        <v>4</v>
      </c>
    </row>
    <row r="10" spans="1:1" ht="15">
      <c r="A10" s="8" t="s">
        <v>5</v>
      </c>
    </row>
    <row r="11" spans="1:1" ht="15">
      <c r="A11" s="8" t="s">
        <v>6</v>
      </c>
    </row>
    <row r="12" spans="1:1" ht="15">
      <c r="A12" s="8" t="s">
        <v>7</v>
      </c>
    </row>
    <row r="13" spans="1:1" ht="15.75">
      <c r="A13" s="3"/>
    </row>
    <row r="14" spans="1:1" ht="15.75">
      <c r="A14" s="3"/>
    </row>
    <row r="15" spans="1:1" ht="20.25">
      <c r="A15" s="4" t="s">
        <v>176</v>
      </c>
    </row>
    <row r="16" spans="1:1" ht="20.25">
      <c r="A16" s="4"/>
    </row>
    <row r="17" spans="1:2" ht="15">
      <c r="A17" s="8" t="s">
        <v>8</v>
      </c>
    </row>
    <row r="18" spans="1:2" ht="15.75">
      <c r="A18" s="3" t="s">
        <v>9</v>
      </c>
    </row>
    <row r="19" spans="1:2" ht="15.75">
      <c r="A19" s="3"/>
    </row>
    <row r="20" spans="1:2" ht="15.75">
      <c r="A20" s="3" t="s">
        <v>130</v>
      </c>
      <c r="B20" s="5"/>
    </row>
    <row r="21" spans="1:2" ht="15.75">
      <c r="A21" s="3" t="s">
        <v>10</v>
      </c>
    </row>
    <row r="22" spans="1:2" ht="22.5">
      <c r="A22" s="2"/>
    </row>
    <row r="23" spans="1:2" ht="22.5">
      <c r="A23" s="2" t="s">
        <v>11</v>
      </c>
    </row>
    <row r="24" spans="1:2" ht="22.5">
      <c r="A24" s="2" t="s">
        <v>177</v>
      </c>
    </row>
    <row r="25" spans="1:2" ht="22.5">
      <c r="A25" s="6"/>
    </row>
    <row r="26" spans="1:2" ht="18.75">
      <c r="A26" s="7" t="s">
        <v>12</v>
      </c>
    </row>
    <row r="27" spans="1:2" ht="45">
      <c r="A27" s="8" t="s">
        <v>13</v>
      </c>
    </row>
    <row r="28" spans="1:2" ht="45">
      <c r="A28" s="8" t="s">
        <v>14</v>
      </c>
    </row>
    <row r="29" spans="1:2" ht="30">
      <c r="A29" s="8" t="s">
        <v>15</v>
      </c>
    </row>
    <row r="30" spans="1:2" ht="18.75">
      <c r="A30" s="9" t="s">
        <v>16</v>
      </c>
    </row>
    <row r="31" spans="1:2" ht="15.75">
      <c r="A31" s="10" t="s">
        <v>126</v>
      </c>
      <c r="B31" s="10"/>
    </row>
    <row r="32" spans="1:2" ht="45">
      <c r="A32" s="8" t="s">
        <v>17</v>
      </c>
    </row>
    <row r="33" spans="1:2" ht="30">
      <c r="A33" s="8" t="s">
        <v>18</v>
      </c>
    </row>
    <row r="34" spans="1:2" ht="30">
      <c r="A34" s="8" t="s">
        <v>172</v>
      </c>
    </row>
    <row r="35" spans="1:2" ht="15.75">
      <c r="A35" s="10" t="s">
        <v>127</v>
      </c>
      <c r="B35" s="10"/>
    </row>
    <row r="36" spans="1:2" ht="45" customHeight="1">
      <c r="A36" s="48" t="s">
        <v>19</v>
      </c>
    </row>
    <row r="37" spans="1:2" ht="15.75">
      <c r="A37" s="10" t="s">
        <v>128</v>
      </c>
      <c r="B37" s="10"/>
    </row>
    <row r="38" spans="1:2" ht="30">
      <c r="A38" s="8" t="s">
        <v>20</v>
      </c>
    </row>
    <row r="39" spans="1:2" ht="15.75">
      <c r="A39" s="10" t="s">
        <v>129</v>
      </c>
      <c r="B39" s="10"/>
    </row>
    <row r="40" spans="1:2" ht="15">
      <c r="A40" s="8" t="s">
        <v>21</v>
      </c>
    </row>
    <row r="41" spans="1:2" ht="15.75">
      <c r="A41" s="10" t="s">
        <v>131</v>
      </c>
      <c r="B41" s="10"/>
    </row>
    <row r="42" spans="1:2" ht="30">
      <c r="A42" s="8" t="s">
        <v>22</v>
      </c>
    </row>
    <row r="43" spans="1:2" ht="18.75">
      <c r="A43" s="9" t="s">
        <v>23</v>
      </c>
    </row>
    <row r="44" spans="1:2" ht="15">
      <c r="A44" s="8" t="s">
        <v>24</v>
      </c>
    </row>
    <row r="45" spans="1:2" ht="15.75">
      <c r="A45" s="11" t="s">
        <v>25</v>
      </c>
    </row>
    <row r="46" spans="1:2" ht="30">
      <c r="A46" s="8" t="s">
        <v>26</v>
      </c>
    </row>
    <row r="47" spans="1:2" ht="45">
      <c r="A47" s="8" t="s">
        <v>186</v>
      </c>
    </row>
    <row r="48" spans="1:2" ht="30">
      <c r="A48" s="8" t="s">
        <v>27</v>
      </c>
    </row>
    <row r="49" spans="1:1" ht="15.75">
      <c r="A49" s="11" t="s">
        <v>28</v>
      </c>
    </row>
    <row r="50" spans="1:1" ht="15">
      <c r="A50" s="8" t="s">
        <v>29</v>
      </c>
    </row>
    <row r="51" spans="1:1" ht="15.75">
      <c r="A51" s="11" t="s">
        <v>30</v>
      </c>
    </row>
    <row r="52" spans="1:1" ht="45">
      <c r="A52" s="8" t="s">
        <v>31</v>
      </c>
    </row>
    <row r="53" spans="1:1" ht="15">
      <c r="A53" s="8" t="s">
        <v>32</v>
      </c>
    </row>
    <row r="54" spans="1:1" ht="15">
      <c r="A54" s="8" t="s">
        <v>33</v>
      </c>
    </row>
    <row r="55" spans="1:1" ht="15">
      <c r="A55" s="8" t="s">
        <v>34</v>
      </c>
    </row>
    <row r="56" spans="1:1" ht="15">
      <c r="A56" s="8" t="s">
        <v>35</v>
      </c>
    </row>
    <row r="57" spans="1:1" ht="60">
      <c r="A57" s="8" t="s">
        <v>36</v>
      </c>
    </row>
    <row r="58" spans="1:1" ht="15">
      <c r="A58" s="8" t="s">
        <v>37</v>
      </c>
    </row>
    <row r="59" spans="1:1" ht="15.75">
      <c r="A59" s="11" t="s">
        <v>38</v>
      </c>
    </row>
    <row r="60" spans="1:1" ht="15">
      <c r="A60" s="8" t="s">
        <v>39</v>
      </c>
    </row>
    <row r="61" spans="1:1" ht="15">
      <c r="A61" s="8" t="s">
        <v>40</v>
      </c>
    </row>
    <row r="62" spans="1:1" ht="15">
      <c r="A62" s="8" t="s">
        <v>41</v>
      </c>
    </row>
    <row r="63" spans="1:1" ht="30">
      <c r="A63" s="8" t="s">
        <v>42</v>
      </c>
    </row>
    <row r="64" spans="1:1" ht="30">
      <c r="A64" s="8" t="s">
        <v>43</v>
      </c>
    </row>
    <row r="65" spans="1:1" ht="15">
      <c r="A65" s="8" t="s">
        <v>44</v>
      </c>
    </row>
    <row r="66" spans="1:1" ht="15.75">
      <c r="A66" s="11" t="s">
        <v>45</v>
      </c>
    </row>
    <row r="67" spans="1:1" ht="30">
      <c r="A67" s="8" t="s">
        <v>46</v>
      </c>
    </row>
    <row r="68" spans="1:1" ht="15.75">
      <c r="A68" s="11" t="s">
        <v>47</v>
      </c>
    </row>
    <row r="69" spans="1:1" ht="15">
      <c r="A69" s="8" t="s">
        <v>48</v>
      </c>
    </row>
    <row r="70" spans="1:1" ht="15">
      <c r="A70" s="8" t="s">
        <v>49</v>
      </c>
    </row>
    <row r="71" spans="1:1" ht="15.75">
      <c r="A71" s="11" t="s">
        <v>50</v>
      </c>
    </row>
    <row r="72" spans="1:1" ht="15">
      <c r="A72" s="8" t="s">
        <v>51</v>
      </c>
    </row>
    <row r="73" spans="1:1" ht="15">
      <c r="A73" s="8" t="s">
        <v>52</v>
      </c>
    </row>
    <row r="74" spans="1:1" ht="15">
      <c r="A74" s="8" t="s">
        <v>53</v>
      </c>
    </row>
    <row r="75" spans="1:1" ht="15">
      <c r="A75" s="8" t="s">
        <v>54</v>
      </c>
    </row>
    <row r="76" spans="1:1" ht="15">
      <c r="A76" s="8" t="s">
        <v>55</v>
      </c>
    </row>
    <row r="77" spans="1:1" ht="15">
      <c r="A77" s="8" t="s">
        <v>56</v>
      </c>
    </row>
    <row r="78" spans="1:1" ht="15">
      <c r="A78" s="8" t="s">
        <v>57</v>
      </c>
    </row>
    <row r="79" spans="1:1" ht="30">
      <c r="A79" s="8" t="s">
        <v>58</v>
      </c>
    </row>
    <row r="80" spans="1:1" ht="18.75">
      <c r="A80" s="9" t="s">
        <v>59</v>
      </c>
    </row>
    <row r="81" spans="1:4" ht="15.75">
      <c r="A81" s="10" t="s">
        <v>60</v>
      </c>
    </row>
    <row r="82" spans="1:4" ht="15.75">
      <c r="A82" s="12"/>
    </row>
    <row r="83" spans="1:4" ht="15.75">
      <c r="A83" s="13" t="s">
        <v>178</v>
      </c>
    </row>
    <row r="84" spans="1:4" ht="15.75">
      <c r="A84" s="13"/>
    </row>
    <row r="85" spans="1:4">
      <c r="A85" s="14"/>
      <c r="B85" s="15">
        <v>2022</v>
      </c>
      <c r="C85" s="14"/>
      <c r="D85" s="15">
        <v>2021</v>
      </c>
    </row>
    <row r="86" spans="1:4">
      <c r="A86" s="14"/>
      <c r="B86" s="15" t="s">
        <v>61</v>
      </c>
      <c r="C86" s="14"/>
      <c r="D86" s="15" t="s">
        <v>61</v>
      </c>
    </row>
    <row r="87" spans="1:4">
      <c r="A87" s="14"/>
      <c r="B87" s="14"/>
      <c r="C87" s="14"/>
      <c r="D87" s="14"/>
    </row>
    <row r="88" spans="1:4">
      <c r="A88" s="16" t="s">
        <v>62</v>
      </c>
      <c r="B88" s="14"/>
      <c r="C88" s="14"/>
      <c r="D88" s="14"/>
    </row>
    <row r="89" spans="1:4">
      <c r="A89" s="16" t="s">
        <v>63</v>
      </c>
      <c r="B89" s="14"/>
      <c r="C89" s="14"/>
      <c r="D89" s="14"/>
    </row>
    <row r="90" spans="1:4">
      <c r="A90" s="17" t="s">
        <v>64</v>
      </c>
      <c r="B90" s="18">
        <v>2498575</v>
      </c>
      <c r="C90" s="14"/>
      <c r="D90" s="18">
        <v>813803</v>
      </c>
    </row>
    <row r="91" spans="1:4">
      <c r="A91" s="17" t="s">
        <v>65</v>
      </c>
      <c r="B91" s="65">
        <v>0</v>
      </c>
      <c r="C91" s="14"/>
      <c r="D91" s="65">
        <v>31630</v>
      </c>
    </row>
    <row r="92" spans="1:4">
      <c r="A92" s="17" t="s">
        <v>66</v>
      </c>
      <c r="B92" s="65">
        <v>4292750</v>
      </c>
      <c r="C92" s="14"/>
      <c r="D92" s="18">
        <v>20147</v>
      </c>
    </row>
    <row r="93" spans="1:4">
      <c r="A93" s="17" t="s">
        <v>168</v>
      </c>
      <c r="B93" s="65">
        <v>624066</v>
      </c>
      <c r="C93" s="14"/>
      <c r="D93" s="18">
        <v>749175</v>
      </c>
    </row>
    <row r="94" spans="1:4" ht="13.5" thickBot="1">
      <c r="A94" s="17" t="s">
        <v>69</v>
      </c>
      <c r="B94" s="65">
        <v>0</v>
      </c>
      <c r="C94" s="14"/>
      <c r="D94" s="18">
        <v>0</v>
      </c>
    </row>
    <row r="95" spans="1:4" ht="13.5" thickBot="1">
      <c r="A95" s="14"/>
      <c r="B95" s="19">
        <f>SUM(B90:B94)</f>
        <v>7415391</v>
      </c>
      <c r="C95" s="14"/>
      <c r="D95" s="19">
        <f>SUM(D90:D94)</f>
        <v>1614755</v>
      </c>
    </row>
    <row r="96" spans="1:4" ht="13.5" thickTop="1">
      <c r="A96" s="16" t="s">
        <v>67</v>
      </c>
      <c r="B96" s="14"/>
      <c r="C96" s="14"/>
      <c r="D96" s="14"/>
    </row>
    <row r="97" spans="1:5">
      <c r="A97" s="16" t="s">
        <v>68</v>
      </c>
      <c r="B97" s="14"/>
      <c r="C97" s="14"/>
      <c r="D97" s="14"/>
    </row>
    <row r="98" spans="1:5">
      <c r="A98" s="17" t="s">
        <v>64</v>
      </c>
      <c r="B98" s="18">
        <v>4087071</v>
      </c>
      <c r="C98" s="14"/>
      <c r="D98" s="18">
        <v>5518856</v>
      </c>
    </row>
    <row r="99" spans="1:5">
      <c r="A99" s="17" t="s">
        <v>69</v>
      </c>
      <c r="B99" s="18">
        <v>39978</v>
      </c>
      <c r="C99" s="14"/>
      <c r="D99" s="18">
        <v>33955</v>
      </c>
    </row>
    <row r="100" spans="1:5" ht="13.5" thickBot="1">
      <c r="A100" s="17" t="s">
        <v>65</v>
      </c>
      <c r="B100" s="18">
        <v>45511</v>
      </c>
      <c r="C100" s="14"/>
      <c r="D100" s="18">
        <v>0</v>
      </c>
    </row>
    <row r="101" spans="1:5" ht="13.5" thickBot="1">
      <c r="A101" s="16" t="s">
        <v>70</v>
      </c>
      <c r="B101" s="19">
        <f>SUM(B98:B100)</f>
        <v>4172560</v>
      </c>
      <c r="C101" s="14"/>
      <c r="D101" s="19">
        <f>SUM(D98:D100)</f>
        <v>5552811</v>
      </c>
    </row>
    <row r="102" spans="1:5" ht="16.5" thickTop="1">
      <c r="A102" s="13"/>
    </row>
    <row r="103" spans="1:5" ht="15.75">
      <c r="A103" s="12"/>
    </row>
    <row r="104" spans="1:5">
      <c r="A104" s="101" t="s">
        <v>71</v>
      </c>
      <c r="B104" s="101"/>
      <c r="C104" s="101"/>
      <c r="D104" s="101"/>
    </row>
    <row r="105" spans="1:5">
      <c r="A105" s="15"/>
      <c r="B105" s="15"/>
      <c r="C105" s="15"/>
      <c r="D105" s="15"/>
    </row>
    <row r="106" spans="1:5" ht="15.75">
      <c r="A106" s="77" t="s">
        <v>166</v>
      </c>
      <c r="B106" s="102" t="str">
        <f>+A83</f>
        <v>Al 30 de setiembre 2022</v>
      </c>
      <c r="C106" s="102"/>
      <c r="D106" s="102"/>
    </row>
    <row r="107" spans="1:5">
      <c r="A107" s="14"/>
    </row>
    <row r="108" spans="1:5">
      <c r="A108" s="14"/>
      <c r="B108" s="15">
        <f>+B85</f>
        <v>2022</v>
      </c>
      <c r="C108" s="15"/>
      <c r="D108" s="15">
        <f>+D85</f>
        <v>2021</v>
      </c>
      <c r="E108" s="15"/>
    </row>
    <row r="109" spans="1:5">
      <c r="A109" s="14"/>
      <c r="B109" s="15" t="s">
        <v>72</v>
      </c>
      <c r="C109" s="15"/>
      <c r="D109" s="15" t="s">
        <v>72</v>
      </c>
      <c r="E109" s="15"/>
    </row>
    <row r="110" spans="1:5">
      <c r="A110" s="16" t="s">
        <v>165</v>
      </c>
      <c r="B110" s="14"/>
      <c r="C110" s="14"/>
      <c r="D110" s="14"/>
    </row>
    <row r="111" spans="1:5">
      <c r="A111" s="17" t="s">
        <v>64</v>
      </c>
      <c r="B111" s="65">
        <v>4237567</v>
      </c>
      <c r="C111" s="21"/>
      <c r="D111" s="65">
        <v>4482117</v>
      </c>
      <c r="E111" s="70"/>
    </row>
    <row r="112" spans="1:5">
      <c r="A112" s="17" t="s">
        <v>73</v>
      </c>
      <c r="B112" s="18">
        <v>624066</v>
      </c>
      <c r="C112" s="14"/>
      <c r="D112" s="18">
        <v>749175</v>
      </c>
    </row>
    <row r="113" spans="1:5">
      <c r="A113" s="17" t="s">
        <v>162</v>
      </c>
      <c r="B113" s="18">
        <v>99831</v>
      </c>
      <c r="C113" s="14"/>
      <c r="D113" s="18">
        <v>80888</v>
      </c>
    </row>
    <row r="114" spans="1:5">
      <c r="A114" s="17" t="s">
        <v>163</v>
      </c>
      <c r="B114" s="18">
        <v>78813</v>
      </c>
      <c r="C114" s="14"/>
      <c r="D114" s="18">
        <v>126213</v>
      </c>
    </row>
    <row r="115" spans="1:5">
      <c r="A115" s="17" t="s">
        <v>74</v>
      </c>
      <c r="B115" s="18">
        <v>592</v>
      </c>
      <c r="C115" s="76"/>
      <c r="D115" s="18">
        <v>1212</v>
      </c>
      <c r="E115" s="70"/>
    </row>
    <row r="116" spans="1:5" ht="13.5" thickBot="1">
      <c r="A116" s="17" t="s">
        <v>164</v>
      </c>
      <c r="B116" s="18">
        <v>0</v>
      </c>
      <c r="C116" s="76"/>
      <c r="D116" s="18">
        <v>0</v>
      </c>
    </row>
    <row r="117" spans="1:5" ht="13.5" thickBot="1">
      <c r="A117" s="14"/>
      <c r="B117" s="19">
        <f>SUM(B111:B116)</f>
        <v>5040869</v>
      </c>
      <c r="C117" s="22"/>
      <c r="D117" s="19">
        <f>SUM(D111:D116)</f>
        <v>5439605</v>
      </c>
      <c r="E117" s="22"/>
    </row>
    <row r="118" spans="1:5" ht="13.5" thickTop="1">
      <c r="A118" s="14"/>
      <c r="B118" s="14"/>
      <c r="C118" s="14"/>
      <c r="D118" s="14"/>
    </row>
    <row r="119" spans="1:5">
      <c r="A119" s="78" t="s">
        <v>167</v>
      </c>
      <c r="B119" s="14"/>
      <c r="C119" s="14"/>
      <c r="D119" s="14"/>
    </row>
    <row r="120" spans="1:5">
      <c r="A120" s="78"/>
      <c r="B120" s="15">
        <v>2022</v>
      </c>
      <c r="C120" s="15"/>
      <c r="D120" s="15">
        <v>2021</v>
      </c>
    </row>
    <row r="121" spans="1:5">
      <c r="A121" s="17"/>
      <c r="B121" s="79"/>
      <c r="C121" s="14"/>
      <c r="D121" s="79"/>
    </row>
    <row r="122" spans="1:5">
      <c r="A122" s="16" t="s">
        <v>169</v>
      </c>
      <c r="B122" s="79"/>
      <c r="C122" s="14"/>
      <c r="D122" s="79"/>
    </row>
    <row r="123" spans="1:5">
      <c r="A123" s="17" t="s">
        <v>64</v>
      </c>
      <c r="B123" s="80">
        <v>17535755</v>
      </c>
      <c r="C123" s="14"/>
      <c r="D123" s="80">
        <v>18791784</v>
      </c>
    </row>
    <row r="124" spans="1:5">
      <c r="A124" s="17" t="s">
        <v>162</v>
      </c>
      <c r="B124" s="80">
        <v>0</v>
      </c>
      <c r="C124" s="14"/>
      <c r="D124" s="80">
        <v>2127201</v>
      </c>
    </row>
    <row r="125" spans="1:5">
      <c r="A125" s="17" t="s">
        <v>65</v>
      </c>
      <c r="B125" s="80">
        <v>45511</v>
      </c>
      <c r="C125" s="14"/>
      <c r="D125" s="80">
        <v>1759</v>
      </c>
    </row>
    <row r="126" spans="1:5" ht="13.5" thickBot="1">
      <c r="A126" s="17" t="s">
        <v>152</v>
      </c>
      <c r="B126" s="80">
        <v>334156</v>
      </c>
      <c r="C126" s="14"/>
      <c r="D126" s="80">
        <v>0</v>
      </c>
    </row>
    <row r="127" spans="1:5" ht="13.5" thickBot="1">
      <c r="A127" s="17"/>
      <c r="B127" s="19">
        <f>SUM(B123:B126)</f>
        <v>17915422</v>
      </c>
      <c r="C127" s="14"/>
      <c r="D127" s="19">
        <f>SUM(D123:D126)</f>
        <v>20920744</v>
      </c>
    </row>
    <row r="128" spans="1:5" ht="13.5" thickTop="1">
      <c r="A128" s="14"/>
      <c r="B128" s="14"/>
      <c r="C128" s="14"/>
      <c r="D128" s="14"/>
    </row>
    <row r="129" spans="1:4">
      <c r="A129" s="14"/>
      <c r="B129" s="15" t="s">
        <v>72</v>
      </c>
      <c r="C129" s="14"/>
      <c r="D129" s="15" t="s">
        <v>72</v>
      </c>
    </row>
    <row r="130" spans="1:4">
      <c r="A130" s="16" t="s">
        <v>75</v>
      </c>
      <c r="B130" s="14"/>
      <c r="C130" s="14"/>
      <c r="D130" s="14"/>
    </row>
    <row r="131" spans="1:4">
      <c r="A131" s="17" t="s">
        <v>64</v>
      </c>
      <c r="B131" s="18">
        <v>3046189.4470000002</v>
      </c>
      <c r="C131" s="14"/>
      <c r="D131" s="18">
        <v>2740395.702</v>
      </c>
    </row>
    <row r="132" spans="1:4">
      <c r="A132" s="17" t="s">
        <v>65</v>
      </c>
      <c r="B132" s="18">
        <v>64769.546000000002</v>
      </c>
      <c r="C132" s="14"/>
      <c r="D132" s="18">
        <v>114739.406</v>
      </c>
    </row>
    <row r="133" spans="1:4">
      <c r="A133" s="17" t="s">
        <v>66</v>
      </c>
      <c r="B133" s="18">
        <v>79971.17</v>
      </c>
      <c r="C133" s="14"/>
      <c r="D133" s="18">
        <v>73534.634000000005</v>
      </c>
    </row>
    <row r="134" spans="1:4" ht="13.5" thickBot="1">
      <c r="A134" s="17" t="s">
        <v>76</v>
      </c>
      <c r="B134" s="18">
        <v>0</v>
      </c>
      <c r="C134" s="14"/>
      <c r="D134" s="18">
        <v>2193.163</v>
      </c>
    </row>
    <row r="135" spans="1:4" ht="13.5" thickBot="1">
      <c r="A135" s="16" t="s">
        <v>77</v>
      </c>
      <c r="B135" s="19">
        <f>SUM(B131:B134)</f>
        <v>3190930.1630000002</v>
      </c>
      <c r="C135" s="14"/>
      <c r="D135" s="19">
        <f>SUM(D131:D134)</f>
        <v>2930862.9050000003</v>
      </c>
    </row>
    <row r="136" spans="1:4" ht="13.5" thickTop="1">
      <c r="A136" s="14"/>
      <c r="B136" s="14"/>
      <c r="C136" s="14"/>
      <c r="D136" s="14"/>
    </row>
    <row r="137" spans="1:4">
      <c r="A137" s="14"/>
      <c r="B137" s="14"/>
      <c r="C137" s="14"/>
      <c r="D137" s="14"/>
    </row>
    <row r="138" spans="1:4">
      <c r="A138" s="14"/>
      <c r="B138" s="14"/>
      <c r="C138" s="14"/>
      <c r="D138" s="14"/>
    </row>
    <row r="139" spans="1:4">
      <c r="A139" s="16" t="s">
        <v>151</v>
      </c>
      <c r="B139" s="14"/>
      <c r="C139" s="14"/>
      <c r="D139" s="14"/>
    </row>
    <row r="140" spans="1:4">
      <c r="A140" s="17" t="s">
        <v>64</v>
      </c>
      <c r="B140" s="18">
        <f>-[1]bs!$D$279</f>
        <v>-430420.15299999999</v>
      </c>
      <c r="C140" s="14"/>
      <c r="D140" s="18">
        <f>-[1]bs!$J$279</f>
        <v>-427527.04800000001</v>
      </c>
    </row>
    <row r="141" spans="1:4">
      <c r="A141" s="17" t="s">
        <v>66</v>
      </c>
      <c r="B141" s="18">
        <f>-[1]bs!$D$281</f>
        <v>14652.772999999999</v>
      </c>
      <c r="C141" s="14"/>
      <c r="D141" s="18">
        <f>-[1]bs!$J$281</f>
        <v>16242.161</v>
      </c>
    </row>
    <row r="142" spans="1:4">
      <c r="A142" s="17" t="s">
        <v>152</v>
      </c>
      <c r="B142" s="18">
        <f>-[1]bs!$D$283</f>
        <v>-196233.91399999999</v>
      </c>
      <c r="C142" s="14"/>
      <c r="D142" s="18">
        <f>-[1]bs!$J$283</f>
        <v>-127251.841</v>
      </c>
    </row>
    <row r="143" spans="1:4" ht="13.5" thickBot="1">
      <c r="A143" s="17" t="s">
        <v>153</v>
      </c>
      <c r="B143" s="18">
        <f>-[1]bs!$D$280</f>
        <v>-23074.870999999999</v>
      </c>
      <c r="C143" s="14"/>
      <c r="D143" s="18">
        <f>-[1]bs!$J$280</f>
        <v>-32361.296999999999</v>
      </c>
    </row>
    <row r="144" spans="1:4" ht="13.5" thickBot="1">
      <c r="A144" s="16" t="s">
        <v>77</v>
      </c>
      <c r="B144" s="19">
        <f>SUM(B140:B143)</f>
        <v>-635076.16500000004</v>
      </c>
      <c r="C144" s="14"/>
      <c r="D144" s="19">
        <f>SUM(D140:D143)</f>
        <v>-570898.02500000002</v>
      </c>
    </row>
    <row r="145" spans="1:5" ht="19.5" thickTop="1">
      <c r="A145" s="9"/>
    </row>
    <row r="146" spans="1:5" ht="18.75">
      <c r="A146" s="9"/>
    </row>
    <row r="147" spans="1:5" ht="18.75">
      <c r="A147" s="9" t="s">
        <v>78</v>
      </c>
    </row>
    <row r="148" spans="1:5" ht="15.75">
      <c r="A148" s="11" t="s">
        <v>79</v>
      </c>
    </row>
    <row r="149" spans="1:5" ht="15">
      <c r="A149" s="8" t="s">
        <v>80</v>
      </c>
    </row>
    <row r="150" spans="1:5" ht="15.75">
      <c r="A150" s="11" t="s">
        <v>81</v>
      </c>
    </row>
    <row r="151" spans="1:5" ht="15">
      <c r="A151" s="8" t="s">
        <v>187</v>
      </c>
    </row>
    <row r="152" spans="1:5" ht="18.75">
      <c r="A152" s="7" t="s">
        <v>82</v>
      </c>
      <c r="C152" s="66"/>
    </row>
    <row r="153" spans="1:5" ht="15">
      <c r="A153" s="8" t="s">
        <v>83</v>
      </c>
      <c r="C153" s="67"/>
    </row>
    <row r="154" spans="1:5" ht="15">
      <c r="A154" s="8" t="s">
        <v>179</v>
      </c>
    </row>
    <row r="155" spans="1:5">
      <c r="A155" s="23"/>
      <c r="B155" s="24">
        <f>+B120</f>
        <v>2022</v>
      </c>
      <c r="C155" s="23"/>
      <c r="D155" s="24">
        <f>+D120</f>
        <v>2021</v>
      </c>
      <c r="E155" s="23"/>
    </row>
    <row r="156" spans="1:5">
      <c r="A156" s="23"/>
      <c r="B156" s="25" t="s">
        <v>84</v>
      </c>
      <c r="C156" s="25" t="s">
        <v>85</v>
      </c>
      <c r="D156" s="25" t="s">
        <v>84</v>
      </c>
      <c r="E156" s="25" t="s">
        <v>85</v>
      </c>
    </row>
    <row r="157" spans="1:5">
      <c r="A157" s="26" t="s">
        <v>86</v>
      </c>
      <c r="B157" s="23"/>
      <c r="C157" s="23"/>
      <c r="D157" s="23"/>
      <c r="E157" s="23"/>
    </row>
    <row r="158" spans="1:5">
      <c r="A158" s="26" t="s">
        <v>87</v>
      </c>
      <c r="B158" s="83"/>
      <c r="C158" s="23"/>
      <c r="D158" s="23"/>
      <c r="E158" s="23"/>
    </row>
    <row r="159" spans="1:5">
      <c r="A159" s="27" t="s">
        <v>88</v>
      </c>
      <c r="B159" s="84">
        <v>368880.37</v>
      </c>
      <c r="C159" s="29">
        <f>+B159*7079/1000</f>
        <v>2611304.1392299999</v>
      </c>
      <c r="D159" s="28">
        <v>107727.8449825986</v>
      </c>
      <c r="E159" s="29">
        <v>742891</v>
      </c>
    </row>
    <row r="160" spans="1:5">
      <c r="A160" s="27" t="s">
        <v>89</v>
      </c>
      <c r="B160" s="84">
        <v>998498.36</v>
      </c>
      <c r="C160" s="29">
        <f>+B160*7079/1000</f>
        <v>7068369.8904399993</v>
      </c>
      <c r="D160" s="28">
        <v>518055.70287122967</v>
      </c>
      <c r="E160" s="29">
        <v>3572512</v>
      </c>
    </row>
    <row r="161" spans="1:5">
      <c r="A161" s="27" t="s">
        <v>90</v>
      </c>
      <c r="B161" s="84">
        <v>0</v>
      </c>
      <c r="C161" s="29">
        <f>+B161*7079/1000</f>
        <v>0</v>
      </c>
      <c r="D161" s="28">
        <v>517420.6052784223</v>
      </c>
      <c r="E161" s="29">
        <v>3568132</v>
      </c>
    </row>
    <row r="162" spans="1:5" ht="13.5" thickBot="1">
      <c r="A162" s="27" t="s">
        <v>91</v>
      </c>
      <c r="B162" s="84">
        <v>2310</v>
      </c>
      <c r="C162" s="29">
        <f>+B162*7079/1000</f>
        <v>16352.49</v>
      </c>
      <c r="D162" s="28">
        <v>8413.5171113689103</v>
      </c>
      <c r="E162" s="29">
        <v>58019</v>
      </c>
    </row>
    <row r="163" spans="1:5" ht="13.5" thickBot="1">
      <c r="A163" s="23"/>
      <c r="B163" s="85">
        <f>SUM(B159:B162)</f>
        <v>1369688.73</v>
      </c>
      <c r="C163" s="31">
        <f>SUM(C159:C162)</f>
        <v>9696026.5196700003</v>
      </c>
      <c r="D163" s="31">
        <f>SUM(D159:D162)</f>
        <v>1151617.6702436195</v>
      </c>
      <c r="E163" s="31">
        <f>SUM(E159:E162)</f>
        <v>7941554</v>
      </c>
    </row>
    <row r="164" spans="1:5" ht="13.5" thickTop="1">
      <c r="A164" s="23"/>
      <c r="B164" s="83"/>
      <c r="C164" s="23"/>
      <c r="D164" s="23"/>
      <c r="E164" s="23"/>
    </row>
    <row r="165" spans="1:5">
      <c r="A165" s="26" t="s">
        <v>92</v>
      </c>
      <c r="B165" s="83"/>
      <c r="C165" s="23"/>
      <c r="D165" s="23"/>
      <c r="E165" s="23"/>
    </row>
    <row r="166" spans="1:5" ht="13.5" thickBot="1">
      <c r="A166" s="27" t="s">
        <v>93</v>
      </c>
      <c r="B166" s="84">
        <v>6691441.1699999999</v>
      </c>
      <c r="C166" s="29">
        <f>+B166*7079/1000</f>
        <v>47368712.042429999</v>
      </c>
      <c r="D166" s="28">
        <v>6313387.5949825989</v>
      </c>
      <c r="E166" s="29">
        <v>43537120</v>
      </c>
    </row>
    <row r="167" spans="1:5" ht="13.5" thickBot="1">
      <c r="A167" s="23"/>
      <c r="B167" s="30">
        <f>+B166</f>
        <v>6691441.1699999999</v>
      </c>
      <c r="C167" s="31">
        <f>+C166</f>
        <v>47368712.042429999</v>
      </c>
      <c r="D167" s="30">
        <f>+D166</f>
        <v>6313387.5949825989</v>
      </c>
      <c r="E167" s="31">
        <f>+E166</f>
        <v>43537120</v>
      </c>
    </row>
    <row r="168" spans="1:5" ht="13.5" thickTop="1">
      <c r="A168" s="23"/>
      <c r="B168" s="23"/>
      <c r="C168" s="23"/>
      <c r="D168" s="23"/>
      <c r="E168" s="23"/>
    </row>
    <row r="169" spans="1:5" ht="13.5" thickBot="1">
      <c r="A169" s="26" t="s">
        <v>94</v>
      </c>
      <c r="B169" s="32">
        <f>+B167+B163</f>
        <v>8061129.9000000004</v>
      </c>
      <c r="C169" s="33">
        <f>+C167+C163</f>
        <v>57064738.562100001</v>
      </c>
      <c r="D169" s="32">
        <f>+D167+D163</f>
        <v>7465005.2652262188</v>
      </c>
      <c r="E169" s="33">
        <f>+E167+E163</f>
        <v>51478674</v>
      </c>
    </row>
    <row r="170" spans="1:5" ht="13.5" thickTop="1">
      <c r="A170" s="23"/>
      <c r="B170" s="23"/>
      <c r="C170" s="23"/>
      <c r="D170" s="23"/>
      <c r="E170" s="23"/>
    </row>
    <row r="171" spans="1:5">
      <c r="A171" s="26" t="s">
        <v>95</v>
      </c>
      <c r="B171" s="23"/>
      <c r="C171" s="23"/>
      <c r="D171" s="23"/>
      <c r="E171" s="23"/>
    </row>
    <row r="172" spans="1:5">
      <c r="A172" s="26" t="s">
        <v>96</v>
      </c>
      <c r="B172" s="23"/>
      <c r="C172" s="23"/>
      <c r="D172" s="23"/>
      <c r="E172" s="23"/>
    </row>
    <row r="173" spans="1:5">
      <c r="A173" s="27" t="s">
        <v>97</v>
      </c>
      <c r="B173" s="44">
        <v>454603</v>
      </c>
      <c r="C173" s="29">
        <f>+B173*7090/1000</f>
        <v>3223135.27</v>
      </c>
      <c r="D173" s="28">
        <v>101948.96516837693</v>
      </c>
      <c r="E173" s="69">
        <v>705385</v>
      </c>
    </row>
    <row r="174" spans="1:5" ht="13.5" thickBot="1">
      <c r="A174" s="27" t="s">
        <v>68</v>
      </c>
      <c r="B174" s="44">
        <v>146986</v>
      </c>
      <c r="C174" s="29">
        <f>+B174*7090/1000</f>
        <v>1042130.74</v>
      </c>
      <c r="D174" s="28">
        <v>36136</v>
      </c>
      <c r="E174" s="69">
        <v>250026</v>
      </c>
    </row>
    <row r="175" spans="1:5" ht="13.5" thickBot="1">
      <c r="A175" s="23"/>
      <c r="B175" s="45">
        <f>SUM(B173:B174)</f>
        <v>601589</v>
      </c>
      <c r="C175" s="68">
        <f>SUM(C173:C174)</f>
        <v>4265266.01</v>
      </c>
      <c r="D175" s="45">
        <f t="shared" ref="D175" si="0">SUM(D173:D174)</f>
        <v>138084.96516837692</v>
      </c>
      <c r="E175" s="68">
        <f>SUM(E173:E174)</f>
        <v>955411</v>
      </c>
    </row>
    <row r="176" spans="1:5" ht="13.5" thickTop="1">
      <c r="A176" s="23"/>
      <c r="B176" s="46"/>
      <c r="C176" s="46"/>
      <c r="D176" s="46"/>
      <c r="E176" s="46"/>
    </row>
    <row r="177" spans="1:19">
      <c r="A177" s="26" t="s">
        <v>98</v>
      </c>
      <c r="B177" s="46"/>
      <c r="C177" s="46"/>
      <c r="D177" s="46"/>
      <c r="E177" s="46"/>
    </row>
    <row r="178" spans="1:19" ht="13.5" thickBot="1">
      <c r="A178" s="27" t="s">
        <v>97</v>
      </c>
      <c r="B178" s="44">
        <v>1166667</v>
      </c>
      <c r="C178" s="29">
        <f>+B178*7090/1000</f>
        <v>8271669.0300000003</v>
      </c>
      <c r="D178" s="28">
        <v>639596</v>
      </c>
      <c r="E178" s="69">
        <v>4425361</v>
      </c>
    </row>
    <row r="179" spans="1:19" ht="13.5" thickBot="1">
      <c r="A179" s="23"/>
      <c r="B179" s="45">
        <f>+B178</f>
        <v>1166667</v>
      </c>
      <c r="C179" s="68">
        <f>+C178</f>
        <v>8271669.0300000003</v>
      </c>
      <c r="D179" s="45">
        <f t="shared" ref="D179" si="1">+D178</f>
        <v>639596</v>
      </c>
      <c r="E179" s="68">
        <f>+E178</f>
        <v>4425361</v>
      </c>
    </row>
    <row r="180" spans="1:19" ht="13.5" thickTop="1">
      <c r="A180" s="23"/>
      <c r="B180" s="46"/>
      <c r="C180" s="46"/>
      <c r="D180" s="46"/>
      <c r="E180" s="46"/>
    </row>
    <row r="181" spans="1:19" ht="13.5" thickBot="1">
      <c r="A181" s="26" t="s">
        <v>94</v>
      </c>
      <c r="B181" s="47">
        <f>+B179+B175</f>
        <v>1768256</v>
      </c>
      <c r="C181" s="47">
        <f>+C179+C175</f>
        <v>12536935.039999999</v>
      </c>
      <c r="D181" s="47">
        <f>+D179+D175</f>
        <v>777680.96516837692</v>
      </c>
      <c r="E181" s="47">
        <f>+E179+E175</f>
        <v>5380772</v>
      </c>
    </row>
    <row r="182" spans="1:19" ht="13.5" thickTop="1">
      <c r="A182" s="23"/>
      <c r="B182" s="23"/>
      <c r="C182" s="23"/>
      <c r="D182" s="23"/>
      <c r="E182" s="23"/>
    </row>
    <row r="183" spans="1:19">
      <c r="A183" s="26" t="s">
        <v>99</v>
      </c>
      <c r="B183" s="34">
        <f>+B169+B181</f>
        <v>9829385.9000000004</v>
      </c>
      <c r="C183" s="35">
        <f>+C181+C169</f>
        <v>69601673.6021</v>
      </c>
      <c r="D183" s="35">
        <f>+D181+D169</f>
        <v>8242686.2303945962</v>
      </c>
      <c r="E183" s="35">
        <f>+E181+E169</f>
        <v>56859446</v>
      </c>
    </row>
    <row r="184" spans="1:19" ht="15">
      <c r="A184" s="8"/>
    </row>
    <row r="185" spans="1:19" ht="15">
      <c r="A185" s="8" t="s">
        <v>100</v>
      </c>
    </row>
    <row r="186" spans="1:19" ht="15">
      <c r="A186" s="8"/>
    </row>
    <row r="187" spans="1:19" ht="18.75">
      <c r="A187" s="9" t="s">
        <v>101</v>
      </c>
    </row>
    <row r="188" spans="1:19" ht="15">
      <c r="A188" s="8" t="s">
        <v>102</v>
      </c>
    </row>
    <row r="189" spans="1:19" ht="14.25">
      <c r="A189" s="36" t="s">
        <v>180</v>
      </c>
    </row>
    <row r="190" spans="1:19">
      <c r="A190" s="14"/>
      <c r="B190" s="15">
        <f>+B155</f>
        <v>2022</v>
      </c>
      <c r="C190" s="14"/>
      <c r="D190" s="15"/>
    </row>
    <row r="191" spans="1:19">
      <c r="A191" s="14"/>
      <c r="B191" s="16" t="s">
        <v>61</v>
      </c>
      <c r="C191" s="14"/>
      <c r="D191" s="16"/>
      <c r="P191" t="s">
        <v>154</v>
      </c>
      <c r="Q191" t="s">
        <v>155</v>
      </c>
      <c r="S191" t="s">
        <v>156</v>
      </c>
    </row>
    <row r="192" spans="1:19">
      <c r="A192" s="14"/>
      <c r="B192" s="14"/>
      <c r="C192" s="14"/>
      <c r="D192" s="14"/>
      <c r="O192">
        <v>1</v>
      </c>
      <c r="P192" s="71">
        <f>4228583709+83983</f>
        <v>4228667692</v>
      </c>
      <c r="Q192" s="73">
        <v>70706.25</v>
      </c>
      <c r="R192" s="72">
        <f>Q192*$C$153</f>
        <v>0</v>
      </c>
      <c r="S192" s="72">
        <f>(P192+R192)/1000</f>
        <v>4228667.6919999998</v>
      </c>
    </row>
    <row r="193" spans="1:5" ht="13.5" thickBot="1">
      <c r="A193" s="14"/>
      <c r="B193" s="49"/>
      <c r="C193" s="14"/>
      <c r="D193" s="49"/>
    </row>
    <row r="194" spans="1:5" ht="15.75" thickBot="1">
      <c r="A194" s="50" t="s">
        <v>132</v>
      </c>
      <c r="B194" s="50" t="s">
        <v>174</v>
      </c>
      <c r="C194" s="103" t="s">
        <v>133</v>
      </c>
      <c r="D194" s="104"/>
    </row>
    <row r="195" spans="1:5" ht="15.75" thickBot="1">
      <c r="A195" s="51" t="s">
        <v>134</v>
      </c>
      <c r="B195" s="52">
        <v>50973227</v>
      </c>
      <c r="C195" s="53" t="s">
        <v>135</v>
      </c>
      <c r="D195" s="53" t="s">
        <v>136</v>
      </c>
    </row>
    <row r="196" spans="1:5" ht="15.75" thickBot="1">
      <c r="A196" s="54" t="s">
        <v>137</v>
      </c>
      <c r="B196" s="55"/>
      <c r="C196" s="105"/>
      <c r="D196" s="106"/>
    </row>
    <row r="197" spans="1:5" ht="15.75" thickBot="1">
      <c r="A197" s="56" t="s">
        <v>138</v>
      </c>
      <c r="B197" s="57">
        <v>1285057</v>
      </c>
      <c r="C197" s="58"/>
      <c r="D197" s="58">
        <v>0</v>
      </c>
    </row>
    <row r="198" spans="1:5" ht="15.75" thickBot="1">
      <c r="A198" s="56" t="s">
        <v>139</v>
      </c>
      <c r="B198" s="58">
        <v>1253641</v>
      </c>
      <c r="C198" s="58"/>
      <c r="D198" s="81"/>
      <c r="E198" s="75"/>
    </row>
    <row r="199" spans="1:5" ht="15.75" thickBot="1">
      <c r="A199" s="56" t="s">
        <v>160</v>
      </c>
      <c r="B199" s="58">
        <v>889503</v>
      </c>
      <c r="C199" s="58"/>
      <c r="D199" s="81"/>
      <c r="E199" s="75"/>
    </row>
    <row r="200" spans="1:5" ht="15.75" thickBot="1">
      <c r="A200" s="56" t="s">
        <v>161</v>
      </c>
      <c r="B200" s="58">
        <v>2282941</v>
      </c>
      <c r="C200" s="58"/>
      <c r="D200" s="81"/>
      <c r="E200" s="75"/>
    </row>
    <row r="201" spans="1:5" ht="15.75" thickBot="1">
      <c r="A201" s="51" t="s">
        <v>140</v>
      </c>
      <c r="B201" s="59">
        <f>SUM(B197:B200)</f>
        <v>5711142</v>
      </c>
      <c r="C201" s="60"/>
      <c r="D201" s="61"/>
      <c r="E201" s="75"/>
    </row>
    <row r="202" spans="1:5" ht="15.75" thickBot="1">
      <c r="A202" s="62" t="s">
        <v>141</v>
      </c>
      <c r="B202" s="92">
        <f>+B201+B195</f>
        <v>56684369</v>
      </c>
      <c r="C202" s="107"/>
      <c r="D202" s="108"/>
      <c r="E202" s="75"/>
    </row>
    <row r="203" spans="1:5" ht="15.75" thickBot="1">
      <c r="A203" s="50" t="s">
        <v>142</v>
      </c>
      <c r="B203" s="89">
        <v>-158200</v>
      </c>
      <c r="C203" s="90"/>
      <c r="D203" s="91"/>
      <c r="E203" s="75"/>
    </row>
    <row r="204" spans="1:5" ht="15.75" thickBot="1">
      <c r="A204" s="62" t="s">
        <v>175</v>
      </c>
      <c r="B204" s="92">
        <f>+B202+B203</f>
        <v>56526169</v>
      </c>
      <c r="C204" s="93"/>
      <c r="D204" s="94"/>
      <c r="E204" s="74"/>
    </row>
    <row r="205" spans="1:5" ht="15">
      <c r="A205" s="63" t="s">
        <v>143</v>
      </c>
      <c r="B205" s="63"/>
      <c r="C205" s="63"/>
      <c r="D205" s="63"/>
      <c r="E205" s="74"/>
    </row>
    <row r="206" spans="1:5" ht="15.75" thickBot="1">
      <c r="A206" s="63"/>
      <c r="B206" s="63"/>
      <c r="C206" s="63"/>
      <c r="D206" s="63"/>
    </row>
    <row r="207" spans="1:5" ht="15.75" thickBot="1">
      <c r="A207" s="64" t="s">
        <v>144</v>
      </c>
      <c r="B207" s="95"/>
      <c r="C207" s="96"/>
      <c r="D207" s="97"/>
    </row>
    <row r="208" spans="1:5" ht="15.75" thickBot="1">
      <c r="A208" s="51" t="s">
        <v>145</v>
      </c>
      <c r="B208" s="98"/>
      <c r="C208" s="99"/>
      <c r="D208" s="100"/>
    </row>
    <row r="209" spans="1:4" ht="15.75" thickBot="1">
      <c r="A209" s="56" t="s">
        <v>146</v>
      </c>
      <c r="B209" s="86" t="s">
        <v>157</v>
      </c>
      <c r="C209" s="87"/>
      <c r="D209" s="88"/>
    </row>
    <row r="210" spans="1:4" ht="15.75" thickBot="1">
      <c r="A210" s="56" t="s">
        <v>147</v>
      </c>
      <c r="B210" s="86" t="s">
        <v>158</v>
      </c>
      <c r="C210" s="87"/>
      <c r="D210" s="88"/>
    </row>
    <row r="211" spans="1:4" ht="15.75" thickBot="1">
      <c r="A211" s="56" t="s">
        <v>148</v>
      </c>
      <c r="B211" s="86" t="s">
        <v>159</v>
      </c>
      <c r="C211" s="87"/>
      <c r="D211" s="88"/>
    </row>
    <row r="212" spans="1:4" ht="15.75" thickBot="1">
      <c r="A212" s="56" t="s">
        <v>149</v>
      </c>
      <c r="B212" s="86" t="s">
        <v>150</v>
      </c>
      <c r="C212" s="87"/>
      <c r="D212" s="88"/>
    </row>
    <row r="213" spans="1:4">
      <c r="A213" s="14"/>
      <c r="B213" s="49"/>
      <c r="C213" s="14"/>
      <c r="D213" s="49"/>
    </row>
    <row r="214" spans="1:4">
      <c r="A214" s="38"/>
    </row>
    <row r="215" spans="1:4" ht="18.75">
      <c r="A215" s="7" t="s">
        <v>103</v>
      </c>
    </row>
    <row r="216" spans="1:4">
      <c r="A216" s="39" t="s">
        <v>181</v>
      </c>
    </row>
    <row r="217" spans="1:4">
      <c r="A217" s="14"/>
      <c r="B217" s="15">
        <f>+B190</f>
        <v>2022</v>
      </c>
      <c r="C217" s="14"/>
      <c r="D217" s="15">
        <v>2021</v>
      </c>
    </row>
    <row r="218" spans="1:4">
      <c r="A218" s="14"/>
      <c r="B218" s="16" t="s">
        <v>61</v>
      </c>
      <c r="C218" s="14"/>
      <c r="D218" s="16" t="s">
        <v>61</v>
      </c>
    </row>
    <row r="219" spans="1:4">
      <c r="A219" s="14"/>
      <c r="B219" s="14"/>
      <c r="C219" s="14"/>
      <c r="D219" s="14"/>
    </row>
    <row r="220" spans="1:4">
      <c r="A220" s="16" t="s">
        <v>104</v>
      </c>
      <c r="B220" s="14"/>
      <c r="C220" s="14"/>
      <c r="D220" s="14"/>
    </row>
    <row r="221" spans="1:4" ht="13.5" thickBot="1">
      <c r="A221" s="40" t="s">
        <v>105</v>
      </c>
      <c r="B221" s="20">
        <f>+'[2]BALANCE '!$C$60/1000</f>
        <v>32461.011999999999</v>
      </c>
      <c r="C221" s="14"/>
      <c r="D221" s="20">
        <f>+'[2]BALANCE '!$F$60/1000</f>
        <v>29830.545999999998</v>
      </c>
    </row>
    <row r="222" spans="1:4" ht="13.5" thickBot="1">
      <c r="A222" s="14"/>
      <c r="B222" s="37">
        <f>SUM(B221)</f>
        <v>32461.011999999999</v>
      </c>
      <c r="C222" s="14"/>
      <c r="D222" s="37">
        <f>SUM(D221)</f>
        <v>29830.545999999998</v>
      </c>
    </row>
    <row r="223" spans="1:4" ht="19.5" thickTop="1">
      <c r="A223" s="9" t="s">
        <v>106</v>
      </c>
    </row>
    <row r="224" spans="1:4" ht="18.75">
      <c r="A224" s="41"/>
    </row>
    <row r="225" spans="1:4">
      <c r="A225" s="14"/>
      <c r="B225" s="15">
        <f>+B217</f>
        <v>2022</v>
      </c>
      <c r="C225" s="14"/>
      <c r="D225" s="15">
        <f>+D217</f>
        <v>2021</v>
      </c>
    </row>
    <row r="226" spans="1:4">
      <c r="A226" s="14"/>
      <c r="B226" s="16" t="s">
        <v>72</v>
      </c>
      <c r="C226" s="14"/>
      <c r="D226" s="16" t="s">
        <v>72</v>
      </c>
    </row>
    <row r="227" spans="1:4">
      <c r="A227" s="16" t="s">
        <v>107</v>
      </c>
      <c r="B227" s="14"/>
      <c r="C227" s="14"/>
      <c r="D227" s="14"/>
    </row>
    <row r="228" spans="1:4">
      <c r="A228" s="17" t="s">
        <v>173</v>
      </c>
      <c r="B228" s="18">
        <f>(+'[2]BALANCE '!$C$77+'[2]BALANCE '!$C$63)/1000</f>
        <v>13312666.619999999</v>
      </c>
      <c r="C228" s="14"/>
      <c r="D228" s="18">
        <f>(+'[2]BALANCE '!$F$77+'[2]BALANCE '!$F$63)/1000</f>
        <v>9346150</v>
      </c>
    </row>
    <row r="229" spans="1:4" ht="13.5" thickBot="1">
      <c r="A229" s="17" t="s">
        <v>108</v>
      </c>
      <c r="B229" s="18">
        <f>(+'[2]BALANCE '!$C$78+'[2]BALANCE '!$C$64+'[2]BALANCE '!$C$65+'[2]BALANCE '!$C$79)/1000</f>
        <v>48405.538999999997</v>
      </c>
      <c r="C229" s="14"/>
      <c r="D229" s="18">
        <f>(+'[2]BALANCE '!$F$78+'[2]BALANCE '!$F$64+'[2]BALANCE '!$F$65+'[2]BALANCE '!$F$79)/1000</f>
        <v>34244.284</v>
      </c>
    </row>
    <row r="230" spans="1:4" ht="13.5" thickBot="1">
      <c r="A230" s="14"/>
      <c r="B230" s="37">
        <f>SUM(B228:B229)</f>
        <v>13361072.159</v>
      </c>
      <c r="C230" s="14"/>
      <c r="D230" s="37">
        <f>SUM(D228:D229)</f>
        <v>9380394.284</v>
      </c>
    </row>
    <row r="231" spans="1:4" ht="19.5" thickTop="1">
      <c r="A231" s="9" t="s">
        <v>109</v>
      </c>
    </row>
    <row r="232" spans="1:4">
      <c r="A232" s="14"/>
      <c r="B232" s="15">
        <f>+B225</f>
        <v>2022</v>
      </c>
      <c r="C232" s="14"/>
      <c r="D232" s="15">
        <f>+D225</f>
        <v>2021</v>
      </c>
    </row>
    <row r="233" spans="1:4">
      <c r="A233" s="14"/>
      <c r="B233" s="16" t="s">
        <v>61</v>
      </c>
      <c r="C233" s="14"/>
      <c r="D233" s="16" t="s">
        <v>61</v>
      </c>
    </row>
    <row r="234" spans="1:4">
      <c r="A234" s="16" t="s">
        <v>110</v>
      </c>
      <c r="B234" s="14"/>
      <c r="C234" s="14"/>
      <c r="D234" s="14"/>
    </row>
    <row r="235" spans="1:4">
      <c r="A235" s="17" t="s">
        <v>111</v>
      </c>
      <c r="B235" s="20">
        <f>+'[2]BALANCE '!$C$68/1000</f>
        <v>172320.038</v>
      </c>
      <c r="C235" s="14"/>
      <c r="D235" s="20">
        <f>+'[2]BALANCE '!$F$68/1000</f>
        <v>96151.873000000007</v>
      </c>
    </row>
    <row r="236" spans="1:4">
      <c r="A236" s="17" t="s">
        <v>112</v>
      </c>
      <c r="B236" s="18">
        <f>+[1]bs!$D$187</f>
        <v>56037.720999999998</v>
      </c>
      <c r="C236" s="14"/>
      <c r="D236" s="20">
        <f>+[1]bs!$J$187</f>
        <v>57082.559000000001</v>
      </c>
    </row>
    <row r="237" spans="1:4">
      <c r="A237" s="17" t="s">
        <v>113</v>
      </c>
      <c r="B237" s="18">
        <f>+[1]bs!$D$196</f>
        <v>5275.6750000000002</v>
      </c>
      <c r="C237" s="14"/>
      <c r="D237" s="18">
        <f>+[1]bs!$J$196</f>
        <v>5054.3100000000004</v>
      </c>
    </row>
    <row r="238" spans="1:4">
      <c r="A238" s="17" t="s">
        <v>114</v>
      </c>
      <c r="B238" s="18">
        <f>+[1]bs!$D$189+[1]bs!$D$190</f>
        <v>38102.752</v>
      </c>
      <c r="C238" s="14"/>
      <c r="D238" s="18">
        <f>+[1]bs!$J$189+[1]bs!$J$190</f>
        <v>23043.665000000001</v>
      </c>
    </row>
    <row r="239" spans="1:4">
      <c r="A239" s="17" t="s">
        <v>115</v>
      </c>
      <c r="B239" s="18">
        <f>+[1]bs!$D$186+[1]bs!$D$185+[1]bs!$D$184</f>
        <v>131514.774</v>
      </c>
      <c r="C239" s="18"/>
      <c r="D239" s="18">
        <f>+[1]bs!$J$186+[1]bs!$J$185+[1]bs!$J$184</f>
        <v>108395.14</v>
      </c>
    </row>
    <row r="240" spans="1:4">
      <c r="A240" s="17" t="s">
        <v>116</v>
      </c>
      <c r="B240" s="18">
        <f>+[1]bs!$D$183</f>
        <v>31796.168000000001</v>
      </c>
      <c r="C240" s="14"/>
      <c r="D240" s="18">
        <f>+[1]bs!$J$183</f>
        <v>171426.08100000001</v>
      </c>
    </row>
    <row r="241" spans="1:4">
      <c r="A241" s="17" t="s">
        <v>117</v>
      </c>
      <c r="B241" s="18">
        <f>+[1]bs!$D$193</f>
        <v>914610</v>
      </c>
      <c r="C241" s="14"/>
      <c r="D241" s="82">
        <f>-[1]bs!$J$43</f>
        <v>511300</v>
      </c>
    </row>
    <row r="242" spans="1:4" ht="13.5" thickBot="1">
      <c r="A242" s="17" t="s">
        <v>118</v>
      </c>
      <c r="B242" s="18">
        <f>+'[2]BALANCE '!$C$69/1000</f>
        <v>149733.08300000001</v>
      </c>
      <c r="C242" s="14"/>
      <c r="D242" s="18">
        <f>+'[2]BALANCE '!$F$69/1000</f>
        <v>147941.03400000001</v>
      </c>
    </row>
    <row r="243" spans="1:4" ht="13.5" thickBot="1">
      <c r="A243" s="14"/>
      <c r="B243" s="37">
        <f>SUM(B235:B242)</f>
        <v>1499390.2110000001</v>
      </c>
      <c r="C243" s="14"/>
      <c r="D243" s="37">
        <f>SUM(D235:D242)</f>
        <v>1120394.662</v>
      </c>
    </row>
    <row r="244" spans="1:4" ht="16.5" thickTop="1">
      <c r="A244" s="42"/>
    </row>
    <row r="245" spans="1:4" ht="15.75">
      <c r="A245" s="42"/>
    </row>
    <row r="246" spans="1:4" ht="72.75" customHeight="1">
      <c r="A246" s="43" t="s">
        <v>119</v>
      </c>
    </row>
    <row r="247" spans="1:4" ht="30">
      <c r="A247" s="8" t="s">
        <v>182</v>
      </c>
    </row>
    <row r="248" spans="1:4" ht="75.75" customHeight="1">
      <c r="A248" s="9" t="s">
        <v>120</v>
      </c>
    </row>
    <row r="249" spans="1:4" ht="45">
      <c r="A249" s="48" t="s">
        <v>183</v>
      </c>
    </row>
    <row r="250" spans="1:4" ht="52.5" customHeight="1">
      <c r="A250" s="9" t="s">
        <v>121</v>
      </c>
    </row>
    <row r="251" spans="1:4" ht="84" customHeight="1">
      <c r="A251" s="8" t="s">
        <v>122</v>
      </c>
    </row>
    <row r="252" spans="1:4" ht="30">
      <c r="A252" s="48" t="s">
        <v>184</v>
      </c>
    </row>
    <row r="253" spans="1:4" ht="102.75" customHeight="1">
      <c r="A253" s="9" t="s">
        <v>123</v>
      </c>
    </row>
    <row r="254" spans="1:4" ht="60">
      <c r="A254" s="48" t="s">
        <v>124</v>
      </c>
    </row>
    <row r="255" spans="1:4" ht="15">
      <c r="A255" s="8"/>
    </row>
    <row r="256" spans="1:4" ht="54" customHeight="1">
      <c r="A256" s="9" t="s">
        <v>125</v>
      </c>
    </row>
    <row r="257" spans="1:1" ht="30">
      <c r="A257" s="48" t="s">
        <v>185</v>
      </c>
    </row>
    <row r="258" spans="1:1" ht="15">
      <c r="A258" s="8"/>
    </row>
    <row r="259" spans="1:1" ht="15">
      <c r="A259" s="8"/>
    </row>
    <row r="260" spans="1:1" ht="15">
      <c r="A260" s="8"/>
    </row>
    <row r="261" spans="1:1" ht="15">
      <c r="A261" s="8"/>
    </row>
    <row r="262" spans="1:1" ht="15">
      <c r="A262" s="8"/>
    </row>
    <row r="263" spans="1:1" ht="15">
      <c r="A263" s="8"/>
    </row>
    <row r="264" spans="1:1" ht="15">
      <c r="A264" s="8"/>
    </row>
    <row r="265" spans="1:1" ht="15">
      <c r="A265" s="8"/>
    </row>
    <row r="266" spans="1:1" ht="15">
      <c r="A266" s="8"/>
    </row>
    <row r="267" spans="1:1" ht="15">
      <c r="A267" s="8"/>
    </row>
    <row r="268" spans="1:1" ht="15">
      <c r="A268" s="8"/>
    </row>
    <row r="269" spans="1:1" ht="15">
      <c r="A269" s="8"/>
    </row>
    <row r="270" spans="1:1" ht="15">
      <c r="A270" s="8"/>
    </row>
    <row r="271" spans="1:1" ht="15">
      <c r="A271" s="8"/>
    </row>
    <row r="272" spans="1:1" ht="15">
      <c r="A272" s="8"/>
    </row>
    <row r="273" spans="1:1" ht="15">
      <c r="A273" s="8"/>
    </row>
    <row r="274" spans="1:1" ht="15">
      <c r="A274" s="8"/>
    </row>
    <row r="275" spans="1:1" ht="15">
      <c r="A275" s="8"/>
    </row>
    <row r="276" spans="1:1" ht="15">
      <c r="A276" s="8"/>
    </row>
  </sheetData>
  <mergeCells count="12">
    <mergeCell ref="A104:D104"/>
    <mergeCell ref="B106:D106"/>
    <mergeCell ref="C194:D194"/>
    <mergeCell ref="C196:D196"/>
    <mergeCell ref="B202:D202"/>
    <mergeCell ref="B211:D211"/>
    <mergeCell ref="B212:D212"/>
    <mergeCell ref="B203:D203"/>
    <mergeCell ref="B204:D204"/>
    <mergeCell ref="B207:D208"/>
    <mergeCell ref="B209:D209"/>
    <mergeCell ref="B210:D210"/>
  </mergeCells>
  <pageMargins left="0.7" right="0.7" top="0.75" bottom="0.75" header="0.3" footer="0.3"/>
  <pageSetup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6jXRaO9+qYDRHpWaGrmgPifGjrHZuZXCAJTykEsTP84=</DigestValue>
    </Reference>
    <Reference Type="http://www.w3.org/2000/09/xmldsig#Object" URI="#idOfficeObject">
      <DigestMethod Algorithm="http://www.w3.org/2001/04/xmlenc#sha256"/>
      <DigestValue>zfgioa5/J2igamb1JXd4vTO88Tsw4cKaMPXoVgXGz5w=</DigestValue>
    </Reference>
    <Reference Type="http://uri.etsi.org/01903#SignedProperties" URI="#idSignedProperties">
      <Transforms>
        <Transform Algorithm="http://www.w3.org/TR/2001/REC-xml-c14n-20010315"/>
      </Transforms>
      <DigestMethod Algorithm="http://www.w3.org/2001/04/xmlenc#sha256"/>
      <DigestValue>Bh0PCpLimBhpjU4RpB2GttGJFB2bv8ms1VpX6Xp/Lvg=</DigestValue>
    </Reference>
    <Reference Type="http://www.w3.org/2000/09/xmldsig#Object" URI="#idValidSigLnImg">
      <DigestMethod Algorithm="http://www.w3.org/2001/04/xmlenc#sha256"/>
      <DigestValue>Bj78qH5t0eAxzTVbhN0T1vyQRMVkYymkt2UvjcsXews=</DigestValue>
    </Reference>
    <Reference Type="http://www.w3.org/2000/09/xmldsig#Object" URI="#idInvalidSigLnImg">
      <DigestMethod Algorithm="http://www.w3.org/2001/04/xmlenc#sha256"/>
      <DigestValue>AqpGuiYvUG6X9sBDPPk0z4xIeECtZ3NJHyoAz73WDSE=</DigestValue>
    </Reference>
  </SignedInfo>
  <SignatureValue>H22Wd67Z9TVBYGaCSkVzTL0zj6m6GLtGZKFFP6zOFT3UP5KDZyOjnh0vV8cEGbhtGAHxE0dOopSL
Kagd+IbOI1/5pP7XuIej7QYJOPhWRTMJtdUK7PgqGX9PKViVuQfMJmx2bLBrXQFfvmq9OyQcUIwM
SGROhAkmFMDBtKWiwTObvFnAgnY7LAXn28sVSliOlTzxlhhxfivtxt06rJAAH4b0/+7m53uULC1P
b2ytdZ+GddmehjMEzHiWxxAKULTvJtfovAvSu40w+/qjYQJk2t3YcJY105I1xPTNiq/pQKki8WNQ
662IaKLOTqatYOT835CPGM4ATg+jCOhQd9JN8A==</SignatureValue>
  <KeyInfo>
    <X509Data>
      <X509Certificate>MIIIEzCCBfugAwIBAgITXAAAtlF741yi0WVmcAAAAAC2UTANBgkqhkiG9w0BAQsFADBXMRcwFQYDVQQFEw5SVUMgODAwODA2MTAtNzEVMBMGA1UEChMMQ09ERTEwMCBTLkEuMQswCQYDVQQGEwJQWTEYMBYGA1UEAxMPQ0EtQ09ERTEwMCBTLkEuMB4XDTIyMDQwNDE1MzEwNVoXDTI0MDQwNDE1MzEwNVowgaUxJTAjBgNVBAMTHEdMT1JJQSBCRUFUUklaIFlBS0lTSUNIIExFT04xFzAVBgNVBAoTDlBFUlNPTkEgRklTSUNBMQswCQYDVQQGEwJQWTEXMBUGA1UEKhMOR0xPUklBIEJFQVRSSVoxFjAUBgNVBAQTDVlBS0lTSUNIIExFT04xEjAQBgNVBAUTCUNJMTAzMTk1NDERMA8GA1UECxMIRklSTUEgRjIwggEiMA0GCSqGSIb3DQEBAQUAA4IBDwAwggEKAoIBAQDivE7tgmZlh0EuSo49q/eejXGp137TQ9AoQYUdGEmwVFyqxeK88/3NxWXcaMbcCH+sVkOj4D11i9BEenUxg16mlIOfZsT9F/ObCDLgEoMZ+EEQwHwdX/adyPNMfnmFXqDvEzIqO8ZOw16l3IqsjfjqS73016fUC9KtWBmvKBiOJL50WrUPrLXXCwOFLDST8WnaA0gaMQXhRbHKiwOeiXbusBCRSz6enaU3/WGMqEf+GDGkpEKHlr19ObuPUbk/rZpZ8bzQey4K7V4CzdI3cbRB2j/xEUtVklV8RPM38Tu2NCRUfaUZ3rmtmoRQeylzb/rH+I/CsM0aCCAqelZ3UoXRAgMBAAGjggOHMIIDgzAOBgNVHQ8BAf8EBAMCBeAwDAYDVR0TAQH/BAIwADAgBgNVHSUBAf8EFjAUBggrBgEFBQcDAgYIKwYBBQUHAwQwHQYDVR0OBBYEFG1PRafviIG0GMzJL5zAMJ/v08s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AMI/FlxlQEKUUhBBXJJLLB4CO+EkFLQ2nQ5zLWD52Dar22HDqKTlS7pp8LC8wyl43gngIytABSdK9Y2UkVv72HgXqqRsuA+TOLtFr/LZLKROTsU7DK6/FdyQctDcezpOgGpFY/W734SXFpFGTmc4zg9XxP5Em+epNBbdRcXm9HlOzVIkcezT0x+K+JOrKnH51GgKszL72iP2O+Xa/jpupPFX0UBS0aQa9TwhlgkCcjNN6VJN+8zSAVMGof6r0RMwkFOuBqV5utScqaj/iCb3TRGGAnIy87BiywgfRFLf6q8+iAaVkSdCxrLRg1xXHPOBIpZMw2RstQYDFmAB2bwnRFAysVigcGQpy4250zSe1ame0Qnzi9Xg0mb2taPGQUv7+WSNjglmUI3qypYYSzVDNYy2YRgKG8zC+uqT0PaP5CWc3WjTxAtffmK4lXVyUPsa6TocO+R32UTGFXynPTEhf5mkKYKizbsS4SdyijvpQBDYL+8DKbjjH5nV076CumwxhaXFBY284FBoWPBfjr9//TRV8K3ZzaNaXR/tDrCJP4ZN0eNSywKux+whLVCQ4VS0EYAkU8PV2b/6GCrbZqboqt571lctU4X5FCqamu2SSPfLB6c5laVjSlLatmw4Je0qLGkuKpWs8VkcwbVojxp9PIXlCcIaVEf0zKRk0J/n7x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CP+u096e2iznuJw+R8n/PsRRmBcNdhujiBPEoVY9a0E=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ROrr5Er48uabQquNA5ORo8IY56ne+7BuN8HDEdM7hjw=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KrKRLVQPL2v1bXDoKIdZSkz5Br20E+SA75r4C/T0BPs=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SvfXYB7y5h/NIJWowD13eyZSteZ9ZHIc4QIjMYN3sts=</DigestValue>
      </Reference>
      <Reference URI="/xl/externalLinks/externalLink1.xml?ContentType=application/vnd.openxmlformats-officedocument.spreadsheetml.externalLink+xml">
        <DigestMethod Algorithm="http://www.w3.org/2001/04/xmlenc#sha256"/>
        <DigestValue>bZ4MbYnzArWcy6l8sQApgN0WqfInm033nbvd8WQCJRc=</DigestValue>
      </Reference>
      <Reference URI="/xl/externalLinks/externalLink2.xml?ContentType=application/vnd.openxmlformats-officedocument.spreadsheetml.externalLink+xml">
        <DigestMethod Algorithm="http://www.w3.org/2001/04/xmlenc#sha256"/>
        <DigestValue>loZShoM3/VZ/ef1PLtKepaotecPbIyoJdA2f4Vi668I=</DigestValue>
      </Reference>
      <Reference URI="/xl/media/image1.emf?ContentType=image/x-emf">
        <DigestMethod Algorithm="http://www.w3.org/2001/04/xmlenc#sha256"/>
        <DigestValue>kag3Q414d7iZrT7usvLtm4z5O6Qe6vcwkzgbyUfDyqU=</DigestValue>
      </Reference>
      <Reference URI="/xl/media/image2.emf?ContentType=image/x-emf">
        <DigestMethod Algorithm="http://www.w3.org/2001/04/xmlenc#sha256"/>
        <DigestValue>ChFGd1Mmao1Ggw6T+71+YyeWOWNUnvyOUJaKZ9JvN2M=</DigestValue>
      </Reference>
      <Reference URI="/xl/media/image3.emf?ContentType=image/x-emf">
        <DigestMethod Algorithm="http://www.w3.org/2001/04/xmlenc#sha256"/>
        <DigestValue>f9iAeMD5Vbr1SeStsBhgooz4op/zXTU06a2lC20veco=</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gEhTAZ9bYVnYMDLYLdG4jHahaCtRh8dlqyUd58a2NXU=</DigestValue>
      </Reference>
      <Reference URI="/xl/styles.xml?ContentType=application/vnd.openxmlformats-officedocument.spreadsheetml.styles+xml">
        <DigestMethod Algorithm="http://www.w3.org/2001/04/xmlenc#sha256"/>
        <DigestValue>tNjNNfDDe3s1OdVz/s0iLq1g02qE1VCVcWYyyHxLbKc=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/HT79pWTvUN2kek9tjlNoyCeV1eblbi1Z0/Wfl5r9+c=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Qz2Frv7JlJGKBKXVnEKP7+vqgDux+/kb8qLuJK3cH3U=</DigestValue>
      </Reference>
    </Manifest>
    <SignatureProperties>
      <SignatureProperty Id="idSignatureTime" Target="#idPackageSignature">
        <mdssi:SignatureTime xmlns:mdssi="http://schemas.openxmlformats.org/package/2006/digital-signature">
          <mdssi:Format>YYYY-MM-DDThh:mm:ssTZD</mdssi:Format>
          <mdssi:Value>2022-11-15T12:12:14Z</mdssi:Value>
        </mdssi:SignatureTime>
      </SignatureProperty>
    </SignatureProperties>
  </Object>
  <Object Id="idOfficeObject">
    <SignatureProperties>
      <SignatureProperty Id="idOfficeV1Details" Target="#idPackageSignature">
        <SignatureInfoV1 xmlns="http://schemas.microsoft.com/office/2006/digsig">
          <SetupID>{520B8669-BAE9-41FC-AFF6-2AB68903965C}</SetupID>
          <SignatureText>GY</SignatureText>
          <SignatureImage/>
          <SignatureComments/>
          <WindowsVersion>10.0</WindowsVersion>
          <OfficeVersion>16.0.15726/23</OfficeVersion>
          <ApplicationVersion>16.0.15726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2022-11-15T12:12:14Z</xd:SigningTime>
          <xd:SigningCertificate>
            <xd:Cert>
              <xd:CertDigest>
                <DigestMethod Algorithm="http://www.w3.org/2001/04/xmlenc#sha256"/>
                <DigestValue>ESZwtI1LlIZ+VvRQK5zpfP1rfD9ZMSExQms08c3CYuQ=</DigestValue>
              </xd:CertDigest>
              <xd:IssuerSerial>
                <X509IssuerName>CN=CA-CODE100 S.A., C=PY, O=CODE100 S.A., SERIALNUMBER=RUC 80080610-7</X509IssuerName>
                <X509SerialNumber>2051668800607401357260891612393070917381568081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Q0AACBFTUYAAAEAV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MID/38AAADgwgP/fwAAAAAAADYAXAAAAGZF/38AAEUpFQP/fwAA0EZmRf9/AAATAAAAAAAAAOAWAAAAAAAAQAAAwP9/AAAAAGZF/38AABUsFQP/fwAABAAAAAAAAADQRmZF/38AACC2j9TdAAAAEwAAAAAAAABIAAAA/38AAAQepQP/fwAAoOPCA/9/AABAIqUD/38AAAEAAAAAAAAAyEelA/9/AAAAAGZF/38AAAAAAAAAAAAAAAAAAAAAAAD1////AAAAAAAAAAAAAAAA4Mgfp2YCAAAouI/U3QAAAAAAAAAAAAAAibeP1N0AAADsGBUDZHYACAAAAAAlAAAADAAAAAEAAAAYAAAADAAAAAAAAAASAAAADAAAAAEAAAAeAAAAGAAAAL0AAAAEAAAA9wAAABEAAAAlAAAADAAAAAEAAABUAAAAiAAAAL4AAAAEAAAA9QAAABAAAAABAAAAAADYQVVV1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DyHKVmAgAACQAAAAAAAAC41Y/U3QAAAEABfrNmAgAAAAAAAAAAAABgVmZF/38AAAkAAAAAAAAACQAAAGYCAACIKxUD/38AAGVLTjL/fwAAyNCXQf9/AAAo14/U3QAAAHjhS6VmAgAA0BuMQf9/AAARAAAAAAAAAIC7eLMAAAAAyNCXQf9/AAAAAAAAAAAAAGnXj9TdAAAADJ3cQ/9/AAAAAAAAAAAAAAAAAAAAAAAAl2PMRubKAAB/8kQyAAAAABjXj9TdAAAAIF0ep2YCAADgyB+nZgIAAFDYj9TdAAAAAAAAAAAAAAAHAAAAAAAAAAAAAAAAAAAAjNeP1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IAv9/AACJjAIC/38AAAIAAAD/fwAAESeO1N0AAAAQR1m6ZgIAAJBbiAL/fwAAAAAAAAAAAAAg44gC/38AAIAsswL/fwAAMEZZumYCAAAwRlm6ZgIAAHEnjtTdAAAAMJgbtWYCAADQG4xB/38AAAAAAAAAAAAAAwAAAAAAAADI0JdB/38AAAAAAAAAAAAAAC2O1N0AAACQl54C/38AAAAAAAAAAAAAAAAAAAAAAAB3k81G5soAAAAAAAAAAAAA0CiO1N0AAADg////AAAAAODIH6dmAgAASCmO1N0AAAAAAAAAAAAAAAYAAAAAAAAAAAAAAAAAAABsKI7UZHYACAAAAAAlAAAADAAAAAMAAAAYAAAADAAAAAAAAAA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AAAAAAAAAAgAAAD/////2POIAv9/AADY84gC/38AAAkAAAAAAAAAcFlZumYCAABwWVm6ZgIAAAAAAAAAAAAAgCyzAv9/AABAs1y6ZgIAABjsiAL/fwAAtnL5Af9/AADY84gC/38AANAbjEH/fwAACAAAAAAAAAAAAAAAAAAAAMjQl0H/fwAAAAAAAAAAAAAAAAAAZgIAANjziAL/fwAAAAAAAAAAAAAAAAAAAAAAALeQzUbmygAA2POIAgAAAAAIAAAAAAEAAPD///8AAAAA4Mgfp2YCAACIKY7U3QAAAAAAAAAAAAAACQAAAAAAAAAAAAAAAAAAAKwojtR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a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I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Object Id="idInvalidSigLnImg">AQAAAGwAAAAAAAAAAAAAAP8AAAB/AAAAAAAAAAAAAAAAGwAAVQ0AACBFTUYAAAEA8B4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AAAAAAcKDQcKDQcJDQ4WMShFrjFU1TJV1gECBAIDBAECBQoRKyZBowsTMQAAAAAAfqbJd6PIeqDCQFZ4JTd0Lk/HMVPSGy5uFiE4GypVJ0KnHjN9AAABbGUAAACcz+7S6ffb7fnC0t1haH0hMm8aLXIuT8ggOIwoRKslP58cK08AAAEAAAAAAMHg9P///////////+bm5k9SXjw/SzBRzTFU0y1NwSAyVzFGXwEBAgAACA8mnM/u69/SvI9jt4tgjIR9FBosDBEjMVTUMlXWMVPRKUSeDxk4AAAAc2YAAADT6ff///////+Tk5MjK0krSbkvUcsuT8YVJFoTIFIrSbgtTcEQHEcAAAAAAJzP7vT6/bTa8kRleixHhy1Nwi5PxiQtTnBwcJKSki81SRwtZAgOIwAAAAAAweD02+35gsLqZ5q6Jz1jNEJyOUZ4qamp+/v7////wdPeVnCJAQECZ7gAAACv1/Ho8/ubzu6CwuqMudS3u769vb3////////////L5fZymsABAgMAAAAAAK/X8fz9/uLx+snk9uTy+vz9/v///////////////8vl9nKawAECA29j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DCA/9/AAAA4MID/38AAAAAAAA2AFwAAABmRf9/AABFKRUD/38AANBGZkX/fwAAEwAAAAAAAADgFgAAAAAAAEAAAMD/fwAAAABmRf9/AAAVLBUD/38AAAQAAAAAAAAA0EZmRf9/AAAgto/U3QAAABMAAAAAAAAASAAAAP9/AAAEHqUD/38AAKDjwgP/fwAAQCKlA/9/AAABAAAAAAAAAMhHpQP/fwAAAABmRf9/AAAAAAAAAAAAAAAAAAAAAAAA9f///wAAAAAAAAAAAAAAAODIH6dmAgAAKLiP1N0AAAAAAAAAAAAAAIm3j9TdAAAA7BgVA2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DyHKVmAgAACQAAAAAAAAC41Y/U3QAAAEABfrNmAgAAAAAAAAAAAABgVmZF/38AAAkAAAAAAAAACQAAAGYCAACIKxUD/38AAGVLTjL/fwAAyNCXQf9/AAAo14/U3QAAAHjhS6VmAgAA0BuMQf9/AAARAAAAAAAAAIC7eLMAAAAAyNCXQf9/AAAAAAAAAAAAAGnXj9TdAAAADJ3cQ/9/AAAAAAAAAAAAAAAAAAAAAAAAl2PMRubKAAB/8kQyAAAAABjXj9TdAAAAIF0ep2YCAADgyB+nZgIAAFDYj9TdAAAAAAAAAAAAAAAHAAAAAAAAAAAAAAAAAAAAjNeP1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IAv9/AACJjAIC/38AAAIAAAD/fwAAESeO1N0AAAAQR1m6ZgIAAJBbiAL/fwAAAAAAAAAAAAAg44gC/38AAIAsswL/fwAAMEZZumYCAAAwRlm6ZgIAAHEnjtTdAAAAMJgbtWYCAADQG4xB/38AAAAAAAAAAAAAAwAAAAAAAADI0JdB/38AAAAAAAAAAAAAAC2O1N0AAACQl54C/38AAAAAAAAAAAAAAAAAAAAAAAB3k81G5soAAAAAAAAAAAAA0CiO1N0AAADg////AAAAAODIH6dmAgAASCmO1N0AAAAAAAAAAAAAAAYAAAAAAAAAAAAAAAAAAABsKI7U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AAAAAAAAAAAAgAAAD/////2POIAv9/AADY84gC/38AAAkAAAAAAAAAcFlZumYCAABwWVm6ZgIAAAAAAAAAAAAAgCyzAv9/AABAs1y6ZgIAABjsiAL/fwAAtnL5Af9/AADY84gC/38AANAbjEH/fwAACAAAAAAAAAAAAAAAAAAAAMjQl0H/fwAAAAAAAAAAAAAAAAAAZgIAANjziAL/fwAAAAAAAAAAAAAAAAAAAAAAALeQzUbmygAA2POIAgAAAAAIAAAAAAEAAPD///8AAAAA4Mgfp2YCAACIKY7U3QAAAAAAAAAAAAAACQAAAAAAAAAAAAAAAAAAAKwojtRkdgAIAAAAACUAAAAMAAAABAAAABgAAAAMAAAAAAAAABIAAAAMAAAAAQAAAB4AAAAYAAAAKQAAADMAAAA/AAAASAAAACUAAAAMAAAABAAAAFQAAABYAAAAKgAAADMAAAA9AAAARwAAAAEAAAAAANhBVVXVQSoAAAAzAAAAAgAAAEwAAAAAAAAAAAAAAAAAAAD//////////1AAAABHAFkACw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qAAAAAoAAABQAAAAUwAAAFwAAAABAAAAAADYQVVV1UEKAAAAUAAAAA8AAABMAAAAAAAAAAAAAAAAAAAA//////////9sAAAARwBsAG8AcgBpAGEAIABZAGEAawBpAHMAaQBjAGgASAAIAAAAAwAAAAcAAAAEAAAAAwAAAAYAAAADAAAABQAAAAYAAAAGAAAAAwAAAAUAAAADAAAABQ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ANhBVVXVQQoAAABgAAAACAAAAEwAAAAAAAAAAAAAAAAAAAD//////////1wAAABDAG8AbgB0AGEAZABvAHIABwAAAAcAAAAHAAAABAAAAAYAAAAHAAAABwAAAAQ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BEAQAACgAAAHAAAADwAAAAfAAAAAEAAAAAANhBVVXVQQoAAABwAAAAKQAAAEwAAAAEAAAACQAAAHAAAADyAAAAfQAAAKAAAABGAGkAcgBtAGEAZABvACAAcABvAHIAOgAgAEcATABPAFIASQBBACAAQgBFAEEAVABSAEkAWgAgAFkAQQBLAEkAUwBJAEMASAAgAEwARQBPAE4AdAAGAAAAAwAAAAQAAAAJAAAABgAAAAcAAAAHAAAAAwAAAAcAAAAHAAAABAAAAAMAAAADAAAACAAAAAUAAAAJAAAABwAAAAMAAAAHAAAAAwAAAAcAAAAGAAAABwAAAAUAAAAHAAAAAwAAAAYAAAADAAAABQAAAAcAAAAGAAAAAwAAAAYAAAADAAAABwAAAAgAAAADAAAABQAAAAY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+KWW0lqPSmN39crrLjwLanimww4hyiXB0ll/okj1+zw=</DigestValue>
    </Reference>
    <Reference Type="http://www.w3.org/2000/09/xmldsig#Object" URI="#idOfficeObject">
      <DigestMethod Algorithm="http://www.w3.org/2001/04/xmlenc#sha256"/>
      <DigestValue>Pt78LapFH+VZ0jzoc+q6o0KlFaneVVnVcf8h4ELzcbk=</DigestValue>
    </Reference>
    <Reference Type="http://uri.etsi.org/01903#SignedProperties" URI="#idSignedProperties">
      <Transforms>
        <Transform Algorithm="http://www.w3.org/TR/2001/REC-xml-c14n-20010315"/>
      </Transforms>
      <DigestMethod Algorithm="http://www.w3.org/2001/04/xmlenc#sha256"/>
      <DigestValue>GWOJ/rtsuWRYrdbKM0xL0P5/HECLf1d2+JydqKRg88I=</DigestValue>
    </Reference>
    <Reference Type="http://www.w3.org/2000/09/xmldsig#Object" URI="#idValidSigLnImg">
      <DigestMethod Algorithm="http://www.w3.org/2001/04/xmlenc#sha256"/>
      <DigestValue>OPR3jGleCm3wJZtzRjqfnAP5/dIGfn5F+CMYYWB44ts=</DigestValue>
    </Reference>
    <Reference Type="http://www.w3.org/2000/09/xmldsig#Object" URI="#idInvalidSigLnImg">
      <DigestMethod Algorithm="http://www.w3.org/2001/04/xmlenc#sha256"/>
      <DigestValue>gCSt+89o0iGpe+7FHAiwwpAJTwPsD7jlWXlUTFAi+NY=</DigestValue>
    </Reference>
  </SignedInfo>
  <SignatureValue>eRNe5rvGJVvwVtLL2A+blrL/8f2HY83Jobaiw6cFTv0Ca80rmC1W8f+nho4EHzzV7OkvnfzupY7e
dDS1u2MRuoXQjQnyWsCfQeC1cYDVnTLrmciRFmm57gJCGEbRPVWReaQWnnS2g6zf441ooh/hUxJH
QjYgDuC64PhPS2LOYLmFiNeg1W0d2vilxHg+6MH0pTzvQ6Utwc8ZAFlV0AVxJao7JqbtSLs2+TS+
QjTLUDwve+X6hjC7YYHHsoYX2ByKxxdV/FCd15Mfb0llxzuoXgWC0IQP6fvsASpRMNGDPrPq57hN
PYplTyNK+6y93lsoYtJCDDWLUBc6JwJm0TEBBw==</SignatureValue>
  <KeyInfo>
    <X509Data>
      <X509Certificate>MIIIOzCCBiOgAwIBAgITXAAAYvxXWNbpK7r2KQAAAABi/DANBgkqhkiG9w0BAQsFADBXMRcwFQYDVQQFEw5SVUMgODAwODA2MTAtNzEVMBMGA1UEChMMQ09ERTEwMCBTLkEuMQswCQYDVQQGEwJQWTEYMBYGA1UEAxMPQ0EtQ09ERTEwMCBTLkEuMB4XDTIxMDUxNzE0MTIwMVoXDTIzMDUxNzE0MTIwMVowgcoxODA2BgNVBAMTL0dVSUxMRVJNTyBXQUxURVIgRU1JTElPIFFVRUxMTUFMWiBSVUNLRUxTSEFVU0VOMRcwFQYDVQQKEw5QRVJTT05BIEZJU0lDQTELMAkGA1UEBhMCUFkxIDAeBgNVBCoTF0dVSUxMRVJNTyBXQUxURVIgRU1JTElPMSAwHgYDVQQEExdRVUVMTE1BTFogUlVDS0VMU0hBVVNFTjERMA8GA1UEBRMIQ0k0ODQ1NTYxETAPBgNVBAsTCEZJUk1BIEYyMIIBIjANBgkqhkiG9w0BAQEFAAOCAQ8AMIIBCgKCAQEAtBz+A52OPEvkfT2XUgkrlG5jkrGTGd/5PNEttqGcMxTXN3ccuMZfZJl5c/bxa7h0F4mQVUp46ePSz2jJJ5BKNTjxEQUXCm6ZVv5lPqXTVYYBBHJ7ypmZpuw2Ay0xEG1c1V3rUCXNE7PDxw+S4qW6yqWOgBDGXjqHOVPTupyPADUgrFd7KZxYSkOUKhavGY9XPNrpbZecx/Tw4FzcIpA+mkjYfMFBbaBJT5OLXLwbbyhuthCG5BYv+q2WGE8Wq/RjLQ9MGo4BcpXs/xg9l0JqSlVDjSAQcPLvJaG+q8kC+6tlK9MiWYLkD+IMffmCxC/5p8AOmYdyD0UjJsZCeHlaawIDAQABo4IDijCCA4YwDgYDVR0PAQH/BAQDAgXgMAwGA1UdEwEB/wQCMAAwIAYDVR0lAQH/BBYwFAYIKwYBBQUHAwIGCCsGAQUFBwMEMB0GA1UdDgQWBBTWWIxAFxiaizDYOepoNuhfbMNqK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ndWlsbGVybW9xdWVsbG1hbHpAY29uZG9yLmNvbS5weTANBgkqhkiG9w0BAQsFAAOCAgEAkJ5t4WkfFwKZ/p/RoeA7yX0wQ9h3Jiqxkj1sf9GHk1u4m2l8q5I7puzciZOemSQlvI59boXBJGdmoP0hy0ZgFg4VRMQjgMWsyI/jC2iEDHsaNlxfVtPhKeTDzZX3vILC6V1Np6TpWp8J+Dmu4HeBYMi8lRfKJuaYgGPzSvPC3P/XD8RWI7ck92z9/BLvQ5+mgzKrxW1lolqwWYuECVfhX++rKBjWhKiJnyNsdE9n6fNjFJj3//yuytoNcM0/Ws2aNfZHRArHO1Ic8ybNEL1nOmO4w70StF9fPjDzy9cGIOd7A0Dd103BAiYw5PE5vhGCSxU4c6hs7Ez/Jfu9u7uhwWhzI2BsMLGsLtjUBIsc6os7NjJM+24lYc4edG1rrMEBKrW9awdTJ3GueQ4jqnhCVy5VDq1yeIaq+P9KA+bJdDiNdATsjtzF7yAtBnnjBAm0bptzNgAhqLKYa0mfmz6LIzstPB9NFGkmxwquvlXKKpXNM0MLtrX956wK45JKU19SS7uCw1EVm2e/FgQroXm8iI8qlUkr3JPe8hRkMgCzmMRUQNKg819UQIaCPf5Ui4I6CWMCcQ+d2QMM4LclqZywtXmkyQVimrWclidhQ6cw7HjL2FqU6cerYlWGBSpTtYjgQ+7dump48DMF5oOLnWq1Yp0RV1rCqMb/u6eba2iI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CP+u096e2iznuJw+R8n/PsRRmBcNdhujiBPEoVY9a0E=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ROrr5Er48uabQquNA5ORo8IY56ne+7BuN8HDEdM7hjw=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KrKRLVQPL2v1bXDoKIdZSkz5Br20E+SA75r4C/T0BPs=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SvfXYB7y5h/NIJWowD13eyZSteZ9ZHIc4QIjMYN3sts=</DigestValue>
      </Reference>
      <Reference URI="/xl/externalLinks/externalLink1.xml?ContentType=application/vnd.openxmlformats-officedocument.spreadsheetml.externalLink+xml">
        <DigestMethod Algorithm="http://www.w3.org/2001/04/xmlenc#sha256"/>
        <DigestValue>bZ4MbYnzArWcy6l8sQApgN0WqfInm033nbvd8WQCJRc=</DigestValue>
      </Reference>
      <Reference URI="/xl/externalLinks/externalLink2.xml?ContentType=application/vnd.openxmlformats-officedocument.spreadsheetml.externalLink+xml">
        <DigestMethod Algorithm="http://www.w3.org/2001/04/xmlenc#sha256"/>
        <DigestValue>loZShoM3/VZ/ef1PLtKepaotecPbIyoJdA2f4Vi668I=</DigestValue>
      </Reference>
      <Reference URI="/xl/media/image1.emf?ContentType=image/x-emf">
        <DigestMethod Algorithm="http://www.w3.org/2001/04/xmlenc#sha256"/>
        <DigestValue>kag3Q414d7iZrT7usvLtm4z5O6Qe6vcwkzgbyUfDyqU=</DigestValue>
      </Reference>
      <Reference URI="/xl/media/image2.emf?ContentType=image/x-emf">
        <DigestMethod Algorithm="http://www.w3.org/2001/04/xmlenc#sha256"/>
        <DigestValue>ChFGd1Mmao1Ggw6T+71+YyeWOWNUnvyOUJaKZ9JvN2M=</DigestValue>
      </Reference>
      <Reference URI="/xl/media/image3.emf?ContentType=image/x-emf">
        <DigestMethod Algorithm="http://www.w3.org/2001/04/xmlenc#sha256"/>
        <DigestValue>f9iAeMD5Vbr1SeStsBhgooz4op/zXTU06a2lC20veco=</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gEhTAZ9bYVnYMDLYLdG4jHahaCtRh8dlqyUd58a2NXU=</DigestValue>
      </Reference>
      <Reference URI="/xl/styles.xml?ContentType=application/vnd.openxmlformats-officedocument.spreadsheetml.styles+xml">
        <DigestMethod Algorithm="http://www.w3.org/2001/04/xmlenc#sha256"/>
        <DigestValue>tNjNNfDDe3s1OdVz/s0iLq1g02qE1VCVcWYyyHxLbKc=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/HT79pWTvUN2kek9tjlNoyCeV1eblbi1Z0/Wfl5r9+c=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Qz2Frv7JlJGKBKXVnEKP7+vqgDux+/kb8qLuJK3cH3U=</DigestValue>
      </Reference>
    </Manifest>
    <SignatureProperties>
      <SignatureProperty Id="idSignatureTime" Target="#idPackageSignature">
        <mdssi:SignatureTime xmlns:mdssi="http://schemas.openxmlformats.org/package/2006/digital-signature">
          <mdssi:Format>YYYY-MM-DDThh:mm:ssTZD</mdssi:Format>
          <mdssi:Value>2022-11-15T12:29:27Z</mdssi:Value>
        </mdssi:SignatureTime>
      </SignatureProperty>
    </SignatureProperties>
  </Object>
  <Object Id="idOfficeObject">
    <SignatureProperties>
      <SignatureProperty Id="idOfficeV1Details" Target="#idPackageSignature">
        <SignatureInfoV1 xmlns="http://schemas.microsoft.com/office/2006/digsig">
          <SetupID>{BDE8F07D-414B-46BD-A985-D69E663C416A}</SetupID>
          <SignatureText>GQ</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2022-11-15T12:29:27Z</xd:SigningTime>
          <xd:SigningCertificate>
            <xd:Cert>
              <xd:CertDigest>
                <DigestMethod Algorithm="http://www.w3.org/2001/04/xmlenc#sha256"/>
                <DigestValue>ZYrR8LZONKTARJDRnwG2J/wlIbQw0Vl0Opr1EoXJ1K4=</DigestValue>
              </xd:CertDigest>
              <xd:IssuerSerial>
                <X509IssuerName>CN=CA-CODE100 S.A., C=PY, O=CODE100 S.A., SERIALNUMBER=RUC 80080610-7</X509IssuerName>
                <X509SerialNumber>2051668689839391332519315466963940900622852860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MBAAB/AAAAAAAAAAAAAADkJQAAgAwAACBFTUYAAAEA6BsAAKo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IkO/38AAADgiQ7/fwAAEwAAAAAAAAAAACNd/38AAEUp3A3/fwAAMBYjXf9/AAATAAAAAAAAAOAWAAAAAAAAQAAAwP9/AAAAACNd/38AABUs3A3/fwAABAAAAAAAAAAwFiNd/38AADC37w6kAAAAEwAAAAAAAABIAAAAAAAAAAQebA7/fwAAoOOJDv9/AABAImwO/38AAAEAAAAAAAAAyEdsDv9/AAAAACNd/38AAAAAAAAAAAAAAAAAAAAAAABDVBpf/38AAKDRolp+AgAAe2zKXP9/AAAAuO8OpAAAAJm47w6kAAAAAAAAAAAAAAAAAAAAZHYACAAAAAAlAAAADAAAAAEAAAAYAAAADAAAAAAAAAASAAAADAAAAAEAAAAeAAAAGAAAAL0AAAAEAAAA9wAAABEAAAAlAAAADAAAAAEAAABUAAAAiAAAAL4AAAAEAAAA9QAAABAAAAABAAAAAADIQQAAyEG+AAAABAAAAAoAAABMAAAAAAAAAAAAAAAAAAAA//////////9gAAAAMQA1AC8AMQAxAC8AMgAwADIAMgAGAAAABgAAAAQAAAAGAAAABgAAAAQAAAAGAAAABgAAAAYAAAAGAAAASwAAAEAAAAAwAAAABQAAACAAAAABAAAAAQAAABAAAAAAAAAAAAAAAIQBAACAAAAAAAAAAAAAAACEAQAAgAAAAFIAAABwAQAAAgAAABAAAAAHAAAAAAAAAAAAAAC8AgAAAAAAAAECAiJTAHkAcwB0AGUAbQAAAAAAAAAAAAAAAAAAAAAAAAAAAAAAAAAAAAAAAAAAAAAAAAAAAAAAAAAAAAAAAAAAAAAAAAAAAAEAAAB+AgAAGCjuDqQAAAAACoPn6aIAAIiu7Vz/fwAAAAAAAAAAAAAJAAAAAAAAAAAAAAAAAAAAiCvcDf9/AAAAAAAAAAAAAAAAAAAAAAAAdsw82zU6AACYKe4OpAAAAAQAAAAAAAAA8Lb5YH4CAACg0aJafgIAAMAq7g4AAAAAAAAAAAAAAAAHAAAAAAAAACjL8lp+AgAA/CnuDqQAAAA5Ku4OpAAAALGzxlz/fwAAaQBhAGwAAAAAAAAAAAAAAAAAAAAAAAAAAAAAAAAAAACg0aJafgIAAHtsylz/fwAAoCnuDqQAAAA5Ku4OpAAAAPC2+W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DDP9/AACJjL0L/38AAAAAAAAAAAAAiK7tXP9/AAAAAAAAAAAAAJBbQwz/fwAAAQAAAAAAAAAg40MM/38AAAAAAAAAAAAAAAAAAAAAAADmzTzbNToAAJEo7g6kAAAAQGCaYH4CAADg////AAAAAKDRolp+AgAAaCruDgAAAAAAAAAAAAAAAAYAAAAAAAAAIAAAAAAAAACMKe4OpAAAAMkp7g6kAAAAsbPGXP9/AABA1JZPfgIAAAAAAAAAAAAA8CnuDqQAAAA8hY4O/38AAKDRolp+AgAAe2zKXP9/AAAwKe4OpAAAAMkp7g6kAAAA4In8Wn4CAAAAAAAAZHYACAAAAAAlAAAADAAAAAMAAAAYAAAADAAAAAAAAAASAAAADAAAAAEAAAAWAAAADAAAAAgAAABUAAAAVAAAAAoAAAAnAAAAHgAAAEoAAAABAAAAAADIQQAAyEEKAAAASwAAAAEAAABMAAAABAAAAAkAAAAnAAAAIAAAAEsAAABQAAAAWABzO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B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AAAAAAAAAAAgAAAD/////2PNDDP9/AACIru1c/38AAAAAAAAAAAAAEL7aYH4CAAAQvtpgfgIAAAAAAAAAAAAAAAAAAAAAAAAAAAAAAAAAAKbNPNs1OgAAtnK0C/9/AADY80MM/38AAPD///8AAAAAoNGiWn4CAACoKu4OAAAAAAAAAAAAAAAACQAAAAAAAAAgAAAAAAAAAMwp7g6kAAAACSruDqQAAACxs8Zc/38AANjzQwz/fwAA2PNDDAAAAAAIAAAAAAEAAAAAAAAAAAAAoNGiWn4CAAB7bMpc/38AAHAp7g6kAAAACSruDqQAAAAQsvlgfgIAAAAAAABkdgAIAAAAACUAAAAMAAAABAAAABgAAAAMAAAAAAAAABIAAAAMAAAAAQAAAB4AAAAYAAAAKQAAADMAAABCAAAASAAAACUAAAAMAAAABAAAAFQAAABYAAAAKgAAADMAAABAAAAARwAAAAEAAAAAAMhBAADIQSoAAAAzAAAAAgAAAEwAAAAAAAAAAAAAAAAAAAD//////////1AAAABHAFEACwAAAAwAAABLAAAAQAAAADAAAAAFAAAAIAAAAAEAAAABAAAAEAAAAAAAAAAAAAAAhAEAAIAAAAAAAAAAAAAAAIQBAACAAAAAJQAAAAwAAAACAAAAJwAAABgAAAAFAAAAAAAAAP///wAAAAAAJQAAAAwAAAAFAAAATAAAAGQAAAAAAAAAUAAAAIMBAAB8AAAAAAAAAFAAAAC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AAAAFwAAAABAAAAAADIQQAAyEEKAAAAUAAAABMAAABMAAAAAAAAAAAAAAAAAAAA//////////90AAAARwB1AGkAbABsAGUAcgBtAG8AIABRAHUAZQBsAGwAbQBhAGwAegBJZAgAAAAHAAAAAwAAAAMAAAADAAAABgAAAAQAAAAJAAAABwAAAAMAAAAIAAAABwAAAAYAAAADAAAAAwAAAAkAAAAGAAAAAwAAAAUAAABLAAAAQAAAADAAAAAFAAAAIAAAAAEAAAABAAAAEAAAAAAAAAAAAAAAhAEAAIAAAAAAAAAAAAAAAI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MhBAADIQQoAAABgAAAACgAAAEwAAAAAAAAAAAAAAAAAAAD//////////2AAAABQAHIAZQBzAGkAZABlAG4AdABlAAYAAAAEAAAABgAAAAUAAAADAAAABwAAAAYAAAAHAAAABAAAAAYAAABLAAAAQAAAADAAAAAFAAAAIAAAAAEAAAABAAAAEAAAAAAAAAAAAAAAhAEAAIAAAAAAAAAAAAAAAIQBAACAAAAAJQAAAAwAAAACAAAAJwAAABgAAAAFAAAAAAAAAP///wAAAAAAJQAAAAwAAAAFAAAATAAAAGQAAAAJAAAAcAAAAHoBAAB8AAAACQAAAHAAAAByAQAADQAAACEA8AAAAAAAAAAAAAAAgD8AAAAAAAAAAAAAgD8AAAAAAAAAAAAAAAAAAAAAAAAAAAAAAAAAAAAAAAAAACUAAAAMAAAAAAAAgCgAAAAMAAAABQAAACUAAAAMAAAAAQAAABgAAAAMAAAAAAAAABIAAAAMAAAAAQAAABYAAAAMAAAAAAAAAFQAAAC0AQAACgAAAHAAAAB5AQAAfAAAAAEAAAAAAMhBAADIQQoAAABwAAAAPAAAAEwAAAAEAAAACQAAAHAAAAB7AQAAfQAAAMQAAABGAGkAcgBtAGEAZABvACAAcABvAHIAOgAgAEcAVQBJAEwATABFAFIATQBPACAAVwBBAEwAVABFAFIAIABFAE0ASQBMAEkATwAgAFEAVQBFAEwATABNAEEATABaACAAUgBVAEMASwBFAEwAUwBIAEEAVQBTAEUATgAGAAAAAwAAAAQAAAAJAAAABgAAAAcAAAAHAAAAAwAAAAcAAAAHAAAABAAAAAMAAAADAAAACAAAAAgAAAADAAAABQAAAAUAAAAGAAAABwAAAAoAAAAJAAAAAwAAAAsAAAAHAAAABQAAAAYAAAAGAAAABwAAAAMAAAAGAAAACgAAAAMAAAAFAAAAAwAAAAkAAAADAAAACAAAAAgAAAAGAAAABQAAAAUAAAAKAAAABwAAAAUAAAAGAAAAAwAAAAcAAAAIAAAABwAAAAYAAAAGAAAABQAAAAYAAAAIAAAABwAAAAgAAAAGAAAABgAAAAgAAAAWAAAADAAAAAAAAAAlAAAADAAAAAIAAAAOAAAAFAAAAAAAAAAQAAAAFAAAAA==</Object>
  <Object Id="idInvalidSigLnImg">AQAAAGwAAAAAAAAAAAAAAIMBAAB/AAAAAAAAAAAAAADkJQAAgAwAACBFTUYAAAEAVCEAALE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IkO/38AAADgiQ7/fwAAEwAAAAAAAAAAACNd/38AAEUp3A3/fwAAMBYjXf9/AAATAAAAAAAAAOAWAAAAAAAAQAAAwP9/AAAAACNd/38AABUs3A3/fwAABAAAAAAAAAAwFiNd/38AADC37w6kAAAAEwAAAAAAAABIAAAAAAAAAAQebA7/fwAAoOOJDv9/AABAImwO/38AAAEAAAAAAAAAyEdsDv9/AAAAACNd/38AAAAAAAAAAAAAAAAAAAAAAABDVBpf/38AAKDRolp+AgAAe2zKXP9/AAAAuO8OpAAAAJm47w6k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hAEAAIAAAAAAAAAAAAAAAIQBAACAAAAAUgAAAHABAAACAAAAEAAAAAcAAAAAAAAAAAAAALwCAAAAAAAAAQICIlMAeQBzAHQAZQBtAAAAAAAAAAAAAAAAAAAAAAAAAAAAAAAAAAAAAAAAAAAAAAAAAAAAAAAAAAAAAAAAAAAAAAAAAAAAAQAAAH4CAAAYKO4OpAAAAAAKg+fpogAAiK7tXP9/AAAAAAAAAAAAAAkAAAAAAAAAAAAAAAAAAACIK9wN/38AAAAAAAAAAAAAAAAAAAAAAAB2zDzbNToAAJgp7g6kAAAABAAAAAAAAADwtvlgfgIAAKDRolp+AgAAwCruDgAAAAAAAAAAAAAAAAcAAAAAAAAAKMvyWn4CAAD8Ke4OpAAAADkq7g6kAAAAsbPGXP9/AABpAGEAbAAAAAAAAAAAAAAAAAAAAAAAAAAAAAAAAAAAAKDRolp+AgAAe2zKXP9/AACgKe4OpAAAADkq7g6kAAAA8Lb5YH4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UMM/38AAImMvQv/fwAAAAAAAAAAAACIru1c/38AAAAAAAAAAAAAkFtDDP9/AAABAAAAAAAAACDjQwz/fwAAAAAAAAAAAAAAAAAAAAAAAObNPNs1OgAAkSjuDqQAAABAYJpgfgIAAOD///8AAAAAoNGiWn4CAABoKu4OAAAAAAAAAAAAAAAABgAAAAAAAAAgAAAAAAAAAIwp7g6kAAAAySnuDqQAAACxs8Zc/38AAEDUlk9+AgAAAAAAAAAAAADwKe4OpAAAADyFjg7/fwAAoNGiWn4CAAB7bMpc/38AADAp7g6kAAAAySnuDqQAAADgifxafg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EAAABHAAAAKQAAADMAAAAZ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80MM/38AAIiu7Vz/fwAAAAAAAAAAAAAQvtpgfgIAABC+2mB+AgAAAAAAAAAAAAAAAAAAAAAAAAAAAAAAAAAAps082zU6AAC2crQL/38AANjzQwz/fwAA8P///wAAAACg0aJafgIAAKgq7g4AAAAAAAAAAAAAAAAJAAAAAAAAACAAAAAAAAAAzCnuDqQAAAAJKu4OpAAAALGzxlz/fwAA2PNDDP9/AADY80MMAAAAAAgAAAAAAQAAAAAAAAAAAACg0aJafgIAAHtsylz/fwAAcCnuDqQAAAAJKu4OpAAAABCy+WB+AgAAAAAAAGR2AAgAAAAAJQAAAAwAAAAEAAAAGAAAAAwAAAAAAAAAEgAAAAwAAAABAAAAHgAAABgAAAApAAAAMwAAAEIAAABIAAAAJQAAAAwAAAAEAAAAVAAAAFgAAAAqAAAAMwAAAEAAAABHAAAAAQAAAAAAyEEAAMhBKgAAADMAAAACAAAATAAAAAAAAAAAAAAAAAAAAP//////////UAAAAEcAUQALAAAADAAAAEsAAABAAAAAMAAAAAUAAAAgAAAAAQAAAAEAAAAQAAAAAAAAAAAAAACEAQAAgAAAAAAAAAAAAAAAhAEAAIAAAAAlAAAADAAAAAIAAAAnAAAAGAAAAAUAAAAAAAAA////AAAAAAAlAAAADAAAAAUAAABMAAAAZAAAAAAAAABQAAAAgwEAAHwAAAAAAAAAUAAAAI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wAAAAXAAAAAEAAAAAAMhBAADIQQoAAABQAAAAEwAAAEwAAAAAAAAAAAAAAAAAAAD//////////3QAAABHAHUAaQBsAGwAZQByAG0AbwAgAFEAdQBlAGwAbABtAGEAbAB6AAAACAAAAAcAAAADAAAAAwAAAAMAAAAGAAAABAAAAAkAAAAHAAAAAwAAAAgAAAAHAAAABgAAAAMAAAADAAAACQAAAAYAAAADAAAABQAAAEsAAABAAAAAMAAAAAUAAAAgAAAAAQAAAAEAAAAQAAAAAAAAAAAAAACE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yEEAAMhBCgAAAGAAAAAKAAAATAAAAAAAAAAAAAAAAAAAAP//////////YAAAAFAAcgBlAHMAaQBkAGUAbgB0AGUABgAAAAQAAAAGAAAABQAAAAMAAAAHAAAABgAAAAcAAAAEAAAABg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Kdrm2OXUSVF7qCV9pRs8i1oCj4T+xFGxnjL/SZRAlq8=</DigestValue>
    </Reference>
    <Reference Type="http://www.w3.org/2000/09/xmldsig#Object" URI="#idOfficeObject">
      <DigestMethod Algorithm="http://www.w3.org/2001/04/xmlenc#sha256"/>
      <DigestValue>m8S3sYpdgitALokur4sXMJ9HuYUmeO1XQOC8fFqB9o0=</DigestValue>
    </Reference>
    <Reference Type="http://uri.etsi.org/01903#SignedProperties" URI="#idSignedProperties">
      <Transforms>
        <Transform Algorithm="http://www.w3.org/TR/2001/REC-xml-c14n-20010315"/>
      </Transforms>
      <DigestMethod Algorithm="http://www.w3.org/2001/04/xmlenc#sha256"/>
      <DigestValue>eaEIS+vN8IXUWoEeZ1pVBRPOToJFAVhLkkICMephNGI=</DigestValue>
    </Reference>
    <Reference Type="http://www.w3.org/2000/09/xmldsig#Object" URI="#idValidSigLnImg">
      <DigestMethod Algorithm="http://www.w3.org/2001/04/xmlenc#sha256"/>
      <DigestValue>gRcdV7DE47GJw/02yWPM0iMMOzhbPZxlGUgdMsm03bs=</DigestValue>
    </Reference>
    <Reference Type="http://www.w3.org/2000/09/xmldsig#Object" URI="#idInvalidSigLnImg">
      <DigestMethod Algorithm="http://www.w3.org/2001/04/xmlenc#sha256"/>
      <DigestValue>gO+FNCtEUL3lrV69T5oePAaA0FLdl2qmoJwlizmLgLQ=</DigestValue>
    </Reference>
  </SignedInfo>
  <SignatureValue>cvQkVMo9Lawugtgc3G17FrXjMO+NwB73zKUUnUSyJ6JrfyJsuwusJSSuC+PZYcjIMoxAB1WuURla
dYMmjjnxV/+QuepJlExC5IczBDlt0RYACww52ZSs5qsEhQ3yEB2zyFGt/xPka1lgloogzaBEmWzu
xkVyCmd6G0oYMXqToJSaNfP6cM3OigR8qrfX8+/dd/xGxqgyW+0u4WBPGoGosefCmW/lGgAcIpq/
3nm7mWrP0Rtz7m0Teli3urmvkoVQM29KIGZ2dZogbwweGWXony4pne94OKbd5hiccGmMbwxeprkQ
7UcPpnO2nXD8XtCnUhEEF+y0BX38qlqmAvYHAg==</SignatureValue>
  <KeyInfo>
    <X509Data>
      <X509Certificate>MIIICTCCBfGgAwIBAgITXAAAX8QZBDAMMDKuQQAAAABfxDANBgkqhkiG9w0BAQsFADBXMRcwFQYDVQQFEw5SVUMgODAwODA2MTAtNzEVMBMGA1UEChMMQ09ERTEwMCBTLkEuMQswCQYDVQQGEwJQWTEYMBYGA1UEAxMPQ0EtQ09ERTEwMCBTLkEuMB4XDTIxMDUwNjE0MTE1MloXDTIzMDUwNjE0MTE1MlowgZoxIDAeBgNVBAMTF0pPQVFVSU4gVE9NQVMgSVJVTiBHUkFVMRcwFQYDVQQKEw5QRVJTT05BIEZJU0lDQTELMAkGA1UEBhMCUFkxFjAUBgNVBCoTDUpPQVFVSU4gVE9NQVMxEjAQBgNVBAQTCUlSVU4gR1JBVTERMA8GA1UEBRMIQ0kxOTcwNjYxETAPBgNVBAsTCEZJUk1BIEYyMIIBIjANBgkqhkiG9w0BAQEFAAOCAQ8AMIIBCgKCAQEAx/gh1MPBF4w8RW+cPundZ+kzA4KW4EnFPplkrosJqwCw8g5x9Uw/vMOG2Uf7mQpnO5YJZB1MvL4TPlFut0ee2ajZtMO4lNvO4s7K6lL/P4mDM++uimaRXjqGEvCyiRcu8/h+/FGl+xA0ERs86bAJ5j2lnpnl/WTCLiPc5cLahmMuRivYzohlGH3Vfqrac3/VmeWYgQuHzJHK04dDOBsXSr8QLWnzyYkGkqGtvHuy4Whn9saNXMOAtdkwrHisU3h3lQZCHSixqXWYBCDNAXsRcPF/pf89g43Lb+3NXZvhJFzPDnJVoCpM6BV2tB4O6phhbXeyUzK/bhbHYNbjg1AAtwIDAQABo4IDiDCCA4QwDgYDVR0PAQH/BAQDAgXgMAwGA1UdEwEB/wQCMAAwIAYDVR0lAQH/BBYwFAYIKwYBBQUHAwIGCCsGAQUFBwMEMB0GA1UdDgQWBBRbXxxFDfkD7SFG/M43f6hW2lagR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JUlVOR1JBVUBJUlVOVklMTEFNQVlPUi5DT00uUFkwDQYJKoZIhvcNAQELBQADggIBAHQtROa/6tzGmm01LxE8WSjiH8q1fBTIRstRlpNm0OpN8KtZFOift6PHOPKH+WPgK0FlSWzO+ANET9ibnZFFlooW1G6kiWTWYLgP7ggr5yTTtzQrHJqcPrFWKeqzvz3OmK7S3gzTFWosiXCN9snJDUQZv0n/0fpH1TPJQt876f0/ocbhPy7oJr0eEQncp6KMMPJScius58FKTmA5ntiex751urlmH3kOjnM2B8qPpMvbJOEksZcZYkPgTmB9SQ7VXIi0N3sp1if+zJ5l5htNRnmE5Q0P7X2OeEiTi5PTh+rzbN+LXWqAY8CCPZpmW7+cCYZHRQ9SHYqClNBTMbKLvOQB0/qmMSjOpB3kDTCtLyipVPgmL1d+x0AMVPuF01EUpUTgMYwWUCka4T96RhP7Th6gwUhNB3u67EFXxo3vjjR3JgFeeelrNT3dgRBwgssZxeuhYWivVi2IuIbxSZk/fCn5IcyYcFwGj1v8GNdWm/vmzByH0TOeZ+T/H28P8/k5noTzKHKFjhztqRuKwYzQ7tC5jK2uW9tp8b706wDaoG/YBi8OeojKPB2XhMWP7dkSY6elEXlcg9AQ3HhSw8s1Dme1IPdXMyCyWy+ZFN8Zxoo4gATds8V1VEimV/swUDaKp+4bwyltyXvYyfWh0jGPZ18MY8ErSkzAMGD/6EcDAVl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APL8YGyf5CzBV49B1EXxRR6G42iDXj/zddEoULmhylU=</DigestValue>
      </Reference>
      <Reference URI="/xl/calcChain.xml?ContentType=application/vnd.openxmlformats-officedocument.spreadsheetml.calcChain+xml">
        <DigestMethod Algorithm="http://www.w3.org/2001/04/xmlenc#sha256"/>
        <DigestValue>CP+u096e2iznuJw+R8n/PsRRmBcNdhujiBPEoVY9a0E=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ROrr5Er48uabQquNA5ORo8IY56ne+7BuN8HDEdM7hjw=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KrKRLVQPL2v1bXDoKIdZSkz5Br20E+SA75r4C/T0BPs=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SvfXYB7y5h/NIJWowD13eyZSteZ9ZHIc4QIjMYN3sts=</DigestValue>
      </Reference>
      <Reference URI="/xl/externalLinks/externalLink1.xml?ContentType=application/vnd.openxmlformats-officedocument.spreadsheetml.externalLink+xml">
        <DigestMethod Algorithm="http://www.w3.org/2001/04/xmlenc#sha256"/>
        <DigestValue>bZ4MbYnzArWcy6l8sQApgN0WqfInm033nbvd8WQCJRc=</DigestValue>
      </Reference>
      <Reference URI="/xl/externalLinks/externalLink2.xml?ContentType=application/vnd.openxmlformats-officedocument.spreadsheetml.externalLink+xml">
        <DigestMethod Algorithm="http://www.w3.org/2001/04/xmlenc#sha256"/>
        <DigestValue>loZShoM3/VZ/ef1PLtKepaotecPbIyoJdA2f4Vi668I=</DigestValue>
      </Reference>
      <Reference URI="/xl/media/image1.emf?ContentType=image/x-emf">
        <DigestMethod Algorithm="http://www.w3.org/2001/04/xmlenc#sha256"/>
        <DigestValue>kag3Q414d7iZrT7usvLtm4z5O6Qe6vcwkzgbyUfDyqU=</DigestValue>
      </Reference>
      <Reference URI="/xl/media/image2.emf?ContentType=image/x-emf">
        <DigestMethod Algorithm="http://www.w3.org/2001/04/xmlenc#sha256"/>
        <DigestValue>ChFGd1Mmao1Ggw6T+71+YyeWOWNUnvyOUJaKZ9JvN2M=</DigestValue>
      </Reference>
      <Reference URI="/xl/media/image3.emf?ContentType=image/x-emf">
        <DigestMethod Algorithm="http://www.w3.org/2001/04/xmlenc#sha256"/>
        <DigestValue>f9iAeMD5Vbr1SeStsBhgooz4op/zXTU06a2lC20veco=</DigestValue>
      </Reference>
      <Reference URI="/xl/printerSettings/printerSettings1.bin?ContentType=application/vnd.openxmlformats-officedocument.spreadsheetml.printerSettings">
        <DigestMethod Algorithm="http://www.w3.org/2001/04/xmlenc#sha256"/>
        <DigestValue>ehwDmqWYen7LxlS8ASbG+CpXb1CGDKEvcIVZ3tkhIVY=</DigestValue>
      </Reference>
      <Reference URI="/xl/sharedStrings.xml?ContentType=application/vnd.openxmlformats-officedocument.spreadsheetml.sharedStrings+xml">
        <DigestMethod Algorithm="http://www.w3.org/2001/04/xmlenc#sha256"/>
        <DigestValue>gEhTAZ9bYVnYMDLYLdG4jHahaCtRh8dlqyUd58a2NXU=</DigestValue>
      </Reference>
      <Reference URI="/xl/styles.xml?ContentType=application/vnd.openxmlformats-officedocument.spreadsheetml.styles+xml">
        <DigestMethod Algorithm="http://www.w3.org/2001/04/xmlenc#sha256"/>
        <DigestValue>tNjNNfDDe3s1OdVz/s0iLq1g02qE1VCVcWYyyHxLbKc=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/HT79pWTvUN2kek9tjlNoyCeV1eblbi1Z0/Wfl5r9+c=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Qz2Frv7JlJGKBKXVnEKP7+vqgDux+/kb8qLuJK3cH3U=</DigestValue>
      </Reference>
    </Manifest>
    <SignatureProperties>
      <SignatureProperty Id="idSignatureTime" Target="#idPackageSignature">
        <mdssi:SignatureTime xmlns:mdssi="http://schemas.openxmlformats.org/package/2006/digital-signature">
          <mdssi:Format>YYYY-MM-DDThh:mm:ssTZD</mdssi:Format>
          <mdssi:Value>2022-11-15T14:20:59Z</mdssi:Value>
        </mdssi:SignatureTime>
      </SignatureProperty>
    </SignatureProperties>
  </Object>
  <Object Id="idOfficeObject">
    <SignatureProperties>
      <SignatureProperty Id="idOfficeV1Details" Target="#idPackageSignature">
        <SignatureInfoV1 xmlns="http://schemas.microsoft.com/office/2006/digsig">
          <SetupID>{7564DA86-7D7A-4E4B-91D5-805B632AF794}</SetupID>
          <SignatureText>JIG</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2022-11-15T14:20:59Z</xd:SigningTime>
          <xd:SigningCertificate>
            <xd:Cert>
              <xd:CertDigest>
                <DigestMethod Algorithm="http://www.w3.org/2001/04/xmlenc#sha256"/>
                <DigestValue>Dw0vbq9WU8Ld2biJkqmAkZKD0eAKQ5ss6n0wv8MRIIs=</DigestValue>
              </xd:CertDigest>
              <xd:IssuerSerial>
                <X509IssuerName>CN=CA-CODE100 S.A., C=PY, O=CODE100 S.A., SERIALNUMBER=RUC 80080610-7</X509IssuerName>
                <X509SerialNumber>2051668685559674504883876760699883834587504580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M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CYG+n8AAADgJgb6fwAAEwAAAAAAAAAAAKdU+n8AAIUoeQX6fwAAMBanVPp/AAATAAAAAAAAAOAWAAAAAAAAQAAAwPp/AAAAAKdU+n8AAFUreQX6fwAABAAAAAAAAAAwFqdU+n8AALC279uoAAAAEwAAAAAAAABIAAAAAAAAAGQcCQb6fwAAoOMmBvp/AADAIAkG+n8AAAEAAAAAAAAASEYJBvp/AAAAAKdU+n8AAAAAAAAAAAAAAAAAAAAAAACH9WRV+n8AAHD1sXe6AQAAq9/sUvp/AACAt+/bqAAAABm479uoAAAAAAAAAAAAAAAAAAAAZHYACAAAAAAlAAAADAAAAAEAAAAYAAAADAAAAAAAAAASAAAADAAAAAEAAAAeAAAAGAAAAL0AAAAEAAAA9wAAABEAAAAlAAAADAAAAAEAAABUAAAAiAAAAL4AAAAEAAAA9QAAABAAAAABAAAAVRXZQXsJ2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oAAAA2Lbv26gAAAAAAAAAAAAAAIg+EFP6fwAAAAAAAAAAAAAJAAAAAAAAAMB6rwO6AQAAyCp5Bfp/AAAAAAAAAAAAAAAAAAAAAAAAZL6XjS3wAABYuO/bqAAAAICZsQO6AQAAEPyzBLoBAABw9bF3ugEAAIC579sAAAAAAAAAAAAAAAAHAAAAAAAAAAh2TAS6AQAAvLjv26gAAAD5uO/bqAAAAHHN6FL6fwAAAgAAAGxhdG5I0bh1AAAAAMD0sAO6AQAAAAAAAKgAAABw9bF3ugEAAKvf7FL6fwAAYLjv26gAAAD5uO/bqAAAABD8swS6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sBPp/AACJjGYE+n8AAAAAAAD6fwAAiD4QU/p/AAAAAAAAAAAAAJBb7AT6fwAAAQAAAAAAAAAg4+wE+n8AAAAAAAAAAAAAAAAAAAAAAABkZZaNLfAAAMFw7tuoAAAAQEZOGroBAADg////AAAAAHD1sXe6AQAAmHLu2wAAAAAAAAAAAAAAAAYAAAAAAAAAIAAAAAAAAAC8ce7bqAAAAPlx7tuoAAAAcc3oUvp/AAAggJh1ugEAAAAAAAAAAAAAIHLu26gAAAA8hYkL+n8AAHD1sXe6AQAAq9/sUvp/AABgce7bqAAAAPlx7tuoAAAAAFq4B7oBAAAAAAAAZHYACAAAAAAlAAAADAAAAAMAAAAYAAAADAAAAAAAAAASAAAADAAAAAEAAAAWAAAADAAAAAgAAABUAAAAVAAAAAoAAAAnAAAAHgAAAEoAAAABAAAAVRXZQXsJ2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gAAAD/////2PPsBPp/AACIPhBT+n8AAAAAAAAAAAAAQLi5HLoBAABAuLkcugEAAAAAAAAAAAAAAAAAAAAAAAAAAAAAAAAAAKRklo0t8AAAtnJdBPp/AADY8+wE+n8AAPD///8AAAAAcPWxd7oBAADYcu7bAAAAAAAAAAAAAAAACQAAAAAAAAAgAAAAAAAAAPxx7tuoAAAAOXLu26gAAABxzehS+n8AANjz7AT6fwAA2PPsBAAAAAAIAAAAAAEAAAAAAAAAAAAAcPWxd7oBAACr3+xS+n8AAKBx7tuoAAAAOXLu26gAAAAQVT0augEAAAAAAABkdgAIAAAAACUAAAAMAAAABAAAABgAAAAMAAAAAAAAABIAAAAMAAAAAQAAAB4AAAAYAAAAKQAAADMAAABAAAAASAAAACUAAAAMAAAABAAAAFQAAABgAAAAKgAAADMAAAA+AAAARwAAAAEAAABVFdlBewnZ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BVFdlBewnZQQoAAABQAAAADQAAAEwAAAAAAAAAAAAAAAAAAAD//////////2gAAABKAG8AYQBxAHUAaQBuACAASQByAHUAbgAgAG0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FUV2UF7Cdl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FUV2UF7Cdl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Object Id="idInvalidSigLnImg">AQAAAGwAAAAAAAAAAAAAAP8AAAB/AAAAAAAAAAAAAAAjGwAAkQ0AACBFTUYAAAEAzB4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PRo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OAmBvp/AAAA4CYG+n8AABMAAAAAAAAAAACnVPp/AACFKHkF+n8AADAWp1T6fwAAEwAAAAAAAADgFgAAAAAAAEAAAMD6fwAAAACnVPp/AABVK3kF+n8AAAQAAAAAAAAAMBanVPp/AACwtu/bqAAAABMAAAAAAAAASAAAAAAAAABkHAkG+n8AAKDjJgb6fwAAwCAJBvp/AAABAAAAAAAAAEhGCQb6fwAAAACnVPp/AAAAAAAAAAAAAAAAAAAAAAAAh/VkVfp/AABw9bF3ugEAAKvf7FL6fwAAgLfv26gAAAAZuO/bqAAAAAAAAAAAAAAAAAAAAGR2AAgAAAAAJQAAAAwAAAABAAAAGAAAAAwAAAD/AAAA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CoAAAA2Lbv26gAAAAAAAAAAAAAAIg+EFP6fwAAAAAAAAAAAAAJAAAAAAAAAMB6rwO6AQAAyCp5Bfp/AAAAAAAAAAAAAAAAAAAAAAAAZL6XjS3wAABYuO/bqAAAAICZsQO6AQAAEPyzBLoBAABw9bF3ugEAAIC579sAAAAAAAAAAAAAAAAHAAAAAAAAAAh2TAS6AQAAvLjv26gAAAD5uO/bqAAAAHHN6FL6fwAAAgAAAGxhdG5I0bh1AAAAAMD0sAO6AQAAAAAAAKgAAABw9bF3ugEAAKvf7FL6fwAAYLjv26gAAAD5uO/bqAAAABD8swS6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sBPp/AACJjGYE+n8AAAAAAAD6fwAAiD4QU/p/AAAAAAAAAAAAAJBb7AT6fwAAAQAAAAAAAAAg4+wE+n8AAAAAAAAAAAAAAAAAAAAAAABkZZaNLfAAAMFw7tuoAAAAQEZOGroBAADg////AAAAAHD1sXe6AQAAmHLu2wAAAAAAAAAAAAAAAAYAAAAAAAAAIAAAAAAAAAC8ce7bqAAAAPlx7tuoAAAAcc3oUvp/AAAggJh1ugEAAAAAAAAAAAAAIHLu26gAAAA8hYkL+n8AAHD1sXe6AQAAq9/sUvp/AABgce7bqAAAAPlx7tuoAAAAAFq4B7oB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gAAAD/////2PPsBPp/AACIPhBT+n8AAAAAAAAAAAAAQLi5HLoBAABAuLkcugEAAAAAAAAAAAAAAAAAAAAAAAAAAAAAAAAAAKRklo0t8AAAtnJdBPp/AADY8+wE+n8AAPD///8AAAAAcPWxd7oBAADYcu7bAAAAAAAAAAAAAAAACQAAAAAAAAAgAAAAAAAAAPxx7tuoAAAAOXLu26gAAABxzehS+n8AANjz7AT6fwAA2PPsBAAAAAAIAAAAAAEAAAAAAAAAAAAAcPWxd7oBAACr3+xS+n8AAKBx7tuoAAAAOXLu26gAAAAQVT0augEAAAAAAABkdgAIAAAAACUAAAAMAAAABAAAABgAAAAMAAAAAAAAABIAAAAMAAAAAQAAAB4AAAAYAAAAKQAAADMAAABAAAAASAAAACUAAAAMAAAABAAAAFQAAABgAAAAKgAAADMAAAA+AAAARwAAAAEAAABVFdlBewnZQSoAAAAzAAAAAwAAAEwAAAAAAAAAAAAAAAAAAAD//////////1QAAABKAEkARwAAAAYAAAAE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BVFdlBewnZQQoAAABQAAAADQAAAEwAAAAAAAAAAAAAAAAAAAD//////////2gAAABKAG8AYQBxAHUAaQBuACAASQByAHUAbgAgAAAABAAAAAcAAAAGAAAABwAAAAcAAAADAAAABwAAAAMAAAADAAAABAAAAAc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FUV2UF7CdlBCgAAAGAAAAAIAAAATAAAAAAAAAAAAAAAAAAAAP//////////XAAAAFMAaQBuAGQAaQBjAG8AIAAGAAAAAwAAAAcAAAAHAAAAAwAAAAUAAAAHAAAAAwAAAEsAAABAAAAAMAAAAAUAAAAgAAAAAQAAAAEAAAAQAAAAAAAAAAAAAAAAAQAAgAAAAAAAAAAAAAAAAAEAAIAAAAAlAAAADAAAAAIAAAAnAAAAGAAAAAUAAAAAAAAA////AAAAAAAlAAAADAAAAAUAAABMAAAAZAAAAAkAAABwAAAA5QAAAHwAAAAJAAAAcAAAAN0AAAANAAAAIQDwAAAAAAAAAAAAAACAPwAAAAAAAAAAAACAPwAAAAAAAAAAAAAAAAAAAAAAAAAAAAAAAAAAAAAAAAAAJQAAAAwAAAAAAACAKAAAAAwAAAAFAAAAJQAAAAwAAAABAAAAGAAAAAwAAAAAAAAAEgAAAAwAAAABAAAAFgAAAAwAAAAAAAAAVAAAACQBAAAKAAAAcAAAAOQAAAB8AAAAAQAAAFUV2UF7CdlBCgAAAHAAAAAkAAAATAAAAAQAAAAJAAAAcAAAAOYAAAB9AAAAlAAAAEYAaQByAG0AYQBkAG8AIABwAG8AcgA6ACAASgBPAEEAUQBVAEkATgAgAFQATwBNAEEAUwAgAEkAUgBVAE4AIABHAFIAQQBVAAYAAAADAAAABAAAAAkAAAAGAAAABwAAAAcAAAADAAAABwAAAAcAAAAEAAAAAwAAAAMAAAAEAAAACQAAAAcAAAAIAAAACAAAAAMAAAAIAAAAAwAAAAYAAAAJAAAACgAAAAcAAAAGAAAAAwAAAAMAAAAHAAAACAAAAAgAAAADAAAACA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 SAECA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Francisco Javier Nuñez Lovera</cp:lastModifiedBy>
  <dcterms:created xsi:type="dcterms:W3CDTF">2021-03-24T13:08:28Z</dcterms:created>
  <dcterms:modified xsi:type="dcterms:W3CDTF">2022-11-15T12:12:10Z</dcterms:modified>
</cp:coreProperties>
</file>