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francisco.nunez\Desktop\Gestiones SAECA\1 Movimiento SAECA\Informe CNV\2022\Marzo\Informe 1º Trimestre_ Condor SAECA\"/>
    </mc:Choice>
  </mc:AlternateContent>
  <xr:revisionPtr revIDLastSave="0" documentId="13_ncr:201_{B25CA8F0-2BE2-43F5-A009-2CF54F127184}" xr6:coauthVersionLast="47" xr6:coauthVersionMax="47" xr10:uidLastSave="{00000000-0000-0000-0000-000000000000}"/>
  <bookViews>
    <workbookView xWindow="-120" yWindow="-120" windowWidth="24240" windowHeight="13140" xr2:uid="{7ABDD31F-9B80-431C-A9F2-5A7D06690722}"/>
  </bookViews>
  <sheets>
    <sheet name="NEC SAECA 2022" sheetId="1" r:id="rId1"/>
  </sheets>
  <externalReferences>
    <externalReference r:id="rId2"/>
    <externalReference r:id="rId3"/>
    <externalReference r:id="rId4"/>
  </externalReferenc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55" i="1" l="1"/>
  <c r="D255" i="1"/>
  <c r="D254" i="1"/>
  <c r="D253" i="1"/>
  <c r="D252" i="1"/>
  <c r="B252" i="1"/>
  <c r="D251" i="1"/>
  <c r="B251" i="1"/>
  <c r="D250" i="1"/>
  <c r="B250" i="1"/>
  <c r="D249" i="1"/>
  <c r="D248" i="1"/>
  <c r="B248" i="1"/>
  <c r="B249" i="1"/>
  <c r="D247" i="1"/>
  <c r="B254" i="1"/>
  <c r="B247" i="1"/>
  <c r="D244" i="1"/>
  <c r="B244" i="1"/>
  <c r="D234" i="1"/>
  <c r="B234" i="1"/>
  <c r="B242" i="1"/>
  <c r="D242" i="1"/>
  <c r="D241" i="1"/>
  <c r="B241" i="1"/>
  <c r="D233" i="1"/>
  <c r="B233" i="1"/>
  <c r="B240" i="1"/>
  <c r="D240" i="1"/>
  <c r="D202" i="1"/>
  <c r="D204" i="1" s="1"/>
  <c r="B202" i="1"/>
  <c r="B213" i="1"/>
  <c r="B214" i="1" s="1"/>
  <c r="B216" i="1" s="1"/>
  <c r="C204" i="1" l="1"/>
  <c r="D179" i="1" l="1"/>
  <c r="D167" i="1"/>
  <c r="D163" i="1"/>
  <c r="C178" i="1"/>
  <c r="C174" i="1"/>
  <c r="C173" i="1"/>
  <c r="C166" i="1"/>
  <c r="C161" i="1"/>
  <c r="C162" i="1"/>
  <c r="C160" i="1"/>
  <c r="C159" i="1"/>
  <c r="B178" i="1"/>
  <c r="B179" i="1" s="1"/>
  <c r="B174" i="1"/>
  <c r="B173" i="1"/>
  <c r="B166" i="1"/>
  <c r="B162" i="1"/>
  <c r="B161" i="1"/>
  <c r="B160" i="1"/>
  <c r="B159" i="1"/>
  <c r="D155" i="1"/>
  <c r="D190" i="1" s="1"/>
  <c r="D229" i="1" s="1"/>
  <c r="D237" i="1" s="1"/>
  <c r="B155" i="1"/>
  <c r="B190" i="1" s="1"/>
  <c r="B229" i="1" s="1"/>
  <c r="B237" i="1" s="1"/>
  <c r="D135" i="1"/>
  <c r="B144" i="1"/>
  <c r="B135" i="1"/>
  <c r="D108" i="1"/>
  <c r="B108" i="1"/>
  <c r="B106" i="1"/>
  <c r="B101" i="1"/>
  <c r="C175" i="1"/>
  <c r="C179" i="1"/>
  <c r="B175" i="1"/>
  <c r="B203" i="1"/>
  <c r="B204" i="1" s="1"/>
  <c r="C181" i="1" l="1"/>
  <c r="D175" i="1"/>
  <c r="D181" i="1" s="1"/>
  <c r="D169" i="1"/>
  <c r="B181" i="1"/>
  <c r="B127" i="1"/>
  <c r="D127" i="1"/>
  <c r="D183" i="1" l="1"/>
  <c r="E183" i="1"/>
  <c r="B167" i="1"/>
  <c r="C167" i="1"/>
  <c r="C163" i="1"/>
  <c r="B163" i="1"/>
  <c r="D95" i="1"/>
  <c r="B169" i="1" l="1"/>
  <c r="B183" i="1" s="1"/>
  <c r="C169" i="1"/>
  <c r="C183" i="1" s="1"/>
  <c r="B95" i="1" l="1"/>
  <c r="D117" i="1" l="1"/>
  <c r="B117" i="1"/>
  <c r="Q201" i="1" l="1"/>
  <c r="R198" i="1"/>
  <c r="S198" i="1" s="1"/>
  <c r="R197" i="1"/>
  <c r="S197" i="1" s="1"/>
  <c r="R200" i="1"/>
  <c r="S200" i="1" s="1"/>
  <c r="R199" i="1"/>
  <c r="S199" i="1" s="1"/>
  <c r="R196" i="1"/>
  <c r="R195" i="1"/>
  <c r="S195" i="1" s="1"/>
  <c r="R194" i="1"/>
  <c r="S194" i="1" s="1"/>
  <c r="R193" i="1"/>
  <c r="S193" i="1" s="1"/>
  <c r="R192" i="1"/>
  <c r="P192" i="1"/>
  <c r="P201" i="1" s="1"/>
  <c r="S192" i="1" l="1"/>
  <c r="R201" i="1"/>
  <c r="S196" i="1"/>
  <c r="S201" i="1" l="1"/>
  <c r="D144" i="1" l="1"/>
  <c r="D101" i="1"/>
</calcChain>
</file>

<file path=xl/sharedStrings.xml><?xml version="1.0" encoding="utf-8"?>
<sst xmlns="http://schemas.openxmlformats.org/spreadsheetml/2006/main" count="229" uniqueCount="198">
  <si>
    <t>CONDOR DE SERVICIOS SAECA</t>
  </si>
  <si>
    <t>Carios 1920 – Asunción</t>
  </si>
  <si>
    <t>La actividad principal de la Sociedad constituye la Prestación de Servicios como los de Consultaría, Inmobiliarios, Industriales, Agrícola-Ganaderos, Mandatos y Servicios, Comerciales y Operaciones en Bolsa.-</t>
  </si>
  <si>
    <t>En cuanto al otorgamiento de préstamos, estos se realizan a través de financiación propia.</t>
  </si>
  <si>
    <t>La fecha de inscripción del Estatuto Social en el Registro Público de Comercio es el 4 de Julio de 1996.-</t>
  </si>
  <si>
    <t>El número de inscripción en el Registro de Personas Jurídicas y Asociaciones es el Nro. 278 Folio 2736 y siguientes.-</t>
  </si>
  <si>
    <t>Inscripción en la Comisión Nacional de Valores: Resolución Nro. 223/95.-</t>
  </si>
  <si>
    <t>Fecha de finalización del contrato social: 4 de Julio de 2095.-</t>
  </si>
  <si>
    <t>Acciones de voto múltiple (fundador), ordinarias simples, nominativas, endosables; de valor nominal Gs. 100.000 cada una.-</t>
  </si>
  <si>
    <r>
      <t xml:space="preserve">                                                                         </t>
    </r>
    <r>
      <rPr>
        <b/>
        <sz val="12"/>
        <color rgb="FF000000"/>
        <rFont val="Times New Roman"/>
        <family val="1"/>
      </rPr>
      <t>ACCIONES                       GS.</t>
    </r>
  </si>
  <si>
    <t>Capital Integrado                                             200.000                       20.000.000.000</t>
  </si>
  <si>
    <t xml:space="preserve">Notas a los Estados Contables </t>
  </si>
  <si>
    <t>Nota 1 – Información básica sobre la empresa</t>
  </si>
  <si>
    <r>
      <t xml:space="preserve">La Sociedad fue constituida con el nombre de Pentavial S.A. por escritura pública en noviembre de 1993, e inscripta en el Registro Público de Comercio en abril de 1995. Su </t>
    </r>
    <r>
      <rPr>
        <i/>
        <sz val="11"/>
        <color theme="1"/>
        <rFont val="Times New Roman"/>
        <family val="1"/>
      </rPr>
      <t>actividad</t>
    </r>
    <r>
      <rPr>
        <sz val="11"/>
        <color theme="1"/>
        <rFont val="Times New Roman"/>
        <family val="1"/>
      </rPr>
      <t xml:space="preserve"> principal  eran las construcciones viales. Posteriormente se cambió el nombre de la Sociedad por Pentavial S.A.E.C.A., cambio inscripto en el Registro Público de Comercio en julio de 1996.</t>
    </r>
  </si>
  <si>
    <t>Por escritura de abril de 1998 se cambian, entre otros, los objetivos de la Sociedad, cambio que fue inscripto en el Registro Público de Comercio en julio de 1998. La Sociedad se dedica actualmente a financiar con fondos propios préstamos a personas físicas y jurídicas y a prestar servicios de cobranzas y asesoramiento financiero a compañías vinculadas.</t>
  </si>
  <si>
    <t>Por escritura de mayo de 1999 se cambia el nombre de la Sociedad, la que en adelante pasa a denominarse Condor de Servicios S.A.E.C.A., cambio que fue inscripto en el Registro Público de Comercio el 19 de mayo de 1999.</t>
  </si>
  <si>
    <t>Nota 2 - Principales políticas y prácticas contables aplicadas.</t>
  </si>
  <si>
    <t>Los Estados Contables se han preparado de acuerdo con Principios de Contabilidad Generalmente Aceptados en el Paraguay, que esencialmente coinciden con las Normas Internacionales de Contabilidad emitidas por el Comité Internacional de Normas de Contabilidad (IASC).</t>
  </si>
  <si>
    <t>Los estados contables fueron preparados sobre la base de costos históricos, excepto el caso de los activos y pasivos en moneda extranjera y los bienes de uso según se explica en el literal a) y d) de la Nota 3.</t>
  </si>
  <si>
    <t>Los activos están valuados a sus respectivos costos de adquisición o valor neto de realización si éste es menor, con las excepciones que se señalan en la Nota 3.</t>
  </si>
  <si>
    <t>El capital de la Sociedad se mantiene a costo histórico. Los únicos ajustes efectuados al valor del patrimonio se originan en la corrección del valor de los bienes de uso de la Sociedad, cuya contrapartida se acreditó a la cuenta de Revalúo de Bienes de Uso.</t>
  </si>
  <si>
    <t xml:space="preserve">Para la preparación del Estado de Flujo de Efectivo se definió como fondos las disponibilidades. </t>
  </si>
  <si>
    <t>El efecto que producen los cambios en los niveles de precios fue considerado en lo que se refiere a activos y pasivos en moneda extranjera y los bienes de uso que se valúan de acuerdo con lo establecido en los literales a) y d) de la Nota 3.</t>
  </si>
  <si>
    <t>Nota 3 - Criterios específicos de valuación.</t>
  </si>
  <si>
    <t>A continuación, se detallan los criterios de valuación aplicados para los principales rubros:</t>
  </si>
  <si>
    <r>
      <t>a)</t>
    </r>
    <r>
      <rPr>
        <b/>
        <sz val="7"/>
        <color rgb="FF000000"/>
        <rFont val="Times New Roman"/>
        <family val="1"/>
      </rPr>
      <t xml:space="preserve">                     </t>
    </r>
    <r>
      <rPr>
        <b/>
        <sz val="12"/>
        <color rgb="FF000000"/>
        <rFont val="Times New Roman"/>
        <family val="1"/>
      </rPr>
      <t>Cuentas en moneda extranjera.</t>
    </r>
  </si>
  <si>
    <t>Las operaciones en moneda extranjera se contabilizaron por su equivalente en moneda nacional en función de los tipos de cambio vigentes en el mercado a la fecha de concreción de las transacciones.</t>
  </si>
  <si>
    <t>Las diferencias originadas por fluctuaciones en los tipos de cambio entre las fechas de concertación de las operaciones y su liquidación o valuación al cierre, son reconocidas con cargo a los resultados del período. -</t>
  </si>
  <si>
    <r>
      <t>b)</t>
    </r>
    <r>
      <rPr>
        <b/>
        <sz val="7"/>
        <color rgb="FF000000"/>
        <rFont val="Times New Roman"/>
        <family val="1"/>
      </rPr>
      <t xml:space="preserve">                     </t>
    </r>
    <r>
      <rPr>
        <b/>
        <sz val="12"/>
        <color rgb="FF000000"/>
        <rFont val="Times New Roman"/>
        <family val="1"/>
      </rPr>
      <t>Disponibilidades.</t>
    </r>
  </si>
  <si>
    <t>Caja y Bancos se presentan por su valor nominal, considerando lo señalado en el literal a) de esta nota cuando corresponde.</t>
  </si>
  <si>
    <r>
      <t>c)</t>
    </r>
    <r>
      <rPr>
        <b/>
        <sz val="7"/>
        <color rgb="FF000000"/>
        <rFont val="Times New Roman"/>
        <family val="1"/>
      </rPr>
      <t xml:space="preserve">           </t>
    </r>
    <r>
      <rPr>
        <b/>
        <sz val="12"/>
        <color rgb="FF000000"/>
        <rFont val="Times New Roman"/>
        <family val="1"/>
      </rPr>
      <t>Créditos y previsiones.</t>
    </r>
  </si>
  <si>
    <t>Los créditos se presentan por su valor nominal, considerando lo señalado en el literal a) de esta nota cuando corresponde, deducida la previsión para deudores incobrables. Dicha previsión se determina  en base a la situación de atraso de cada cliente, de acuerdo al siguiente detalle</t>
  </si>
  <si>
    <r>
      <t>-</t>
    </r>
    <r>
      <rPr>
        <sz val="7"/>
        <color theme="1"/>
        <rFont val="Times New Roman"/>
        <family val="1"/>
      </rPr>
      <t xml:space="preserve">          </t>
    </r>
    <r>
      <rPr>
        <sz val="11"/>
        <color theme="1"/>
        <rFont val="Times New Roman"/>
        <family val="1"/>
      </rPr>
      <t>Saldo de prestamos con atraso &gt; a 60 días y hasta 120 días    ................... 1%</t>
    </r>
  </si>
  <si>
    <r>
      <t>-</t>
    </r>
    <r>
      <rPr>
        <sz val="7"/>
        <color theme="1"/>
        <rFont val="Times New Roman"/>
        <family val="1"/>
      </rPr>
      <t xml:space="preserve">          </t>
    </r>
    <r>
      <rPr>
        <sz val="11"/>
        <color theme="1"/>
        <rFont val="Times New Roman"/>
        <family val="1"/>
      </rPr>
      <t>Saldo de prestamos con atraso &gt; a 120 días y hasta 180 días .................... 20%</t>
    </r>
  </si>
  <si>
    <r>
      <t>-</t>
    </r>
    <r>
      <rPr>
        <sz val="7"/>
        <color theme="1"/>
        <rFont val="Times New Roman"/>
        <family val="1"/>
      </rPr>
      <t xml:space="preserve">          </t>
    </r>
    <r>
      <rPr>
        <sz val="11"/>
        <color theme="1"/>
        <rFont val="Times New Roman"/>
        <family val="1"/>
      </rPr>
      <t>Saldo de prestamos con atraso &gt; a 180 días y hasta 360 días .................... 50%</t>
    </r>
  </si>
  <si>
    <r>
      <t>-</t>
    </r>
    <r>
      <rPr>
        <sz val="7"/>
        <color theme="1"/>
        <rFont val="Times New Roman"/>
        <family val="1"/>
      </rPr>
      <t xml:space="preserve">          </t>
    </r>
    <r>
      <rPr>
        <sz val="11"/>
        <color theme="1"/>
        <rFont val="Times New Roman"/>
        <family val="1"/>
      </rPr>
      <t xml:space="preserve">Saldo de prestamos con atraso &gt; a 360 días  ..............................................100% </t>
    </r>
  </si>
  <si>
    <t>Clientes con riesgo de cobro por informaciones, demandas abiertas, inhibiciones, desaparición de la garantía, se podrán clasificar directamente en categorías superiores en el momento que surja tal información.  Se reclasificarán los créditos cuyo cumplimiento de pago sea bueno (75% interanual) con excelente garantía (relación 2:1) hasta la categoría anterior inferior. Refinanciaciones en trámites de inscripción en el Registro Público correspondiente, se podrán modificar manualmente la categoría a otras inferiores según su cumplimiento. -</t>
  </si>
  <si>
    <t>Los incrementos de la previsión se cargan a resultados.</t>
  </si>
  <si>
    <r>
      <t>d)</t>
    </r>
    <r>
      <rPr>
        <b/>
        <sz val="7"/>
        <color rgb="FF000000"/>
        <rFont val="Times New Roman"/>
        <family val="1"/>
      </rPr>
      <t xml:space="preserve">     </t>
    </r>
    <r>
      <rPr>
        <b/>
        <sz val="12"/>
        <color rgb="FF000000"/>
        <rFont val="Times New Roman"/>
        <family val="1"/>
      </rPr>
      <t>Bienes de uso.</t>
    </r>
  </si>
  <si>
    <t>Los bienes de uso están registrados a su costo de adquisición considerando las disposiciones del Articulo 11 de la Ley 6.380.</t>
  </si>
  <si>
    <t>Las altas del ejercicio son depreciadas a partir del mes siguiente al de su incorporación al patrimonio.</t>
  </si>
  <si>
    <t xml:space="preserve">El monto neto del revalúo se halla registrado en la cuenta “Reserva de Revalúo” de patrimonio neto de la compañía. </t>
  </si>
  <si>
    <t>Las depreciaciones son computadas bajo el método de la línea recta, usando tasas adecuadas para extinguir el valor de libros de los activos al final de su vida útil estimada, en forma consistente con las establecidas por la legislación fiscal vigente.</t>
  </si>
  <si>
    <t>Las mejoras que extienden la vida útil del activo fijo o incrementa su capacidad de producción son activadas, mientras que los gastos de mantenimiento y reparación son cargados al Estado de Resultado en el ejercicio en el cual se incurren.</t>
  </si>
  <si>
    <t>El valor residual de los bienes de uso tomados en su conjunto, no supera el valor recuperable de los mismos.</t>
  </si>
  <si>
    <r>
      <t>e)</t>
    </r>
    <r>
      <rPr>
        <b/>
        <sz val="7"/>
        <color rgb="FF000000"/>
        <rFont val="Times New Roman"/>
        <family val="1"/>
      </rPr>
      <t xml:space="preserve">      </t>
    </r>
    <r>
      <rPr>
        <b/>
        <sz val="12"/>
        <color rgb="FF000000"/>
        <rFont val="Times New Roman"/>
        <family val="1"/>
      </rPr>
      <t>Otros activos.</t>
    </r>
  </si>
  <si>
    <t xml:space="preserve">Los inmuebles y rodados para la venta representan bienes entregados en dación de pago por deudores de la empresa y se hallan registrados al valor de tasación o al valor neto de realización si este fuera menor. </t>
  </si>
  <si>
    <r>
      <t>f)</t>
    </r>
    <r>
      <rPr>
        <b/>
        <sz val="7"/>
        <color rgb="FF000000"/>
        <rFont val="Times New Roman"/>
        <family val="1"/>
      </rPr>
      <t xml:space="preserve">       </t>
    </r>
    <r>
      <rPr>
        <b/>
        <sz val="12"/>
        <color rgb="FF000000"/>
        <rFont val="Times New Roman"/>
        <family val="1"/>
      </rPr>
      <t>Pasivo.</t>
    </r>
  </si>
  <si>
    <t xml:space="preserve">Los pasivos están presentados a su valor nominal, considerando lo señalado en el literal a) </t>
  </si>
  <si>
    <t>de esta nota cuando corresponde.</t>
  </si>
  <si>
    <r>
      <t>g)</t>
    </r>
    <r>
      <rPr>
        <b/>
        <sz val="7"/>
        <color rgb="FF000000"/>
        <rFont val="Times New Roman"/>
        <family val="1"/>
      </rPr>
      <t xml:space="preserve">      </t>
    </r>
    <r>
      <rPr>
        <b/>
        <sz val="12"/>
        <color rgb="FF000000"/>
        <rFont val="Times New Roman"/>
        <family val="1"/>
      </rPr>
      <t>Determinación del resultado.</t>
    </r>
  </si>
  <si>
    <t>La Sociedad aplicó el principio de lo devengado para el reconocimiento de los ingresos y la imputación de los costos y gastos.</t>
  </si>
  <si>
    <t>Para el reconocimiento de las ganancias por intereses se aplica el principio de lo devengado.</t>
  </si>
  <si>
    <t>Los intereses moratorios devengados sobre los créditos vencidos se reconocen en el momento de su percepción.</t>
  </si>
  <si>
    <t>La depreciación de los bienes de uso es calculada de acuerdo con el criterio indicado en el literal d) de esta nota.</t>
  </si>
  <si>
    <t>Las diferencias de cambio son imputadas como se indica en el literal a) de esta nota.</t>
  </si>
  <si>
    <t>Los incrementos de la previsión para deudores incobrables son imputados como se indica en los literales c) y e) de esta nota.</t>
  </si>
  <si>
    <t>Las indemnizaciones por despido son cargadas a resultados en el momento del pago.</t>
  </si>
  <si>
    <t>Los créditos incobrables son reconocidos como tales por el paso del tiempo (mas de 3 años) sin poder realizarse y/o mediando resolución judicial. -</t>
  </si>
  <si>
    <t xml:space="preserve">Nota 4 – </t>
  </si>
  <si>
    <t>A- Saldos con compañías vinculadas son las siguientes:</t>
  </si>
  <si>
    <t>(en miles de Guaranies)</t>
  </si>
  <si>
    <t>ACTIVO</t>
  </si>
  <si>
    <t>Créditos por ventas</t>
  </si>
  <si>
    <t>Condor SACI</t>
  </si>
  <si>
    <t>Astrum SA</t>
  </si>
  <si>
    <t>Idicon SA</t>
  </si>
  <si>
    <t xml:space="preserve">PASIVO </t>
  </si>
  <si>
    <t>Deudas comerciales</t>
  </si>
  <si>
    <t xml:space="preserve">JMC SA </t>
  </si>
  <si>
    <t>TOTAL PASIVO</t>
  </si>
  <si>
    <t>B - Las transacciones con compañías vinculadas fueron las siguientes:</t>
  </si>
  <si>
    <t>(en miles de Guaraníes)</t>
  </si>
  <si>
    <t xml:space="preserve">Grupo Bene S.A. </t>
  </si>
  <si>
    <t xml:space="preserve">JMC S.A. </t>
  </si>
  <si>
    <t xml:space="preserve">INGRESOS </t>
  </si>
  <si>
    <t>JMC S.A.</t>
  </si>
  <si>
    <t>Total</t>
  </si>
  <si>
    <t>Nota 5 – Bienes de Uso.</t>
  </si>
  <si>
    <t>a) Valores de origen revaluados y sus depreciaciones.</t>
  </si>
  <si>
    <t>El detalle de los bienes de uso se presenta en el Anexo A.</t>
  </si>
  <si>
    <t>b) Depreciaciones cargadas a resultados.</t>
  </si>
  <si>
    <t>Nota 6 - Posición en Moneda Extranjera.</t>
  </si>
  <si>
    <t>Los saldos integrantes de la posición en moneda extranjera son los siguientes:</t>
  </si>
  <si>
    <t>US$</t>
  </si>
  <si>
    <t xml:space="preserve">Miles Gs. </t>
  </si>
  <si>
    <t>A C T I V O</t>
  </si>
  <si>
    <t>ACTIVOS CORRIENTES</t>
  </si>
  <si>
    <t xml:space="preserve">      Disponibilidades</t>
  </si>
  <si>
    <t xml:space="preserve">      Créditos por ventas CP</t>
  </si>
  <si>
    <t xml:space="preserve">      Activos Temporales </t>
  </si>
  <si>
    <t xml:space="preserve">      Diversos</t>
  </si>
  <si>
    <t>ACTIVOS NO CORRIENTES</t>
  </si>
  <si>
    <t xml:space="preserve">            Créditos por ventas LP</t>
  </si>
  <si>
    <t>TOTALES</t>
  </si>
  <si>
    <t>P A S I V O</t>
  </si>
  <si>
    <t>PASIVOS CORRIENTES</t>
  </si>
  <si>
    <t>Deudas Financieras</t>
  </si>
  <si>
    <t>PASIVOS NO CORRIENTES</t>
  </si>
  <si>
    <t>POSICION</t>
  </si>
  <si>
    <t xml:space="preserve">           </t>
  </si>
  <si>
    <t>Nota 7 - Créditos por ventas - Documentos a cobrar.</t>
  </si>
  <si>
    <t>Los documentos a cobrar a corto y largo plazo se componen como sigue:</t>
  </si>
  <si>
    <t xml:space="preserve">Sola Firma </t>
  </si>
  <si>
    <t>Codeudor</t>
  </si>
  <si>
    <t>Hipoteca</t>
  </si>
  <si>
    <t>Prenda</t>
  </si>
  <si>
    <t>Prenda y codeudoria</t>
  </si>
  <si>
    <t xml:space="preserve">Prenda e  hipoteca </t>
  </si>
  <si>
    <t>Reconocimiento deuda</t>
  </si>
  <si>
    <t>Nota 8 – Deudas comerciales.</t>
  </si>
  <si>
    <t>Acreedores comerciales:</t>
  </si>
  <si>
    <t xml:space="preserve">Proveedores locales </t>
  </si>
  <si>
    <t>Nota 9 – Deudas Financieras.</t>
  </si>
  <si>
    <t xml:space="preserve">Deudas Financieras </t>
  </si>
  <si>
    <t xml:space="preserve">Intereses a Pagar </t>
  </si>
  <si>
    <t>Nota 10 – Deudas Diversas.</t>
  </si>
  <si>
    <t>Deudas Diversas:</t>
  </si>
  <si>
    <t xml:space="preserve">Acreedores Fiscales </t>
  </si>
  <si>
    <t xml:space="preserve">Comisiones a pagar </t>
  </si>
  <si>
    <t>Seguros contratados</t>
  </si>
  <si>
    <t>Honorarios a pagar</t>
  </si>
  <si>
    <t xml:space="preserve">Acreedores varios </t>
  </si>
  <si>
    <t xml:space="preserve">Financiaciones a pagar </t>
  </si>
  <si>
    <t xml:space="preserve">Préstamos a desembolsar </t>
  </si>
  <si>
    <t xml:space="preserve">Deudas por Cargas Sociales </t>
  </si>
  <si>
    <t>Nota 11 – Capital.</t>
  </si>
  <si>
    <t>Nota 12 - Reexpresiones contables.</t>
  </si>
  <si>
    <t>Nota 13 - Reserva legal y otras reservas.</t>
  </si>
  <si>
    <t>Conforme a la Ley 1034/83 del Comerciante, las Sociedades Anónimas deben destinar como mínimo el 5% de las utilidades netas a la Reserva Legal hasta completar el 20% del Capital suscripto.</t>
  </si>
  <si>
    <t>Nota 14 - Ley No. 548/95 de Retasación y Regularización Extraordinaria de bienes de empresa</t>
  </si>
  <si>
    <t>La Sociedad se acogió al régimen de excepción contemplado en la Ley No. 548/95 de Retasación y regularización extraordinaria de bienes de empresas, que permitió a la misma constituirse en una Sociedad Emisora de Capital Abierto. A la fecha la empresa no se ha beneficiado con alguna condonación fiscal especial en razón a que a la fecha el Art. 24 de la ley  548/95 se encuentra  derogado por el articulo 35 num. 2 inc e) de la ley 2.421/04.</t>
  </si>
  <si>
    <t>Nota 15 – Hechos posteriores al cierre del ejercicio.</t>
  </si>
  <si>
    <t>2.1. Bases de preparación de los estados contables.</t>
  </si>
  <si>
    <t>2.2. Criterio general de valuación.</t>
  </si>
  <si>
    <t>2.3. Concepto de capital.</t>
  </si>
  <si>
    <t>2.4. Definición de fondos.</t>
  </si>
  <si>
    <t>Capital Suscripto                                                200.000                     20.000.000.000</t>
  </si>
  <si>
    <t>2.5. Cambios en los niveles de precios.</t>
  </si>
  <si>
    <t>ANEXO C – Composición de Cartera a Créditos.</t>
  </si>
  <si>
    <t xml:space="preserve">Situación </t>
  </si>
  <si>
    <t xml:space="preserve">      Monto (En Gs)</t>
  </si>
  <si>
    <t xml:space="preserve">Previsiones </t>
  </si>
  <si>
    <t xml:space="preserve">A. Total de cartera no Vencida </t>
  </si>
  <si>
    <t>(En Gs)</t>
  </si>
  <si>
    <t>% Prev. s/ Cartera</t>
  </si>
  <si>
    <t xml:space="preserve">Composición de Cartera Vencida </t>
  </si>
  <si>
    <t xml:space="preserve">B.1. Normal </t>
  </si>
  <si>
    <t xml:space="preserve">B.2. Atraso </t>
  </si>
  <si>
    <t xml:space="preserve">B. TOTAL CARTERA VENCIDA </t>
  </si>
  <si>
    <t>TOTAL DE LA CARTERA DE CREDITOS (A+B)</t>
  </si>
  <si>
    <t xml:space="preserve">(-) TOTAL PREVISIONES </t>
  </si>
  <si>
    <t xml:space="preserve"> </t>
  </si>
  <si>
    <t xml:space="preserve">Observaciones </t>
  </si>
  <si>
    <t xml:space="preserve">Criterios de Clasificación utilizados </t>
  </si>
  <si>
    <t xml:space="preserve">Normal </t>
  </si>
  <si>
    <t xml:space="preserve">Atraso </t>
  </si>
  <si>
    <t xml:space="preserve">En Gestión de Cobro </t>
  </si>
  <si>
    <t xml:space="preserve">En Gestión de Cobro Judicial </t>
  </si>
  <si>
    <t xml:space="preserve">de 360  días de atraso </t>
  </si>
  <si>
    <t>Costos</t>
  </si>
  <si>
    <t>JMC SA</t>
  </si>
  <si>
    <t>Astrum</t>
  </si>
  <si>
    <t>pyg</t>
  </si>
  <si>
    <t>usd</t>
  </si>
  <si>
    <t>total gs   miles</t>
  </si>
  <si>
    <t>Prendaria + codeudoria + hipoteca</t>
  </si>
  <si>
    <t>Prendaria + prenda adicional</t>
  </si>
  <si>
    <t>TOTAL NETO CARTERA DE CREDITOS AL 31/12/2021</t>
  </si>
  <si>
    <t xml:space="preserve">de 60 días de atraso </t>
  </si>
  <si>
    <t xml:space="preserve"> más de 60 a 120 días de atraso </t>
  </si>
  <si>
    <t xml:space="preserve">más de 120  a 360 días de atraso </t>
  </si>
  <si>
    <t xml:space="preserve">B.3. En Gestión de Cobro </t>
  </si>
  <si>
    <t xml:space="preserve">B.4. En Gestión de Cobro Judicial </t>
  </si>
  <si>
    <t>Idicon S.A</t>
  </si>
  <si>
    <t>Astrum S.A</t>
  </si>
  <si>
    <t>Inmobiliaria Carios</t>
  </si>
  <si>
    <t>Compañias vinculadas.</t>
  </si>
  <si>
    <t>Clientes</t>
  </si>
  <si>
    <t>DEUDAS COMERCIALES</t>
  </si>
  <si>
    <t>Grupo Bene SA</t>
  </si>
  <si>
    <t>Servicios varios</t>
  </si>
  <si>
    <t>Iniciado el 1 de enero de 2022</t>
  </si>
  <si>
    <t>EJERCICIO ANUAL NRO. 27</t>
  </si>
  <si>
    <t>Composición del Capital al 31 de marzo 2022</t>
  </si>
  <si>
    <r>
      <t xml:space="preserve">al </t>
    </r>
    <r>
      <rPr>
        <b/>
        <sz val="16"/>
        <color rgb="FF000000"/>
        <rFont val="Times New Roman"/>
        <family val="1"/>
      </rPr>
      <t xml:space="preserve">31 de marzo 2022 </t>
    </r>
    <r>
      <rPr>
        <b/>
        <sz val="18"/>
        <color rgb="FF000000"/>
        <rFont val="Times New Roman"/>
        <family val="1"/>
      </rPr>
      <t>y 31</t>
    </r>
    <r>
      <rPr>
        <b/>
        <sz val="16"/>
        <color rgb="FF000000"/>
        <rFont val="Times New Roman"/>
        <family val="1"/>
      </rPr>
      <t xml:space="preserve"> de marzo 2021</t>
    </r>
  </si>
  <si>
    <r>
      <t>Según el índice general de precios al consumo publicado por el Banco Central del Paraguay, la inflación acumulada por el período Enero a Diciembre del año 2022 fue del ….</t>
    </r>
    <r>
      <rPr>
        <sz val="11"/>
        <color rgb="FF000000"/>
        <rFont val="Times New Roman"/>
        <family val="1"/>
      </rPr>
      <t>% por debajo/encima del</t>
    </r>
    <r>
      <rPr>
        <sz val="11"/>
        <color rgb="FFFF0000"/>
        <rFont val="Times New Roman"/>
        <family val="1"/>
      </rPr>
      <t>…...</t>
    </r>
    <r>
      <rPr>
        <sz val="11"/>
        <color theme="1"/>
        <rFont val="Times New Roman"/>
        <family val="1"/>
      </rPr>
      <t xml:space="preserve"> % durante el período Enero a Diciembre de 2021</t>
    </r>
  </si>
  <si>
    <t xml:space="preserve">El capital integrado al 31 de marzo de 2022 se mantiene en Gs. 20.000.000.000 y está representado por 200.000 acciones nominativas, ordinarias simples y ordinarias fundadoras y de voto múltiple con valor nominal Gs. 100.000 cada una. </t>
  </si>
  <si>
    <t>El saldo de este rubro corresponde a la reevaluación de los bienes de uso como se explica en la Nota 3.d). La reexpresión de los bienes de uso finalizados el 31 de marzo de 2022 no ha sufrido variación en comparación al año 2020 considerando la disposición del Artículo 11 de la Ley 6380.</t>
  </si>
  <si>
    <t>A la fecha de emisión de los presentes estados financieros, no han ocurrido eventos materiales o significativos posteriores al cierre del ejercicio, que pudieran tener un efecto material sobre los estados financieros al 31 de marzo de 2022.</t>
  </si>
  <si>
    <t>Los saldos de las cuentas de activo y pasivo en moneda extranjera se han convertido a Guaraníes utilizando el tipo de cambio vigente al 31 de marzo de 2022 US$ 1 = Gs. 6.922 para valuación de activos y US$ 1 = Gs. 6.931 para valuación de pasivos. Para el cierre al 31 de marzo de 2021 el tipo de cambio vigente fue de US$ 1 = 6.278 para valuación de activos y US$ 1= 6.351 para valuación de pasivos.</t>
  </si>
  <si>
    <t>Al 31 de marzo 2022</t>
  </si>
  <si>
    <t>En el presente ejercicio el gasto de depreciaciones asciende a Gs 16.225.166</t>
  </si>
  <si>
    <r>
      <t xml:space="preserve">                                                                      </t>
    </r>
    <r>
      <rPr>
        <b/>
        <sz val="10"/>
        <color theme="1"/>
        <rFont val="CorpoA"/>
      </rPr>
      <t>Al 31 de marzo 2022</t>
    </r>
    <r>
      <rPr>
        <sz val="11"/>
        <color theme="1"/>
        <rFont val="Times New Roman"/>
        <family val="1"/>
      </rPr>
      <t xml:space="preserve">                 </t>
    </r>
  </si>
  <si>
    <r>
      <t xml:space="preserve">                                                                                     </t>
    </r>
    <r>
      <rPr>
        <b/>
        <sz val="11"/>
        <color theme="1"/>
        <rFont val="CorpoA"/>
      </rPr>
      <t>Al 31 demarzo 2022</t>
    </r>
  </si>
  <si>
    <t>Durante el periodo finalizado al 31 de marzo de 2022, la empresa aún no constituyó Gs. .....en concepto de reserva legal sobre el resultado del ejercicio 2021, la Asamblea General Ordinaria de Accionista se celebrará en abril del 2022.</t>
  </si>
  <si>
    <t xml:space="preserve">                                                                           Al 31 de marzo 2022</t>
  </si>
  <si>
    <t>Prestamo Bancario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</si>
</sst>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_-* #,##0\ _€_-;\-* #,##0\ _€_-;_-* &quot;-&quot;??\ _€_-;_-@_-"/>
  </numFmts>
  <fonts count="34">
    <font>
      <sz val="10"/>
      <color theme="1"/>
      <name val="Calibri"/>
      <family val="2"/>
      <scheme val="minor"/>
    </font>
    <font>
      <b/>
      <sz val="16"/>
      <color rgb="FF000000"/>
      <name val="Times New Roman"/>
      <family val="1"/>
    </font>
    <font>
      <b/>
      <sz val="18"/>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theme="1"/>
      <name val="Times New Roman"/>
      <family val="1"/>
    </font>
    <font>
      <b/>
      <sz val="14"/>
      <color theme="1"/>
      <name val="Times New Roman"/>
      <family val="1"/>
    </font>
    <font>
      <sz val="11"/>
      <color theme="1"/>
      <name val="Times New Roman"/>
      <family val="1"/>
    </font>
    <font>
      <i/>
      <sz val="11"/>
      <color theme="1"/>
      <name val="Times New Roman"/>
      <family val="1"/>
    </font>
    <font>
      <b/>
      <sz val="12"/>
      <color theme="1"/>
      <name val="Times New Roman"/>
      <family val="1"/>
    </font>
    <font>
      <sz val="11"/>
      <color rgb="FF000000"/>
      <name val="Times New Roman"/>
      <family val="1"/>
    </font>
    <font>
      <sz val="11"/>
      <color rgb="FFFF0000"/>
      <name val="Times New Roman"/>
      <family val="1"/>
    </font>
    <font>
      <b/>
      <sz val="7"/>
      <color rgb="FF000000"/>
      <name val="Times New Roman"/>
      <family val="1"/>
    </font>
    <font>
      <sz val="7"/>
      <color theme="1"/>
      <name val="Times New Roman"/>
      <family val="1"/>
    </font>
    <font>
      <b/>
      <sz val="16"/>
      <color theme="1"/>
      <name val="Times New Roman"/>
      <family val="1"/>
    </font>
    <font>
      <sz val="10"/>
      <color theme="1"/>
      <name val="Times New Roman"/>
      <family val="1"/>
    </font>
    <font>
      <b/>
      <sz val="10"/>
      <color theme="1"/>
      <name val="CorpoA"/>
    </font>
    <font>
      <sz val="10"/>
      <color theme="1"/>
      <name val="CorpoA"/>
    </font>
    <font>
      <b/>
      <sz val="10"/>
      <color theme="1"/>
      <name val="Arial"/>
      <family val="2"/>
    </font>
    <font>
      <sz val="10"/>
      <color rgb="FF000000"/>
      <name val="CorpoA"/>
    </font>
    <font>
      <b/>
      <sz val="8"/>
      <color theme="1"/>
      <name val="Arial"/>
      <family val="2"/>
    </font>
    <font>
      <sz val="8"/>
      <color theme="1"/>
      <name val="Arial"/>
      <family val="2"/>
    </font>
    <font>
      <b/>
      <sz val="11"/>
      <color theme="1"/>
      <name val="CorpoA"/>
    </font>
    <font>
      <sz val="10"/>
      <color theme="1"/>
      <name val="Arial"/>
      <family val="2"/>
    </font>
    <font>
      <b/>
      <sz val="14"/>
      <color rgb="FF000000"/>
      <name val="Times New Roman"/>
      <family val="1"/>
    </font>
    <font>
      <sz val="10"/>
      <color theme="1"/>
      <name val="Calibri"/>
      <family val="2"/>
      <scheme val="minor"/>
    </font>
    <font>
      <b/>
      <sz val="12"/>
      <color theme="1"/>
      <name val="CorpoA"/>
    </font>
    <font>
      <b/>
      <sz val="11"/>
      <color rgb="FF000000"/>
      <name val="Calibri"/>
      <family val="2"/>
      <scheme val="minor"/>
    </font>
    <font>
      <sz val="11"/>
      <color rgb="FF000000"/>
      <name val="Calibri"/>
      <family val="2"/>
      <scheme val="minor"/>
    </font>
    <font>
      <sz val="11"/>
      <color theme="1"/>
      <name val="Calibri"/>
      <family val="2"/>
      <scheme val="minor"/>
    </font>
    <font>
      <b/>
      <sz val="10"/>
      <color theme="1"/>
      <name val="Calibri"/>
      <family val="2"/>
      <scheme val="minor"/>
    </font>
    <font>
      <i/>
      <sz val="10"/>
      <color theme="1"/>
      <name val="Calibri"/>
      <family val="2"/>
      <scheme val="minor"/>
    </font>
    <font>
      <b/>
      <sz val="10"/>
      <color theme="1"/>
      <name val="Times New Roman"/>
      <family val="1"/>
    </font>
  </fonts>
  <fills count="3">
    <fill>
      <patternFill patternType="none"/>
    </fill>
    <fill>
      <patternFill patternType="gray125"/>
    </fill>
    <fill>
      <patternFill patternType="solid">
        <fgColor theme="2" tint="-0.249977111117893"/>
        <bgColor indexed="64"/>
      </patternFill>
    </fill>
  </fills>
  <borders count="17">
    <border>
      <left/>
      <right/>
      <top/>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rgb="FF000000"/>
      </right>
      <top/>
      <bottom style="medium">
        <color indexed="64"/>
      </bottom>
      <diagonal/>
    </border>
  </borders>
  <cellStyleXfs count="3">
    <xf numFmtId="0" fontId="0" fillId="0" borderId="0"/>
    <xf numFmtId="9" fontId="26" fillId="0" borderId="0" applyFont="0" applyFill="0" applyBorder="0" applyAlignment="0" applyProtection="0"/>
    <xf numFmtId="43" fontId="26" fillId="0" borderId="0" applyFont="0" applyFill="0" applyBorder="0" applyAlignment="0" applyProtection="0"/>
  </cellStyleXfs>
  <cellXfs count="116">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justify" vertical="center"/>
    </xf>
    <xf numFmtId="0" fontId="1" fillId="0" borderId="0" xfId="0" applyFont="1" applyAlignment="1">
      <alignment vertical="center"/>
    </xf>
    <xf numFmtId="3" fontId="4" fillId="0" borderId="0" xfId="0" applyNumberFormat="1" applyFont="1" applyAlignment="1">
      <alignment horizontal="justify"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justify" vertical="center"/>
    </xf>
    <xf numFmtId="0" fontId="7" fillId="0" borderId="0" xfId="0" applyFont="1" applyAlignment="1">
      <alignment horizontal="justify" vertical="center"/>
    </xf>
    <xf numFmtId="0" fontId="10" fillId="0" borderId="0" xfId="0" applyFont="1" applyAlignment="1">
      <alignment horizontal="justify" vertical="center"/>
    </xf>
    <xf numFmtId="0" fontId="5" fillId="0" borderId="0" xfId="0" applyFont="1" applyAlignment="1">
      <alignment horizontal="justify" vertical="center"/>
    </xf>
    <xf numFmtId="0" fontId="3" fillId="0" borderId="0" xfId="0" applyFont="1" applyAlignment="1">
      <alignment vertical="center"/>
    </xf>
    <xf numFmtId="0" fontId="3" fillId="0" borderId="0" xfId="0" applyFont="1" applyAlignment="1">
      <alignment horizontal="center" vertical="center"/>
    </xf>
    <xf numFmtId="0" fontId="16" fillId="0" borderId="0" xfId="0" applyFont="1"/>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vertical="center"/>
    </xf>
    <xf numFmtId="3" fontId="18" fillId="0" borderId="0" xfId="0" applyNumberFormat="1" applyFont="1" applyAlignment="1">
      <alignment horizontal="right" vertical="center"/>
    </xf>
    <xf numFmtId="0" fontId="18" fillId="0" borderId="0" xfId="0" applyFont="1" applyAlignment="1">
      <alignment horizontal="right" vertical="center"/>
    </xf>
    <xf numFmtId="3" fontId="19" fillId="0" borderId="1" xfId="0" applyNumberFormat="1" applyFont="1" applyBorder="1" applyAlignment="1">
      <alignment horizontal="right" vertical="center"/>
    </xf>
    <xf numFmtId="3" fontId="20" fillId="0" borderId="0" xfId="0" applyNumberFormat="1" applyFont="1" applyAlignment="1">
      <alignment horizontal="right" vertical="center"/>
    </xf>
    <xf numFmtId="4" fontId="18" fillId="0" borderId="0" xfId="0" applyNumberFormat="1" applyFont="1" applyAlignment="1">
      <alignment horizontal="right" vertical="center"/>
    </xf>
    <xf numFmtId="4" fontId="19" fillId="0" borderId="1" xfId="0" applyNumberFormat="1" applyFont="1" applyBorder="1" applyAlignment="1">
      <alignment horizontal="right" vertical="center"/>
    </xf>
    <xf numFmtId="0" fontId="16" fillId="0" borderId="0" xfId="0" applyFont="1" applyAlignment="1">
      <alignment vertical="center"/>
    </xf>
    <xf numFmtId="0" fontId="21" fillId="0" borderId="0" xfId="0" applyFont="1" applyAlignment="1">
      <alignment horizontal="right" vertical="center"/>
    </xf>
    <xf numFmtId="0" fontId="21" fillId="0" borderId="0" xfId="0" applyFont="1" applyAlignment="1">
      <alignment horizontal="center" vertical="center"/>
    </xf>
    <xf numFmtId="0" fontId="21" fillId="0" borderId="0" xfId="0" applyFont="1" applyAlignment="1">
      <alignment vertical="center"/>
    </xf>
    <xf numFmtId="0" fontId="22" fillId="0" borderId="0" xfId="0" applyFont="1" applyAlignment="1">
      <alignment vertical="center"/>
    </xf>
    <xf numFmtId="4" fontId="22" fillId="0" borderId="0" xfId="0" applyNumberFormat="1" applyFont="1" applyAlignment="1">
      <alignment horizontal="right" vertical="center"/>
    </xf>
    <xf numFmtId="3" fontId="22" fillId="0" borderId="0" xfId="0" applyNumberFormat="1" applyFont="1" applyAlignment="1">
      <alignment horizontal="right" vertical="center"/>
    </xf>
    <xf numFmtId="4" fontId="22" fillId="0" borderId="1" xfId="0" applyNumberFormat="1" applyFont="1" applyBorder="1" applyAlignment="1">
      <alignment horizontal="right" vertical="center"/>
    </xf>
    <xf numFmtId="3" fontId="22" fillId="0" borderId="1" xfId="0" applyNumberFormat="1" applyFont="1" applyBorder="1" applyAlignment="1">
      <alignment horizontal="right" vertical="center"/>
    </xf>
    <xf numFmtId="4" fontId="21" fillId="0" borderId="3" xfId="0" applyNumberFormat="1" applyFont="1" applyBorder="1" applyAlignment="1">
      <alignment horizontal="right" vertical="center"/>
    </xf>
    <xf numFmtId="3" fontId="21" fillId="0" borderId="3" xfId="0" applyNumberFormat="1" applyFont="1" applyBorder="1" applyAlignment="1">
      <alignment horizontal="right" vertical="center"/>
    </xf>
    <xf numFmtId="4" fontId="21" fillId="0" borderId="0" xfId="0" applyNumberFormat="1" applyFont="1" applyAlignment="1">
      <alignment horizontal="right" vertical="center"/>
    </xf>
    <xf numFmtId="3" fontId="21" fillId="0" borderId="0" xfId="0" applyNumberFormat="1" applyFont="1" applyAlignment="1">
      <alignment horizontal="right" vertical="center"/>
    </xf>
    <xf numFmtId="0" fontId="6" fillId="0" borderId="0" xfId="0" applyFont="1" applyAlignment="1">
      <alignment horizontal="justify" vertical="center"/>
    </xf>
    <xf numFmtId="3" fontId="17" fillId="0" borderId="1" xfId="0" applyNumberFormat="1" applyFont="1" applyBorder="1" applyAlignment="1">
      <alignment horizontal="right" vertical="center"/>
    </xf>
    <xf numFmtId="0" fontId="17" fillId="0" borderId="0" xfId="0" applyFont="1" applyAlignment="1">
      <alignment horizontal="justify" vertical="center"/>
    </xf>
    <xf numFmtId="0" fontId="17" fillId="0" borderId="0" xfId="0" applyFont="1" applyAlignment="1">
      <alignment horizontal="left" vertical="center" indent="2"/>
    </xf>
    <xf numFmtId="0" fontId="20" fillId="0" borderId="0" xfId="0" applyFont="1" applyAlignment="1">
      <alignment vertical="center"/>
    </xf>
    <xf numFmtId="0" fontId="25" fillId="0" borderId="0" xfId="0" applyFont="1" applyAlignment="1">
      <alignment vertical="center"/>
    </xf>
    <xf numFmtId="0" fontId="10" fillId="0" borderId="0" xfId="0" applyFont="1" applyAlignment="1">
      <alignment horizontal="left" vertical="center" indent="15"/>
    </xf>
    <xf numFmtId="0" fontId="15" fillId="0" borderId="0" xfId="0" applyFont="1" applyAlignment="1">
      <alignment horizontal="justify" vertical="center"/>
    </xf>
    <xf numFmtId="39" fontId="22" fillId="0" borderId="0" xfId="0" applyNumberFormat="1" applyFont="1" applyAlignment="1">
      <alignment horizontal="right" vertical="center"/>
    </xf>
    <xf numFmtId="39" fontId="21" fillId="0" borderId="1" xfId="0" applyNumberFormat="1" applyFont="1" applyBorder="1" applyAlignment="1">
      <alignment horizontal="right" vertical="center"/>
    </xf>
    <xf numFmtId="39" fontId="16" fillId="0" borderId="0" xfId="0" applyNumberFormat="1" applyFont="1" applyAlignment="1">
      <alignment vertical="center"/>
    </xf>
    <xf numFmtId="39" fontId="22" fillId="0" borderId="3" xfId="0" applyNumberFormat="1" applyFont="1" applyBorder="1" applyAlignment="1">
      <alignment horizontal="right" vertical="center"/>
    </xf>
    <xf numFmtId="0" fontId="8" fillId="0" borderId="0" xfId="0" applyFont="1" applyAlignment="1">
      <alignment horizontal="justify" vertical="center" wrapText="1"/>
    </xf>
    <xf numFmtId="3" fontId="17" fillId="0" borderId="0" xfId="0" applyNumberFormat="1" applyFont="1" applyBorder="1" applyAlignment="1">
      <alignment horizontal="right" vertical="center"/>
    </xf>
    <xf numFmtId="0" fontId="27" fillId="0" borderId="0" xfId="0" applyFont="1" applyAlignment="1">
      <alignment horizontal="justify" vertical="center"/>
    </xf>
    <xf numFmtId="0" fontId="28" fillId="0" borderId="4" xfId="0" applyFont="1" applyBorder="1" applyAlignment="1">
      <alignment horizontal="center" vertical="center"/>
    </xf>
    <xf numFmtId="0" fontId="28" fillId="0" borderId="7" xfId="0" applyFont="1" applyBorder="1" applyAlignment="1">
      <alignment vertical="center"/>
    </xf>
    <xf numFmtId="3" fontId="28" fillId="0" borderId="7" xfId="0" applyNumberFormat="1" applyFont="1" applyBorder="1" applyAlignment="1">
      <alignment horizontal="center" vertical="center"/>
    </xf>
    <xf numFmtId="0" fontId="29" fillId="0" borderId="8" xfId="0" applyFont="1" applyBorder="1" applyAlignment="1">
      <alignment horizontal="center" vertical="center"/>
    </xf>
    <xf numFmtId="0" fontId="28" fillId="2" borderId="4" xfId="0" applyFont="1" applyFill="1" applyBorder="1" applyAlignment="1">
      <alignment vertical="center"/>
    </xf>
    <xf numFmtId="3" fontId="28" fillId="2" borderId="9" xfId="0" applyNumberFormat="1" applyFont="1" applyFill="1" applyBorder="1" applyAlignment="1">
      <alignment horizontal="center" vertical="center"/>
    </xf>
    <xf numFmtId="0" fontId="29" fillId="0" borderId="7" xfId="0" applyFont="1" applyBorder="1" applyAlignment="1">
      <alignment vertical="center"/>
    </xf>
    <xf numFmtId="3" fontId="29" fillId="0" borderId="4" xfId="0" applyNumberFormat="1" applyFont="1" applyBorder="1" applyAlignment="1">
      <alignment horizontal="center" vertical="center"/>
    </xf>
    <xf numFmtId="3" fontId="29" fillId="0" borderId="8" xfId="0" applyNumberFormat="1" applyFont="1" applyBorder="1" applyAlignment="1">
      <alignment horizontal="center" vertical="center"/>
    </xf>
    <xf numFmtId="3" fontId="28" fillId="0" borderId="8" xfId="0" applyNumberFormat="1" applyFont="1" applyBorder="1" applyAlignment="1">
      <alignment horizontal="center" vertical="center"/>
    </xf>
    <xf numFmtId="3" fontId="28" fillId="2" borderId="8" xfId="0" applyNumberFormat="1" applyFont="1" applyFill="1" applyBorder="1" applyAlignment="1">
      <alignment horizontal="center" vertical="center"/>
    </xf>
    <xf numFmtId="4" fontId="28" fillId="2" borderId="8" xfId="1" applyNumberFormat="1" applyFont="1" applyFill="1" applyBorder="1" applyAlignment="1">
      <alignment horizontal="center" vertical="center"/>
    </xf>
    <xf numFmtId="0" fontId="28" fillId="0" borderId="7" xfId="0" applyFont="1" applyBorder="1" applyAlignment="1">
      <alignment horizontal="center" vertical="center"/>
    </xf>
    <xf numFmtId="0" fontId="30" fillId="0" borderId="0" xfId="0" applyFont="1"/>
    <xf numFmtId="0" fontId="28" fillId="0" borderId="4" xfId="0" applyFont="1" applyBorder="1" applyAlignment="1">
      <alignment vertical="center"/>
    </xf>
    <xf numFmtId="0" fontId="17" fillId="0" borderId="0" xfId="0" applyFont="1" applyAlignment="1">
      <alignment horizontal="center" vertical="center"/>
    </xf>
    <xf numFmtId="0" fontId="17" fillId="0" borderId="0" xfId="0" applyFont="1" applyAlignment="1">
      <alignment vertical="center"/>
    </xf>
    <xf numFmtId="164" fontId="18" fillId="0" borderId="0" xfId="2" applyNumberFormat="1" applyFont="1" applyAlignment="1">
      <alignment horizontal="right" vertical="center"/>
    </xf>
    <xf numFmtId="0" fontId="31" fillId="0" borderId="0" xfId="0" applyFont="1"/>
    <xf numFmtId="3" fontId="31" fillId="0" borderId="0" xfId="0" applyNumberFormat="1" applyFont="1"/>
    <xf numFmtId="37" fontId="22" fillId="0" borderId="3" xfId="0" applyNumberFormat="1" applyFont="1" applyBorder="1" applyAlignment="1">
      <alignment horizontal="right" vertical="center"/>
    </xf>
    <xf numFmtId="37" fontId="21" fillId="0" borderId="1" xfId="0" applyNumberFormat="1" applyFont="1" applyBorder="1" applyAlignment="1">
      <alignment horizontal="right" vertical="center"/>
    </xf>
    <xf numFmtId="37" fontId="22" fillId="0" borderId="0" xfId="0" applyNumberFormat="1" applyFont="1" applyAlignment="1">
      <alignment horizontal="right" vertical="center"/>
    </xf>
    <xf numFmtId="43" fontId="0" fillId="0" borderId="0" xfId="2" applyFont="1"/>
    <xf numFmtId="164" fontId="0" fillId="0" borderId="0" xfId="2" applyNumberFormat="1" applyFont="1"/>
    <xf numFmtId="43" fontId="0" fillId="0" borderId="0" xfId="2" applyNumberFormat="1" applyFont="1"/>
    <xf numFmtId="164" fontId="0" fillId="0" borderId="0" xfId="0" applyNumberFormat="1"/>
    <xf numFmtId="165" fontId="0" fillId="0" borderId="0" xfId="0" applyNumberFormat="1"/>
    <xf numFmtId="43" fontId="31" fillId="0" borderId="0" xfId="0" applyNumberFormat="1" applyFont="1"/>
    <xf numFmtId="43" fontId="31" fillId="0" borderId="0" xfId="2" applyNumberFormat="1" applyFont="1"/>
    <xf numFmtId="43" fontId="32" fillId="0" borderId="0" xfId="2" applyNumberFormat="1" applyFont="1"/>
    <xf numFmtId="9" fontId="0" fillId="0" borderId="0" xfId="1" applyFont="1"/>
    <xf numFmtId="10" fontId="0" fillId="0" borderId="0" xfId="1" applyNumberFormat="1" applyFont="1"/>
    <xf numFmtId="43" fontId="16" fillId="0" borderId="0" xfId="2" applyFont="1"/>
    <xf numFmtId="0" fontId="10" fillId="0" borderId="0" xfId="0" applyFont="1" applyAlignment="1">
      <alignment horizontal="center"/>
    </xf>
    <xf numFmtId="0" fontId="33" fillId="0" borderId="0" xfId="0" applyFont="1" applyAlignment="1">
      <alignment horizontal="center"/>
    </xf>
    <xf numFmtId="3" fontId="19" fillId="0" borderId="0" xfId="0" applyNumberFormat="1" applyFont="1" applyBorder="1" applyAlignment="1">
      <alignment horizontal="right" vertical="center"/>
    </xf>
    <xf numFmtId="3" fontId="24" fillId="0" borderId="0" xfId="0" applyNumberFormat="1" applyFont="1" applyBorder="1" applyAlignment="1">
      <alignment horizontal="right" vertical="center"/>
    </xf>
    <xf numFmtId="10" fontId="29" fillId="0" borderId="8" xfId="1" applyNumberFormat="1" applyFont="1" applyBorder="1" applyAlignment="1">
      <alignment horizontal="center" vertical="center"/>
    </xf>
    <xf numFmtId="0" fontId="29" fillId="0" borderId="5" xfId="0" applyFont="1" applyBorder="1" applyAlignment="1">
      <alignment horizontal="center" vertical="center"/>
    </xf>
    <xf numFmtId="0" fontId="29" fillId="0" borderId="10" xfId="0" applyFont="1" applyBorder="1" applyAlignment="1">
      <alignment horizontal="center" vertical="center"/>
    </xf>
    <xf numFmtId="0" fontId="29" fillId="0" borderId="6" xfId="0" applyFont="1" applyBorder="1" applyAlignment="1">
      <alignment horizontal="center" vertical="center"/>
    </xf>
    <xf numFmtId="37" fontId="28" fillId="0" borderId="5" xfId="0" applyNumberFormat="1" applyFont="1" applyBorder="1" applyAlignment="1">
      <alignment horizontal="center" vertical="center"/>
    </xf>
    <xf numFmtId="37" fontId="28" fillId="0" borderId="10" xfId="0" applyNumberFormat="1" applyFont="1" applyBorder="1" applyAlignment="1">
      <alignment horizontal="center" vertical="center"/>
    </xf>
    <xf numFmtId="37" fontId="28" fillId="0" borderId="11" xfId="0" applyNumberFormat="1" applyFont="1" applyBorder="1" applyAlignment="1">
      <alignment horizontal="center" vertical="center"/>
    </xf>
    <xf numFmtId="3" fontId="28" fillId="0" borderId="5" xfId="0" applyNumberFormat="1"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28" fillId="0" borderId="15" xfId="0" applyFont="1" applyBorder="1" applyAlignment="1">
      <alignment horizontal="center" vertical="center"/>
    </xf>
    <xf numFmtId="0" fontId="28" fillId="0" borderId="2" xfId="0" applyFont="1" applyBorder="1" applyAlignment="1">
      <alignment horizontal="center" vertical="center"/>
    </xf>
    <xf numFmtId="0" fontId="28" fillId="0" borderId="16" xfId="0" applyFont="1" applyBorder="1" applyAlignment="1">
      <alignment horizontal="center" vertical="center"/>
    </xf>
    <xf numFmtId="0" fontId="17" fillId="0" borderId="0" xfId="0" applyFont="1" applyAlignment="1">
      <alignment horizontal="center" vertical="center"/>
    </xf>
    <xf numFmtId="0" fontId="17" fillId="0" borderId="0" xfId="0" applyFont="1" applyAlignment="1">
      <alignment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3" fontId="28" fillId="0" borderId="10" xfId="0" applyNumberFormat="1" applyFont="1" applyBorder="1" applyAlignment="1">
      <alignment horizontal="center" vertical="center"/>
    </xf>
    <xf numFmtId="3" fontId="28" fillId="0" borderId="6" xfId="0" applyNumberFormat="1" applyFont="1" applyBorder="1" applyAlignment="1">
      <alignment horizontal="center" vertical="center"/>
    </xf>
    <xf numFmtId="3" fontId="16" fillId="0" borderId="0" xfId="0" applyNumberFormat="1" applyFont="1"/>
    <xf numFmtId="3" fontId="18" fillId="0" borderId="0" xfId="0" quotePrefix="1" applyNumberFormat="1" applyFont="1" applyAlignment="1">
      <alignment horizontal="right" vertical="center"/>
    </xf>
  </cellXfs>
  <cellStyles count="3">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3.103.27.190\c$\Users\Usuari\Desktop\Varios\Memorias\Calculo%20Auxiliar%20Memoria%20Condor%20SAECA\Memoria%20Excel%202021%20SAEC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ALANCE%20BOLSA%20%2031-03-202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otas%20a%20los%20Estados%20Financieros%2031-03-2022-CNV.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MORIA"/>
      <sheetName val="COMPOSICION DE RUBROS "/>
      <sheetName val="EERR MEMORIA "/>
      <sheetName val="EVOLUCION DE PN"/>
      <sheetName val="FLUJO DE CAJA"/>
    </sheetNames>
    <sheetDataSet>
      <sheetData sheetId="0"/>
      <sheetData sheetId="1">
        <row r="19">
          <cell r="C19">
            <v>49814124987.059998</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
      <sheetName val="C de Resultados"/>
      <sheetName val="ORIGEN Y APL.DE FONDOS"/>
      <sheetName val="EVOL.PATRIMONIO"/>
      <sheetName val="ANEXO A"/>
      <sheetName val="ANEXO B"/>
      <sheetName val="ANEXO C"/>
      <sheetName val="ANEXO D"/>
      <sheetName val="ANEXO E"/>
      <sheetName val="ANEXO F"/>
      <sheetName val="ANEXO G"/>
      <sheetName val="ANEXO H"/>
      <sheetName val="ANEXO I"/>
      <sheetName val="ANEXO J"/>
      <sheetName val="DIFERENCIAS"/>
      <sheetName val="AC y PS moneda extranjera"/>
    </sheetNames>
    <sheetDataSet>
      <sheetData sheetId="0">
        <row r="60">
          <cell r="C60">
            <v>38100380</v>
          </cell>
          <cell r="F60">
            <v>75968969</v>
          </cell>
        </row>
        <row r="63">
          <cell r="C63">
            <v>1459650000</v>
          </cell>
          <cell r="F63">
            <v>2530200000</v>
          </cell>
        </row>
        <row r="64">
          <cell r="C64">
            <v>278808971</v>
          </cell>
          <cell r="F64">
            <v>616133706</v>
          </cell>
        </row>
        <row r="65">
          <cell r="C65">
            <v>-248884402</v>
          </cell>
          <cell r="F65">
            <v>-606118428</v>
          </cell>
        </row>
        <row r="68">
          <cell r="C68">
            <v>131692326</v>
          </cell>
          <cell r="F68">
            <v>308098920</v>
          </cell>
        </row>
        <row r="69">
          <cell r="C69">
            <v>86776579</v>
          </cell>
          <cell r="F69">
            <v>112567261</v>
          </cell>
        </row>
        <row r="77">
          <cell r="C77">
            <v>6573600000</v>
          </cell>
          <cell r="F77">
            <v>7598250000</v>
          </cell>
        </row>
        <row r="78">
          <cell r="C78">
            <v>585029175</v>
          </cell>
          <cell r="F78">
            <v>816119261</v>
          </cell>
        </row>
        <row r="79">
          <cell r="C79">
            <v>-585029175</v>
          </cell>
          <cell r="F79">
            <v>-764927691</v>
          </cell>
        </row>
      </sheetData>
      <sheetData sheetId="1"/>
      <sheetData sheetId="2"/>
      <sheetData sheetId="3"/>
      <sheetData sheetId="4"/>
      <sheetData sheetId="5"/>
      <sheetData sheetId="6"/>
      <sheetData sheetId="7"/>
      <sheetData sheetId="8"/>
      <sheetData sheetId="9"/>
      <sheetData sheetId="10">
        <row r="13">
          <cell r="B13">
            <v>197639.3</v>
          </cell>
          <cell r="D13">
            <v>1368059234.5999999</v>
          </cell>
        </row>
        <row r="14">
          <cell r="B14">
            <v>699543.49</v>
          </cell>
          <cell r="D14">
            <v>4842240037.7799997</v>
          </cell>
        </row>
        <row r="15">
          <cell r="B15">
            <v>0</v>
          </cell>
          <cell r="D15">
            <v>0</v>
          </cell>
        </row>
        <row r="16">
          <cell r="B16">
            <v>9416</v>
          </cell>
          <cell r="D16">
            <v>65177552</v>
          </cell>
        </row>
        <row r="19">
          <cell r="B19">
            <v>5956612.9199999999</v>
          </cell>
          <cell r="D19">
            <v>41231674632.239998</v>
          </cell>
        </row>
        <row r="26">
          <cell r="B26">
            <v>151695.21</v>
          </cell>
          <cell r="D26">
            <v>1051399500.51</v>
          </cell>
        </row>
        <row r="28">
          <cell r="B28">
            <v>60903.24</v>
          </cell>
          <cell r="D28">
            <v>422120356.44</v>
          </cell>
        </row>
        <row r="34">
          <cell r="B34">
            <v>750000</v>
          </cell>
          <cell r="D34">
            <v>5198250000</v>
          </cell>
        </row>
      </sheetData>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bs"/>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row r="43">
          <cell r="J43">
            <v>-442500</v>
          </cell>
        </row>
        <row r="183">
          <cell r="D183">
            <v>675521.62300000002</v>
          </cell>
          <cell r="J183">
            <v>61336.366999999998</v>
          </cell>
        </row>
        <row r="184">
          <cell r="D184">
            <v>117106.284</v>
          </cell>
          <cell r="J184">
            <v>49649.652000000002</v>
          </cell>
        </row>
        <row r="185">
          <cell r="D185">
            <v>10398.163</v>
          </cell>
          <cell r="J185">
            <v>19007.065999999999</v>
          </cell>
        </row>
        <row r="186">
          <cell r="D186">
            <v>3430.8449999999998</v>
          </cell>
          <cell r="J186">
            <v>9884.6329999999998</v>
          </cell>
        </row>
        <row r="187">
          <cell r="D187">
            <v>40973.612999999998</v>
          </cell>
          <cell r="J187">
            <v>54378.021000000001</v>
          </cell>
        </row>
        <row r="189">
          <cell r="D189">
            <v>18043.882000000001</v>
          </cell>
          <cell r="J189">
            <v>0</v>
          </cell>
        </row>
        <row r="190">
          <cell r="D190">
            <v>13952.102999999999</v>
          </cell>
          <cell r="J190">
            <v>51352.057000000001</v>
          </cell>
        </row>
        <row r="196">
          <cell r="D196">
            <v>4401.1850000000004</v>
          </cell>
          <cell r="J196">
            <v>3126.498</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5FED4-0B19-4D53-8A28-DC5C29D5FF5C}">
  <dimension ref="A1:S288"/>
  <sheetViews>
    <sheetView tabSelected="1" topLeftCell="A232" zoomScale="85" zoomScaleNormal="85" workbookViewId="0">
      <selection activeCell="D242" sqref="D242"/>
    </sheetView>
  </sheetViews>
  <sheetFormatPr baseColWidth="10" defaultRowHeight="12.75"/>
  <cols>
    <col min="1" max="1" width="123.28515625" bestFit="1" customWidth="1"/>
    <col min="2" max="2" width="26.42578125" bestFit="1" customWidth="1"/>
    <col min="3" max="3" width="16" customWidth="1"/>
    <col min="4" max="4" width="23.7109375" customWidth="1"/>
    <col min="5" max="5" width="15.7109375" customWidth="1"/>
    <col min="6" max="6" width="16.42578125" bestFit="1" customWidth="1"/>
    <col min="7" max="7" width="13.5703125" customWidth="1"/>
    <col min="8" max="8" width="16.140625" bestFit="1" customWidth="1"/>
    <col min="9" max="9" width="15.140625" bestFit="1" customWidth="1"/>
    <col min="15" max="20" width="0" hidden="1" customWidth="1"/>
  </cols>
  <sheetData>
    <row r="1" spans="1:1" ht="22.5">
      <c r="A1" s="2"/>
    </row>
    <row r="2" spans="1:1" ht="22.5">
      <c r="A2" s="2" t="s">
        <v>0</v>
      </c>
    </row>
    <row r="3" spans="1:1" ht="20.25">
      <c r="A3" s="1" t="s">
        <v>1</v>
      </c>
    </row>
    <row r="4" spans="1:1" ht="20.25">
      <c r="A4" s="1" t="s">
        <v>183</v>
      </c>
    </row>
    <row r="5" spans="1:1" ht="20.25">
      <c r="A5" s="1" t="s">
        <v>182</v>
      </c>
    </row>
    <row r="6" spans="1:1" ht="20.25">
      <c r="A6" s="1"/>
    </row>
    <row r="7" spans="1:1" ht="30">
      <c r="A7" s="8" t="s">
        <v>2</v>
      </c>
    </row>
    <row r="8" spans="1:1" ht="15">
      <c r="A8" s="8" t="s">
        <v>3</v>
      </c>
    </row>
    <row r="9" spans="1:1" ht="15">
      <c r="A9" s="8" t="s">
        <v>4</v>
      </c>
    </row>
    <row r="10" spans="1:1" ht="15">
      <c r="A10" s="8" t="s">
        <v>5</v>
      </c>
    </row>
    <row r="11" spans="1:1" ht="15">
      <c r="A11" s="8" t="s">
        <v>6</v>
      </c>
    </row>
    <row r="12" spans="1:1" ht="15">
      <c r="A12" s="8" t="s">
        <v>7</v>
      </c>
    </row>
    <row r="13" spans="1:1" ht="15.75">
      <c r="A13" s="3"/>
    </row>
    <row r="14" spans="1:1" ht="15.75">
      <c r="A14" s="3"/>
    </row>
    <row r="15" spans="1:1" ht="20.25">
      <c r="A15" s="4" t="s">
        <v>184</v>
      </c>
    </row>
    <row r="16" spans="1:1" ht="20.25">
      <c r="A16" s="4"/>
    </row>
    <row r="17" spans="1:2" ht="15">
      <c r="A17" s="8" t="s">
        <v>8</v>
      </c>
    </row>
    <row r="18" spans="1:2" ht="15.75">
      <c r="A18" s="3" t="s">
        <v>9</v>
      </c>
    </row>
    <row r="19" spans="1:2" ht="15.75">
      <c r="A19" s="3"/>
    </row>
    <row r="20" spans="1:2" ht="15.75">
      <c r="A20" s="3" t="s">
        <v>137</v>
      </c>
      <c r="B20" s="5"/>
    </row>
    <row r="21" spans="1:2" ht="15.75">
      <c r="A21" s="3" t="s">
        <v>10</v>
      </c>
    </row>
    <row r="22" spans="1:2" ht="22.5">
      <c r="A22" s="2"/>
    </row>
    <row r="23" spans="1:2" ht="22.5">
      <c r="A23" s="2" t="s">
        <v>11</v>
      </c>
    </row>
    <row r="24" spans="1:2" ht="22.5">
      <c r="A24" s="2" t="s">
        <v>185</v>
      </c>
    </row>
    <row r="25" spans="1:2" ht="22.5">
      <c r="A25" s="6"/>
    </row>
    <row r="26" spans="1:2" ht="18.75">
      <c r="A26" s="7" t="s">
        <v>12</v>
      </c>
    </row>
    <row r="27" spans="1:2" ht="45">
      <c r="A27" s="8" t="s">
        <v>13</v>
      </c>
    </row>
    <row r="28" spans="1:2" ht="45">
      <c r="A28" s="8" t="s">
        <v>14</v>
      </c>
    </row>
    <row r="29" spans="1:2" ht="30">
      <c r="A29" s="8" t="s">
        <v>15</v>
      </c>
    </row>
    <row r="30" spans="1:2" ht="18.75">
      <c r="A30" s="9" t="s">
        <v>16</v>
      </c>
    </row>
    <row r="31" spans="1:2" ht="15.75">
      <c r="A31" s="10" t="s">
        <v>133</v>
      </c>
      <c r="B31" s="10"/>
    </row>
    <row r="32" spans="1:2" ht="45">
      <c r="A32" s="8" t="s">
        <v>17</v>
      </c>
    </row>
    <row r="33" spans="1:2" ht="30">
      <c r="A33" s="8" t="s">
        <v>18</v>
      </c>
    </row>
    <row r="34" spans="1:2" ht="30">
      <c r="A34" s="8" t="s">
        <v>186</v>
      </c>
    </row>
    <row r="35" spans="1:2" ht="15.75">
      <c r="A35" s="10" t="s">
        <v>134</v>
      </c>
      <c r="B35" s="10"/>
    </row>
    <row r="36" spans="1:2" ht="45" customHeight="1">
      <c r="A36" s="49" t="s">
        <v>19</v>
      </c>
    </row>
    <row r="37" spans="1:2" ht="15.75">
      <c r="A37" s="10" t="s">
        <v>135</v>
      </c>
      <c r="B37" s="10"/>
    </row>
    <row r="38" spans="1:2" ht="30">
      <c r="A38" s="8" t="s">
        <v>20</v>
      </c>
    </row>
    <row r="39" spans="1:2" ht="15.75">
      <c r="A39" s="10" t="s">
        <v>136</v>
      </c>
      <c r="B39" s="10"/>
    </row>
    <row r="40" spans="1:2" ht="15">
      <c r="A40" s="8" t="s">
        <v>21</v>
      </c>
    </row>
    <row r="41" spans="1:2" ht="15.75">
      <c r="A41" s="10" t="s">
        <v>138</v>
      </c>
      <c r="B41" s="10"/>
    </row>
    <row r="42" spans="1:2" ht="30">
      <c r="A42" s="8" t="s">
        <v>22</v>
      </c>
    </row>
    <row r="43" spans="1:2" ht="18.75">
      <c r="A43" s="9" t="s">
        <v>23</v>
      </c>
    </row>
    <row r="44" spans="1:2" ht="15">
      <c r="A44" s="8" t="s">
        <v>24</v>
      </c>
    </row>
    <row r="45" spans="1:2" ht="15.75">
      <c r="A45" s="11" t="s">
        <v>25</v>
      </c>
    </row>
    <row r="46" spans="1:2" ht="30">
      <c r="A46" s="8" t="s">
        <v>26</v>
      </c>
    </row>
    <row r="47" spans="1:2" ht="45">
      <c r="A47" s="8" t="s">
        <v>190</v>
      </c>
    </row>
    <row r="48" spans="1:2" ht="30">
      <c r="A48" s="8" t="s">
        <v>27</v>
      </c>
    </row>
    <row r="49" spans="1:1" ht="15.75">
      <c r="A49" s="11" t="s">
        <v>28</v>
      </c>
    </row>
    <row r="50" spans="1:1" ht="15">
      <c r="A50" s="8" t="s">
        <v>29</v>
      </c>
    </row>
    <row r="51" spans="1:1" ht="15.75">
      <c r="A51" s="11" t="s">
        <v>30</v>
      </c>
    </row>
    <row r="52" spans="1:1" ht="45">
      <c r="A52" s="8" t="s">
        <v>31</v>
      </c>
    </row>
    <row r="53" spans="1:1" ht="15">
      <c r="A53" s="8" t="s">
        <v>32</v>
      </c>
    </row>
    <row r="54" spans="1:1" ht="15">
      <c r="A54" s="8" t="s">
        <v>33</v>
      </c>
    </row>
    <row r="55" spans="1:1" ht="15">
      <c r="A55" s="8" t="s">
        <v>34</v>
      </c>
    </row>
    <row r="56" spans="1:1" ht="15">
      <c r="A56" s="8" t="s">
        <v>35</v>
      </c>
    </row>
    <row r="57" spans="1:1" ht="60">
      <c r="A57" s="8" t="s">
        <v>36</v>
      </c>
    </row>
    <row r="58" spans="1:1" ht="15">
      <c r="A58" s="8" t="s">
        <v>37</v>
      </c>
    </row>
    <row r="59" spans="1:1" ht="15.75">
      <c r="A59" s="11" t="s">
        <v>38</v>
      </c>
    </row>
    <row r="60" spans="1:1" ht="15">
      <c r="A60" s="8" t="s">
        <v>39</v>
      </c>
    </row>
    <row r="61" spans="1:1" ht="15">
      <c r="A61" s="8" t="s">
        <v>40</v>
      </c>
    </row>
    <row r="62" spans="1:1" ht="15">
      <c r="A62" s="8" t="s">
        <v>41</v>
      </c>
    </row>
    <row r="63" spans="1:1" ht="30">
      <c r="A63" s="8" t="s">
        <v>42</v>
      </c>
    </row>
    <row r="64" spans="1:1" ht="30">
      <c r="A64" s="8" t="s">
        <v>43</v>
      </c>
    </row>
    <row r="65" spans="1:1" ht="15">
      <c r="A65" s="8" t="s">
        <v>44</v>
      </c>
    </row>
    <row r="66" spans="1:1" ht="15.75">
      <c r="A66" s="11" t="s">
        <v>45</v>
      </c>
    </row>
    <row r="67" spans="1:1" ht="30">
      <c r="A67" s="8" t="s">
        <v>46</v>
      </c>
    </row>
    <row r="68" spans="1:1" ht="15.75">
      <c r="A68" s="11" t="s">
        <v>47</v>
      </c>
    </row>
    <row r="69" spans="1:1" ht="15">
      <c r="A69" s="8" t="s">
        <v>48</v>
      </c>
    </row>
    <row r="70" spans="1:1" ht="15">
      <c r="A70" s="8" t="s">
        <v>49</v>
      </c>
    </row>
    <row r="71" spans="1:1" ht="15.75">
      <c r="A71" s="11" t="s">
        <v>50</v>
      </c>
    </row>
    <row r="72" spans="1:1" ht="15">
      <c r="A72" s="8" t="s">
        <v>51</v>
      </c>
    </row>
    <row r="73" spans="1:1" ht="15">
      <c r="A73" s="8" t="s">
        <v>52</v>
      </c>
    </row>
    <row r="74" spans="1:1" ht="15">
      <c r="A74" s="8" t="s">
        <v>53</v>
      </c>
    </row>
    <row r="75" spans="1:1" ht="15">
      <c r="A75" s="8" t="s">
        <v>54</v>
      </c>
    </row>
    <row r="76" spans="1:1" ht="15">
      <c r="A76" s="8" t="s">
        <v>55</v>
      </c>
    </row>
    <row r="77" spans="1:1" ht="15">
      <c r="A77" s="8" t="s">
        <v>56</v>
      </c>
    </row>
    <row r="78" spans="1:1" ht="15">
      <c r="A78" s="8" t="s">
        <v>57</v>
      </c>
    </row>
    <row r="79" spans="1:1" ht="30">
      <c r="A79" s="8" t="s">
        <v>58</v>
      </c>
    </row>
    <row r="80" spans="1:1" ht="18.75">
      <c r="A80" s="9" t="s">
        <v>59</v>
      </c>
    </row>
    <row r="81" spans="1:4" ht="15.75">
      <c r="A81" s="10" t="s">
        <v>60</v>
      </c>
    </row>
    <row r="82" spans="1:4" ht="15.75">
      <c r="A82" s="12"/>
    </row>
    <row r="83" spans="1:4" ht="15.75">
      <c r="A83" s="13" t="s">
        <v>191</v>
      </c>
    </row>
    <row r="84" spans="1:4" ht="15.75">
      <c r="A84" s="13"/>
    </row>
    <row r="85" spans="1:4">
      <c r="A85" s="14"/>
      <c r="B85" s="15">
        <v>2022</v>
      </c>
      <c r="C85" s="14"/>
      <c r="D85" s="67">
        <v>2021</v>
      </c>
    </row>
    <row r="86" spans="1:4">
      <c r="A86" s="14"/>
      <c r="B86" s="15" t="s">
        <v>61</v>
      </c>
      <c r="C86" s="14"/>
      <c r="D86" s="67" t="s">
        <v>61</v>
      </c>
    </row>
    <row r="87" spans="1:4">
      <c r="A87" s="14"/>
      <c r="B87" s="14"/>
      <c r="C87" s="14"/>
      <c r="D87" s="14"/>
    </row>
    <row r="88" spans="1:4">
      <c r="A88" s="16" t="s">
        <v>62</v>
      </c>
      <c r="B88" s="14"/>
      <c r="C88" s="14"/>
      <c r="D88" s="14"/>
    </row>
    <row r="89" spans="1:4">
      <c r="A89" s="16" t="s">
        <v>63</v>
      </c>
      <c r="B89" s="14"/>
      <c r="C89" s="14"/>
      <c r="D89" s="14"/>
    </row>
    <row r="90" spans="1:4">
      <c r="A90" s="17" t="s">
        <v>64</v>
      </c>
      <c r="B90" s="18">
        <v>1341400</v>
      </c>
      <c r="C90" s="14"/>
      <c r="D90" s="18">
        <v>1251161</v>
      </c>
    </row>
    <row r="91" spans="1:4">
      <c r="A91" s="17" t="s">
        <v>65</v>
      </c>
      <c r="B91" s="69">
        <v>49094</v>
      </c>
      <c r="C91" s="14"/>
      <c r="D91" s="19">
        <v>29984</v>
      </c>
    </row>
    <row r="92" spans="1:4">
      <c r="A92" s="17" t="s">
        <v>66</v>
      </c>
      <c r="B92" s="69">
        <v>31919</v>
      </c>
      <c r="C92" s="14"/>
      <c r="D92" s="18">
        <v>17967</v>
      </c>
    </row>
    <row r="93" spans="1:4">
      <c r="A93" s="17" t="s">
        <v>180</v>
      </c>
      <c r="B93" s="69">
        <v>675786</v>
      </c>
      <c r="C93" s="14"/>
      <c r="D93" s="18">
        <v>349679</v>
      </c>
    </row>
    <row r="94" spans="1:4" ht="13.5" thickBot="1">
      <c r="A94" s="17" t="s">
        <v>69</v>
      </c>
      <c r="B94" s="69">
        <v>0</v>
      </c>
      <c r="C94" s="14"/>
      <c r="D94" s="18">
        <v>20525</v>
      </c>
    </row>
    <row r="95" spans="1:4" ht="13.5" thickBot="1">
      <c r="A95" s="14"/>
      <c r="B95" s="20">
        <f>SUM(B90:B94)</f>
        <v>2098199</v>
      </c>
      <c r="C95" s="14"/>
      <c r="D95" s="20">
        <f>SUM(D90:D94)</f>
        <v>1669316</v>
      </c>
    </row>
    <row r="96" spans="1:4" ht="13.5" thickTop="1">
      <c r="A96" s="16" t="s">
        <v>67</v>
      </c>
      <c r="B96" s="14"/>
      <c r="C96" s="14"/>
      <c r="D96" s="14"/>
    </row>
    <row r="97" spans="1:5">
      <c r="A97" s="16" t="s">
        <v>68</v>
      </c>
      <c r="B97" s="14"/>
      <c r="C97" s="14"/>
      <c r="D97" s="14"/>
    </row>
    <row r="98" spans="1:5">
      <c r="A98" s="17" t="s">
        <v>64</v>
      </c>
      <c r="B98" s="18">
        <v>4686391</v>
      </c>
      <c r="C98" s="14"/>
      <c r="D98" s="18">
        <v>5521454</v>
      </c>
    </row>
    <row r="99" spans="1:5">
      <c r="A99" s="17" t="s">
        <v>69</v>
      </c>
      <c r="B99" s="18">
        <v>72407</v>
      </c>
      <c r="C99" s="14"/>
      <c r="D99" s="18">
        <v>37084</v>
      </c>
    </row>
    <row r="100" spans="1:5" ht="13.5" thickBot="1">
      <c r="A100" s="17" t="s">
        <v>66</v>
      </c>
      <c r="B100" s="18">
        <v>0</v>
      </c>
      <c r="C100" s="14"/>
      <c r="D100" s="18">
        <v>0</v>
      </c>
    </row>
    <row r="101" spans="1:5" ht="13.5" thickBot="1">
      <c r="A101" s="16" t="s">
        <v>70</v>
      </c>
      <c r="B101" s="20">
        <f>SUM(B98:B100)</f>
        <v>4758798</v>
      </c>
      <c r="C101" s="14"/>
      <c r="D101" s="20">
        <f>SUM(D98:D100)</f>
        <v>5558538</v>
      </c>
    </row>
    <row r="102" spans="1:5" ht="16.5" thickTop="1">
      <c r="A102" s="13"/>
    </row>
    <row r="103" spans="1:5" ht="15.75">
      <c r="A103" s="12"/>
    </row>
    <row r="104" spans="1:5">
      <c r="A104" s="106" t="s">
        <v>71</v>
      </c>
      <c r="B104" s="106"/>
      <c r="C104" s="106"/>
      <c r="D104" s="106"/>
    </row>
    <row r="105" spans="1:5">
      <c r="A105" s="67"/>
      <c r="B105" s="67"/>
      <c r="C105" s="67"/>
      <c r="D105" s="67"/>
    </row>
    <row r="106" spans="1:5" ht="15.75">
      <c r="A106" s="86" t="s">
        <v>178</v>
      </c>
      <c r="B106" s="107" t="str">
        <f>+A83</f>
        <v>Al 31 de marzo 2022</v>
      </c>
      <c r="C106" s="107"/>
      <c r="D106" s="107"/>
    </row>
    <row r="107" spans="1:5">
      <c r="A107" s="14"/>
    </row>
    <row r="108" spans="1:5">
      <c r="A108" s="14"/>
      <c r="B108" s="15">
        <f>+B85</f>
        <v>2022</v>
      </c>
      <c r="C108" s="67"/>
      <c r="D108" s="67">
        <f>+D85</f>
        <v>2021</v>
      </c>
      <c r="E108" s="67"/>
    </row>
    <row r="109" spans="1:5">
      <c r="A109" s="14"/>
      <c r="B109" s="15" t="s">
        <v>72</v>
      </c>
      <c r="C109" s="67"/>
      <c r="D109" s="67" t="s">
        <v>72</v>
      </c>
      <c r="E109" s="67"/>
    </row>
    <row r="110" spans="1:5">
      <c r="A110" s="16" t="s">
        <v>177</v>
      </c>
      <c r="B110" s="14"/>
      <c r="C110" s="14"/>
      <c r="D110" s="14"/>
    </row>
    <row r="111" spans="1:5">
      <c r="A111" s="17" t="s">
        <v>64</v>
      </c>
      <c r="B111" s="69">
        <v>1341402</v>
      </c>
      <c r="C111" s="22"/>
      <c r="D111" s="69">
        <v>1529729</v>
      </c>
      <c r="E111" s="75"/>
    </row>
    <row r="112" spans="1:5">
      <c r="A112" s="17" t="s">
        <v>73</v>
      </c>
      <c r="B112" s="18">
        <v>0</v>
      </c>
      <c r="C112" s="14"/>
      <c r="D112" s="18">
        <v>307038</v>
      </c>
    </row>
    <row r="113" spans="1:5">
      <c r="A113" s="17" t="s">
        <v>174</v>
      </c>
      <c r="B113" s="18">
        <v>31919</v>
      </c>
      <c r="C113" s="14"/>
      <c r="D113" s="18">
        <v>25794</v>
      </c>
    </row>
    <row r="114" spans="1:5">
      <c r="A114" s="17" t="s">
        <v>175</v>
      </c>
      <c r="B114" s="18">
        <v>49094</v>
      </c>
      <c r="C114" s="14"/>
      <c r="D114" s="18">
        <v>46397</v>
      </c>
    </row>
    <row r="115" spans="1:5">
      <c r="A115" s="17" t="s">
        <v>74</v>
      </c>
      <c r="B115" s="18">
        <v>592</v>
      </c>
      <c r="C115" s="85"/>
      <c r="D115" s="18">
        <v>0</v>
      </c>
      <c r="E115" s="75"/>
    </row>
    <row r="116" spans="1:5" ht="13.5" thickBot="1">
      <c r="A116" s="17" t="s">
        <v>176</v>
      </c>
      <c r="B116" s="18">
        <v>0</v>
      </c>
      <c r="C116" s="85"/>
      <c r="D116" s="18">
        <v>0</v>
      </c>
    </row>
    <row r="117" spans="1:5" ht="13.5" thickBot="1">
      <c r="A117" s="14"/>
      <c r="B117" s="20">
        <f>SUM(B111:B116)</f>
        <v>1423007</v>
      </c>
      <c r="C117" s="23"/>
      <c r="D117" s="20">
        <f>SUM(D111:D116)</f>
        <v>1908958</v>
      </c>
      <c r="E117" s="23"/>
    </row>
    <row r="118" spans="1:5" ht="13.5" thickTop="1">
      <c r="A118" s="14"/>
      <c r="B118" s="14"/>
      <c r="C118" s="14"/>
      <c r="D118" s="14"/>
    </row>
    <row r="119" spans="1:5">
      <c r="A119" s="87" t="s">
        <v>179</v>
      </c>
      <c r="B119" s="14"/>
      <c r="C119" s="14"/>
      <c r="D119" s="14"/>
    </row>
    <row r="120" spans="1:5">
      <c r="A120" s="87"/>
      <c r="B120" s="67">
        <v>2022</v>
      </c>
      <c r="C120" s="67"/>
      <c r="D120" s="67">
        <v>2021</v>
      </c>
    </row>
    <row r="121" spans="1:5">
      <c r="A121" s="17"/>
      <c r="B121" s="88"/>
      <c r="C121" s="14"/>
      <c r="D121" s="88"/>
    </row>
    <row r="122" spans="1:5">
      <c r="A122" s="68" t="s">
        <v>181</v>
      </c>
      <c r="B122" s="88"/>
      <c r="C122" s="14"/>
      <c r="D122" s="88"/>
    </row>
    <row r="123" spans="1:5">
      <c r="A123" s="17" t="s">
        <v>64</v>
      </c>
      <c r="B123" s="89">
        <v>4963136</v>
      </c>
      <c r="C123" s="14"/>
      <c r="D123" s="69">
        <v>6858497</v>
      </c>
    </row>
    <row r="124" spans="1:5">
      <c r="A124" s="17" t="s">
        <v>174</v>
      </c>
      <c r="B124" s="89">
        <v>0</v>
      </c>
      <c r="C124" s="14"/>
      <c r="D124" s="89">
        <v>0</v>
      </c>
    </row>
    <row r="125" spans="1:5">
      <c r="A125" s="17" t="s">
        <v>65</v>
      </c>
      <c r="B125" s="89">
        <v>0</v>
      </c>
      <c r="C125" s="14"/>
      <c r="D125" s="89">
        <v>0</v>
      </c>
    </row>
    <row r="126" spans="1:5" ht="13.5" thickBot="1">
      <c r="A126" s="17" t="s">
        <v>161</v>
      </c>
      <c r="B126" s="89">
        <v>112902</v>
      </c>
      <c r="C126" s="14"/>
      <c r="D126" s="89">
        <v>0</v>
      </c>
    </row>
    <row r="127" spans="1:5" ht="13.5" thickBot="1">
      <c r="A127" s="17"/>
      <c r="B127" s="20">
        <f>SUM(B123:B126)</f>
        <v>5076038</v>
      </c>
      <c r="C127" s="14"/>
      <c r="D127" s="20">
        <f>SUM(D123:D126)</f>
        <v>6858497</v>
      </c>
    </row>
    <row r="128" spans="1:5" ht="13.5" thickTop="1">
      <c r="A128" s="14"/>
      <c r="B128" s="14"/>
      <c r="C128" s="14"/>
      <c r="D128" s="14"/>
    </row>
    <row r="129" spans="1:4">
      <c r="A129" s="14"/>
      <c r="B129" s="15" t="s">
        <v>72</v>
      </c>
      <c r="C129" s="14"/>
      <c r="D129" s="67" t="s">
        <v>72</v>
      </c>
    </row>
    <row r="130" spans="1:4">
      <c r="A130" s="16" t="s">
        <v>75</v>
      </c>
      <c r="B130" s="14"/>
      <c r="C130" s="14"/>
      <c r="D130" s="14"/>
    </row>
    <row r="131" spans="1:4">
      <c r="A131" s="17" t="s">
        <v>64</v>
      </c>
      <c r="B131" s="18">
        <v>924712</v>
      </c>
      <c r="C131" s="14"/>
      <c r="D131" s="18">
        <v>917714</v>
      </c>
    </row>
    <row r="132" spans="1:4">
      <c r="A132" s="17" t="s">
        <v>65</v>
      </c>
      <c r="B132" s="18">
        <v>44630</v>
      </c>
      <c r="C132" s="14"/>
      <c r="D132" s="18">
        <v>42179</v>
      </c>
    </row>
    <row r="133" spans="1:4">
      <c r="A133" s="17" t="s">
        <v>66</v>
      </c>
      <c r="B133" s="18">
        <v>29017</v>
      </c>
      <c r="C133" s="14"/>
      <c r="D133" s="18">
        <v>23449</v>
      </c>
    </row>
    <row r="134" spans="1:4" ht="13.5" thickBot="1">
      <c r="A134" s="17" t="s">
        <v>76</v>
      </c>
      <c r="B134" s="18">
        <v>0</v>
      </c>
      <c r="C134" s="14"/>
      <c r="D134" s="18">
        <v>0</v>
      </c>
    </row>
    <row r="135" spans="1:4" ht="13.5" thickBot="1">
      <c r="A135" s="16" t="s">
        <v>77</v>
      </c>
      <c r="B135" s="20">
        <f>SUM(B131:B134)</f>
        <v>998359</v>
      </c>
      <c r="C135" s="14"/>
      <c r="D135" s="20">
        <f>SUM(D131:D134)</f>
        <v>983342</v>
      </c>
    </row>
    <row r="136" spans="1:4" ht="13.5" thickTop="1">
      <c r="A136" s="14"/>
      <c r="B136" s="14"/>
      <c r="C136" s="14"/>
      <c r="D136" s="14"/>
    </row>
    <row r="137" spans="1:4">
      <c r="A137" s="14"/>
      <c r="B137" s="14"/>
      <c r="C137" s="14"/>
      <c r="D137" s="14"/>
    </row>
    <row r="138" spans="1:4">
      <c r="A138" s="14"/>
      <c r="B138" s="14"/>
      <c r="C138" s="14"/>
      <c r="D138" s="14"/>
    </row>
    <row r="139" spans="1:4">
      <c r="A139" s="16" t="s">
        <v>160</v>
      </c>
      <c r="B139" s="14"/>
      <c r="C139" s="14"/>
      <c r="D139" s="14"/>
    </row>
    <row r="140" spans="1:4">
      <c r="A140" s="17" t="s">
        <v>64</v>
      </c>
      <c r="B140" s="18">
        <v>139512</v>
      </c>
      <c r="C140" s="14"/>
      <c r="D140" s="18">
        <v>148740</v>
      </c>
    </row>
    <row r="141" spans="1:4">
      <c r="A141" s="17" t="s">
        <v>66</v>
      </c>
      <c r="B141" s="18">
        <v>-4842</v>
      </c>
      <c r="C141" s="14"/>
      <c r="D141" s="18">
        <v>-5328</v>
      </c>
    </row>
    <row r="142" spans="1:4">
      <c r="A142" s="17" t="s">
        <v>161</v>
      </c>
      <c r="B142" s="18">
        <v>46073</v>
      </c>
      <c r="C142" s="14"/>
      <c r="D142" s="18">
        <v>33712</v>
      </c>
    </row>
    <row r="143" spans="1:4" ht="13.5" thickBot="1">
      <c r="A143" s="17" t="s">
        <v>162</v>
      </c>
      <c r="B143" s="18">
        <v>9418</v>
      </c>
      <c r="C143" s="14"/>
      <c r="D143" s="18">
        <v>12909</v>
      </c>
    </row>
    <row r="144" spans="1:4" ht="13.5" thickBot="1">
      <c r="A144" s="16" t="s">
        <v>77</v>
      </c>
      <c r="B144" s="20">
        <f>SUM(B140:B143)</f>
        <v>190161</v>
      </c>
      <c r="C144" s="14"/>
      <c r="D144" s="20">
        <f>SUM(D140:D143)</f>
        <v>190033</v>
      </c>
    </row>
    <row r="145" spans="1:5" ht="19.5" thickTop="1">
      <c r="A145" s="9"/>
    </row>
    <row r="146" spans="1:5" ht="18.75">
      <c r="A146" s="9"/>
    </row>
    <row r="147" spans="1:5" ht="18.75">
      <c r="A147" s="9" t="s">
        <v>78</v>
      </c>
    </row>
    <row r="148" spans="1:5" ht="15.75">
      <c r="A148" s="11" t="s">
        <v>79</v>
      </c>
    </row>
    <row r="149" spans="1:5" ht="15">
      <c r="A149" s="8" t="s">
        <v>80</v>
      </c>
    </row>
    <row r="150" spans="1:5" ht="15.75">
      <c r="A150" s="11" t="s">
        <v>81</v>
      </c>
    </row>
    <row r="151" spans="1:5" ht="15">
      <c r="A151" s="8" t="s">
        <v>192</v>
      </c>
    </row>
    <row r="152" spans="1:5" ht="18.75">
      <c r="A152" s="7" t="s">
        <v>82</v>
      </c>
      <c r="C152" s="70"/>
    </row>
    <row r="153" spans="1:5" ht="15">
      <c r="A153" s="8" t="s">
        <v>83</v>
      </c>
      <c r="C153" s="71"/>
    </row>
    <row r="154" spans="1:5" ht="15">
      <c r="A154" s="8" t="s">
        <v>193</v>
      </c>
    </row>
    <row r="155" spans="1:5">
      <c r="A155" s="24"/>
      <c r="B155" s="25">
        <f>+B120</f>
        <v>2022</v>
      </c>
      <c r="C155" s="24"/>
      <c r="D155" s="25">
        <f>+D120</f>
        <v>2021</v>
      </c>
      <c r="E155" s="24"/>
    </row>
    <row r="156" spans="1:5">
      <c r="A156" s="24"/>
      <c r="B156" s="26" t="s">
        <v>84</v>
      </c>
      <c r="C156" s="26" t="s">
        <v>85</v>
      </c>
      <c r="D156" s="26" t="s">
        <v>84</v>
      </c>
      <c r="E156" s="26" t="s">
        <v>85</v>
      </c>
    </row>
    <row r="157" spans="1:5">
      <c r="A157" s="27" t="s">
        <v>86</v>
      </c>
      <c r="B157" s="24"/>
      <c r="C157" s="24"/>
      <c r="D157" s="24"/>
      <c r="E157" s="24"/>
    </row>
    <row r="158" spans="1:5">
      <c r="A158" s="27" t="s">
        <v>87</v>
      </c>
      <c r="B158" s="24"/>
      <c r="C158" s="24"/>
      <c r="D158" s="24"/>
      <c r="E158" s="24"/>
    </row>
    <row r="159" spans="1:5">
      <c r="A159" s="28" t="s">
        <v>88</v>
      </c>
      <c r="B159" s="29">
        <f>+'[2]ANEXO G'!$B$13</f>
        <v>197639.3</v>
      </c>
      <c r="C159" s="30">
        <f>+'[2]ANEXO G'!$D$13/1000</f>
        <v>1368059.2345999999</v>
      </c>
      <c r="D159" s="29">
        <v>206931.18397578847</v>
      </c>
      <c r="E159" s="30">
        <v>1299113.973</v>
      </c>
    </row>
    <row r="160" spans="1:5">
      <c r="A160" s="28" t="s">
        <v>89</v>
      </c>
      <c r="B160" s="29">
        <f>+'[2]ANEXO G'!$B$14</f>
        <v>699543.49</v>
      </c>
      <c r="C160" s="30">
        <f>+'[2]ANEXO G'!$D$14/1000</f>
        <v>4842240.0377799999</v>
      </c>
      <c r="D160" s="29">
        <v>779298.6162790698</v>
      </c>
      <c r="E160" s="30">
        <v>4892436.7130000005</v>
      </c>
    </row>
    <row r="161" spans="1:5">
      <c r="A161" s="28" t="s">
        <v>90</v>
      </c>
      <c r="B161" s="29">
        <f>+'[2]ANEXO G'!$B$15</f>
        <v>0</v>
      </c>
      <c r="C161" s="30">
        <f>+'[2]ANEXO G'!$D$15/1000</f>
        <v>0</v>
      </c>
      <c r="D161" s="29">
        <v>312060.88244663907</v>
      </c>
      <c r="E161" s="30">
        <v>1959118.22</v>
      </c>
    </row>
    <row r="162" spans="1:5" ht="13.5" thickBot="1">
      <c r="A162" s="28" t="s">
        <v>91</v>
      </c>
      <c r="B162" s="29">
        <f>+'[2]ANEXO G'!$B$16</f>
        <v>9416</v>
      </c>
      <c r="C162" s="30">
        <f>+'[2]ANEXO G'!$D$16/1000</f>
        <v>65177.552000000003</v>
      </c>
      <c r="D162" s="29">
        <v>25606.976744186046</v>
      </c>
      <c r="E162" s="30">
        <v>160760.6</v>
      </c>
    </row>
    <row r="163" spans="1:5" ht="13.5" thickBot="1">
      <c r="A163" s="24"/>
      <c r="B163" s="31">
        <f>SUM(B159:B162)</f>
        <v>906598.79</v>
      </c>
      <c r="C163" s="32">
        <f>SUM(C159:C162)</f>
        <v>6275476.8243800001</v>
      </c>
      <c r="D163" s="32">
        <f>SUM(D159:D162)</f>
        <v>1323897.6594456835</v>
      </c>
      <c r="E163" s="32">
        <v>8311429.5060000001</v>
      </c>
    </row>
    <row r="164" spans="1:5" ht="13.5" thickTop="1">
      <c r="A164" s="24"/>
      <c r="B164" s="24"/>
      <c r="C164" s="24"/>
      <c r="D164" s="24"/>
      <c r="E164" s="24"/>
    </row>
    <row r="165" spans="1:5">
      <c r="A165" s="27" t="s">
        <v>92</v>
      </c>
      <c r="B165" s="24"/>
      <c r="C165" s="24"/>
      <c r="D165" s="24"/>
      <c r="E165" s="24"/>
    </row>
    <row r="166" spans="1:5" ht="13.5" thickBot="1">
      <c r="A166" s="28" t="s">
        <v>93</v>
      </c>
      <c r="B166" s="29">
        <f>+'[2]ANEXO G'!$B$19</f>
        <v>5956612.9199999999</v>
      </c>
      <c r="C166" s="30">
        <f>+'[2]ANEXO G'!$D$19/1000</f>
        <v>41231674.632239997</v>
      </c>
      <c r="D166" s="29">
        <v>6292787.3223956674</v>
      </c>
      <c r="E166" s="30">
        <v>39506118.810000002</v>
      </c>
    </row>
    <row r="167" spans="1:5" ht="13.5" thickBot="1">
      <c r="A167" s="24"/>
      <c r="B167" s="31">
        <f>+B166</f>
        <v>5956612.9199999999</v>
      </c>
      <c r="C167" s="32">
        <f>+C166</f>
        <v>41231674.632239997</v>
      </c>
      <c r="D167" s="31">
        <f>+D166</f>
        <v>6292787.3223956674</v>
      </c>
      <c r="E167" s="32">
        <v>39506118.810000002</v>
      </c>
    </row>
    <row r="168" spans="1:5" ht="13.5" thickTop="1">
      <c r="A168" s="24"/>
      <c r="B168" s="24"/>
      <c r="C168" s="24"/>
      <c r="D168" s="24"/>
      <c r="E168" s="24"/>
    </row>
    <row r="169" spans="1:5" ht="13.5" thickBot="1">
      <c r="A169" s="27" t="s">
        <v>94</v>
      </c>
      <c r="B169" s="33">
        <f>+B167+B163</f>
        <v>6863211.71</v>
      </c>
      <c r="C169" s="34">
        <f>+C167+C163</f>
        <v>47507151.45662</v>
      </c>
      <c r="D169" s="33">
        <f>+D167+D163</f>
        <v>7616684.9818413509</v>
      </c>
      <c r="E169" s="34">
        <v>47817548.316</v>
      </c>
    </row>
    <row r="170" spans="1:5" ht="13.5" thickTop="1">
      <c r="A170" s="24"/>
      <c r="B170" s="24"/>
      <c r="C170" s="24"/>
      <c r="D170" s="24"/>
      <c r="E170" s="24"/>
    </row>
    <row r="171" spans="1:5">
      <c r="A171" s="27" t="s">
        <v>95</v>
      </c>
      <c r="B171" s="24"/>
      <c r="C171" s="24"/>
      <c r="D171" s="24"/>
      <c r="E171" s="24"/>
    </row>
    <row r="172" spans="1:5">
      <c r="A172" s="27" t="s">
        <v>96</v>
      </c>
      <c r="B172" s="24"/>
      <c r="C172" s="24"/>
      <c r="D172" s="24"/>
      <c r="E172" s="24"/>
    </row>
    <row r="173" spans="1:5">
      <c r="A173" s="28" t="s">
        <v>97</v>
      </c>
      <c r="B173" s="45">
        <f>+'[2]ANEXO G'!$B$26</f>
        <v>151695.21</v>
      </c>
      <c r="C173" s="74">
        <f>+'[2]ANEXO G'!$D$26/1000</f>
        <v>1051399.5005099999</v>
      </c>
      <c r="D173" s="29">
        <v>225638.91366677286</v>
      </c>
      <c r="E173" s="74">
        <v>1416561.1</v>
      </c>
    </row>
    <row r="174" spans="1:5" ht="13.5" thickBot="1">
      <c r="A174" s="28" t="s">
        <v>68</v>
      </c>
      <c r="B174" s="45">
        <f>+'[2]ANEXO G'!$B$28</f>
        <v>60903.24</v>
      </c>
      <c r="C174" s="74">
        <f>+'[2]ANEXO G'!$D$28/1000</f>
        <v>422120.35644</v>
      </c>
      <c r="D174" s="29">
        <v>54667.627269831159</v>
      </c>
      <c r="E174" s="74">
        <v>343203364</v>
      </c>
    </row>
    <row r="175" spans="1:5" ht="13.5" thickBot="1">
      <c r="A175" s="24"/>
      <c r="B175" s="46">
        <f>SUM(B173:B174)</f>
        <v>212598.44999999998</v>
      </c>
      <c r="C175" s="73">
        <f>SUM(C173:C174)</f>
        <v>1473519.8569499999</v>
      </c>
      <c r="D175" s="46">
        <f t="shared" ref="D175" si="0">SUM(D173:D174)</f>
        <v>280306.54093660403</v>
      </c>
      <c r="E175" s="73">
        <v>344619925.10000002</v>
      </c>
    </row>
    <row r="176" spans="1:5" ht="13.5" thickTop="1">
      <c r="A176" s="24"/>
      <c r="B176" s="47"/>
      <c r="C176" s="47"/>
      <c r="D176" s="47"/>
      <c r="E176" s="47"/>
    </row>
    <row r="177" spans="1:19">
      <c r="A177" s="27" t="s">
        <v>98</v>
      </c>
      <c r="B177" s="47"/>
      <c r="C177" s="47"/>
      <c r="D177" s="47"/>
      <c r="E177" s="47"/>
    </row>
    <row r="178" spans="1:19" ht="13.5" thickBot="1">
      <c r="A178" s="28" t="s">
        <v>97</v>
      </c>
      <c r="B178" s="45">
        <f>+'[2]ANEXO G'!$B$34</f>
        <v>750000</v>
      </c>
      <c r="C178" s="74">
        <f>+'[2]ANEXO G'!$D$34/1000</f>
        <v>5198250</v>
      </c>
      <c r="D178" s="29">
        <v>839290.61803122016</v>
      </c>
      <c r="E178" s="74">
        <v>5269066.5</v>
      </c>
    </row>
    <row r="179" spans="1:19" ht="13.5" thickBot="1">
      <c r="A179" s="24"/>
      <c r="B179" s="46">
        <f>+B178</f>
        <v>750000</v>
      </c>
      <c r="C179" s="73">
        <f>+C178</f>
        <v>5198250</v>
      </c>
      <c r="D179" s="46">
        <f t="shared" ref="D179" si="1">+D178</f>
        <v>839290.61803122016</v>
      </c>
      <c r="E179" s="73">
        <v>5269066.5</v>
      </c>
    </row>
    <row r="180" spans="1:19" ht="13.5" thickTop="1">
      <c r="A180" s="24"/>
      <c r="B180" s="47"/>
      <c r="C180" s="47"/>
      <c r="D180" s="47"/>
      <c r="E180" s="47"/>
    </row>
    <row r="181" spans="1:19" ht="13.5" thickBot="1">
      <c r="A181" s="27" t="s">
        <v>94</v>
      </c>
      <c r="B181" s="48">
        <f>+B179+B175</f>
        <v>962598.45</v>
      </c>
      <c r="C181" s="48">
        <f>+C179+C175</f>
        <v>6671769.8569499999</v>
      </c>
      <c r="D181" s="48">
        <f>+D179+D175</f>
        <v>1119597.1589678242</v>
      </c>
      <c r="E181" s="72">
        <v>349888991.60000002</v>
      </c>
    </row>
    <row r="182" spans="1:19" ht="13.5" thickTop="1">
      <c r="A182" s="24"/>
      <c r="B182" s="24"/>
      <c r="C182" s="24"/>
      <c r="D182" s="24"/>
      <c r="E182" s="24"/>
    </row>
    <row r="183" spans="1:19">
      <c r="A183" s="27" t="s">
        <v>99</v>
      </c>
      <c r="B183" s="35">
        <f>+B169+B181</f>
        <v>7825810.1600000001</v>
      </c>
      <c r="C183" s="36">
        <f>+C181+C169</f>
        <v>54178921.31357</v>
      </c>
      <c r="D183" s="36">
        <f>+D181+D169</f>
        <v>8736282.1408091746</v>
      </c>
      <c r="E183" s="36">
        <f>+E181+E169</f>
        <v>397706539.91600001</v>
      </c>
    </row>
    <row r="184" spans="1:19" ht="15">
      <c r="A184" s="8"/>
    </row>
    <row r="185" spans="1:19" ht="15">
      <c r="A185" s="8" t="s">
        <v>100</v>
      </c>
    </row>
    <row r="186" spans="1:19" ht="15">
      <c r="A186" s="8"/>
    </row>
    <row r="187" spans="1:19" ht="18.75">
      <c r="A187" s="9" t="s">
        <v>101</v>
      </c>
    </row>
    <row r="188" spans="1:19" ht="15">
      <c r="A188" s="8" t="s">
        <v>102</v>
      </c>
    </row>
    <row r="189" spans="1:19" ht="15">
      <c r="A189" s="37" t="s">
        <v>194</v>
      </c>
    </row>
    <row r="190" spans="1:19">
      <c r="A190" s="14"/>
      <c r="B190" s="15">
        <f>+B155</f>
        <v>2022</v>
      </c>
      <c r="C190" s="14"/>
      <c r="D190" s="67">
        <f>+D155</f>
        <v>2021</v>
      </c>
    </row>
    <row r="191" spans="1:19">
      <c r="A191" s="14"/>
      <c r="B191" s="16" t="s">
        <v>61</v>
      </c>
      <c r="C191" s="14"/>
      <c r="D191" s="68" t="s">
        <v>61</v>
      </c>
      <c r="P191" t="s">
        <v>163</v>
      </c>
      <c r="Q191" t="s">
        <v>164</v>
      </c>
      <c r="S191" t="s">
        <v>165</v>
      </c>
    </row>
    <row r="192" spans="1:19">
      <c r="A192" s="14"/>
      <c r="B192" s="14"/>
      <c r="C192" s="14"/>
      <c r="D192" s="14"/>
      <c r="O192">
        <v>1</v>
      </c>
      <c r="P192" s="76">
        <f>4228583709+83983</f>
        <v>4228667692</v>
      </c>
      <c r="Q192" s="82">
        <v>70706.25</v>
      </c>
      <c r="R192" s="79">
        <f>Q192*$C$153</f>
        <v>0</v>
      </c>
      <c r="S192" s="79">
        <f>(P192+R192)/1000</f>
        <v>4228667.6919999998</v>
      </c>
    </row>
    <row r="193" spans="1:19">
      <c r="A193" s="17" t="s">
        <v>103</v>
      </c>
      <c r="B193" s="18">
        <v>4214567</v>
      </c>
      <c r="C193" s="14"/>
      <c r="D193" s="18">
        <v>4940541</v>
      </c>
      <c r="O193">
        <v>11</v>
      </c>
      <c r="P193" s="76">
        <v>4202366</v>
      </c>
      <c r="Q193" s="77">
        <v>0</v>
      </c>
      <c r="R193" s="79">
        <f t="shared" ref="R193:R200" si="2">Q193*$C$153</f>
        <v>0</v>
      </c>
      <c r="S193" s="79">
        <f t="shared" ref="S193:S200" si="3">(P193+R193)/1000</f>
        <v>4202.366</v>
      </c>
    </row>
    <row r="194" spans="1:19">
      <c r="A194" s="17" t="s">
        <v>104</v>
      </c>
      <c r="B194" s="18">
        <v>3846</v>
      </c>
      <c r="C194" s="14"/>
      <c r="D194" s="18">
        <v>156471</v>
      </c>
      <c r="O194">
        <v>4</v>
      </c>
      <c r="P194" s="76">
        <v>636896424</v>
      </c>
      <c r="Q194" s="77">
        <v>0</v>
      </c>
      <c r="R194" s="79">
        <f t="shared" si="2"/>
        <v>0</v>
      </c>
      <c r="S194" s="79">
        <f t="shared" si="3"/>
        <v>636896.424</v>
      </c>
    </row>
    <row r="195" spans="1:19">
      <c r="A195" s="17" t="s">
        <v>105</v>
      </c>
      <c r="B195" s="18">
        <v>541036</v>
      </c>
      <c r="C195" s="14"/>
      <c r="D195" s="18">
        <v>30641041</v>
      </c>
      <c r="O195">
        <v>3</v>
      </c>
      <c r="P195" s="76">
        <v>0</v>
      </c>
      <c r="Q195" s="81">
        <v>5435384.1099999994</v>
      </c>
      <c r="R195" s="79">
        <f t="shared" si="2"/>
        <v>0</v>
      </c>
      <c r="S195" s="79">
        <f t="shared" si="3"/>
        <v>0</v>
      </c>
    </row>
    <row r="196" spans="1:19">
      <c r="A196" s="17" t="s">
        <v>106</v>
      </c>
      <c r="B196" s="18">
        <v>38204164</v>
      </c>
      <c r="C196" s="14"/>
      <c r="D196" s="18">
        <v>15746</v>
      </c>
      <c r="O196">
        <v>5</v>
      </c>
      <c r="P196" s="76">
        <v>0</v>
      </c>
      <c r="Q196" s="82">
        <v>572800.5</v>
      </c>
      <c r="R196" s="79">
        <f t="shared" si="2"/>
        <v>0</v>
      </c>
      <c r="S196" s="79">
        <f t="shared" si="3"/>
        <v>0</v>
      </c>
    </row>
    <row r="197" spans="1:19">
      <c r="A197" s="17" t="s">
        <v>107</v>
      </c>
      <c r="B197" s="18">
        <v>2945963</v>
      </c>
      <c r="C197" s="14"/>
      <c r="D197" s="18">
        <v>5678100</v>
      </c>
      <c r="O197">
        <v>8</v>
      </c>
      <c r="P197" s="76"/>
      <c r="Q197" s="82">
        <v>369945</v>
      </c>
      <c r="R197" s="79">
        <f t="shared" si="2"/>
        <v>0</v>
      </c>
      <c r="S197" s="79">
        <f t="shared" si="3"/>
        <v>0</v>
      </c>
    </row>
    <row r="198" spans="1:19">
      <c r="A198" s="17" t="s">
        <v>166</v>
      </c>
      <c r="B198" s="18">
        <v>3649744</v>
      </c>
      <c r="C198" s="14"/>
      <c r="D198" s="18">
        <v>3038641</v>
      </c>
      <c r="O198">
        <v>6</v>
      </c>
      <c r="P198" s="76"/>
      <c r="Q198" s="82">
        <v>30000</v>
      </c>
      <c r="R198" s="79">
        <f t="shared" si="2"/>
        <v>0</v>
      </c>
      <c r="S198" s="79">
        <f t="shared" si="3"/>
        <v>0</v>
      </c>
    </row>
    <row r="199" spans="1:19">
      <c r="A199" s="17" t="s">
        <v>167</v>
      </c>
      <c r="B199" s="18">
        <v>985709</v>
      </c>
      <c r="C199" s="14"/>
      <c r="D199" s="18">
        <v>973664</v>
      </c>
      <c r="O199">
        <v>7</v>
      </c>
      <c r="P199" s="76">
        <v>0</v>
      </c>
      <c r="Q199" s="77">
        <v>0</v>
      </c>
      <c r="R199" s="79">
        <f t="shared" si="2"/>
        <v>0</v>
      </c>
      <c r="S199" s="79">
        <f t="shared" si="3"/>
        <v>0</v>
      </c>
    </row>
    <row r="200" spans="1:19">
      <c r="A200" s="17" t="s">
        <v>108</v>
      </c>
      <c r="B200" s="18">
        <v>0</v>
      </c>
      <c r="C200" s="14"/>
      <c r="D200" s="18">
        <v>0</v>
      </c>
      <c r="O200">
        <v>2</v>
      </c>
      <c r="P200" s="76">
        <v>1821825</v>
      </c>
      <c r="Q200" s="82">
        <v>62066</v>
      </c>
      <c r="R200" s="79">
        <f t="shared" si="2"/>
        <v>0</v>
      </c>
      <c r="S200" s="79">
        <f t="shared" si="3"/>
        <v>1821.825</v>
      </c>
    </row>
    <row r="201" spans="1:19" ht="13.5" thickBot="1">
      <c r="A201" s="17" t="s">
        <v>109</v>
      </c>
      <c r="B201" s="18">
        <v>428277.31099999999</v>
      </c>
      <c r="C201" s="14"/>
      <c r="D201" s="18">
        <v>464560</v>
      </c>
      <c r="P201" s="78">
        <f>SUM(P192:P200)</f>
        <v>4871588307</v>
      </c>
      <c r="Q201" s="80">
        <f>SUM(Q192:Q200)</f>
        <v>6540901.8599999994</v>
      </c>
      <c r="R201" s="78">
        <f>SUM(R192:R200)</f>
        <v>0</v>
      </c>
      <c r="S201" s="78">
        <f>SUM(S192:S200)</f>
        <v>4871588.307</v>
      </c>
    </row>
    <row r="202" spans="1:19" ht="13.5" thickBot="1">
      <c r="A202" s="14"/>
      <c r="B202" s="38">
        <f>SUM(B193:B201)</f>
        <v>50973306.310999997</v>
      </c>
      <c r="C202" s="14"/>
      <c r="D202" s="38">
        <f>SUM(D193:D201)</f>
        <v>45908764</v>
      </c>
    </row>
    <row r="203" spans="1:19" ht="13.5" thickTop="1">
      <c r="A203" s="14"/>
      <c r="B203" s="50">
        <f>B202*1000</f>
        <v>50973306311</v>
      </c>
      <c r="C203" s="14"/>
      <c r="D203" s="50">
        <v>44979644</v>
      </c>
    </row>
    <row r="204" spans="1:19" ht="15.75">
      <c r="A204" s="51" t="s">
        <v>139</v>
      </c>
      <c r="B204" s="50">
        <f>+B203-'[1]COMPOSICION DE RUBROS '!$C$19</f>
        <v>1159181323.9400024</v>
      </c>
      <c r="C204" s="114">
        <f>+B202-B214</f>
        <v>0.31099999696016312</v>
      </c>
      <c r="D204" s="50">
        <f>+D203-D202</f>
        <v>-929120</v>
      </c>
    </row>
    <row r="205" spans="1:19" ht="13.5" thickBot="1">
      <c r="A205" s="14"/>
      <c r="B205" s="50"/>
      <c r="C205" s="14"/>
      <c r="D205" s="50"/>
    </row>
    <row r="206" spans="1:19" ht="15.75" thickBot="1">
      <c r="A206" s="52" t="s">
        <v>140</v>
      </c>
      <c r="B206" s="52" t="s">
        <v>141</v>
      </c>
      <c r="C206" s="108" t="s">
        <v>142</v>
      </c>
      <c r="D206" s="109"/>
    </row>
    <row r="207" spans="1:19" ht="15.75" thickBot="1">
      <c r="A207" s="53" t="s">
        <v>143</v>
      </c>
      <c r="B207" s="54">
        <v>45012385</v>
      </c>
      <c r="C207" s="55" t="s">
        <v>144</v>
      </c>
      <c r="D207" s="55" t="s">
        <v>145</v>
      </c>
    </row>
    <row r="208" spans="1:19" ht="15.75" thickBot="1">
      <c r="A208" s="56" t="s">
        <v>146</v>
      </c>
      <c r="B208" s="57"/>
      <c r="C208" s="110"/>
      <c r="D208" s="111"/>
    </row>
    <row r="209" spans="1:5" ht="15.75" thickBot="1">
      <c r="A209" s="58" t="s">
        <v>147</v>
      </c>
      <c r="B209" s="59">
        <v>1464544</v>
      </c>
      <c r="C209" s="60"/>
      <c r="D209" s="60">
        <v>0</v>
      </c>
    </row>
    <row r="210" spans="1:5" ht="15.75" thickBot="1">
      <c r="A210" s="58" t="s">
        <v>148</v>
      </c>
      <c r="B210" s="60">
        <v>1161539</v>
      </c>
      <c r="C210" s="60"/>
      <c r="D210" s="90">
        <v>5.3900794403681222E-2</v>
      </c>
      <c r="E210" s="84"/>
    </row>
    <row r="211" spans="1:5" ht="15.75" thickBot="1">
      <c r="A211" s="58" t="s">
        <v>172</v>
      </c>
      <c r="B211" s="60">
        <v>1129924</v>
      </c>
      <c r="C211" s="60"/>
      <c r="D211" s="90">
        <v>0.31533707797936461</v>
      </c>
      <c r="E211" s="84"/>
    </row>
    <row r="212" spans="1:5" ht="15.75" thickBot="1">
      <c r="A212" s="58" t="s">
        <v>173</v>
      </c>
      <c r="B212" s="60">
        <v>2204914</v>
      </c>
      <c r="C212" s="60"/>
      <c r="D212" s="90">
        <v>0.63076212746870697</v>
      </c>
      <c r="E212" s="84"/>
    </row>
    <row r="213" spans="1:5" ht="15.75" thickBot="1">
      <c r="A213" s="53" t="s">
        <v>149</v>
      </c>
      <c r="B213" s="61">
        <f>SUM(B209:B212)</f>
        <v>5960921</v>
      </c>
      <c r="C213" s="62"/>
      <c r="D213" s="63"/>
      <c r="E213" s="84"/>
    </row>
    <row r="214" spans="1:5" ht="15.75" thickBot="1">
      <c r="A214" s="64" t="s">
        <v>150</v>
      </c>
      <c r="B214" s="97">
        <f>+B213+B207</f>
        <v>50973306</v>
      </c>
      <c r="C214" s="112"/>
      <c r="D214" s="113"/>
      <c r="E214" s="84"/>
    </row>
    <row r="215" spans="1:5" ht="15.75" thickBot="1">
      <c r="A215" s="52" t="s">
        <v>151</v>
      </c>
      <c r="B215" s="94">
        <v>-1218269.048</v>
      </c>
      <c r="C215" s="95"/>
      <c r="D215" s="96"/>
      <c r="E215" s="84"/>
    </row>
    <row r="216" spans="1:5" ht="15.75" thickBot="1">
      <c r="A216" s="64" t="s">
        <v>168</v>
      </c>
      <c r="B216" s="97">
        <f>+B214+B215</f>
        <v>49755036.952</v>
      </c>
      <c r="C216" s="98"/>
      <c r="D216" s="99"/>
      <c r="E216" s="83"/>
    </row>
    <row r="217" spans="1:5" ht="15">
      <c r="A217" s="65" t="s">
        <v>152</v>
      </c>
      <c r="B217" s="65"/>
      <c r="C217" s="65"/>
      <c r="D217" s="65"/>
      <c r="E217" s="83"/>
    </row>
    <row r="218" spans="1:5" ht="15.75" thickBot="1">
      <c r="A218" s="65"/>
      <c r="B218" s="65"/>
      <c r="C218" s="65"/>
      <c r="D218" s="65"/>
    </row>
    <row r="219" spans="1:5" ht="15.75" thickBot="1">
      <c r="A219" s="66" t="s">
        <v>153</v>
      </c>
      <c r="B219" s="100"/>
      <c r="C219" s="101"/>
      <c r="D219" s="102"/>
    </row>
    <row r="220" spans="1:5" ht="15.75" thickBot="1">
      <c r="A220" s="53" t="s">
        <v>154</v>
      </c>
      <c r="B220" s="103"/>
      <c r="C220" s="104"/>
      <c r="D220" s="105"/>
    </row>
    <row r="221" spans="1:5" ht="15.75" thickBot="1">
      <c r="A221" s="58" t="s">
        <v>155</v>
      </c>
      <c r="B221" s="91" t="s">
        <v>169</v>
      </c>
      <c r="C221" s="92"/>
      <c r="D221" s="93"/>
    </row>
    <row r="222" spans="1:5" ht="15.75" thickBot="1">
      <c r="A222" s="58" t="s">
        <v>156</v>
      </c>
      <c r="B222" s="91" t="s">
        <v>170</v>
      </c>
      <c r="C222" s="92"/>
      <c r="D222" s="93"/>
    </row>
    <row r="223" spans="1:5" ht="15.75" thickBot="1">
      <c r="A223" s="58" t="s">
        <v>157</v>
      </c>
      <c r="B223" s="91" t="s">
        <v>171</v>
      </c>
      <c r="C223" s="92"/>
      <c r="D223" s="93"/>
    </row>
    <row r="224" spans="1:5" ht="15.75" thickBot="1">
      <c r="A224" s="58" t="s">
        <v>158</v>
      </c>
      <c r="B224" s="91" t="s">
        <v>159</v>
      </c>
      <c r="C224" s="92"/>
      <c r="D224" s="93"/>
    </row>
    <row r="225" spans="1:4">
      <c r="A225" s="14"/>
      <c r="B225" s="50"/>
      <c r="C225" s="14"/>
      <c r="D225" s="50"/>
    </row>
    <row r="226" spans="1:4">
      <c r="A226" s="39"/>
    </row>
    <row r="227" spans="1:4" ht="18.75">
      <c r="A227" s="7" t="s">
        <v>110</v>
      </c>
    </row>
    <row r="228" spans="1:4">
      <c r="A228" s="40" t="s">
        <v>196</v>
      </c>
    </row>
    <row r="229" spans="1:4">
      <c r="A229" s="14"/>
      <c r="B229" s="15">
        <f>+B190</f>
        <v>2022</v>
      </c>
      <c r="C229" s="14"/>
      <c r="D229" s="67">
        <f>+D190</f>
        <v>2021</v>
      </c>
    </row>
    <row r="230" spans="1:4">
      <c r="A230" s="14"/>
      <c r="B230" s="16" t="s">
        <v>61</v>
      </c>
      <c r="C230" s="14"/>
      <c r="D230" s="68" t="s">
        <v>61</v>
      </c>
    </row>
    <row r="231" spans="1:4">
      <c r="A231" s="14"/>
      <c r="B231" s="14"/>
      <c r="C231" s="14"/>
      <c r="D231" s="14"/>
    </row>
    <row r="232" spans="1:4">
      <c r="A232" s="16" t="s">
        <v>111</v>
      </c>
      <c r="B232" s="14"/>
      <c r="C232" s="14"/>
      <c r="D232" s="14"/>
    </row>
    <row r="233" spans="1:4" ht="13.5" thickBot="1">
      <c r="A233" s="41" t="s">
        <v>112</v>
      </c>
      <c r="B233" s="21">
        <f>+'[2]BALANCE '!$C$60/1000</f>
        <v>38100.379999999997</v>
      </c>
      <c r="C233" s="14"/>
      <c r="D233" s="21">
        <f>+'[2]BALANCE '!$F$60/1000</f>
        <v>75968.968999999997</v>
      </c>
    </row>
    <row r="234" spans="1:4" ht="13.5" thickBot="1">
      <c r="A234" s="14"/>
      <c r="B234" s="38">
        <f>SUM(B233)</f>
        <v>38100.379999999997</v>
      </c>
      <c r="C234" s="14"/>
      <c r="D234" s="38">
        <f>SUM(D233)</f>
        <v>75968.968999999997</v>
      </c>
    </row>
    <row r="235" spans="1:4" ht="19.5" thickTop="1">
      <c r="A235" s="9" t="s">
        <v>113</v>
      </c>
    </row>
    <row r="236" spans="1:4" ht="18.75">
      <c r="A236" s="42"/>
    </row>
    <row r="237" spans="1:4">
      <c r="A237" s="14"/>
      <c r="B237" s="15">
        <f>+B229</f>
        <v>2022</v>
      </c>
      <c r="C237" s="14"/>
      <c r="D237" s="67">
        <f>+D229</f>
        <v>2021</v>
      </c>
    </row>
    <row r="238" spans="1:4">
      <c r="A238" s="14"/>
      <c r="B238" s="16" t="s">
        <v>72</v>
      </c>
      <c r="C238" s="14"/>
      <c r="D238" s="68" t="s">
        <v>72</v>
      </c>
    </row>
    <row r="239" spans="1:4">
      <c r="A239" s="16" t="s">
        <v>114</v>
      </c>
      <c r="B239" s="14"/>
      <c r="C239" s="14"/>
      <c r="D239" s="14"/>
    </row>
    <row r="240" spans="1:4">
      <c r="A240" s="17" t="s">
        <v>197</v>
      </c>
      <c r="B240" s="18">
        <f>+('[2]BALANCE '!$C$63+'[2]BALANCE '!$C$77)/1000</f>
        <v>8033250</v>
      </c>
      <c r="C240" s="14"/>
      <c r="D240" s="18">
        <f>+('[2]BALANCE '!$F$63+'[2]BALANCE '!$F$77)/1000</f>
        <v>10128450</v>
      </c>
    </row>
    <row r="241" spans="1:4" ht="13.5" thickBot="1">
      <c r="A241" s="17" t="s">
        <v>115</v>
      </c>
      <c r="B241" s="18">
        <f>+(+'[2]BALANCE '!$C$64+'[2]BALANCE '!$C$65+'[2]BALANCE '!$C$78+'[2]BALANCE '!$C$79)/1000</f>
        <v>29924.569</v>
      </c>
      <c r="C241" s="14"/>
      <c r="D241" s="18">
        <f>('[2]BALANCE '!$F$64+'[2]BALANCE '!$F$65+'[2]BALANCE '!$F$78+'[2]BALANCE '!$F$79)/1000</f>
        <v>61206.847999999998</v>
      </c>
    </row>
    <row r="242" spans="1:4" ht="13.5" thickBot="1">
      <c r="A242" s="14"/>
      <c r="B242" s="38">
        <f>SUM(B240:B241)</f>
        <v>8063174.5690000001</v>
      </c>
      <c r="C242" s="14"/>
      <c r="D242" s="38">
        <f>SUM(D240:D241)</f>
        <v>10189656.847999999</v>
      </c>
    </row>
    <row r="243" spans="1:4" ht="19.5" thickTop="1">
      <c r="A243" s="9" t="s">
        <v>116</v>
      </c>
    </row>
    <row r="244" spans="1:4">
      <c r="A244" s="14"/>
      <c r="B244" s="15">
        <f>+B237</f>
        <v>2022</v>
      </c>
      <c r="C244" s="14"/>
      <c r="D244" s="67">
        <f>+D237</f>
        <v>2021</v>
      </c>
    </row>
    <row r="245" spans="1:4">
      <c r="A245" s="14"/>
      <c r="B245" s="16" t="s">
        <v>61</v>
      </c>
      <c r="C245" s="14"/>
      <c r="D245" s="68" t="s">
        <v>61</v>
      </c>
    </row>
    <row r="246" spans="1:4">
      <c r="A246" s="16" t="s">
        <v>117</v>
      </c>
      <c r="B246" s="14"/>
      <c r="C246" s="14"/>
      <c r="D246" s="14"/>
    </row>
    <row r="247" spans="1:4">
      <c r="A247" s="17" t="s">
        <v>118</v>
      </c>
      <c r="B247" s="21">
        <f>+'[2]BALANCE '!$C$68/1000</f>
        <v>131692.326</v>
      </c>
      <c r="C247" s="14"/>
      <c r="D247" s="21">
        <f>+'[2]BALANCE '!$F$68/1000</f>
        <v>308098.92</v>
      </c>
    </row>
    <row r="248" spans="1:4">
      <c r="A248" s="17" t="s">
        <v>119</v>
      </c>
      <c r="B248" s="21">
        <f>+[3]bs!$D$187</f>
        <v>40973.612999999998</v>
      </c>
      <c r="C248" s="14"/>
      <c r="D248" s="21">
        <f>+[3]bs!$J$187</f>
        <v>54378.021000000001</v>
      </c>
    </row>
    <row r="249" spans="1:4">
      <c r="A249" s="17" t="s">
        <v>120</v>
      </c>
      <c r="B249" s="18">
        <f>+[3]bs!$D$196</f>
        <v>4401.1850000000004</v>
      </c>
      <c r="C249" s="14"/>
      <c r="D249" s="18">
        <f>+[3]bs!$J$196</f>
        <v>3126.498</v>
      </c>
    </row>
    <row r="250" spans="1:4">
      <c r="A250" s="17" t="s">
        <v>121</v>
      </c>
      <c r="B250" s="18">
        <f>+[3]bs!$D$189+[3]bs!$D$190</f>
        <v>31995.985000000001</v>
      </c>
      <c r="C250" s="14"/>
      <c r="D250" s="18">
        <f>+[3]bs!$J$189+[3]bs!$J$190</f>
        <v>51352.057000000001</v>
      </c>
    </row>
    <row r="251" spans="1:4">
      <c r="A251" s="17" t="s">
        <v>122</v>
      </c>
      <c r="B251" s="18">
        <f>+[3]bs!$D$186+[3]bs!$D$185+[3]bs!$D$184</f>
        <v>130935.292</v>
      </c>
      <c r="C251" s="18"/>
      <c r="D251" s="18">
        <f>+[3]bs!$J$186+[3]bs!$J$185+[3]bs!$J$184</f>
        <v>78541.350999999995</v>
      </c>
    </row>
    <row r="252" spans="1:4">
      <c r="A252" s="17" t="s">
        <v>123</v>
      </c>
      <c r="B252" s="18">
        <f>+[3]bs!$D$183</f>
        <v>675521.62300000002</v>
      </c>
      <c r="C252" s="14"/>
      <c r="D252" s="18">
        <f>+[3]bs!$J$183</f>
        <v>61336.366999999998</v>
      </c>
    </row>
    <row r="253" spans="1:4">
      <c r="A253" s="17" t="s">
        <v>124</v>
      </c>
      <c r="B253" s="18">
        <v>0</v>
      </c>
      <c r="C253" s="14"/>
      <c r="D253" s="115">
        <f>-[3]bs!$J$43</f>
        <v>442500</v>
      </c>
    </row>
    <row r="254" spans="1:4" ht="13.5" thickBot="1">
      <c r="A254" s="17" t="s">
        <v>125</v>
      </c>
      <c r="B254" s="18">
        <f>+'[2]BALANCE '!$C$69/1000</f>
        <v>86776.578999999998</v>
      </c>
      <c r="C254" s="14"/>
      <c r="D254" s="18">
        <f>+'[2]BALANCE '!$F$69/1000</f>
        <v>112567.261</v>
      </c>
    </row>
    <row r="255" spans="1:4" ht="13.5" thickBot="1">
      <c r="A255" s="14"/>
      <c r="B255" s="38">
        <f>SUM(B247:B254)</f>
        <v>1102296.6029999999</v>
      </c>
      <c r="C255" s="14"/>
      <c r="D255" s="38">
        <f>SUM(D247:D254)</f>
        <v>1111900.4750000001</v>
      </c>
    </row>
    <row r="256" spans="1:4" ht="16.5" thickTop="1">
      <c r="A256" s="43"/>
    </row>
    <row r="257" spans="1:1" ht="15.75">
      <c r="A257" s="43"/>
    </row>
    <row r="258" spans="1:1" ht="72.75" customHeight="1">
      <c r="A258" s="44" t="s">
        <v>126</v>
      </c>
    </row>
    <row r="259" spans="1:1" ht="30">
      <c r="A259" s="8" t="s">
        <v>187</v>
      </c>
    </row>
    <row r="260" spans="1:1" ht="75.75" customHeight="1">
      <c r="A260" s="9" t="s">
        <v>127</v>
      </c>
    </row>
    <row r="261" spans="1:1" ht="45">
      <c r="A261" s="49" t="s">
        <v>188</v>
      </c>
    </row>
    <row r="262" spans="1:1" ht="52.5" customHeight="1">
      <c r="A262" s="9" t="s">
        <v>128</v>
      </c>
    </row>
    <row r="263" spans="1:1" ht="84" customHeight="1">
      <c r="A263" s="8" t="s">
        <v>129</v>
      </c>
    </row>
    <row r="264" spans="1:1" ht="30">
      <c r="A264" s="49" t="s">
        <v>195</v>
      </c>
    </row>
    <row r="265" spans="1:1" ht="102.75" customHeight="1">
      <c r="A265" s="9" t="s">
        <v>130</v>
      </c>
    </row>
    <row r="266" spans="1:1" ht="60">
      <c r="A266" s="49" t="s">
        <v>131</v>
      </c>
    </row>
    <row r="267" spans="1:1" ht="15">
      <c r="A267" s="8"/>
    </row>
    <row r="268" spans="1:1" ht="54" customHeight="1">
      <c r="A268" s="9" t="s">
        <v>132</v>
      </c>
    </row>
    <row r="269" spans="1:1" ht="30">
      <c r="A269" s="49" t="s">
        <v>189</v>
      </c>
    </row>
    <row r="270" spans="1:1" ht="15">
      <c r="A270" s="8"/>
    </row>
    <row r="271" spans="1:1" ht="15">
      <c r="A271" s="8"/>
    </row>
    <row r="272" spans="1:1" ht="15">
      <c r="A272" s="8"/>
    </row>
    <row r="273" spans="1:1" ht="15">
      <c r="A273" s="8"/>
    </row>
    <row r="274" spans="1:1" ht="15">
      <c r="A274" s="8"/>
    </row>
    <row r="275" spans="1:1" ht="15">
      <c r="A275" s="8"/>
    </row>
    <row r="276" spans="1:1" ht="15">
      <c r="A276" s="8"/>
    </row>
    <row r="277" spans="1:1" ht="15">
      <c r="A277" s="8"/>
    </row>
    <row r="278" spans="1:1" ht="15">
      <c r="A278" s="8"/>
    </row>
    <row r="279" spans="1:1" ht="15">
      <c r="A279" s="8"/>
    </row>
    <row r="280" spans="1:1" ht="15">
      <c r="A280" s="8"/>
    </row>
    <row r="281" spans="1:1" ht="15">
      <c r="A281" s="8"/>
    </row>
    <row r="282" spans="1:1" ht="15">
      <c r="A282" s="8"/>
    </row>
    <row r="283" spans="1:1" ht="15">
      <c r="A283" s="8"/>
    </row>
    <row r="284" spans="1:1" ht="15">
      <c r="A284" s="8"/>
    </row>
    <row r="285" spans="1:1" ht="15">
      <c r="A285" s="8"/>
    </row>
    <row r="286" spans="1:1" ht="15">
      <c r="A286" s="8"/>
    </row>
    <row r="287" spans="1:1" ht="15">
      <c r="A287" s="8"/>
    </row>
    <row r="288" spans="1:1" ht="15">
      <c r="A288" s="8"/>
    </row>
  </sheetData>
  <mergeCells count="12">
    <mergeCell ref="A104:D104"/>
    <mergeCell ref="B106:D106"/>
    <mergeCell ref="C206:D206"/>
    <mergeCell ref="C208:D208"/>
    <mergeCell ref="B214:D214"/>
    <mergeCell ref="B223:D223"/>
    <mergeCell ref="B224:D224"/>
    <mergeCell ref="B215:D215"/>
    <mergeCell ref="B216:D216"/>
    <mergeCell ref="B219:D220"/>
    <mergeCell ref="B221:D221"/>
    <mergeCell ref="B222:D222"/>
  </mergeCells>
  <pageMargins left="0.7" right="0.7" top="0.75" bottom="0.75" header="0.3" footer="0.3"/>
  <pageSetup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dR569XNB434jJZ/DNGmwA29FjuNfqbIhtrl2iRyV5ZQ=</DigestValue>
    </Reference>
    <Reference Type="http://www.w3.org/2000/09/xmldsig#Object" URI="#idOfficeObject">
      <DigestMethod Algorithm="http://www.w3.org/2001/04/xmlenc#sha256"/>
      <DigestValue>XT2w32hGoswGTd7CQkYVr/fJUYNLtUDulR2q8M6JSpU=</DigestValue>
    </Reference>
    <Reference Type="http://uri.etsi.org/01903#SignedProperties" URI="#idSignedProperties">
      <Transforms>
        <Transform Algorithm="http://www.w3.org/TR/2001/REC-xml-c14n-20010315"/>
      </Transforms>
      <DigestMethod Algorithm="http://www.w3.org/2001/04/xmlenc#sha256"/>
      <DigestValue>YdPytkHkBzGiQNzlnTrEzJczkM+CNYgfVs0E2Tvj9UY=</DigestValue>
    </Reference>
    <Reference Type="http://www.w3.org/2000/09/xmldsig#Object" URI="#idValidSigLnImg">
      <DigestMethod Algorithm="http://www.w3.org/2001/04/xmlenc#sha256"/>
      <DigestValue>HfMN6lzjxlqdCFYVLfYZ2m3vUpDEQH4Z8CO6vwA6j+4=</DigestValue>
    </Reference>
    <Reference Type="http://www.w3.org/2000/09/xmldsig#Object" URI="#idInvalidSigLnImg">
      <DigestMethod Algorithm="http://www.w3.org/2001/04/xmlenc#sha256"/>
      <DigestValue>3BXP+txF7BvDqaT83XIdV2psDHmqpiGhe5Kyog+9r2s=</DigestValue>
    </Reference>
  </SignedInfo>
  <SignatureValue>oTgj+ozxFwTEs5cKR2aiYo3zCOQQ+WXuEgLfyWjfsF6zalcQ1QJJH/4/KIVhLABIs/4hs5YAw2/A
eh/pMgqqFuautuNsv2J9jb+LpcmbbWqBny5U8wLoqNbGdlT+rnr2NFv7PoAqh9dSvOCTovigRW6u
mTWKETgAUph8q/mB1Vf4GAz9Cw6trEXcEtcK0/g+Iv1P2Xx9yb6zfA5lAc/StytMiM5tJ3l7vcxz
dBkj9etj19tb9TKK+3nMLb1H/g+acYy0mHkpuo0auBaW7jzJ3Ce7t6AQTCoND/JIO6NhbVEcJ0Za
RDx46kTuo2voiSKp1xsi5GuSEVpv9V6ID67b6w==</SignatureValue>
  <KeyInfo>
    <X509Data>
      <X509Certificate>MIIICTCCBfGgAwIBAgITXAAAX8QZBDAMMDKuQQAAAABfxDANBgkqhkiG9w0BAQsFADBXMRcwFQYDVQQFEw5SVUMgODAwODA2MTAtNzEVMBMGA1UEChMMQ09ERTEwMCBTLkEuMQswCQYDVQQGEwJQWTEYMBYGA1UEAxMPQ0EtQ09ERTEwMCBTLkEuMB4XDTIxMDUwNjE0MTE1MloXDTIzMDUwNjE0MTE1MlowgZoxIDAeBgNVBAMTF0pPQVFVSU4gVE9NQVMgSVJVTiBHUkFVMRcwFQYDVQQKEw5QRVJTT05BIEZJU0lDQTELMAkGA1UEBhMCUFkxFjAUBgNVBCoTDUpPQVFVSU4gVE9NQVMxEjAQBgNVBAQTCUlSVU4gR1JBVTERMA8GA1UEBRMIQ0kxOTcwNjYxETAPBgNVBAsTCEZJUk1BIEYyMIIBIjANBgkqhkiG9w0BAQEFAAOCAQ8AMIIBCgKCAQEAx/gh1MPBF4w8RW+cPundZ+kzA4KW4EnFPplkrosJqwCw8g5x9Uw/vMOG2Uf7mQpnO5YJZB1MvL4TPlFut0ee2ajZtMO4lNvO4s7K6lL/P4mDM++uimaRXjqGEvCyiRcu8/h+/FGl+xA0ERs86bAJ5j2lnpnl/WTCLiPc5cLahmMuRivYzohlGH3Vfqrac3/VmeWYgQuHzJHK04dDOBsXSr8QLWnzyYkGkqGtvHuy4Whn9saNXMOAtdkwrHisU3h3lQZCHSixqXWYBCDNAXsRcPF/pf89g43Lb+3NXZvhJFzPDnJVoCpM6BV2tB4O6phhbXeyUzK/bhbHYNbjg1AAtwIDAQABo4IDiDCCA4QwDgYDVR0PAQH/BAQDAgXgMAwGA1UdEwEB/wQCMAAwIAYDVR0lAQH/BBYwFAYIKwYBBQUHAwIGCCsGAQUFBwMEMB0GA1UdDgQWBBRbXxxFDfkD7SFG/M43f6hW2lagR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pBgNVHREEIjAggR5JUlVOR1JBVUBJUlVOVklMTEFNQVlPUi5DT00uUFkwDQYJKoZIhvcNAQELBQADggIBAHQtROa/6tzGmm01LxE8WSjiH8q1fBTIRstRlpNm0OpN8KtZFOift6PHOPKH+WPgK0FlSWzO+ANET9ibnZFFlooW1G6kiWTWYLgP7ggr5yTTtzQrHJqcPrFWKeqzvz3OmK7S3gzTFWosiXCN9snJDUQZv0n/0fpH1TPJQt876f0/ocbhPy7oJr0eEQncp6KMMPJScius58FKTmA5ntiex751urlmH3kOjnM2B8qPpMvbJOEksZcZYkPgTmB9SQ7VXIi0N3sp1if+zJ5l5htNRnmE5Q0P7X2OeEiTi5PTh+rzbN+LXWqAY8CCPZpmW7+cCYZHRQ9SHYqClNBTMbKLvOQB0/qmMSjOpB3kDTCtLyipVPgmL1d+x0AMVPuF01EUpUTgMYwWUCka4T96RhP7Th6gwUhNB3u67EFXxo3vjjR3JgFeeelrNT3dgRBwgssZxeuhYWivVi2IuIbxSZk/fCn5IcyYcFwGj1v8GNdWm/vmzByH0TOeZ+T/H28P8/k5noTzKHKFjhztqRuKwYzQ7tC5jK2uW9tp8b706wDaoG/YBi8OeojKPB2XhMWP7dkSY6elEXlcg9AQ3HhSw8s1Dme1IPdXMyCyWy+ZFN8Zxoo4gATds8V1VEimV/swUDaKp+4bwyltyXvYyfWh0jGPZ18MY8ErSkzAMGD/6EcDAVl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L+FvynpbIcxehyNmsK8KDZvOf2vqdRiSqQfUC3MD9fQ=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xbB80+OJfqhyMJQC6T88+nLJSB7NmhohhXUeH+RRDAg=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z1tW6EbIsmrqrVuzPaKmYRijENbd2qE/V2ljf0Jb6oA=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z13tzQV6KSWtuA7UHUMSW7e1a+xQhPGVLB/HAYvEyMI=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8dd9MNZ2PppRcmRs1ESvCb6v9VPen4AHqLnFz2Hp8mE=</DigestValue>
      </Reference>
      <Reference URI="/xl/externalLinks/externalLink1.xml?ContentType=application/vnd.openxmlformats-officedocument.spreadsheetml.externalLink+xml">
        <DigestMethod Algorithm="http://www.w3.org/2001/04/xmlenc#sha256"/>
        <DigestValue>Xu+Ckn7GIv6UPXjYIX2OGwuRTdBa2P8Fy4kcrdyHSAQ=</DigestValue>
      </Reference>
      <Reference URI="/xl/externalLinks/externalLink2.xml?ContentType=application/vnd.openxmlformats-officedocument.spreadsheetml.externalLink+xml">
        <DigestMethod Algorithm="http://www.w3.org/2001/04/xmlenc#sha256"/>
        <DigestValue>AVJACsCOeWyI6YW4DV7w0UIqNS7evkEq5zK+zTAz9AQ=</DigestValue>
      </Reference>
      <Reference URI="/xl/externalLinks/externalLink3.xml?ContentType=application/vnd.openxmlformats-officedocument.spreadsheetml.externalLink+xml">
        <DigestMethod Algorithm="http://www.w3.org/2001/04/xmlenc#sha256"/>
        <DigestValue>KnDaHWO2t8c+dN4x2qpOHyCW1MAI4SQze0I1LCInEQc=</DigestValue>
      </Reference>
      <Reference URI="/xl/media/image1.emf?ContentType=image/x-emf">
        <DigestMethod Algorithm="http://www.w3.org/2001/04/xmlenc#sha256"/>
        <DigestValue>EbYNaqZ+l50C45IZPqzrI4T1QiLR2bERzmJ4ms3vJeo=</DigestValue>
      </Reference>
      <Reference URI="/xl/media/image2.emf?ContentType=image/x-emf">
        <DigestMethod Algorithm="http://www.w3.org/2001/04/xmlenc#sha256"/>
        <DigestValue>A9qgN/KrCy9lMEc+H9QxLiOOkF4R7fwc/egwiRcbghk=</DigestValue>
      </Reference>
      <Reference URI="/xl/media/image3.emf?ContentType=image/x-emf">
        <DigestMethod Algorithm="http://www.w3.org/2001/04/xmlenc#sha256"/>
        <DigestValue>KuCY79uomTX967oYoF/5tYp07KvMvHUfuxp85rM2flc=</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xWkShsRH6SItDi4NLBtuViyjDBoFnvR8z+/jMaD2RZo=</DigestValue>
      </Reference>
      <Reference URI="/xl/styles.xml?ContentType=application/vnd.openxmlformats-officedocument.spreadsheetml.styles+xml">
        <DigestMethod Algorithm="http://www.w3.org/2001/04/xmlenc#sha256"/>
        <DigestValue>U1AIMDkD2btMx+gsY1rm/jLdtYZkDLkAsd4z8aPvnUU=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dpVlj28o4DmxKSbOgLUR4bYMVgNje5ZT42IxtEttz+s=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0teDoMVsUAbifvRBPaxY0AaKju2HdJsBS9cbzc5qbF0=</DigestValue>
      </Reference>
    </Manifest>
    <SignatureProperties>
      <SignatureProperty Id="idSignatureTime" Target="#idPackageSignature">
        <mdssi:SignatureTime xmlns:mdssi="http://schemas.openxmlformats.org/package/2006/digital-signature">
          <mdssi:Format>YYYY-MM-DDThh:mm:ssTZD</mdssi:Format>
          <mdssi:Value>2022-05-16T12:06:40Z</mdssi:Value>
        </mdssi:SignatureTime>
      </SignatureProperty>
    </SignatureProperties>
  </Object>
  <Object Id="idOfficeObject">
    <SignatureProperties>
      <SignatureProperty Id="idOfficeV1Details" Target="#idPackageSignature">
        <SignatureInfoV1 xmlns="http://schemas.microsoft.com/office/2006/digsig">
          <SetupID>{7564DA86-7D7A-4E4B-91D5-805B632AF794}</SetupID>
          <SignatureText>JIG</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2022-05-16T12:06:40Z</xd:SigningTime>
          <xd:SigningCertificate>
            <xd:Cert>
              <xd:CertDigest>
                <DigestMethod Algorithm="http://www.w3.org/2001/04/xmlenc#sha256"/>
                <DigestValue>Dw0vbq9WU8Ld2biJkqmAkZKD0eAKQ5ss6n0wv8MRIIs=</DigestValue>
              </xd:CertDigest>
              <xd:IssuerSerial>
                <X509IssuerName>CN=CA-CODE100 S.A., C=PY, O=CODE100 S.A., SERIALNUMBER=RUC 80080610-7</X509IssuerName>
                <X509SerialNumber>2051668685559674504883876760699883834587504580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L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DM5/n8AAAAwMzn+fwAAnDoWOf5/AAAAAL13/n8AAOHOhjj+fwAAMBa9d/5/AACcOhY5/n8AAMgWAAAAAAAAQAAAwP5/AAAAAL13/n8AALHRhjj+fwAABAAAAAAAAAAwFr13/n8AAMC3/4MdAAAAnDoWOQAAAABIAAAAAAAAAJw6Fjn+fwAAqDMzOf5/AADAPhY5/n8AAAEAAAAAAAAAPmQWOf5/AAAAAL13/n8AAAAAAAAAAAAAAAAAAAAAAAAAAAAAAAAAAND9LTnYAQAAC6dad/5/AACguP+DHQAAADm5/4MdAAAAAAAAAAAAAAAAAAAAZHYACAAAAAAlAAAADAAAAAEAAAAYAAAADAAAAAAAAAASAAAADAAAAAEAAAAeAAAAGAAAAMMAAAAEAAAA9wAAABEAAAAlAAAADAAAAAEAAABUAAAAhAAAAMQAAAAEAAAA9QAAABAAAAABAAAAVRXZQXsJ2UHEAAAABAAAAAkAAABMAAAAAAAAAAAAAAAAAAAA//////////9gAAAAMQA2AC8ANQ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OcVN9gBAAAAAAAAAAAAAAEAAADYAQAAiP59d/5/AAAAAAAAAAAAAIA/vXf+fwAACQAAAAEAAAAJAAAAAAAAAAAAAAAAAAAAAAAAAAAAAACi/jb7WHQAABEAAAAAAAAA4EamQ9gBAAAgfKtF2AEAAND9LTnYAQAAoNf/gwAAAAAAAAAAAAAAAAcAAAAAAAAAAAAAAAAAAADc1v+DHQAAABnX/4MdAAAA0bdWd/5/AAAAAAAAAAAAADBLBmoAAAAA4EamQ9gBAAAAAAAAAAAAAND9LTnYAQAAC6dad/5/AACA1v+DHQAAABnX/4MdAAAAkCCKRd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w32AEAAAIAAADYAQAAKAAAAAAAAACI/n13/n8AAAAAAAAAAAAAaJcpN/5/AAD/////AgAAAPCKgUnYAQAAAAAAAAAAAAAAAAAAAAAAAAJzN/tYdAAAAAAAAAAAAAAAAAAA/n8AAOD///8AAAAA0P0tOdgBAAAYYv6DAAAAAAAAAAAAAAAABgAAAAAAAAAAAAAAAAAAADxh/oMdAAAAeWH+gx0AAADRt1Z3/n8AAAEAAAAAAAAAkNONSQAAAABIe1A3/n8AAFCBgUnYAQAA0P0tOdgBAAALp1p3/n8AAOBg/oMdAAAAeWH+gx0AAABAQIpF2AE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8AAABHAAAAKQAAADMAAAAXAAAAFQAAACEA8AAAAAAAAAAAAAAAgD8AAAAAAAAAAAAAgD8AAAAAAAAAAAAAAAAAAAAAAAAAAAAAAAAAAAAAAAAAACUAAAAMAAAAAAAAgCgAAAAMAAAABAAAAFIAAABwAQAABAAAAPD///8AAAAAAAAAAAAAAACQAQAAAAAAAQAAAABzAGUAZwBvAGUAIAB1AGkAAAAAAAAAAAAAAAAAAAAAAAAAAAAAAAAAAAAAAAAAAAAAAAAAAAAAAAAAAAAAAAAAAAAAABC7KTf+fwAAAAAAAP5/AAAQuyk3/n8AAIj+fXf+fwAAAAAAAAAAAAAAAAAAAAAAAADijUnYAQAAAAAAAAAAAAAAAAAAAAAAAAAAAAAAAAAA8nM3+1h0AADmaqA2/n8AAMizKTf+fwAA8P///wAAAADQ/S052AEAAIhi/oMAAAAAAAAAAAAAAAAJAAAAAAAAAAAAAAAAAAAArGH+gx0AAADpYf6DHQAAANG3Vnf+fwAAELspN/5/AABkMqk2AAAAAOBp/oMdAAAAAAAAAAAAAADQ/S052AEAAAunWnf+fwAAUGH+gx0AAADpYf6DHQAAADAvikXYAQAAAAAAAGR2AAgAAAAAJQAAAAwAAAAEAAAAGAAAAAwAAAAAAAAAEgAAAAwAAAABAAAAHgAAABgAAAApAAAAMwAAAEAAAABIAAAAJQAAAAwAAAAEAAAAVAAAAGAAAAAqAAAAMwAAAD4AAABHAAAAAQAAAFUV2UF7CdlBKgAAADMAAAADAAAATAAAAAAAAAAAAAAAAAAAAP//////////VAAAAEoASQBHAAAABgAAAAQAAAAL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0AAABcAAAAAQAAAFUV2UF7CdlBCgAAAFAAAAANAAAATAAAAAAAAAAAAAAAAAAAAP//////////aAAAAEoAbwBhAHEAdQBpAG4AIABJAHIAdQBuACAAAAAEAAAABwAAAAYAAAAHAAAABwAAAAMAAAAHAAAAAwAAAAMAAAAE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MgAAAGwAAAABAAAAVRXZQXsJ2UEKAAAAYAAAAAgAAABMAAAAAAAAAAAAAAAAAAAA//////////9cAAAAUwBpAG4AZABpAGMAbwAgAAYAAAADAAAABwAAAAcAAAADAAAABQAAAAcAAAAD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JAEAAAoAAABwAAAA5AAAAHwAAAABAAAAVRXZQXsJ2UEKAAAAcAAAACQAAABMAAAABAAAAAkAAABwAAAA5gAAAH0AAACUAAAARgBpAHIAbQBhAGQAbwAgAHAAbwByADoAIABKAE8AQQBRAFUASQBOACAAVABPAE0AQQBTACAASQBSAFUATgAgAEcAUgBBAFUABgAAAAMAAAAEAAAACQAAAAYAAAAHAAAABwAAAAMAAAAHAAAABwAAAAQAAAADAAAAAwAAAAQAAAAJAAAABwAAAAgAAAAIAAAAAwAAAAgAAAADAAAABgAAAAkAAAAKAAAABwAAAAYAAAADAAAAAwAAAAcAAAAIAAAACAAAAAMAAAAIAAAABwAAAAcAAAAIAAAAFgAAAAwAAAAAAAAAJQAAAAwAAAACAAAADgAAABQAAAAAAAAAEAAAABQAAAA=</Object>
  <Object Id="idInvalidSigLnImg">AQAAAGwAAAAAAAAAAAAAAP8AAAB/AAAAAAAAAAAAAAAjGwAAkQ0AACBFTUYAAAEAzB4AALA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6TAAAAAcKDQcKDQcJDQ4WMShFrjFU1TJV1gECBAIDBAECBQoRKyZBowsTMQAAAAAAfqbJd6PIeqDCQFZ4JTd0Lk/HMVPSGy5uFiE4GypVJ0KnHjN9AAABAAAAAACcz+7S6ffb7fnC0t1haH0hMm8aLXIuT8ggOIwoRKslP58cK08AAAEAAAAAAMHg9P///////////+bm5k9SXjw/SzBRzTFU0y1NwSAyVzFGXwEBAoB1CA8mnM/u69/SvI9jt4tgjIR9FBosDBEjMVTUMlXWMVPRKUSeDxk4AAAAAAAAAADT6ff///////+Tk5MjK0krSbkvUcsuT8YVJFoTIFIrSbgtTcEQHEcAAAAAAJzP7vT6/bTa8kRleixHhy1Nwi5PxiQtTnBwcJKSki81SRwtZAgOIwAAAAAAweD02+35gsLqZ5q6Jz1jNEJyOUZ4qamp+/v7////wdPeVnCJAQECJUwAAACv1/Ho8/ubzu6CwuqMudS3u769vb3////////////L5fZymsABAgMAAAAAAK/X8fz9/uLx+snk9uTy+vz9/v///////////////8vl9nKawAECA8hFAAAAotHvtdryxOL1xOL1tdry0+r32+350+r3tdryxOL1pdPvc5rAAQIDAAAAAABpj7ZnjrZqj7Zqj7ZnjrZtkbdukrdtkbdnjrZqj7ZojrZ3rdUCAwTIR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DAzOf5/AAAAMDM5/n8AAJw6Fjn+fwAAAAC9d/5/AADhzoY4/n8AADAWvXf+fwAAnDoWOf5/AADIFgAAAAAAAEAAAMD+fwAAAAC9d/5/AACx0YY4/n8AAAQAAAAAAAAAMBa9d/5/AADAt/+DHQAAAJw6FjkAAAAASAAAAAAAAACcOhY5/n8AAKgzMzn+fwAAwD4WOf5/AAABAAAAAAAAAD5kFjn+fwAAAAC9d/5/AAAAAAAAAAAAAAAAAAAAAAAAAAAAAAAAAADQ/S052AEAAAunWnf+fwAAoLj/gx0AAAA5uf+DHQAAAAAAAAAAAAAAAAAAAGR2AAgAAAAAJQAAAAwAAAABAAAAGAAAAAwAAAD/AAAAEgAAAAwAAAABAAAAHgAAABgAAAAiAAAABAAAAHIAAAARAAAAJQAAAAwAAAABAAAAVAAAAKgAAAAjAAAABAAAAHAAAAAQAAAAAQAAAFUV2UF7Cd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DnFTfYAQAAAAAAAAAAAAABAAAA2AEAAIj+fXf+fwAAAAAAAAAAAACAP713/n8AAAkAAAABAAAACQAAAAAAAAAAAAAAAAAAAAAAAAAAAAAAov42+1h0AAARAAAAAAAAAOBGpkPYAQAAIHyrRdgBAADQ/S052AEAAKDX/4MAAAAAAAAAAAAAAAAHAAAAAAAAAAAAAAAAAAAA3Nb/gx0AAAAZ1/+DHQAAANG3Vnf+fwAAAAAAAAAAAAAwSwZqAAAAAOBGpkPYAQAAAAAAAAAAAADQ/S052AEAAAunWnf+fwAAgNb/gx0AAAAZ1/+DHQAAAJAgikXY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MN9gBAAACAAAA2AEAACgAAAAAAAAAiP59d/5/AAAAAAAAAAAAAGiXKTf+fwAA/////wIAAADwioFJ2AEAAAAAAAAAAAAAAAAAAAAAAAACczf7WHQAAAAAAAAAAAAAAAAAAP5/AADg////AAAAAND9LTnYAQAAGGL+gwAAAAAAAAAAAAAAAAYAAAAAAAAAAAAAAAAAAAA8Yf6DHQAAAHlh/oMdAAAA0bdWd/5/AAABAAAAAAAAAJDTjUkAAAAASHtQN/5/AABQgYFJ2AEAAND9LTnYAQAAC6dad/5/AADgYP6DHQAAAHlh/oMdAAAAQECKRdgBAAAAAAAAZHYACAAAAAAlAAAADAAAAAMAAAAYAAAADAAAAAAAAAA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Quyk3/n8AAAAAAAD+fwAAELspN/5/AACI/n13/n8AAAAAAAAAAAAAAAAAAAAAAAAA4o1J2AEAAAAAAAAAAAAAAAAAAAAAAAAAAAAAAAAAAPJzN/tYdAAA5mqgNv5/AADIsyk3/n8AAPD///8AAAAA0P0tOdgBAACIYv6DAAAAAAAAAAAAAAAACQAAAAAAAAAAAAAAAAAAAKxh/oMdAAAA6WH+gx0AAADRt1Z3/n8AABC7KTf+fwAAZDKpNgAAAADgaf6DHQAAAAAAAAAAAAAA0P0tOdgBAAALp1p3/n8AAFBh/oMdAAAA6WH+gx0AAAAwL4pF2AEAAAAAAABkdgAIAAAAACUAAAAMAAAABAAAABgAAAAMAAAAAAAAABIAAAAMAAAAAQAAAB4AAAAYAAAAKQAAADMAAABAAAAASAAAACUAAAAMAAAABAAAAFQAAABgAAAAKgAAADMAAAA+AAAARwAAAAEAAABVFdlBewnZQSoAAAAzAAAAAwAAAEwAAAAAAAAAAAAAAAAAAAD//////////1QAAABKAEkARwAAAAYAAAAE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NAAAAXAAAAAEAAABVFdlBewnZQQoAAABQAAAADQAAAEwAAAAAAAAAAAAAAAAAAAD//////////2gAAABKAG8AYQBxAHUAaQBuACAASQByAHUAbgAgAAAABAAAAAcAAAAGAAAABwAAAAcAAAADAAAABwAAAAMAAAADAAAABA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FUV2UF7CdlBCgAAAGAAAAAIAAAATAAAAAAAAAAAAAAAAAAAAP//////////XAAAAFMAaQBuAGQAaQBjAG8AIAAGAAAAAwAAAAcAAAAHAAAAAwAAAAUAAAAHAAAAAw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CQBAAAKAAAAcAAAAOQAAAB8AAAAAQAAAFUV2UF7CdlBCgAAAHAAAAAkAAAATAAAAAQAAAAJAAAAcAAAAOYAAAB9AAAAlAAAAEYAaQByAG0AYQBkAG8AIABwAG8AcgA6ACAASgBPAEEAUQBVAEkATgAgAFQATwBNAEEAUwAgAEkAUgBVAE4AIABHAFIAQQBVAAYAAAADAAAABAAAAAkAAAAGAAAABwAAAAcAAAADAAAABwAAAAcAAAAEAAAAAwAAAAMAAAAEAAAACQAAAAcAAAAIAAAACAAAAAMAAAAIAAAAAwAAAAYAAAAJAAAACgAAAAcAAAAGAAAAAwAAAAMAAAAHAAAACAAAAAgAAAADAAAACA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vp18mX3XcfiwJPaEWOpGQRyZMjtdgtwABP6SCvc5u5A=</DigestValue>
    </Reference>
    <Reference Type="http://www.w3.org/2000/09/xmldsig#Object" URI="#idOfficeObject">
      <DigestMethod Algorithm="http://www.w3.org/2001/04/xmlenc#sha256"/>
      <DigestValue>eVhdAWXqpTV3XdubBmI6P5Q4zAKnnrKEXStV4c+AYR0=</DigestValue>
    </Reference>
    <Reference Type="http://uri.etsi.org/01903#SignedProperties" URI="#idSignedProperties">
      <Transforms>
        <Transform Algorithm="http://www.w3.org/TR/2001/REC-xml-c14n-20010315"/>
      </Transforms>
      <DigestMethod Algorithm="http://www.w3.org/2001/04/xmlenc#sha256"/>
      <DigestValue>QQkQl7q23YBpmJpAPHGjip96RKnbQ5dNNUFBra8pAvY=</DigestValue>
    </Reference>
    <Reference Type="http://www.w3.org/2000/09/xmldsig#Object" URI="#idValidSigLnImg">
      <DigestMethod Algorithm="http://www.w3.org/2001/04/xmlenc#sha256"/>
      <DigestValue>TPDeEBp0tUcfBzzYNTw53FDfgvkTd4z0BgWIw7dEHfs=</DigestValue>
    </Reference>
    <Reference Type="http://www.w3.org/2000/09/xmldsig#Object" URI="#idInvalidSigLnImg">
      <DigestMethod Algorithm="http://www.w3.org/2001/04/xmlenc#sha256"/>
      <DigestValue>fxZKLpEAFt8eP29zAiLRDcYAYB1bNevubsPxnUwd6Dc=</DigestValue>
    </Reference>
  </SignedInfo>
  <SignatureValue>3AufjdYmh3LkgiR5uw5oHQg+lS+GrTteIm+ZsK0SSppE0SEJ0Oz5MduSOU7wEf71QwuAs95Xe3dk
3sUOJLaQM+tJk5eH9IWCTtT98PMxu9Yu6aQi4KOEZFfWuFqJhUycowQYho6yGLHX7A5p+E+h+nzG
zHYgh+IL7LtD1Bm0IlglGjDw6EnwoxBHgLVq5GhIbQu4TvNB9aiCPlaZyUzlfXMjCz7Vw1aZsRCa
9rCT4FTULf9CsfuzX7jValAbJ0oFYixWXyCx+3lqmnYKoOvE+fXmnsVlBZAevXvZl2tPpYQf3ryJ
XkrbX3NPFtf5/4iai1/ZDXYhdEAYTc5ucAD50w==</SignatureValue>
  <KeyInfo>
    <X509Data>
      <X509Certificate>MIIIEzCCBfugAwIBAgITXAAAtlF741yi0WVmcAAAAAC2UTANBgkqhkiG9w0BAQsFADBXMRcwFQYDVQQFEw5SVUMgODAwODA2MTAtNzEVMBMGA1UEChMMQ09ERTEwMCBTLkEuMQswCQYDVQQGEwJQWTEYMBYGA1UEAxMPQ0EtQ09ERTEwMCBTLkEuMB4XDTIyMDQwNDE1MzEwNVoXDTI0MDQwNDE1MzEwNVowgaUxJTAjBgNVBAMTHEdMT1JJQSBCRUFUUklaIFlBS0lTSUNIIExFT04xFzAVBgNVBAoTDlBFUlNPTkEgRklTSUNBMQswCQYDVQQGEwJQWTEXMBUGA1UEKhMOR0xPUklBIEJFQVRSSVoxFjAUBgNVBAQTDVlBS0lTSUNIIExFT04xEjAQBgNVBAUTCUNJMTAzMTk1NDERMA8GA1UECxMIRklSTUEgRjIwggEiMA0GCSqGSIb3DQEBAQUAA4IBDwAwggEKAoIBAQDivE7tgmZlh0EuSo49q/eejXGp137TQ9AoQYUdGEmwVFyqxeK88/3NxWXcaMbcCH+sVkOj4D11i9BEenUxg16mlIOfZsT9F/ObCDLgEoMZ+EEQwHwdX/adyPNMfnmFXqDvEzIqO8ZOw16l3IqsjfjqS73016fUC9KtWBmvKBiOJL50WrUPrLXXCwOFLDST8WnaA0gaMQXhRbHKiwOeiXbusBCRSz6enaU3/WGMqEf+GDGkpEKHlr19ObuPUbk/rZpZ8bzQey4K7V4CzdI3cbRB2j/xEUtVklV8RPM38Tu2NCRUfaUZ3rmtmoRQeylzb/rH+I/CsM0aCCAqelZ3UoXRAgMBAAGjggOHMIIDgzAOBgNVHQ8BAf8EBAMCBeAwDAYDVR0TAQH/BAIwADAgBgNVHSUBAf8EFjAUBggrBgEFBQcDAgYIKwYBBQUHAwQwHQYDVR0OBBYEFG1PRafviIG0GMzJL5zAMJ/v08sO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dMT1JJQS5ZQUtJU0lDSEBDT05ET1IuQ09NLlBZMA0GCSqGSIb3DQEBCwUAA4ICAQAMI/FlxlQEKUUhBBXJJLLB4CO+EkFLQ2nQ5zLWD52Dar22HDqKTlS7pp8LC8wyl43gngIytABSdK9Y2UkVv72HgXqqRsuA+TOLtFr/LZLKROTsU7DK6/FdyQctDcezpOgGpFY/W734SXFpFGTmc4zg9XxP5Em+epNBbdRcXm9HlOzVIkcezT0x+K+JOrKnH51GgKszL72iP2O+Xa/jpupPFX0UBS0aQa9TwhlgkCcjNN6VJN+8zSAVMGof6r0RMwkFOuBqV5utScqaj/iCb3TRGGAnIy87BiywgfRFLf6q8+iAaVkSdCxrLRg1xXHPOBIpZMw2RstQYDFmAB2bwnRFAysVigcGQpy4250zSe1ame0Qnzi9Xg0mb2taPGQUv7+WSNjglmUI3qypYYSzVDNYy2YRgKG8zC+uqT0PaP5CWc3WjTxAtffmK4lXVyUPsa6TocO+R32UTGFXynPTEhf5mkKYKizbsS4SdyijvpQBDYL+8DKbjjH5nV076CumwxhaXFBY284FBoWPBfjr9//TRV8K3ZzaNaXR/tDrCJP4ZN0eNSywKux+whLVCQ4VS0EYAkU8PV2b/6GCrbZqboqt571lctU4X5FCqamu2SSPfLB6c5laVjSlLatmw4Je0qLGkuKpWs8VkcwbVojxp9PIXlCcIaVEf0zKRk0J/n7x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L+FvynpbIcxehyNmsK8KDZvOf2vqdRiSqQfUC3MD9fQ=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xbB80+OJfqhyMJQC6T88+nLJSB7NmhohhXUeH+RRDAg=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z1tW6EbIsmrqrVuzPaKmYRijENbd2qE/V2ljf0Jb6oA=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z13tzQV6KSWtuA7UHUMSW7e1a+xQhPGVLB/HAYvEyMI=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8dd9MNZ2PppRcmRs1ESvCb6v9VPen4AHqLnFz2Hp8mE=</DigestValue>
      </Reference>
      <Reference URI="/xl/externalLinks/externalLink1.xml?ContentType=application/vnd.openxmlformats-officedocument.spreadsheetml.externalLink+xml">
        <DigestMethod Algorithm="http://www.w3.org/2001/04/xmlenc#sha256"/>
        <DigestValue>Xu+Ckn7GIv6UPXjYIX2OGwuRTdBa2P8Fy4kcrdyHSAQ=</DigestValue>
      </Reference>
      <Reference URI="/xl/externalLinks/externalLink2.xml?ContentType=application/vnd.openxmlformats-officedocument.spreadsheetml.externalLink+xml">
        <DigestMethod Algorithm="http://www.w3.org/2001/04/xmlenc#sha256"/>
        <DigestValue>AVJACsCOeWyI6YW4DV7w0UIqNS7evkEq5zK+zTAz9AQ=</DigestValue>
      </Reference>
      <Reference URI="/xl/externalLinks/externalLink3.xml?ContentType=application/vnd.openxmlformats-officedocument.spreadsheetml.externalLink+xml">
        <DigestMethod Algorithm="http://www.w3.org/2001/04/xmlenc#sha256"/>
        <DigestValue>KnDaHWO2t8c+dN4x2qpOHyCW1MAI4SQze0I1LCInEQc=</DigestValue>
      </Reference>
      <Reference URI="/xl/media/image1.emf?ContentType=image/x-emf">
        <DigestMethod Algorithm="http://www.w3.org/2001/04/xmlenc#sha256"/>
        <DigestValue>EbYNaqZ+l50C45IZPqzrI4T1QiLR2bERzmJ4ms3vJeo=</DigestValue>
      </Reference>
      <Reference URI="/xl/media/image2.emf?ContentType=image/x-emf">
        <DigestMethod Algorithm="http://www.w3.org/2001/04/xmlenc#sha256"/>
        <DigestValue>A9qgN/KrCy9lMEc+H9QxLiOOkF4R7fwc/egwiRcbghk=</DigestValue>
      </Reference>
      <Reference URI="/xl/media/image3.emf?ContentType=image/x-emf">
        <DigestMethod Algorithm="http://www.w3.org/2001/04/xmlenc#sha256"/>
        <DigestValue>KuCY79uomTX967oYoF/5tYp07KvMvHUfuxp85rM2flc=</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xWkShsRH6SItDi4NLBtuViyjDBoFnvR8z+/jMaD2RZo=</DigestValue>
      </Reference>
      <Reference URI="/xl/styles.xml?ContentType=application/vnd.openxmlformats-officedocument.spreadsheetml.styles+xml">
        <DigestMethod Algorithm="http://www.w3.org/2001/04/xmlenc#sha256"/>
        <DigestValue>U1AIMDkD2btMx+gsY1rm/jLdtYZkDLkAsd4z8aPvnUU=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dpVlj28o4DmxKSbOgLUR4bYMVgNje5ZT42IxtEttz+s=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0teDoMVsUAbifvRBPaxY0AaKju2HdJsBS9cbzc5qbF0=</DigestValue>
      </Reference>
    </Manifest>
    <SignatureProperties>
      <SignatureProperty Id="idSignatureTime" Target="#idPackageSignature">
        <mdssi:SignatureTime xmlns:mdssi="http://schemas.openxmlformats.org/package/2006/digital-signature">
          <mdssi:Format>YYYY-MM-DDThh:mm:ssTZD</mdssi:Format>
          <mdssi:Value>2022-05-16T13:53:57Z</mdssi:Value>
        </mdssi:SignatureTime>
      </SignatureProperty>
    </SignatureProperties>
  </Object>
  <Object Id="idOfficeObject">
    <SignatureProperties>
      <SignatureProperty Id="idOfficeV1Details" Target="#idPackageSignature">
        <SignatureInfoV1 xmlns="http://schemas.microsoft.com/office/2006/digsig">
          <SetupID>{520B8669-BAE9-41FC-AFF6-2AB68903965C}</SetupID>
          <SignatureText>GY</SignatureText>
          <SignatureImage/>
          <SignatureComments/>
          <WindowsVersion>10.0</WindowsVersion>
          <OfficeVersion>16.0.15128/23</OfficeVersion>
          <ApplicationVersion>16.0.15128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2022-05-16T13:53:57Z</xd:SigningTime>
          <xd:SigningCertificate>
            <xd:Cert>
              <xd:CertDigest>
                <DigestMethod Algorithm="http://www.w3.org/2001/04/xmlenc#sha256"/>
                <DigestValue>ESZwtI1LlIZ+VvRQK5zpfP1rfD9ZMSExQms08c3CYuQ=</DigestValue>
              </xd:CertDigest>
              <xd:IssuerSerial>
                <X509IssuerName>CN=CA-CODE100 S.A., C=PY, O=CODE100 S.A., SERIALNUMBER=RUC 80080610-7</X509IssuerName>
                <X509SerialNumber>2051668800607401357260891612393070917381568081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V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C5/+X8AAAAwLn/5fwAAcgBvAHMAbwAAAGqw+X8AAOHOgX75fwAA0EZqsPl/AACcOhF/+X8AAMgWAAAAAAAAQAAAwPl/AAAAAGqw+X8AALHRgX75fwAABAAAAAAAAADQRmqw+X8AAIC376MEAAAAnDoRfwAAAABIAAAA+X8AAJw6EX/5fwAAqDMuf/l/AADAPhF/+X8AAAEAAAAAAAAAPmQRf/l/AAAAAGqw+X8AAAAAAAAAAAAAAAAAAPl/AAD1////AAAAAAAAAAAAAAAAQEK8VjcBAACYue+jBAAAAAAAAAAAAAAA+bjvowQAAAAMv4F+ZHYACAAAAAAlAAAADAAAAAEAAAAYAAAADAAAAAAAAAASAAAADAAAAAEAAAAeAAAAGAAAAL0AAAAEAAAA9wAAABEAAAAlAAAADAAAAAEAAABUAAAAiAAAAL4AAAAEAAAA9QAAABAAAAABAAAAAADYQVVV1UG+AAAABAAAAAoAAABMAAAAAAAAAAAAAAAAAAAA//////////9gAAAAMQA2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0BDuowQAAABQKblUNwEAAAkAAAAAAAAACBDuowQAAAClChCg+X8AAAAP7qMEAAAAYFZqsPl/AAAJAAAAAAAAAAkAAAAMAAwAJNGBfvl/AAAMAAAAEAAAAAUAAAAAAAAA0BuGr/l/AAAAAAAAAAAAAAAAAAAAAAAAyNCRr/l/AAAAAAAAAAAAAAAAAAAAAAAAAAAAAAAAAAAAAAAAAAAAAAAAAAAAAAAALnlUFjFxAACYUq1mAAAAAAAAAAAAAAAAIDvjZDcBAABAQrxWNwEAAKAS7qMEAAAAAAAAAAAAAAAHAAAAAAAAAAAAAAAAAAAA3BHuo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4VDcBAADJVe6jBAAAAAMAAAAAAAAAJ/s9s/l/AABAAAAA+X8AAAIAAAD5fwAAKAAAAAAAAAAAAAAANwEAAFC3jVY3AQAAMPvLavl/AAACAAAANwEAAFC3jVY3AQAAAAAAAPl/AADQG4av+X8AAAAAAAAAAAAA6FTKagAAAADI0JGv+X8AAAAAAAAAAAAAAgAAAAAAAADgSz5pNwEAAAAAAAAAAAAAAAAAAAAAAADeIlQWMXEAANAfPmkAAAAASHt6a/l/AADg////AAAAAEBCvFY3AQAACFjuowQAAAAAAAAAAAAAAAYAAAAAAAAAAAAAAAAAAAAsV+6jZHYACAAAAAAlAAAADAAAAAMAAAAYAAAADAAAAAAAAAASAAAADAAAAAEAAAAWAAAADAAAAAgAAABUAAAAVAAAAAoAAAAnAAAAHgAAAEoAAAABAAAAAADYQVVV1UEKAAAASwAAAAEAAABMAAAABAAAAAkAAAAnAAAAIAAAAEsAAABQAAAAWABqs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Qu1Nr+X8AAAAAAAD5fwAAELtTa/l/AABkMtNqAAAAAAAIAAAAAAAAAAAAAAAAAAAw/z1pNwEAAAAAAAAAAAAA6JQtaTcBAAAwWeNkNwEAAOiULWk3AQAA5mrKavl/AADIs1Nr+X8AANAbhq/5fwAA0F/uowQAAAAwWeNkAAAAAMjQka/5fwAAAAAAAAAAAAAAAAAA/////wgAAAA3AQAAAAAAAAAAAAAAAAAAAAAAAG4jVBYxcQAAZDLTagAAAADQX+6jBAAAAPD///8AAAAAQEK8VjcBAAB4WO6jBAAAAAAAAAAAAAAACQAAAAAAAAAAAAAAAAAAAJxX7qN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A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A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Object Id="idInvalidSigLnImg">AQAAAGwAAAAAAAAAAAAAAP8AAAB/AAAAAAAAAAAAAAAAGwAAVg0AACBFTUYAAAEA8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hVgAAAAcKDQcKDQcJDQ4WMShFrjFU1TJV1gECBAIDBAECBQoRKyZBowsTMQAAAAAAfqbJd6PIeqDCQFZ4JTd0Lk/HMVPSGy5uFiE4GypVJ0KnHjN9AAABBRAAAACcz+7S6ffb7fnC0t1haH0hMm8aLXIuT8ggOIwoRKslP58cK08AAAEAAAAAAMHg9P///////////+bm5k9SXjw/SzBRzTFU0y1NwSAyVzFGXwEBAqFWCA8mnM/u69/SvI9jt4tgjIR9FBosDBEjMVTUMlXWMVPRKUSeDxk4AAAAAAAAAADT6ff///////+Tk5MjK0krSbkvUcsuT8YVJFoTIFIrSbgtTcEQHEfuZAAAAJzP7vT6/bTa8kRleixHhy1Nwi5PxiQtTnBwcJKSki81SRwtZAgOIwAAAAAAweD02+35gsLqZ5q6Jz1jNEJyOUZ4qamp+/v7////wdPeVnCJAQECoVYAAACv1/Ho8/ubzu6CwuqMudS3u769vb3////////////L5fZymsABAgMAAAAAAK/X8fz9/uLx+snk9uTy+vz9/v///////////////8vl9nKawAECA/h9AAAAotHvtdryxOL1xOL1tdry0+r32+350+r3tdryxOL1pdPvc5rAAQIDAAAAAABpj7ZnjrZqj7Zqj7ZnjrZtkbdukrdtkbdnjrZqj7ZojrZ3rdUCAwShV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DAuf/l/AAAAMC5/+X8AAHIAbwBzAG8AAABqsPl/AADhzoF++X8AANBGarD5fwAAnDoRf/l/AADIFgAAAAAAAEAAAMD5fwAAAABqsPl/AACx0YF++X8AAAQAAAAAAAAA0EZqsPl/AACAt++jBAAAAJw6EX8AAAAASAAAAPl/AACcOhF/+X8AAKgzLn/5fwAAwD4Rf/l/AAABAAAAAAAAAD5kEX/5fwAAAABqsPl/AAAAAAAAAAAAAAAAAAD5fwAA9f///wAAAAAAAAAAAAAAAEBCvFY3AQAAmLnvowQAAAAAAAAAAAAAAPm476MEAAAADL+Bfm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0BDuowQAAABQKblUNwEAAAkAAAAAAAAACBDuowQAAAClChCg+X8AAAAP7qMEAAAAYFZqsPl/AAAJAAAAAAAAAAkAAAAMAAwAJNGBfvl/AAAMAAAAEAAAAAUAAAAAAAAA0BuGr/l/AAAAAAAAAAAAAAAAAAAAAAAAyNCRr/l/AAAAAAAAAAAAAAAAAAAAAAAAAAAAAAAAAAAAAAAAAAAAAAAAAAAAAAAALnlUFjFxAACYUq1mAAAAAAAAAAAAAAAAIDvjZDcBAABAQrxWNwEAAKAS7qMEAAAAAAAAAAAAAAAHAAAAAAAAAAAAAAAAAAAA3BHuo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4VDcBAADJVe6jBAAAAAMAAAAAAAAAJ/s9s/l/AABAAAAA+X8AAAIAAAD5fwAAKAAAAAAAAAAAAAAANwEAAFC3jVY3AQAAMPvLavl/AAACAAAANwEAAFC3jVY3AQAAAAAAAPl/AADQG4av+X8AAAAAAAAAAAAA6FTKagAAAADI0JGv+X8AAAAAAAAAAAAAAgAAAAAAAADgSz5pNwEAAAAAAAAAAAAAAAAAAAAAAADeIlQWMXEAANAfPmkAAAAASHt6a/l/AADg////AAAAAEBCvFY3AQAACFjuowQAAAAAAAAAAAAAAAYAAAAAAAAAAAAAAAAAAAAsV+6j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Qu1Nr+X8AAAAAAAD5fwAAELtTa/l/AABkMtNqAAAAAAAIAAAAAAAAAAAAAAAAAAAw/z1pNwEAAAAAAAAAAAAA6JQtaTcBAAAwWeNkNwEAAOiULWk3AQAA5mrKavl/AADIs1Nr+X8AANAbhq/5fwAA0F/uowQAAAAwWeNkAAAAAMjQka/5fwAAAAAAAAAAAAAAAAAA/////wgAAAA3AQAAAAAAAAAAAAAAAAAAAAAAAG4jVBYxcQAAZDLTagAAAADQX+6jBAAAAPD///8AAAAAQEK8VjcBAAB4WO6jBAAAAAAAAAAAAAAACQAAAAAAAAAAAAAAAAAAAJxX7qN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S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cnU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G9KAbj1Ye53l34anMrnJ096bB4+HlAxssS+3A4OyknQ=</DigestValue>
    </Reference>
    <Reference Type="http://www.w3.org/2000/09/xmldsig#Object" URI="#idOfficeObject">
      <DigestMethod Algorithm="http://www.w3.org/2001/04/xmlenc#sha256"/>
      <DigestValue>/tzH4sZcH3bV4ErDE4JkcghNx+ViZoIht/WUcijpk/w=</DigestValue>
    </Reference>
    <Reference Type="http://uri.etsi.org/01903#SignedProperties" URI="#idSignedProperties">
      <Transforms>
        <Transform Algorithm="http://www.w3.org/TR/2001/REC-xml-c14n-20010315"/>
      </Transforms>
      <DigestMethod Algorithm="http://www.w3.org/2001/04/xmlenc#sha256"/>
      <DigestValue>z+6zn7UaDyxmeNlZa9FeB3fEjtQ3L6vW/TdChj9durQ=</DigestValue>
    </Reference>
    <Reference Type="http://www.w3.org/2000/09/xmldsig#Object" URI="#idValidSigLnImg">
      <DigestMethod Algorithm="http://www.w3.org/2001/04/xmlenc#sha256"/>
      <DigestValue>9t9aCTUCvyW8LI0tVhF0et0YLcNk98D+5AmBc8Z/ReI=</DigestValue>
    </Reference>
    <Reference Type="http://www.w3.org/2000/09/xmldsig#Object" URI="#idInvalidSigLnImg">
      <DigestMethod Algorithm="http://www.w3.org/2001/04/xmlenc#sha256"/>
      <DigestValue>vKHFiwu8wE1VrLc2Uo36uLFqid1b7Bw0THDK19wxdMg=</DigestValue>
    </Reference>
  </SignedInfo>
  <SignatureValue>BZfRF4Lx/FG4JwQvHaIGseKh/Ur4SNISOBXMTJ6T6lX54sg6NXR2kQOIQyYdD/lKbxAeVeLf8lDZ
lOWDlsXqVnbU48xg3HA2AIJYxWgRkVRhfjyNnOlNAdC7GJ5sG31JE7rlCWKPqSDt5hKoPLf2AoWC
n1W1Z86jPwlrrfSz7u9EDQx8EsH+kAYJGiLW5OJ+EQ74nwjhqDx2aWTVUznjOx65zgu4nY+lyYwf
Ak9h1dZFzmNYIaSieNbtHN3y1VF6gxHFLn2Xdx/afgF1QbaO1MPse9bwAT63NK2voKm4+UR6HzZv
RDsxkGlBHhOUvX0QoA+WW9/UhJ7VF9YDZ36YLA==</SignatureValue>
  <KeyInfo>
    <X509Data>
      <X509Certificate>MIIIOzCCBiOgAwIBAgITXAAAYvxXWNbpK7r2KQAAAABi/DANBgkqhkiG9w0BAQsFADBXMRcwFQYDVQQFEw5SVUMgODAwODA2MTAtNzEVMBMGA1UEChMMQ09ERTEwMCBTLkEuMQswCQYDVQQGEwJQWTEYMBYGA1UEAxMPQ0EtQ09ERTEwMCBTLkEuMB4XDTIxMDUxNzE0MTIwMVoXDTIzMDUxNzE0MTIwMVowgcoxODA2BgNVBAMTL0dVSUxMRVJNTyBXQUxURVIgRU1JTElPIFFVRUxMTUFMWiBSVUNLRUxTSEFVU0VOMRcwFQYDVQQKEw5QRVJTT05BIEZJU0lDQTELMAkGA1UEBhMCUFkxIDAeBgNVBCoTF0dVSUxMRVJNTyBXQUxURVIgRU1JTElPMSAwHgYDVQQEExdRVUVMTE1BTFogUlVDS0VMU0hBVVNFTjERMA8GA1UEBRMIQ0k0ODQ1NTYxETAPBgNVBAsTCEZJUk1BIEYyMIIBIjANBgkqhkiG9w0BAQEFAAOCAQ8AMIIBCgKCAQEAtBz+A52OPEvkfT2XUgkrlG5jkrGTGd/5PNEttqGcMxTXN3ccuMZfZJl5c/bxa7h0F4mQVUp46ePSz2jJJ5BKNTjxEQUXCm6ZVv5lPqXTVYYBBHJ7ypmZpuw2Ay0xEG1c1V3rUCXNE7PDxw+S4qW6yqWOgBDGXjqHOVPTupyPADUgrFd7KZxYSkOUKhavGY9XPNrpbZecx/Tw4FzcIpA+mkjYfMFBbaBJT5OLXLwbbyhuthCG5BYv+q2WGE8Wq/RjLQ9MGo4BcpXs/xg9l0JqSlVDjSAQcPLvJaG+q8kC+6tlK9MiWYLkD+IMffmCxC/5p8AOmYdyD0UjJsZCeHlaawIDAQABo4IDijCCA4YwDgYDVR0PAQH/BAQDAgXgMAwGA1UdEwEB/wQCMAAwIAYDVR0lAQH/BBYwFAYIKwYBBQUHAwIGCCsGAQUFBwMEMB0GA1UdDgQWBBTWWIxAFxiaizDYOepoNuhfbMNqK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ndWlsbGVybW9xdWVsbG1hbHpAY29uZG9yLmNvbS5weTANBgkqhkiG9w0BAQsFAAOCAgEAkJ5t4WkfFwKZ/p/RoeA7yX0wQ9h3Jiqxkj1sf9GHk1u4m2l8q5I7puzciZOemSQlvI59boXBJGdmoP0hy0ZgFg4VRMQjgMWsyI/jC2iEDHsaNlxfVtPhKeTDzZX3vILC6V1Np6TpWp8J+Dmu4HeBYMi8lRfKJuaYgGPzSvPC3P/XD8RWI7ck92z9/BLvQ5+mgzKrxW1lolqwWYuECVfhX++rKBjWhKiJnyNsdE9n6fNjFJj3//yuytoNcM0/Ws2aNfZHRArHO1Ic8ybNEL1nOmO4w70StF9fPjDzy9cGIOd7A0Dd103BAiYw5PE5vhGCSxU4c6hs7Ez/Jfu9u7uhwWhzI2BsMLGsLtjUBIsc6os7NjJM+24lYc4edG1rrMEBKrW9awdTJ3GueQ4jqnhCVy5VDq1yeIaq+P9KA+bJdDiNdATsjtzF7yAtBnnjBAm0bptzNgAhqLKYa0mfmz6LIzstPB9NFGkmxwquvlXKKpXNM0MLtrX956wK45JKU19SS7uCw1EVm2e/FgQroXm8iI8qlUkr3JPe8hRkMgCzmMRUQNKg819UQIaCPf5Ui4I6CWMCcQ+d2QMM4LclqZywtXmkyQVimrWclidhQ6cw7HjL2FqU6cerYlWGBSpTtYjgQ+7dump48DMF5oOLnWq1Yp0RV1rCqMb/u6eba2iI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L+FvynpbIcxehyNmsK8KDZvOf2vqdRiSqQfUC3MD9fQ=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xbB80+OJfqhyMJQC6T88+nLJSB7NmhohhXUeH+RRDAg=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z1tW6EbIsmrqrVuzPaKmYRijENbd2qE/V2ljf0Jb6oA=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z13tzQV6KSWtuA7UHUMSW7e1a+xQhPGVLB/HAYvEyMI=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8dd9MNZ2PppRcmRs1ESvCb6v9VPen4AHqLnFz2Hp8mE=</DigestValue>
      </Reference>
      <Reference URI="/xl/externalLinks/externalLink1.xml?ContentType=application/vnd.openxmlformats-officedocument.spreadsheetml.externalLink+xml">
        <DigestMethod Algorithm="http://www.w3.org/2001/04/xmlenc#sha256"/>
        <DigestValue>Xu+Ckn7GIv6UPXjYIX2OGwuRTdBa2P8Fy4kcrdyHSAQ=</DigestValue>
      </Reference>
      <Reference URI="/xl/externalLinks/externalLink2.xml?ContentType=application/vnd.openxmlformats-officedocument.spreadsheetml.externalLink+xml">
        <DigestMethod Algorithm="http://www.w3.org/2001/04/xmlenc#sha256"/>
        <DigestValue>AVJACsCOeWyI6YW4DV7w0UIqNS7evkEq5zK+zTAz9AQ=</DigestValue>
      </Reference>
      <Reference URI="/xl/externalLinks/externalLink3.xml?ContentType=application/vnd.openxmlformats-officedocument.spreadsheetml.externalLink+xml">
        <DigestMethod Algorithm="http://www.w3.org/2001/04/xmlenc#sha256"/>
        <DigestValue>KnDaHWO2t8c+dN4x2qpOHyCW1MAI4SQze0I1LCInEQc=</DigestValue>
      </Reference>
      <Reference URI="/xl/media/image1.emf?ContentType=image/x-emf">
        <DigestMethod Algorithm="http://www.w3.org/2001/04/xmlenc#sha256"/>
        <DigestValue>EbYNaqZ+l50C45IZPqzrI4T1QiLR2bERzmJ4ms3vJeo=</DigestValue>
      </Reference>
      <Reference URI="/xl/media/image2.emf?ContentType=image/x-emf">
        <DigestMethod Algorithm="http://www.w3.org/2001/04/xmlenc#sha256"/>
        <DigestValue>A9qgN/KrCy9lMEc+H9QxLiOOkF4R7fwc/egwiRcbghk=</DigestValue>
      </Reference>
      <Reference URI="/xl/media/image3.emf?ContentType=image/x-emf">
        <DigestMethod Algorithm="http://www.w3.org/2001/04/xmlenc#sha256"/>
        <DigestValue>KuCY79uomTX967oYoF/5tYp07KvMvHUfuxp85rM2flc=</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xWkShsRH6SItDi4NLBtuViyjDBoFnvR8z+/jMaD2RZo=</DigestValue>
      </Reference>
      <Reference URI="/xl/styles.xml?ContentType=application/vnd.openxmlformats-officedocument.spreadsheetml.styles+xml">
        <DigestMethod Algorithm="http://www.w3.org/2001/04/xmlenc#sha256"/>
        <DigestValue>U1AIMDkD2btMx+gsY1rm/jLdtYZkDLkAsd4z8aPvnUU=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dpVlj28o4DmxKSbOgLUR4bYMVgNje5ZT42IxtEttz+s=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0teDoMVsUAbifvRBPaxY0AaKju2HdJsBS9cbzc5qbF0=</DigestValue>
      </Reference>
    </Manifest>
    <SignatureProperties>
      <SignatureProperty Id="idSignatureTime" Target="#idPackageSignature">
        <mdssi:SignatureTime xmlns:mdssi="http://schemas.openxmlformats.org/package/2006/digital-signature">
          <mdssi:Format>YYYY-MM-DDThh:mm:ssTZD</mdssi:Format>
          <mdssi:Value>2022-05-16T14:03:49Z</mdssi:Value>
        </mdssi:SignatureTime>
      </SignatureProperty>
    </SignatureProperties>
  </Object>
  <Object Id="idOfficeObject">
    <SignatureProperties>
      <SignatureProperty Id="idOfficeV1Details" Target="#idPackageSignature">
        <SignatureInfoV1 xmlns="http://schemas.microsoft.com/office/2006/digsig">
          <SetupID>{BDE8F07D-414B-46BD-A985-D69E663C416A}</SetupID>
          <SignatureText>GQ</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2022-05-16T14:03:49Z</xd:SigningTime>
          <xd:SigningCertificate>
            <xd:Cert>
              <xd:CertDigest>
                <DigestMethod Algorithm="http://www.w3.org/2001/04/xmlenc#sha256"/>
                <DigestValue>ZYrR8LZONKTARJDRnwG2J/wlIbQw0Vl0Opr1EoXJ1K4=</DigestValue>
              </xd:CertDigest>
              <xd:IssuerSerial>
                <X509IssuerName>CN=CA-CODE100 S.A., C=PY, O=CODE100 S.A., SERIALNUMBER=RUC 80080610-7</X509IssuerName>
                <X509SerialNumber>2051668689839391332519315466963940900622852860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MBAAB/AAAAAAAAAAAAAADkJQAAgAwAACBFTUYAAAEA5BsAAKoAAAAGAAAAAAAAAAAAAAAAAAAAgAcAADgEAADgAQAADgEAAAAAAAAAAAAAAAAAAABTBwCwH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M7l/38AAAAwzuX/fwAAnDqx5f9/AAAAAJ00+H8AAOHOIeX/fwAAMBadNPh/AACcOrHl/38AAMgWAAAAAAAAQAAAwP9/AAAAAJ00+H8AALHRIeX/fwAABAAAAAAAAAAwFp00+H8AAFC0D8zHAAAAnDqx5QAAAABIAAAAAAAAAJw6seX/fwAAqDPO5f9/AADAPrHl/38AAAEAAAAAAAAAPmSx5f9/AAAAAJ00+H8AAAAAAAAAAAAAAAAAAAAAAAAAAAAAAAAAAMAZNZJAAgAAe2zMMvh/AAAwtQ/MxwAAAMm1D8zHAAAAAAAAAAAAAAAAAAAAZHYACAAAAAAlAAAADAAAAAEAAAAYAAAADAAAAAAAAAASAAAADAAAAAEAAAAeAAAAGAAAAMMAAAAEAAAA9wAAABEAAAAlAAAADAAAAAEAAABUAAAAhAAAAMQAAAAEAAAA9QAAABAAAAABAAAAAADIQQAAyEHEAAAABAAAAAkAAABMAAAAAAAAAAAAAAAAAAAA//////////9gAAAAMQA2AC8ANQAvADIAMAAyADIAAAAGAAAABgAAAAQAAAAGAAAABAAAAAYAAAAGAAAABgAAAAYAAABLAAAAQAAAADAAAAAFAAAAIAAAAAEAAAABAAAAEAAAAAAAAAAAAAAAhAEAAIAAAAAAAAAAAAAAAIQBAACAAAAAUgAAAHABAAACAAAAEAAAAAcAAAAAAAAAAAAAALwCAAAAAAAAAQICIlMAeQBzAHQAZQBtAAAAAAAAAAAAAAAAAAAAAAAAAAAAAAAAAAAAAAAAAAAAAAAAAAAAAAAAAAAAAAAAAAAAAAAAAAAAYNMWkEACAAAAAAAAAAAAAAEAAABAAgAAiK7vMvh/AAAAAAAAAAAAAIA/nTT4fwAACQAAAAEAAAAJAAAAAAAAAAAAAAAAAAAAAAAAAAAAAAB6afJcdzQAABEAAAAAAAAAkOEYnUACAAAQcv6aQAIAAMAZNZJAAgAAMNQPzAAAAAAAAAAAAAAAAAcAAAAAAAAAAAAAAAAAAABs0w/MxwAAAKnTD8zHAAAAsbPIMvh/AAAAAAAAAAAAALBEJioAAAAAkOEYnUACAAAAAAAAAAAAAMAZNZJAAgAAe2zMMvh/AAAQ0w/MxwAAAKnTD8zHAAAAIOvSok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BAAgAAAAAAAEACAACIru8y+H8AAAAAAAAAAAAAaJeg5P9/AAD/////AAAAAJAC87BAAgAAAAAAAAAAAAAAAAAAAAAAAJqo81x3NAAAoPoakkACAAAAAAAA/38AAOD///8AAAAAwBk1kkACAAAoFQ7MAAAAAAAAAAAAAAAABgAAAAAAAAAAAAAAAAAAAEwUDszHAAAAiRQOzMcAAACxs8gy+H8AAAEAAAAAAAAAwC6KrQAAAABIe8fk/38AAJAQ87BAAgAAwBk1kkACAAB7bMwy+H8AAPATDszHAAAAiRQOzMcAAADAUhKvQAI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EAAABHAAAAKQAAADMAAAAZAAAAFQAAACEA8AAAAAAAAAAAAAAAgD8AAAAAAAAAAAAAgD8AAAAAAAAAAAAAAAAAAAAAAAAAAAAAAAAAAAAAAAAAACUAAAAMAAAAAAAAgCgAAAAMAAAABAAAAFIAAABwAQAABAAAAPD///8AAAAAAAAAAAAAAACQAQAAAAAAAQAAAABzAGUAZwBvAGUAIAB1AGkAAAAAAAAAAAAAAAAAAAAAAAAAAAAAAAAAAAAAAAAAAAAAAAAAAAAAAAAAAAAAAAAAAAAAABC7oOT/fwAAAAAAAP9/AAAQu6Dk/38AAIiu7zL4fwAAAAAAAAAAAAAAAAAAAAAAAPCCiq1AAgAAAAAAAAAAAAAAAAAAAAAAAAAAAAAAAAAAKqjzXHc0AADmahfk/38AAMizoOT/fwAA8P///wAAAADAGTWSQAIAAJgVDswAAAAAAAAAAAAAAAAJAAAAAAAAAAAAAAAAAAAAvBQOzMcAAAD5FA7MxwAAALGzyDL4fwAAELug5P9/AABkMiDkAAAAAPAcDszHAAAAAAAAAAAAAADAGTWSQAIAAHtszDL4fwAAYBQOzMcAAAD5FA7MxwAAAJAfEq9AAgAAAAAAAGR2AAgAAAAAJQAAAAwAAAAEAAAAGAAAAAwAAAAAAAAAEgAAAAwAAAABAAAAHgAAABgAAAApAAAAMwAAAEIAAABIAAAAJQAAAAwAAAAEAAAAVAAAAFgAAAAqAAAAMwAAAEAAAABHAAAAAQAAAAAAyEEAAMhBKgAAADMAAAACAAAATAAAAAAAAAAAAAAAAAAAAP//////////UAAAAEcAUQALAAAADAAAAEsAAABAAAAAMAAAAAUAAAAgAAAAAQAAAAEAAAAQAAAAAAAAAAAAAACEAQAAgAAAAAAAAAAAAAAAhAEAAIAAAAAlAAAADAAAAAIAAAAnAAAAGAAAAAUAAAAAAAAA////AAAAAAAlAAAADAAAAAUAAABMAAAAZAAAAAAAAABQAAAAgwEAAHwAAAAAAAAAUAAAAI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wAAAAXAAAAAEAAAAAAMhBAADIQQoAAABQAAAAEwAAAEwAAAAAAAAAAAAAAAAAAAD//////////3QAAABHAHUAaQBsAGwAZQByAG0AbwAgAFEAdQBlAGwAbABtAGEAbAB6AAAACAAAAAcAAAADAAAAAwAAAAMAAAAGAAAABAAAAAkAAAAHAAAAAwAAAAgAAAAHAAAABgAAAAMAAAADAAAACQAAAAYAAAADAAAABQAAAEsAAABAAAAAMAAAAAUAAAAgAAAAAQAAAAEAAAAQAAAAAAAAAAAAAACE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AAAyEEAAMhBCgAAAGAAAAAKAAAATAAAAAAAAAAAAAAAAAAAAP//////////YAAAAFAAcgBlAHMAaQBkAGUAbgB0AGUABgAAAAQAAAAGAAAABQAAAAMAAAAHAAAABgAAAAcAAAAEAAAABgAAAEsAAABAAAAAMAAAAAUAAAAgAAAAAQAAAAEAAAAQAAAAAAAAAAAAAACEAQAAgAAAAAAAAAAAAAAAhAEAAIAAAAAlAAAADAAAAAIAAAAnAAAAGAAAAAUAAAAAAAAA////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AAyEEAAMh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Object>
  <Object Id="idInvalidSigLnImg">AQAAAGwAAAAAAAAAAAAAAIMBAAB/AAAAAAAAAAAAAADkJQAAgAwAACBFTUYAAAEAVCEAALEAAAAGAAAAAAAAAAAAAAAAAAAAgAcAADgEAADgAQAADgEAAAAAAAAAAAAAAAAAAABTBwCwH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M7l/38AAAAwzuX/fwAAnDqx5f9/AAAAAJ00+H8AAOHOIeX/fwAAMBadNPh/AACcOrHl/38AAMgWAAAAAAAAQAAAwP9/AAAAAJ00+H8AALHRIeX/fwAABAAAAAAAAAAwFp00+H8AAFC0D8zHAAAAnDqx5QAAAABIAAAAAAAAAJw6seX/fwAAqDPO5f9/AADAPrHl/38AAAEAAAAAAAAAPmSx5f9/AAAAAJ00+H8AAAAAAAAAAAAAAAAAAAAAAAAAAAAAAAAAAMAZNZJAAgAAe2zMMvh/AAAwtQ/MxwAAAMm1D8zH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hAEAAIAAAAAAAAAAAAAAAIQBAACAAAAAUgAAAHABAAACAAAAEAAAAAcAAAAAAAAAAAAAALwCAAAAAAAAAQICIlMAeQBzAHQAZQBtAAAAAAAAAAAAAAAAAAAAAAAAAAAAAAAAAAAAAAAAAAAAAAAAAAAAAAAAAAAAAAAAAAAAAAAAAAAAYNMWkEACAAAAAAAAAAAAAAEAAABAAgAAiK7vMvh/AAAAAAAAAAAAAIA/nTT4fwAACQAAAAEAAAAJAAAAAAAAAAAAAAAAAAAAAAAAAAAAAAB6afJcdzQAABEAAAAAAAAAkOEYnUACAAAQcv6aQAIAAMAZNZJAAgAAMNQPzAAAAAAAAAAAAAAAAAcAAAAAAAAAAAAAAAAAAABs0w/MxwAAAKnTD8zHAAAAsbPIMvh/AAAAAAAAAAAAALBEJioAAAAAkOEYnUACAAAAAAAAAAAAAMAZNZJAAgAAe2zMMvh/AAAQ0w/MxwAAAKnTD8zHAAAAIOvSok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BAAgAAAAAAAEACAACIru8y+H8AAAAAAAAAAAAAaJeg5P9/AAD/////AAAAAJAC87BAAgAAAAAAAAAAAAAAAAAAAAAAAJqo81x3NAAAoPoakkACAAAAAAAA/38AAOD///8AAAAAwBk1kkACAAAoFQ7MAAAAAAAAAAAAAAAABgAAAAAAAAAAAAAAAAAAAEwUDszHAAAAiRQOzMcAAACxs8gy+H8AAAEAAAAAAAAAwC6KrQAAAABIe8fk/38AAJAQ87BAAgAAwBk1kkACAAB7bMwy+H8AAPATDszHAAAAiRQOzMcAAADAUhKvQAI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EAAABHAAAAKQAAADMAAAAZAAAAFQAAACEA8AAAAAAAAAAAAAAAgD8AAAAAAAAAAAAAgD8AAAAAAAAAAAAAAAAAAAAAAAAAAAAAAAAAAAAAAAAAACUAAAAMAAAAAAAAgCgAAAAMAAAABAAAAFIAAABwAQAABAAAAPD///8AAAAAAAAAAAAAAACQAQAAAAAAAQAAAABzAGUAZwBvAGUAIAB1AGkAAAAAAAAAAAAAAAAAAAAAAAAAAAAAAAAAAAAAAAAAAAAAAAAAAAAAAAAAAAAAAAAAAAAAABC7oOT/fwAAAAAAAP9/AAAQu6Dk/38AAIiu7zL4fwAAAAAAAAAAAAAAAAAAAAAAAPCCiq1AAgAAAAAAAAAAAAAAAAAAAAAAAAAAAAAAAAAAKqjzXHc0AADmahfk/38AAMizoOT/fwAA8P///wAAAADAGTWSQAIAAJgVDswAAAAAAAAAAAAAAAAJAAAAAAAAAAAAAAAAAAAAvBQOzMcAAAD5FA7MxwAAALGzyDL4fwAAELug5P9/AABkMiDkAAAAAPAcDszHAAAAAAAAAAAAAADAGTWSQAIAAHtszDL4fwAAYBQOzMcAAAD5FA7MxwAAAJAfEq9AAgAAAAAAAGR2AAgAAAAAJQAAAAwAAAAEAAAAGAAAAAwAAAAAAAAAEgAAAAwAAAABAAAAHgAAABgAAAApAAAAMwAAAEIAAABIAAAAJQAAAAwAAAAEAAAAVAAAAFgAAAAqAAAAMwAAAEAAAABHAAAAAQAAAAAAyEEAAMhBKgAAADMAAAACAAAATAAAAAAAAAAAAAAAAAAAAP//////////UAAAAEcAUQALAAAADAAAAEsAAABAAAAAMAAAAAUAAAAgAAAAAQAAAAEAAAAQAAAAAAAAAAAAAACEAQAAgAAAAAAAAAAAAAAAhAEAAIAAAAAlAAAADAAAAAIAAAAnAAAAGAAAAAUAAAAAAAAA////AAAAAAAlAAAADAAAAAUAAABMAAAAZAAAAAAAAABQAAAAgwEAAHwAAAAAAAAAUAAAAI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wAAAAXAAAAAEAAAAAAMhBAADIQQoAAABQAAAAEwAAAEwAAAAAAAAAAAAAAAAAAAD//////////3QAAABHAHUAaQBsAGwAZQByAG0AbwAgAFEAdQBlAGwAbABtAGEAbAB6AAAACAAAAAcAAAADAAAAAwAAAAMAAAAGAAAABAAAAAkAAAAHAAAAAwAAAAgAAAAHAAAABgAAAAMAAAADAAAACQAAAAYAAAADAAAABQAAAEsAAABAAAAAMAAAAAUAAAAgAAAAAQAAAAEAAAAQAAAAAAAAAAAAAACE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AAAyEEAAMhBCgAAAGAAAAAKAAAATAAAAAAAAAAAAAAAAAAAAP//////////YAAAAFAAcgBlAHMAaQBkAGUAbgB0AGUABgAAAAQAAAAGAAAABQAAAAMAAAAHAAAABgAAAAcAAAAEAAAABgAAAEsAAABAAAAAMAAAAAUAAAAgAAAAAQAAAAEAAAAQAAAAAAAAAAAAAACEAQAAgAAAAAAAAAAAAAAAhAEAAIAAAAAlAAAADAAAAAIAAAAnAAAAGAAAAAUAAAAAAAAA////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AAyEEAAMh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 SAECA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dc:creator>
  <cp:lastModifiedBy>Francisco Javier Nuñez Lovera</cp:lastModifiedBy>
  <dcterms:created xsi:type="dcterms:W3CDTF">2021-03-24T13:08:28Z</dcterms:created>
  <dcterms:modified xsi:type="dcterms:W3CDTF">2022-05-13T23:09:02Z</dcterms:modified>
</cp:coreProperties>
</file>