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ser\Desktop\Oscar Folle\Cierres de Balances\Marzo 2025\SIV Marzo 2025\EEFF-EM-80004161-20250331\"/>
    </mc:Choice>
  </mc:AlternateContent>
  <xr:revisionPtr revIDLastSave="0" documentId="13_ncr:1_{9248E611-D8E8-4C4D-8582-A37AC91FF0F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D" sheetId="1" r:id="rId1"/>
  </sheets>
  <definedNames>
    <definedName name="_xlnm.Print_Area" localSheetId="0">ID!$A$1:$B$62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9" i="1" l="1"/>
  <c r="B47" i="1"/>
  <c r="B61" i="1" s="1"/>
  <c r="B49" i="1" l="1"/>
</calcChain>
</file>

<file path=xl/sharedStrings.xml><?xml version="1.0" encoding="utf-8"?>
<sst xmlns="http://schemas.openxmlformats.org/spreadsheetml/2006/main" count="42" uniqueCount="41">
  <si>
    <t>INFORME RESPECTO AL PASIVO DE ALAMO S.A.</t>
  </si>
  <si>
    <t>COMPOSICIÓN DEL PASIVO EN GUARANIES</t>
  </si>
  <si>
    <t xml:space="preserve">CUENTAS  </t>
  </si>
  <si>
    <t>SALDO                  (En miles)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</si>
  <si>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</si>
  <si>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</si>
  <si>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Banco Basa</t>
  </si>
  <si>
    <t xml:space="preserve">GNB </t>
  </si>
  <si>
    <t>Banco Sudameris</t>
  </si>
  <si>
    <t>Financiera Interfisa</t>
  </si>
  <si>
    <t>Bancop</t>
  </si>
  <si>
    <t>Banco Rio</t>
  </si>
  <si>
    <t>FIC S.A.</t>
  </si>
  <si>
    <t>BNF</t>
  </si>
  <si>
    <t>Intereses a pagar</t>
  </si>
  <si>
    <t>Cuentas a Pagar Comerciales – Corrientes</t>
  </si>
  <si>
    <t>Proveedores – GS.</t>
  </si>
  <si>
    <t>Proveedores del Exterior</t>
  </si>
  <si>
    <t>Despachantes a pagar</t>
  </si>
  <si>
    <t>Cheques Diferidos emitidos</t>
  </si>
  <si>
    <t>Cuentas a pagar terceros</t>
  </si>
  <si>
    <t>Otros Pasivos – Corrientes</t>
  </si>
  <si>
    <t>Retenciones a pagar</t>
  </si>
  <si>
    <t>Retenciones a rendir</t>
  </si>
  <si>
    <t>Obligaciones sociales y cargas laborales</t>
  </si>
  <si>
    <t>Seguros a pagar</t>
  </si>
  <si>
    <t>Cuentas a Pagar  –  No Corrientes</t>
  </si>
  <si>
    <t>Deudas financieras a largo plazo</t>
  </si>
  <si>
    <t>Banco Sudameris LP</t>
  </si>
  <si>
    <t>Intereses a pagar Banco Sudameris LP</t>
  </si>
  <si>
    <t>Bonos a pagar</t>
  </si>
  <si>
    <t>Intereses a pagar por bonos</t>
  </si>
  <si>
    <r>
      <t> </t>
    </r>
    <r>
      <rPr>
        <b/>
        <sz val="11"/>
        <color theme="1"/>
        <rFont val="Arial"/>
        <family val="2"/>
      </rPr>
      <t>Total PASIVO</t>
    </r>
  </si>
  <si>
    <t>Intereses a pagar por Bonos</t>
  </si>
  <si>
    <t>Cobros No aplicados - Clientes</t>
  </si>
  <si>
    <t>BANCO DO BRASIL</t>
  </si>
  <si>
    <t>Anticipo de Clientes</t>
  </si>
  <si>
    <t>Solar S.A.E.</t>
  </si>
  <si>
    <t>Otros pasivos</t>
  </si>
  <si>
    <t>INFORME SOBRE DEUDAS AL 31/03/2025</t>
  </si>
  <si>
    <t>TOTAL PASIVO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</si>
</sst>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8">
    <xf numFmtId="0" fontId="0" fillId="0" borderId="0" xfId="0"/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41" fontId="7" fillId="0" borderId="4" xfId="1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41" fontId="7" fillId="0" borderId="4" xfId="1" applyFont="1" applyFill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right" vertical="center" wrapText="1"/>
    </xf>
    <xf numFmtId="3" fontId="6" fillId="0" borderId="4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 indent="2"/>
    </xf>
    <xf numFmtId="3" fontId="7" fillId="0" borderId="4" xfId="0" applyNumberFormat="1" applyFont="1" applyBorder="1" applyAlignment="1">
      <alignment horizontal="right" vertical="center" wrapText="1"/>
    </xf>
    <xf numFmtId="3" fontId="0" fillId="0" borderId="0" xfId="0" applyNumberFormat="1"/>
    <xf numFmtId="164" fontId="0" fillId="0" borderId="0" xfId="2" applyNumberFormat="1" applyFont="1"/>
    <xf numFmtId="0" fontId="7" fillId="0" borderId="6" xfId="0" applyFont="1" applyBorder="1" applyAlignment="1">
      <alignment horizontal="left" vertical="center" wrapText="1" indent="2"/>
    </xf>
    <xf numFmtId="0" fontId="6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1" fontId="6" fillId="0" borderId="5" xfId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4">
    <cellStyle name="Millares" xfId="2" builtinId="3"/>
    <cellStyle name="Millares [0]" xfId="1" builtinId="6"/>
    <cellStyle name="Millares 3" xfId="3" xr:uid="{8675B6D7-3185-4987-A892-760BFC29FE3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2499361</xdr:colOff>
      <xdr:row>0</xdr:row>
      <xdr:rowOff>0</xdr:rowOff>
    </xdr:from>
    <xdr:to>
      <xdr:col>0</xdr:col>
      <xdr:colOff>4549141</xdr:colOff>
      <xdr:row>5</xdr:row>
      <xdr:rowOff>67151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51D9DB2-F70E-4FF0-A214-8F7FAFB76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61361" y="0"/>
          <a:ext cx="1744980" cy="10196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D71"/>
  <sheetViews>
    <sheetView showGridLines="0" tabSelected="1" zoomScale="85" zoomScaleNormal="85" zoomScaleSheetLayoutView="85" workbookViewId="0"/>
  </sheetViews>
  <sheetFormatPr baseColWidth="10" defaultRowHeight="15" x14ac:dyDescent="0.25"/>
  <cols>
    <col min="1" max="1" width="84.140625" bestFit="1" customWidth="1"/>
    <col min="2" max="2" width="18.28515625" customWidth="1"/>
    <col min="4" max="4" width="15.140625" bestFit="1" customWidth="1"/>
  </cols>
  <sheetData>
    <row r="8" spans="1:2" ht="18.75" x14ac:dyDescent="0.3">
      <c r="A8" s="22" t="s">
        <v>39</v>
      </c>
      <c r="B8" s="22"/>
    </row>
    <row r="10" spans="1:2" ht="15.75" x14ac:dyDescent="0.25">
      <c r="A10" s="23" t="s">
        <v>0</v>
      </c>
      <c r="B10" s="23"/>
    </row>
    <row r="11" spans="1:2" x14ac:dyDescent="0.25">
      <c r="A11" s="24"/>
      <c r="B11" s="24"/>
    </row>
    <row r="12" spans="1:2" x14ac:dyDescent="0.25">
      <c r="A12" s="1"/>
    </row>
    <row r="13" spans="1:2" ht="15.75" x14ac:dyDescent="0.25">
      <c r="A13" s="25" t="s">
        <v>1</v>
      </c>
      <c r="B13" s="26"/>
    </row>
    <row r="14" spans="1:2" ht="30" x14ac:dyDescent="0.25">
      <c r="A14" s="2" t="s">
        <v>2</v>
      </c>
      <c r="B14" s="3" t="s">
        <v>3</v>
      </c>
    </row>
    <row r="15" spans="1:2" x14ac:dyDescent="0.25">
      <c r="A15" s="17" t="s">
        <v>4</v>
      </c>
      <c r="B15" s="4"/>
    </row>
    <row r="16" spans="1:2" x14ac:dyDescent="0.25">
      <c r="A16" s="18" t="s">
        <v>5</v>
      </c>
      <c r="B16" s="5"/>
    </row>
    <row r="17" spans="1:4" x14ac:dyDescent="0.25">
      <c r="A17" s="16" t="s">
        <v>6</v>
      </c>
      <c r="B17" s="6">
        <v>26784617.140999999</v>
      </c>
    </row>
    <row r="18" spans="1:4" x14ac:dyDescent="0.25">
      <c r="A18" s="16" t="s">
        <v>7</v>
      </c>
      <c r="B18" s="6">
        <v>25200580.897999998</v>
      </c>
    </row>
    <row r="19" spans="1:4" x14ac:dyDescent="0.25">
      <c r="A19" s="16" t="s">
        <v>8</v>
      </c>
      <c r="B19" s="6">
        <v>33950000</v>
      </c>
    </row>
    <row r="20" spans="1:4" x14ac:dyDescent="0.25">
      <c r="A20" s="16" t="s">
        <v>9</v>
      </c>
      <c r="B20" s="6">
        <v>652860</v>
      </c>
    </row>
    <row r="21" spans="1:4" x14ac:dyDescent="0.25">
      <c r="A21" s="16" t="s">
        <v>10</v>
      </c>
      <c r="B21" s="6">
        <v>9000000</v>
      </c>
    </row>
    <row r="22" spans="1:4" x14ac:dyDescent="0.25">
      <c r="A22" s="16" t="s">
        <v>11</v>
      </c>
      <c r="B22" s="6">
        <v>6500000</v>
      </c>
      <c r="D22" s="15"/>
    </row>
    <row r="23" spans="1:4" x14ac:dyDescent="0.25">
      <c r="A23" s="16" t="s">
        <v>12</v>
      </c>
      <c r="B23" s="6">
        <v>5516600</v>
      </c>
      <c r="D23" s="15"/>
    </row>
    <row r="24" spans="1:4" x14ac:dyDescent="0.25">
      <c r="A24" s="16" t="s">
        <v>13</v>
      </c>
      <c r="B24" s="6">
        <v>6500000</v>
      </c>
      <c r="D24" s="15"/>
    </row>
    <row r="25" spans="1:4" x14ac:dyDescent="0.25">
      <c r="A25" s="16" t="s">
        <v>35</v>
      </c>
      <c r="B25" s="6">
        <v>8000000</v>
      </c>
    </row>
    <row r="26" spans="1:4" x14ac:dyDescent="0.25">
      <c r="A26" s="16" t="s">
        <v>37</v>
      </c>
      <c r="B26" s="6">
        <v>3021313.3870000001</v>
      </c>
    </row>
    <row r="27" spans="1:4" x14ac:dyDescent="0.25">
      <c r="A27" s="16" t="s">
        <v>14</v>
      </c>
      <c r="B27" s="6">
        <v>6353476.1449999996</v>
      </c>
    </row>
    <row r="28" spans="1:4" x14ac:dyDescent="0.25">
      <c r="A28" s="16" t="s">
        <v>33</v>
      </c>
      <c r="B28" s="6">
        <v>3471063.0150000001</v>
      </c>
    </row>
    <row r="29" spans="1:4" x14ac:dyDescent="0.25">
      <c r="A29" s="16"/>
      <c r="B29" s="20">
        <v>134950510.586</v>
      </c>
    </row>
    <row r="30" spans="1:4" x14ac:dyDescent="0.25">
      <c r="A30" s="17"/>
      <c r="B30" s="7"/>
    </row>
    <row r="31" spans="1:4" x14ac:dyDescent="0.25">
      <c r="A31" s="17" t="s">
        <v>15</v>
      </c>
      <c r="B31" s="8"/>
    </row>
    <row r="32" spans="1:4" x14ac:dyDescent="0.25">
      <c r="A32" s="16" t="s">
        <v>16</v>
      </c>
      <c r="B32" s="9">
        <v>9401319.4890000001</v>
      </c>
    </row>
    <row r="33" spans="1:2" x14ac:dyDescent="0.25">
      <c r="A33" s="16" t="s">
        <v>17</v>
      </c>
      <c r="B33" s="9">
        <v>5869096.9570000004</v>
      </c>
    </row>
    <row r="34" spans="1:2" x14ac:dyDescent="0.25">
      <c r="A34" s="16" t="s">
        <v>18</v>
      </c>
      <c r="B34" s="9">
        <v>25431.773000000001</v>
      </c>
    </row>
    <row r="35" spans="1:2" x14ac:dyDescent="0.25">
      <c r="A35" s="16" t="s">
        <v>19</v>
      </c>
      <c r="B35" s="9">
        <v>863708.39300000004</v>
      </c>
    </row>
    <row r="36" spans="1:2" x14ac:dyDescent="0.25">
      <c r="A36" s="16" t="s">
        <v>20</v>
      </c>
      <c r="B36" s="9">
        <v>31896.185000000001</v>
      </c>
    </row>
    <row r="37" spans="1:2" s="12" customFormat="1" x14ac:dyDescent="0.25">
      <c r="A37" s="18"/>
      <c r="B37" s="20">
        <v>16191452.797</v>
      </c>
    </row>
    <row r="38" spans="1:2" x14ac:dyDescent="0.25">
      <c r="A38" s="18"/>
      <c r="B38" s="11"/>
    </row>
    <row r="39" spans="1:2" x14ac:dyDescent="0.25">
      <c r="A39" s="17" t="s">
        <v>21</v>
      </c>
      <c r="B39" s="8"/>
    </row>
    <row r="40" spans="1:2" x14ac:dyDescent="0.25">
      <c r="A40" s="16" t="s">
        <v>22</v>
      </c>
      <c r="B40" s="6">
        <v>122128.15800000001</v>
      </c>
    </row>
    <row r="41" spans="1:2" x14ac:dyDescent="0.25">
      <c r="A41" s="16" t="s">
        <v>23</v>
      </c>
      <c r="B41" s="6">
        <v>16359.324000000001</v>
      </c>
    </row>
    <row r="42" spans="1:2" x14ac:dyDescent="0.25">
      <c r="A42" s="16" t="s">
        <v>24</v>
      </c>
      <c r="B42" s="6">
        <v>777779.70600000001</v>
      </c>
    </row>
    <row r="43" spans="1:2" x14ac:dyDescent="0.25">
      <c r="A43" s="16" t="s">
        <v>25</v>
      </c>
      <c r="B43" s="6">
        <v>116530.326</v>
      </c>
    </row>
    <row r="44" spans="1:2" x14ac:dyDescent="0.25">
      <c r="A44" s="16" t="s">
        <v>36</v>
      </c>
      <c r="B44" s="6">
        <v>3432.6390000000001</v>
      </c>
    </row>
    <row r="45" spans="1:2" x14ac:dyDescent="0.25">
      <c r="A45" s="16" t="s">
        <v>34</v>
      </c>
      <c r="B45" s="6">
        <v>151808.74900000001</v>
      </c>
    </row>
    <row r="46" spans="1:2" x14ac:dyDescent="0.25">
      <c r="A46" s="16" t="s">
        <v>38</v>
      </c>
      <c r="B46" s="6">
        <v>40267.661</v>
      </c>
    </row>
    <row r="47" spans="1:2" x14ac:dyDescent="0.25">
      <c r="A47" s="18"/>
      <c r="B47" s="20">
        <f>+SUM(B40:B46)</f>
        <v>1228306.5630000001</v>
      </c>
    </row>
    <row r="48" spans="1:2" x14ac:dyDescent="0.25">
      <c r="A48" s="18"/>
      <c r="B48" s="11"/>
    </row>
    <row r="49" spans="1:2" x14ac:dyDescent="0.25">
      <c r="A49" s="17" t="s">
        <v>40</v>
      </c>
      <c r="B49" s="10">
        <f>+B29+B37+B47</f>
        <v>152370269.94599998</v>
      </c>
    </row>
    <row r="50" spans="1:2" x14ac:dyDescent="0.25">
      <c r="A50" s="18"/>
      <c r="B50" s="11"/>
    </row>
    <row r="51" spans="1:2" x14ac:dyDescent="0.25">
      <c r="A51" s="17" t="s">
        <v>26</v>
      </c>
      <c r="B51" s="8"/>
    </row>
    <row r="52" spans="1:2" x14ac:dyDescent="0.25">
      <c r="A52" s="17" t="s">
        <v>27</v>
      </c>
      <c r="B52" s="8"/>
    </row>
    <row r="53" spans="1:2" x14ac:dyDescent="0.25">
      <c r="A53" s="16" t="s">
        <v>28</v>
      </c>
      <c r="B53" s="6">
        <v>19997952</v>
      </c>
    </row>
    <row r="54" spans="1:2" x14ac:dyDescent="0.25">
      <c r="A54" s="16" t="s">
        <v>29</v>
      </c>
      <c r="B54" s="13">
        <v>4410206.0269999998</v>
      </c>
    </row>
    <row r="55" spans="1:2" x14ac:dyDescent="0.25">
      <c r="A55" s="16" t="s">
        <v>30</v>
      </c>
      <c r="B55" s="13">
        <v>88000000</v>
      </c>
    </row>
    <row r="56" spans="1:2" x14ac:dyDescent="0.25">
      <c r="A56" s="16" t="s">
        <v>31</v>
      </c>
      <c r="B56" s="13">
        <v>38224545.218000002</v>
      </c>
    </row>
    <row r="57" spans="1:2" x14ac:dyDescent="0.25">
      <c r="A57" s="17"/>
      <c r="B57" s="20">
        <v>150632703.245</v>
      </c>
    </row>
    <row r="58" spans="1:2" x14ac:dyDescent="0.25">
      <c r="A58" s="17"/>
      <c r="B58" s="11"/>
    </row>
    <row r="59" spans="1:2" x14ac:dyDescent="0.25">
      <c r="A59" s="17" t="s">
        <v>40</v>
      </c>
      <c r="B59" s="10">
        <f>+B57</f>
        <v>150632703.245</v>
      </c>
    </row>
    <row r="60" spans="1:2" x14ac:dyDescent="0.25">
      <c r="A60" s="17"/>
      <c r="B60" s="11"/>
    </row>
    <row r="61" spans="1:2" x14ac:dyDescent="0.25">
      <c r="A61" s="19" t="s">
        <v>32</v>
      </c>
      <c r="B61" s="10">
        <f>+B29+B37+B47+B57</f>
        <v>303002973.19099998</v>
      </c>
    </row>
    <row r="63" spans="1:2" x14ac:dyDescent="0.25">
      <c r="B63" s="14"/>
    </row>
    <row r="69" spans="1:2" x14ac:dyDescent="0.25">
      <c r="A69" s="27"/>
      <c r="B69" s="27"/>
    </row>
    <row r="70" spans="1:2" x14ac:dyDescent="0.25">
      <c r="A70" s="21"/>
      <c r="B70" s="21"/>
    </row>
    <row r="71" spans="1:2" x14ac:dyDescent="0.25">
      <c r="A71" s="21"/>
      <c r="B71" s="21"/>
    </row>
  </sheetData>
  <mergeCells count="7">
    <mergeCell ref="A71:B71"/>
    <mergeCell ref="A8:B8"/>
    <mergeCell ref="A10:B10"/>
    <mergeCell ref="A11:B11"/>
    <mergeCell ref="A13:B13"/>
    <mergeCell ref="A69:B69"/>
    <mergeCell ref="A70:B70"/>
  </mergeCells>
  <pageMargins left="0.7" right="0.7" top="0.75" bottom="0.75" header="0.3" footer="0.3"/>
  <pageSetup paperSize="9" scale="85" orientation="portrait" horizontalDpi="0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7CE4hUtnJfhDQYBnivLTom/tFnsnMLaexgjzqNXQBv0=</DigestValue>
    </Reference>
    <Reference Type="http://www.w3.org/2000/09/xmldsig#Object" URI="#idOfficeObject">
      <DigestMethod Algorithm="http://www.w3.org/2001/04/xmlenc#sha256"/>
      <DigestValue>quUhjyLbwhaikYgL61yoqQgaC5R+dypXH56npSAQdXY=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7hst9Fx7BgBat+LACLdKpnYAs4MHXzRBfwdUJ0FUw84=</DigestValue>
    </Reference>
  </SignedInfo>
  <SignatureValue>aR2JfJqiHiJjMdkwZJcKM46sr1PVxHcmdQTdrh326nbjUJuWpKA/ZOiwNks7NXhOH3Hlx2yTGLDC
WwMzuxHFnn+LQNZCEvDv0zoV+DCurOGIxuibysfPAl9H3XrS+JjArkAz5H/cXvyJbLlc5e5r7QLO
JxYH0O/7MB9WfzTsM0UQJR5Y+dJmgg/gnYL4eu9/7bojqbVGEBr2z4hlP0x1290WfnoJz6VlnsZD
ynwO9FbvEFKzNh10Jo9FmNT7ZWPaP4KBfmUg0hYs7yax7pXE8B9O6vQb/YO68I9fTIwX9oM19HYg
sr/Fb4cSY818sOLN+WZM6mKqH3nfS+YbeniNCg==</SignatureValue>
  <KeyInfo>
    <X509Data>
      <X509Certificate>MIII+TCCBuGgAwIBAgIQGjGNQWHY6fRmvO6Szc8lpjANBgkqhkiG9w0BAQsFADCBgTEWMBQGA1UEBRMNUlVDODAwODAwOTktMDERMA8GA1UEAxMIVklUIFMuQS4xODA2BgNVBAsML1ByZXN0YWRvciBDdWFsaWZpY2FkbyBkZSBTZXJ2aWNpb3MgZGUgQ29uZmlhbnphMQ0wCwYDVQQKDARJQ1BQMQswCQYDVQQGEwJQWTAeFw0yNDA4MTQxNzUxMTRaFw0yNjA4MTQxNzUxMTRaMIHBMRgwFgYDVQQqDA9PU0NBUiBTRUJBU1RJQU4xFzAVBgNVBAQMDkZPTExFIENBTERFUk9OMRIwEAYDVQQFEwlDSTM4NTE3NzMxJzAlBgNVBAMMHk9TQ0FSIFNFQkFTVElBTiBGT0xMRSBDQUxERVJPTjELMAkGA1UECwwCRjIxNTAzBgNVBAoMLENFUlRJRklDQURPIENVQUxJRklDQURPIERFIEZJUk1BIEVMRUNUUk9OSUNBMQswCQYDVQQGEwJQWTCCASIwDQYJKoZIhvcNAQEBBQADggEPADCCAQoCggEBAP4RLsPnQZTaccuqZDgmOPichxOJaE3NnoxDqaaFE4b2LPsUv63ITOUBpo9AVd1vqtuuSNCQqnZb7SGbwa5E8TBEauYDQXW0LJcf7Kcu3WjgktuoRgFcSWi/d8Wg366/JGxP5s3cxZbBXGQaZxjRETPUm+T63625TLb46fTQrbc0x6EptJmhDP1l75IUvzQZC6MunUnERQ+QDdxUdeJNKUBrlDVeq6KGdM60/ZrYq1XOvEyLRpqf8k2mg47dfhht1bPYMukLQhg/i4rM52oR4C0IMD25fbt6twTc4aBeFOxBrlLOGaO32tgGo0svdb2J7z+7lXrwclTA1JxYXcFRnn0CAwEAAaOCBCkwggQlMAwGA1UdEwEB/wQCMAAwDgYDVR0PAQH/BAQDAgXgMCwGA1UdJQEB/wQiMCAGCCsGAQUFBwMEBggrBgEFBQcDAgYKKwYBBAGCNxQCAjAdBgNVHQ4EFgQUdq91cXxPd6YXfHMPKILqFZcIokY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bEGA1UdEQSBqTCBpoETT1NDQVJGQEFMQU1PLkNPTS5QWaSBjjCBizERMA8GA1UEDAwIQ09OVEFET1IxFTATBgNVBAsMDENPTlRBQklMSURBRDEWMBQGA1UEBRMNUlVDODAwMDQxNjEtNTEfMB0GA1UECgwWQUxBTU8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IyRsPeD6DiUGkoUXsgBQztQXgO5x2ZBGdLuT6B5rNlgx6Y4Da0W2E9bTXuhtoPVmVkU03V2br1G4Q/QxHXycT1KB2FVo+6ATjfyu+UO/cxpwVEzAFAzN3eJW4FlvlcZ6eLood64y4KkRGl45XKHwXif/l7Hpnopzk8enkA04xXu0Svc3/AtgqnjaC1Ba14fQ97e3I0ogxefgux6/OizOFStYVMeS0iVdjdk0Jszo/u5wsugmPLyXwc+Cdz69XlEEwG2FH96gzSzUeghv5dnBSa5MBEmi91FaUYWbvhcWf0/n96QqjveNFpuGmb6aGA7AJBc9Qb1LraWC3aL8KuqkvjyJqmGSdEswF+Fo/XrpktXNeFhlns7PqlH1YU9bAycc9mARYL0g+9w/R9MbzVG4K4TADNDRf4+Fbwf+h3oOGZJLF+uDbAyUUeyqRabwYHbM2aEUfJ4cL9JFZWHmjK/uamoJtiBe8zpHMWooaT/Ju5diQj/zRgP2a37ixGqbySiJJ5YWr4zVDTxR/mK4zFBX8m0umwYlMj2gkjSWrjtY1zubU9ivfuXo9MSvOIOqiS+3W3+xKkkKWkues0DcIHDoWj02DfsRwePcyBrO2VpbEBTIN7r4D5cjDvF/SllrG7MG4Iic5Fv2SnAepuA35TagUfRqf3eQG9orMW00bmH3ft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zGEYl2hXHPT0N0iN30lRjF9y/7FoUThhgYkeJRSwMuo=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rhRvN3B2xYTjIjTyEesuJrS4Y6iE88gTu6KtYFYawBQ=</DigestValue>
      </Reference>
      <Reference URI="/xl/media/image1.png?ContentType=image/png">
        <DigestMethod Algorithm="http://www.w3.org/2001/04/xmlenc#sha256"/>
        <DigestValue>6DjkwXUZwBdHOideYsmNqR2Y0ZNegiSwkNrL8kv89YI=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/OqZ9DxlLGe6quV6w21YIPbdzaUjD6glkCcVW2UlnVA=</DigestValue>
      </Reference>
      <Reference URI="/xl/sharedStrings.xml?ContentType=application/vnd.openxmlformats-officedocument.spreadsheetml.sharedStrings+xml">
        <DigestMethod Algorithm="http://www.w3.org/2001/04/xmlenc#sha256"/>
        <DigestValue>f96lIpCadeRfhmc8ub4Ie/bNpEzjItgTtqMhoQab/+k=</DigestValue>
      </Reference>
      <Reference URI="/xl/styles.xml?ContentType=application/vnd.openxmlformats-officedocument.spreadsheetml.styles+xml">
        <DigestMethod Algorithm="http://www.w3.org/2001/04/xmlenc#sha256"/>
        <DigestValue>Q2AZQ1P/DpSBSWZnEf+8bLdlOICzwBuzselfoblZQkA=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fyB8ynoDxhAEoysP/MN9K1uEt28BMLVNNeltzUtGRBU=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QpOBLDe6yLx/ZXmqC2J1hry2ratPsNsq6sKsIOFBNFw=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2025-05-13T10:47:49Z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2025-05-13T10:47:49Z</xd:SigningTime>
          <xd:SigningCertificate>
            <xd:Cert>
              <xd:CertDigest>
                <DigestMethod Algorithm="http://www.w3.org/2001/04/xmlenc#sha256"/>
                <DigestValue>08u8RY6dU8CuK5SJm9ctYIgNtLjg5F4MW+AJV+NfDRA=</DigestValue>
              </xd:CertDigest>
              <xd:IssuerSerial>
                <X509IssuerName>C=PY, O=ICPP, OU=Prestador Cualificado de Servicios de Confianza, CN=VIT S.A., SERIALNUMBER=RUC80080099-0</X509IssuerName>
                <X509SerialNumber>34817215436342976311515046412490319270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gqIfwLHm/KrOYsArQ1zdZr7+owyUyfdWA63cBYvIYXk=</DigestValue>
    </Reference>
    <Reference Type="http://www.w3.org/2000/09/xmldsig#Object" URI="#idOfficeObject">
      <DigestMethod Algorithm="http://www.w3.org/2001/04/xmlenc#sha256"/>
      <DigestValue>72x7OVeknM+eZM9wVotolWERG/4CTkWgDyNNkr2tQ3M=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Y3WA3J8HsFr9eWmv3TNWVsRgzp+0IStkFjd/Msqj0rM=</DigestValue>
    </Reference>
  </SignedInfo>
  <SignatureValue>QfEzNLnn7YG1pbkppAmad98DUWGH5cfnRoVrNKY8prPj/KX6+4IvRPsWqpswF0iaI8c3m5eKSRMd
SJCEnY0CdacI7qSQTsl7u0ZzBQhti9C4JeAxrCMsMJc0LXEGCtSdpX13uGkE1c6dt8kGMjaCmJUr
Y3XZFTWN9NZ1kE8QmD6Ycvcy2V47w1zCh84iD1/p4VmV4LdhpC/W+jbhU9xElVeTJJPbNdfE03E4
HiLtDWqxNHbcENVygWm7Yzk+uVWcRGV5cl+rJs9h+9FjBUmTHJlzwkltKVH7eKQgI5P6xs1//N/r
JCbKrzhO5K1DTvSv0R/UuxOFpg/9BDUPsrn6sw==</SignatureValue>
  <KeyInfo>
    <X509Data>
      <X509Certificate>MIIIwzCCBqugAwIBAgIQS77WyWJeJc5meYg7kVKNMDANBgkqhkiG9w0BAQsFADCBgTEWMBQGA1UEBRMNUlVDODAwODAwOTktMDERMA8GA1UEAxMIVklUIFMuQS4xODA2BgNVBAsML1ByZXN0YWRvciBDdWFsaWZpY2FkbyBkZSBTZXJ2aWNpb3MgZGUgQ29uZmlhbnphMQ0wCwYDVQQKDARJQ1BQMQswCQYDVQQGEwJQWTAeFw0yNDA2MjQxNDUyNDNaFw0yNjA2MjQxNDUy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v9h2AVWtMW+bIIE6NUGbXmrZYjQvV3giUQ160BsNOS+rbAVqOjyc9GtgsxIguOzLgtfzO6DCU+DXePkEEhzrgDPSgxuKq0Z5FR2+whef+fK6A8hJ9Zam+A8x4rf2jzCk96gGTHymeyofX6b6fRKMau4MC2CCVnCCWkju44ik1RZRuOJAzCrQkPHO2LkHC6bd9rxg4LgD+6R3/26/GfRA7ZLRy8XX1Us9RSwJdCgVu2+1lx1R/ammNUZvjKoNGwpZCdJqU8VDQfKbVolQR7VfblbP8rlmd6rwUeaOygcRoi2xE5tawj96pFN6wDub4O9rmYM9pn+aDPo49SAPy4jeNQIDAQABo4IEADCCA/wwDAYDVR0TAQH/BAIwADAOBgNVHQ8BAf8EBAMCBeAwLAYDVR0lAQH/BCIwIAYIKwYBBQUHAwQGCCsGAQUFBwMCBgorBgEEAYI3FAICMB0GA1UdDgQWBBS2TYa8W8i6cCf5gl4sEdialbMk0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MDQxNjEtNTEfMB0GA1UECgwWQUxBTU8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6BjvdK92XFxH22vdeOyx9emPFi6jQGHggQwG5dXRvMJ6v1gmh/pEyUjuhsK70WhDiaxbWvFQ7sPGwlDapPcKFa38AXa/dDIqnDsVUsjAQINT/HLMscabEggzYYVqD+yzWqUqHvhuzasMWd9w355lvtDEE/qjBaHS30qYoxzDCWa9doedjc+T5lnFipepzaCZ6KIlWYu6M8hS0jYCX4/ZmCP4Wqs3Y44O2J+Er9kHMlhUScza7OrSYXNAUnvrRGbY+pQAjSZHCGEI2rnUnBrDOH1W8UvPt+vOXm0portKFY+Zp2Qv2n6PYnAqH2dGEioBqAGlImtmuLw8rhL0dUZG9MRJYWYAf4L7Z01+xcleZwRLlFtm14VgzEYEV4l5+4fNxp8p3FUKxC2J9uYB9+mCBugP84eKNdoWS2zhhFMe4aILLAPMh3kqV38IkxadGr1d16BbGJxjTH6Ma0gYbpQDJfewUehOkxGW0Qn2yCEwrz2IdoOOLpdfbA0NDIsVeFIS7ngDGdfwI9XD9/nuSi3B8XDaY5aqOjwd8tUcI7m3XeShTG291lNjwxnqyCUSfGV3aRf+6Jjw215zXvLOk0TPgIqh8vC3l/RcCA2+oik6/gH7gjaUy/fDoDpOzgOkCtS/3Mtkyy2DNd26d9/Hu6BbMM1u3TEeJTv+Pvv+sRvV4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zGEYl2hXHPT0N0iN30lRjF9y/7FoUThhgYkeJRSwMuo=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rhRvN3B2xYTjIjTyEesuJrS4Y6iE88gTu6KtYFYawBQ=</DigestValue>
      </Reference>
      <Reference URI="/xl/media/image1.png?ContentType=image/png">
        <DigestMethod Algorithm="http://www.w3.org/2001/04/xmlenc#sha256"/>
        <DigestValue>6DjkwXUZwBdHOideYsmNqR2Y0ZNegiSwkNrL8kv89YI=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/OqZ9DxlLGe6quV6w21YIPbdzaUjD6glkCcVW2UlnVA=</DigestValue>
      </Reference>
      <Reference URI="/xl/sharedStrings.xml?ContentType=application/vnd.openxmlformats-officedocument.spreadsheetml.sharedStrings+xml">
        <DigestMethod Algorithm="http://www.w3.org/2001/04/xmlenc#sha256"/>
        <DigestValue>f96lIpCadeRfhmc8ub4Ie/bNpEzjItgTtqMhoQab/+k=</DigestValue>
      </Reference>
      <Reference URI="/xl/styles.xml?ContentType=application/vnd.openxmlformats-officedocument.spreadsheetml.styles+xml">
        <DigestMethod Algorithm="http://www.w3.org/2001/04/xmlenc#sha256"/>
        <DigestValue>Q2AZQ1P/DpSBSWZnEf+8bLdlOICzwBuzselfoblZQkA=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fyB8ynoDxhAEoysP/MN9K1uEt28BMLVNNeltzUtGRBU=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QpOBLDe6yLx/ZXmqC2J1hry2ratPsNsq6sKsIOFBNFw=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2025-05-13T14:17:38Z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2025-05-13T14:17:38Z</xd:SigningTime>
          <xd:SigningCertificate>
            <xd:Cert>
              <xd:CertDigest>
                <DigestMethod Algorithm="http://www.w3.org/2001/04/xmlenc#sha256"/>
                <DigestValue>FETcMY3pdzdPsk497y6L+rJj5o3ryKZdU0WIw8McZSg=</DigestValue>
              </xd:CertDigest>
              <xd:IssuerSerial>
                <X509IssuerName>C=PY, O=ICPP, OU=Prestador Cualificado de Servicios de Confianza, CN=VIT S.A., SERIALNUMBER=RUC80080099-0</X509IssuerName>
                <X509SerialNumber>100682992477949503066317724929651543344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Presidente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ID</vt:lpstr>
      <vt:lpstr>ID!Área_de_impresión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Mariela Insfran</cp:lastModifiedBy>
  <cp:lastPrinted>2024-11-11T12:19:30Z</cp:lastPrinted>
  <dcterms:created xsi:type="dcterms:W3CDTF">2015-06-05T18:19:34Z</dcterms:created>
  <dcterms:modified xsi:type="dcterms:W3CDTF">2025-05-13T10:47:25Z</dcterms:modified>
</cp:coreProperties>
</file>