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noero\Downloads\"/>
    </mc:Choice>
  </mc:AlternateContent>
  <xr:revisionPtr revIDLastSave="0" documentId="13_ncr:201_{E2D39BFB-52F6-4D65-8CA2-781B0C642CC4}" xr6:coauthVersionLast="47" xr6:coauthVersionMax="47" xr10:uidLastSave="{00000000-0000-0000-0000-000000000000}"/>
  <workbookProtection workbookAlgorithmName="SHA-512" workbookHashValue="51E9yfg4UaNgSfi1MYn07oi0UxRSUO7zDkKrbFUhz+2vCuGtsF62kkpYdEhy4SbQCkq3c8P0ghcmN+/JPeJx3Q==" workbookSaltValue="84PYVb8EmimHZSUYeF8XJg==" workbookSpinCount="100000" lockStructure="1"/>
  <bookViews>
    <workbookView xWindow="-120" yWindow="-120" windowWidth="29040" windowHeight="15720" tabRatio="857" activeTab="12" xr2:uid="{00000000-000D-0000-FFFF-FFFF00000000}"/>
  </bookViews>
  <sheets>
    <sheet name="INDICE" sheetId="9" r:id="rId1"/>
    <sheet name="1.BG USD" sheetId="4" r:id="rId2"/>
    <sheet name="2.EERR USD" sheetId="3" r:id="rId3"/>
    <sheet name="3.VARIAC. PA USD" sheetId="2" r:id="rId4"/>
    <sheet name="4.FLUJO EFECTIVO USD" sheetId="1" r:id="rId5"/>
    <sheet name="Flujo de Fondos Calculo GS U$S" sheetId="15" state="hidden" r:id="rId6"/>
    <sheet name="5.BG G" sheetId="5" r:id="rId7"/>
    <sheet name="6.EERR G" sheetId="6" r:id="rId8"/>
    <sheet name="7.VARIAC. PN G" sheetId="7" r:id="rId9"/>
    <sheet name="Flujo de Fondos Calculo GS" sheetId="14" state="hidden" r:id="rId10"/>
    <sheet name="8.FLUJO EFECTIVO G" sheetId="8" r:id="rId11"/>
    <sheet name="9.INFORME DEL SINDICO" sheetId="10" state="hidden" r:id="rId12"/>
    <sheet name="9.Notas a EEFF" sheetId="11" r:id="rId13"/>
    <sheet name="10.Cuadro de Inversiones" sheetId="12" r:id="rId14"/>
  </sheets>
  <definedNames>
    <definedName name="_xlnm._FilterDatabase" localSheetId="13" hidden="1">'10.Cuadro de Inversiones'!$B$4:$P$49</definedName>
    <definedName name="_Hlk492023274" localSheetId="12">'9.Notas a EEFF'!$A$86</definedName>
    <definedName name="a" localSheetId="9">#REF!</definedName>
    <definedName name="a" localSheetId="5">#REF!</definedName>
    <definedName name="a">#REF!</definedName>
    <definedName name="aa">#REF!</definedName>
    <definedName name="_xlnm.Print_Area" localSheetId="9">'Flujo de Fondos Calculo GS'!$A$61:$E$93</definedName>
    <definedName name="_xlnm.Print_Area" localSheetId="5">'Flujo de Fondos Calculo GS U$S'!$A$61:$E$93</definedName>
    <definedName name="BuiltIn_Print_Area">#REF!</definedName>
    <definedName name="BuiltIn_Print_Area___0">#REF!</definedName>
    <definedName name="BuiltIn_Print_Area___0___0" localSheetId="9">#REF!</definedName>
    <definedName name="BuiltIn_Print_Area___0___0" localSheetId="5">#REF!</definedName>
    <definedName name="BuiltIn_Print_Area___0___0">#REF!</definedName>
    <definedName name="BuiltIn_Print_Area___0___0___0___0" localSheetId="9">#REF!</definedName>
    <definedName name="BuiltIn_Print_Area___0___0___0___0" localSheetId="5">#REF!</definedName>
    <definedName name="BuiltIn_Print_Area___0___0___0___0">#REF!</definedName>
    <definedName name="BuiltIn_Print_Area___0___0___0___0___0" localSheetId="9">#REF!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2" l="1"/>
  <c r="B30" i="15"/>
  <c r="B2" i="12"/>
  <c r="B140" i="11"/>
  <c r="B142" i="11" s="1"/>
  <c r="C140" i="11"/>
  <c r="C142" i="11" s="1"/>
  <c r="C56" i="4"/>
  <c r="B148" i="11"/>
  <c r="B149" i="11" s="1"/>
  <c r="C128" i="11"/>
  <c r="D131" i="11"/>
  <c r="C131" i="11"/>
  <c r="C10" i="5"/>
  <c r="C20" i="3"/>
  <c r="C15" i="3"/>
  <c r="C17" i="4"/>
  <c r="C10" i="9" l="1"/>
  <c r="M3" i="9" l="1"/>
  <c r="M4" i="9" s="1"/>
  <c r="B50" i="15" l="1"/>
  <c r="C6" i="6"/>
  <c r="D50" i="5"/>
  <c r="D53" i="5" s="1"/>
  <c r="D46" i="5"/>
  <c r="D48" i="5" s="1"/>
  <c r="D26" i="5"/>
  <c r="D12" i="5"/>
  <c r="C18" i="6" l="1"/>
  <c r="C20" i="6"/>
  <c r="C22" i="6"/>
  <c r="C12" i="6"/>
  <c r="C21" i="6"/>
  <c r="C14" i="6"/>
  <c r="D54" i="5"/>
  <c r="D51" i="4" l="1"/>
  <c r="D56" i="4"/>
  <c r="D54" i="4"/>
  <c r="D47" i="4"/>
  <c r="D39" i="4"/>
  <c r="D33" i="4"/>
  <c r="D27" i="4"/>
  <c r="D22" i="4"/>
  <c r="D17" i="4"/>
  <c r="D12" i="4"/>
  <c r="D55" i="4" l="1"/>
  <c r="D28" i="4"/>
  <c r="D58" i="4"/>
  <c r="D40" i="4"/>
  <c r="D41" i="4" l="1"/>
  <c r="D92" i="11" l="1"/>
  <c r="D7" i="6" l="1"/>
  <c r="C7" i="6"/>
  <c r="C13" i="6" s="1"/>
  <c r="C16" i="6" s="1"/>
  <c r="D7" i="5"/>
  <c r="C7" i="5"/>
  <c r="B7" i="5"/>
  <c r="C23" i="3"/>
  <c r="C19" i="6" l="1"/>
  <c r="C24" i="6" s="1"/>
  <c r="C25" i="6" s="1"/>
  <c r="E28" i="8"/>
  <c r="F16" i="6" l="1"/>
  <c r="E28" i="1" l="1"/>
  <c r="C13" i="15" l="1"/>
  <c r="C37" i="5"/>
  <c r="C148" i="11" l="1"/>
  <c r="C149" i="11" s="1"/>
  <c r="E37" i="14" l="1"/>
  <c r="E36" i="14"/>
  <c r="E35" i="14"/>
  <c r="E30" i="14"/>
  <c r="E26" i="14"/>
  <c r="E16" i="14"/>
  <c r="E10" i="14"/>
  <c r="E9" i="14"/>
  <c r="E38" i="14" l="1"/>
  <c r="D6" i="5" l="1"/>
  <c r="D14" i="5" l="1"/>
  <c r="D39" i="5"/>
  <c r="D40" i="5" s="1"/>
  <c r="E17" i="14" s="1"/>
  <c r="D32" i="5"/>
  <c r="D34" i="5" s="1"/>
  <c r="B12" i="15"/>
  <c r="B37" i="15"/>
  <c r="E37" i="15"/>
  <c r="D37" i="15" s="1"/>
  <c r="C35" i="15" s="1"/>
  <c r="D35" i="15" s="1"/>
  <c r="C36" i="15" s="1"/>
  <c r="E35" i="15"/>
  <c r="E30" i="15"/>
  <c r="E26" i="15"/>
  <c r="E17" i="15"/>
  <c r="E16" i="15"/>
  <c r="E15" i="15" s="1"/>
  <c r="E13" i="15"/>
  <c r="E10" i="15"/>
  <c r="E9" i="15"/>
  <c r="D41" i="5" l="1"/>
  <c r="D17" i="5"/>
  <c r="E15" i="14"/>
  <c r="E22" i="15"/>
  <c r="E23" i="15" s="1"/>
  <c r="E38" i="15"/>
  <c r="C125" i="11"/>
  <c r="E39" i="15" l="1"/>
  <c r="D28" i="1" l="1"/>
  <c r="B7" i="15"/>
  <c r="C8" i="7" l="1"/>
  <c r="K49" i="12" l="1"/>
  <c r="C96" i="11" l="1"/>
  <c r="D37" i="14" l="1"/>
  <c r="C35" i="14" s="1"/>
  <c r="D35" i="14" s="1"/>
  <c r="C36" i="14" s="1"/>
  <c r="C27" i="4" l="1"/>
  <c r="C12" i="1"/>
  <c r="B35" i="15"/>
  <c r="F35"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C25" i="5" l="1"/>
  <c r="C26" i="5" s="1"/>
  <c r="N36" i="14"/>
  <c r="B85" i="14" s="1"/>
  <c r="C22" i="8" s="1"/>
  <c r="B13" i="15"/>
  <c r="F13" i="15" s="1"/>
  <c r="L13" i="15" s="1"/>
  <c r="H58" i="15"/>
  <c r="B64" i="15" s="1"/>
  <c r="J58" i="15"/>
  <c r="B68" i="15" s="1"/>
  <c r="R26" i="14"/>
  <c r="R26" i="15"/>
  <c r="J58" i="14"/>
  <c r="B68" i="14" s="1"/>
  <c r="B84" i="14"/>
  <c r="C71" i="11" l="1"/>
  <c r="C70" i="11"/>
  <c r="C6" i="5" l="1"/>
  <c r="C49" i="5" l="1"/>
  <c r="C16" i="5"/>
  <c r="C47" i="5"/>
  <c r="C46" i="5"/>
  <c r="C48" i="5" s="1"/>
  <c r="C52" i="5"/>
  <c r="C32" i="5"/>
  <c r="C20" i="5"/>
  <c r="C15" i="5"/>
  <c r="C14" i="5"/>
  <c r="D19" i="5"/>
  <c r="D21" i="5"/>
  <c r="E13" i="14" s="1"/>
  <c r="C21" i="5"/>
  <c r="B13" i="14" s="1"/>
  <c r="C39" i="5"/>
  <c r="C40" i="5" s="1"/>
  <c r="C19" i="5"/>
  <c r="C34" i="5"/>
  <c r="D8" i="7"/>
  <c r="C51" i="4"/>
  <c r="C50" i="5" l="1"/>
  <c r="C26" i="6"/>
  <c r="C54" i="4"/>
  <c r="C51" i="12" s="1"/>
  <c r="C53" i="5"/>
  <c r="C54" i="5" s="1"/>
  <c r="C22" i="5"/>
  <c r="D22" i="5"/>
  <c r="D28" i="5" s="1"/>
  <c r="D42" i="5" s="1"/>
  <c r="D55" i="5" s="1"/>
  <c r="E12" i="14"/>
  <c r="E22" i="14" s="1"/>
  <c r="C41" i="5"/>
  <c r="B12" i="14"/>
  <c r="F12" i="14" s="1"/>
  <c r="G12" i="14" s="1"/>
  <c r="D13" i="7"/>
  <c r="D16" i="2"/>
  <c r="H58" i="14"/>
  <c r="B64" i="14" s="1"/>
  <c r="F13" i="14"/>
  <c r="L13" i="14" s="1"/>
  <c r="D56" i="5" l="1"/>
  <c r="E23" i="14"/>
  <c r="E39" i="14"/>
  <c r="B22" i="6"/>
  <c r="B13" i="6"/>
  <c r="B14" i="6"/>
  <c r="B12" i="6"/>
  <c r="B19" i="5"/>
  <c r="B21" i="5"/>
  <c r="B24" i="5"/>
  <c r="B25" i="5"/>
  <c r="D78" i="11" l="1"/>
  <c r="D77" i="11"/>
  <c r="B50" i="5"/>
  <c r="B49" i="5"/>
  <c r="B20" i="5"/>
  <c r="B18" i="5"/>
  <c r="B16" i="5"/>
  <c r="C8" i="2" l="1"/>
  <c r="C18" i="8" l="1"/>
  <c r="C33" i="4" l="1"/>
  <c r="E8" i="8"/>
  <c r="C8" i="8"/>
  <c r="D7" i="4"/>
  <c r="C7" i="4"/>
  <c r="D7" i="3"/>
  <c r="C7" i="3"/>
  <c r="E8" i="1"/>
  <c r="C8" i="1"/>
  <c r="O4" i="9"/>
  <c r="D8" i="2" l="1"/>
  <c r="D13" i="2" l="1"/>
  <c r="D15" i="2" s="1"/>
  <c r="C94" i="11" l="1"/>
  <c r="B46" i="15" l="1"/>
  <c r="C92" i="11"/>
  <c r="B40" i="15"/>
  <c r="D40" i="15" s="1"/>
  <c r="C16" i="15" s="1"/>
  <c r="E92" i="11" l="1"/>
  <c r="F46" i="15"/>
  <c r="L46" i="15" s="1"/>
  <c r="F40" i="15"/>
  <c r="G40" i="15" s="1"/>
  <c r="D46" i="14" l="1"/>
  <c r="C26" i="14" s="1"/>
  <c r="C26" i="15"/>
  <c r="C39" i="4"/>
  <c r="C40" i="4" s="1"/>
  <c r="B17" i="14" l="1"/>
  <c r="B17" i="15"/>
  <c r="F17" i="14" l="1"/>
  <c r="M17" i="14" s="1"/>
  <c r="B73" i="14" s="1"/>
  <c r="F17" i="15"/>
  <c r="M17" i="15" l="1"/>
  <c r="B73" i="15"/>
  <c r="B41" i="15" l="1"/>
  <c r="D41" i="15" s="1"/>
  <c r="C15" i="15" s="1"/>
  <c r="C24" i="3"/>
  <c r="C25" i="3" s="1"/>
  <c r="D41" i="14" l="1"/>
  <c r="C16" i="14" s="1"/>
  <c r="F41" i="15"/>
  <c r="G41" i="15" s="1"/>
  <c r="G58" i="15" s="1"/>
  <c r="B63" i="15" s="1"/>
  <c r="C16" i="1" s="1"/>
  <c r="B40" i="14" l="1"/>
  <c r="B46" i="14" l="1"/>
  <c r="F46" i="14" s="1"/>
  <c r="L46" i="14" s="1"/>
  <c r="D93" i="11"/>
  <c r="D94" i="11" s="1"/>
  <c r="F40" i="14"/>
  <c r="G40" i="14" s="1"/>
  <c r="B41" i="14"/>
  <c r="F41" i="14" s="1"/>
  <c r="G41" i="14" s="1"/>
  <c r="G58" i="14" l="1"/>
  <c r="B63" i="14" s="1"/>
  <c r="C15" i="8" s="1"/>
  <c r="D95" i="11"/>
  <c r="D96" i="11" s="1"/>
  <c r="E96" i="11" s="1"/>
  <c r="E94" i="11"/>
  <c r="B47" i="15" l="1"/>
  <c r="F47" i="15" s="1"/>
  <c r="L47" i="15" s="1"/>
  <c r="C93" i="11"/>
  <c r="B44" i="14" l="1"/>
  <c r="C95" i="11"/>
  <c r="E95" i="11" s="1"/>
  <c r="B44" i="15"/>
  <c r="E93" i="11"/>
  <c r="E97" i="11" s="1"/>
  <c r="B47" i="14"/>
  <c r="F47" i="14" s="1"/>
  <c r="L47" i="14" s="1"/>
  <c r="C97" i="11" l="1"/>
  <c r="C98" i="11" s="1"/>
  <c r="F25" i="6"/>
  <c r="F24" i="6"/>
  <c r="F44" i="15"/>
  <c r="I44" i="15" s="1"/>
  <c r="B56" i="15"/>
  <c r="C27" i="3"/>
  <c r="F44" i="14"/>
  <c r="I44" i="14" s="1"/>
  <c r="B56" i="14"/>
  <c r="D56" i="15" l="1"/>
  <c r="B57" i="15"/>
  <c r="B59" i="15"/>
  <c r="D56" i="14"/>
  <c r="F56" i="14" s="1"/>
  <c r="L56" i="14" s="1"/>
  <c r="D58" i="14" l="1"/>
  <c r="C37" i="14"/>
  <c r="F56" i="15"/>
  <c r="L56" i="15" s="1"/>
  <c r="C37" i="15"/>
  <c r="D58" i="15"/>
  <c r="F37" i="15" l="1"/>
  <c r="C58" i="15"/>
  <c r="D59" i="15" s="1"/>
  <c r="C58" i="14"/>
  <c r="D59" i="14" s="1"/>
  <c r="B16" i="14" l="1"/>
  <c r="F16" i="14" s="1"/>
  <c r="M16" i="14" s="1"/>
  <c r="B72" i="14" s="1"/>
  <c r="B16" i="15"/>
  <c r="F16" i="15" s="1"/>
  <c r="M16" i="15" s="1"/>
  <c r="B72" i="15" s="1"/>
  <c r="C16" i="7" l="1"/>
  <c r="B30" i="14"/>
  <c r="F30" i="14" s="1"/>
  <c r="N30" i="14" s="1"/>
  <c r="F30" i="15"/>
  <c r="N30" i="15" s="1"/>
  <c r="C57" i="4"/>
  <c r="C11" i="7" l="1"/>
  <c r="B86" i="15"/>
  <c r="N58" i="15"/>
  <c r="B86" i="14"/>
  <c r="N58" i="14"/>
  <c r="C58" i="4"/>
  <c r="E17" i="2"/>
  <c r="C11" i="2"/>
  <c r="E18" i="2" l="1"/>
  <c r="C25" i="8"/>
  <c r="C88" i="14"/>
  <c r="C25" i="1"/>
  <c r="C88" i="15"/>
  <c r="B15" i="15" l="1"/>
  <c r="F15" i="15" s="1"/>
  <c r="M15" i="15" s="1"/>
  <c r="C12" i="4"/>
  <c r="B9" i="15" l="1"/>
  <c r="F12" i="4"/>
  <c r="G12" i="4" s="1"/>
  <c r="C12" i="5"/>
  <c r="B9" i="14"/>
  <c r="C17" i="5"/>
  <c r="B15" i="14"/>
  <c r="F15" i="14" s="1"/>
  <c r="M15" i="14" s="1"/>
  <c r="B74" i="15"/>
  <c r="C80" i="15" s="1"/>
  <c r="C24" i="1" s="1"/>
  <c r="C26" i="1" s="1"/>
  <c r="M58" i="15"/>
  <c r="B74" i="14" l="1"/>
  <c r="C80" i="14" s="1"/>
  <c r="C24" i="8" s="1"/>
  <c r="C26" i="8" s="1"/>
  <c r="M58" i="14"/>
  <c r="F9" i="14"/>
  <c r="D92" i="14"/>
  <c r="F9" i="15"/>
  <c r="D92" i="15"/>
  <c r="O9" i="15" l="1"/>
  <c r="O9" i="14"/>
  <c r="F48" i="5" l="1"/>
  <c r="C47" i="4"/>
  <c r="C78" i="11" s="1"/>
  <c r="E78" i="11" s="1"/>
  <c r="B26" i="15" l="1"/>
  <c r="C55" i="4"/>
  <c r="B26" i="14"/>
  <c r="B37" i="14" l="1"/>
  <c r="B38" i="14" s="1"/>
  <c r="F26" i="14"/>
  <c r="I26" i="14" s="1"/>
  <c r="I58" i="14" s="1"/>
  <c r="B65" i="14" s="1"/>
  <c r="F26" i="15"/>
  <c r="I26" i="15" s="1"/>
  <c r="I58" i="15" s="1"/>
  <c r="B65" i="15" s="1"/>
  <c r="B38" i="15"/>
  <c r="D16" i="7" l="1"/>
  <c r="B57" i="14"/>
  <c r="B59" i="14"/>
  <c r="F37" i="14"/>
  <c r="D15" i="7" l="1"/>
  <c r="E17" i="7"/>
  <c r="E18" i="7" s="1"/>
  <c r="F53" i="5"/>
  <c r="B10" i="15"/>
  <c r="C22" i="4"/>
  <c r="C28" i="4" s="1"/>
  <c r="C41" i="4" s="1"/>
  <c r="C59" i="4" s="1"/>
  <c r="C77" i="11" l="1"/>
  <c r="E77" i="11" s="1"/>
  <c r="B10" i="14"/>
  <c r="C28" i="5"/>
  <c r="F10" i="15"/>
  <c r="B22" i="15"/>
  <c r="C42" i="5" l="1"/>
  <c r="C55" i="5" s="1"/>
  <c r="F28" i="5"/>
  <c r="L10" i="15"/>
  <c r="L58" i="15" s="1"/>
  <c r="B67" i="15" s="1"/>
  <c r="C18" i="1" s="1"/>
  <c r="C20" i="1" s="1"/>
  <c r="B23" i="15"/>
  <c r="F23" i="15" s="1"/>
  <c r="F58" i="15" s="1"/>
  <c r="B39" i="15"/>
  <c r="F10" i="14"/>
  <c r="B22" i="14"/>
  <c r="C56" i="5" l="1"/>
  <c r="O58" i="15"/>
  <c r="O59" i="15" s="1"/>
  <c r="L10" i="14"/>
  <c r="L58" i="14" s="1"/>
  <c r="B67" i="14" s="1"/>
  <c r="B23" i="14"/>
  <c r="F23" i="14" s="1"/>
  <c r="F58" i="14" s="1"/>
  <c r="B39" i="14"/>
  <c r="C27" i="1"/>
  <c r="C28" i="1" s="1"/>
  <c r="C70" i="15"/>
  <c r="C90" i="15" s="1"/>
  <c r="C92" i="15" s="1"/>
  <c r="E92" i="15" s="1"/>
  <c r="O58" i="14" l="1"/>
  <c r="D90" i="14" s="1"/>
  <c r="D90" i="15"/>
  <c r="E90" i="15" s="1"/>
  <c r="C17" i="8"/>
  <c r="C19" i="8" s="1"/>
  <c r="C27" i="8" s="1"/>
  <c r="C70" i="14"/>
  <c r="C90" i="14" s="1"/>
  <c r="C92" i="14" s="1"/>
  <c r="E92" i="14" s="1"/>
  <c r="O59" i="14" l="1"/>
  <c r="E90" i="14"/>
  <c r="C28" i="8"/>
  <c r="C2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<sst xmlns="http://schemas.openxmlformats.org/spreadsheetml/2006/main" count="800" uniqueCount="360">
  <si>
    <t>Desde</t>
  </si>
  <si>
    <t>Tipo de cambio Comprador</t>
  </si>
  <si>
    <t>Comparativo</t>
  </si>
  <si>
    <t>Tipo de cambio Vendedor</t>
  </si>
  <si>
    <t>FECHA DE REPORTE</t>
  </si>
  <si>
    <t>TC promedio</t>
  </si>
  <si>
    <t>Fondo de Inversión Investor Financiamiento para Automotores y Maquinarias Dólares Americanos</t>
  </si>
  <si>
    <t>Estados Financieros</t>
  </si>
  <si>
    <t>(Anexo D)</t>
  </si>
  <si>
    <t>Índice</t>
  </si>
  <si>
    <t>BALANCE GENERAL EN DOLARES AMERICANOS</t>
  </si>
  <si>
    <t>ESTADO DE RESULTADO EN DOLARES AMERICANOS</t>
  </si>
  <si>
    <t>ESTADO DE VARIACION DEL ACTIVO NETO EN DOLARES AMERICANOS</t>
  </si>
  <si>
    <t>ESTADO DE FLUJO DE CAJA EN DOLARES AMERICANOS</t>
  </si>
  <si>
    <t>BALANCE GENERAL EN GUARANIES</t>
  </si>
  <si>
    <t>ESTADO DE RESULTADO EN GUARANIES</t>
  </si>
  <si>
    <t>ESTADO DE VARIACION DEL ACTIVO NETO EN GUARANIES</t>
  </si>
  <si>
    <t>ESTADO DE FLUJO DE CAJA EN GUARANIES</t>
  </si>
  <si>
    <t>NOTAS A LOS ESTADOS CONTABLES</t>
  </si>
  <si>
    <t>CUADRO DE INVERSIONES</t>
  </si>
  <si>
    <t xml:space="preserve">ESTADO DEL ACTIVO NETO </t>
  </si>
  <si>
    <t>(EN DOLARES AMERICANOS)</t>
  </si>
  <si>
    <t>ACTIVOS</t>
  </si>
  <si>
    <t>ACTIVO CORRIENTE</t>
  </si>
  <si>
    <t>DISPONIBILIDADES</t>
  </si>
  <si>
    <t>Valores al cobro  (Nota 4.1 )</t>
  </si>
  <si>
    <t xml:space="preserve">INVERSIONES </t>
  </si>
  <si>
    <t>Titulo de Renta fija (Nota 4.2 )</t>
  </si>
  <si>
    <t>Titulo de Renta Variable</t>
  </si>
  <si>
    <t>Inversiones en Fideicomisos</t>
  </si>
  <si>
    <t>CREDITOS</t>
  </si>
  <si>
    <t xml:space="preserve">Clientes </t>
  </si>
  <si>
    <t>Impuestos Corrientes</t>
  </si>
  <si>
    <t>Anticipos a Proveedores</t>
  </si>
  <si>
    <t>TOTAL ACTIVO CORRIENTE</t>
  </si>
  <si>
    <t>GASTOS PAGADOS POR ADELANTADO</t>
  </si>
  <si>
    <t>Alquileres pagados por adelantado</t>
  </si>
  <si>
    <t>Otros</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</si>
  <si>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</si>
  <si>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</si>
  <si>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</si>
  <si>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</si>
  <si>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</si>
  <si>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</si>
  <si>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</si>
  <si>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</si>
  <si>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</si>
  <si>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Cuentas a Pagar</t>
  </si>
  <si>
    <t xml:space="preserve">Total Pasivo </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</si>
  <si>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</si>
  <si>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</si>
  <si>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</si>
  <si>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</si>
  <si>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</si>
  <si>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</si>
  <si>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</si>
  <si>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</si>
  <si>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</si>
  <si>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</si>
  <si>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</si>
  <si>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</si>
  <si>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</si>
  <si>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</si>
  <si>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 xml:space="preserve">Otros Ingresos </t>
  </si>
  <si>
    <t>Total Ingresos</t>
  </si>
  <si>
    <t>EGRESOS</t>
  </si>
  <si>
    <t>Comisión por Administración</t>
  </si>
  <si>
    <t xml:space="preserve">- Gastos de Ventas </t>
  </si>
  <si>
    <t>Comisión por Corretaje y Aranceles</t>
  </si>
  <si>
    <t>Otros Egresos</t>
  </si>
  <si>
    <t>Gastos Financieros</t>
  </si>
  <si>
    <t>Ajuste por Conversión U$D</t>
  </si>
  <si>
    <t>Total Egresos</t>
  </si>
  <si>
    <t>Resultado del Ejercicio</t>
  </si>
  <si>
    <t>ESTADO DE VARIACIÓN DEL ACTIVO NETO</t>
  </si>
  <si>
    <t>Saldo al inicio del periodo</t>
  </si>
  <si>
    <t>Movimientos del periodo</t>
  </si>
  <si>
    <t>Suscripciones</t>
  </si>
  <si>
    <t>Rescates</t>
  </si>
  <si>
    <t>Resultados Distribuidos</t>
  </si>
  <si>
    <t>Resultado del Periodo</t>
  </si>
  <si>
    <t>Saldo al final del periodo</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</si>
  <si>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</si>
  <si>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</si>
  <si>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</si>
  <si>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</si>
  <si>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</si>
  <si>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</si>
  <si>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</si>
  <si>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</si>
  <si>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</si>
  <si>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</si>
  <si>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</si>
  <si>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</si>
  <si>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</si>
  <si>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</si>
  <si>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</si>
  <si>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</si>
  <si>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</si>
  <si>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</si>
  <si>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</si>
  <si>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</si>
  <si>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</si>
  <si>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</si>
  <si>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</si>
  <si>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CUENTAS</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</si>
  <si>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</si>
  <si>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</si>
  <si>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</si>
  <si>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</si>
  <si>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</si>
  <si>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</si>
  <si>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</si>
  <si>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</si>
  <si>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</si>
  <si>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</si>
  <si>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</si>
  <si>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</si>
  <si>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</si>
  <si>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</si>
  <si>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</si>
  <si>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</si>
  <si>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</si>
  <si>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</si>
  <si>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</si>
  <si>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</si>
  <si>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</si>
  <si>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</si>
  <si>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</si>
  <si>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</si>
  <si>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</si>
  <si>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</si>
  <si>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</si>
  <si>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</si>
  <si>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</si>
  <si>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</si>
  <si>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</si>
  <si>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</si>
  <si>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</si>
  <si>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</si>
  <si>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</si>
  <si>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</si>
  <si>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</si>
  <si>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</si>
  <si>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</si>
  <si>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</si>
  <si>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</si>
  <si>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</si>
  <si>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</si>
  <si>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</si>
  <si>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</si>
  <si>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</si>
  <si>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</si>
  <si>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</si>
  <si>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</si>
  <si>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</si>
  <si>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</si>
  <si>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</si>
  <si>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</si>
  <si>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</si>
  <si>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</si>
  <si>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</si>
  <si>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</si>
  <si>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</si>
  <si>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</si>
  <si>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</si>
  <si>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</si>
  <si>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</si>
  <si>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</si>
  <si>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</si>
  <si>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</si>
  <si>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</si>
  <si>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</si>
  <si>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</si>
  <si>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</si>
  <si>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</si>
  <si>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</si>
  <si>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</si>
  <si>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</si>
  <si>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Cartera</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</si>
  <si>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</si>
  <si>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</si>
  <si>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</si>
  <si>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</si>
  <si>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</si>
  <si>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</si>
  <si>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</si>
  <si>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</si>
  <si>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</si>
  <si>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</si>
  <si>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</si>
  <si>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</si>
  <si>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</si>
  <si>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(EN MONEDA LOCAL)</t>
  </si>
  <si>
    <t>Valores al cobro  (Nota    )</t>
  </si>
  <si>
    <t>Titulo de Renta fija (Nota    )</t>
  </si>
  <si>
    <t>TOTAL ACTIVO NO CORRIENTE</t>
  </si>
  <si>
    <t xml:space="preserve">ESTADO DE RESULTADOS </t>
  </si>
  <si>
    <t>(Moneda Local)</t>
  </si>
  <si>
    <t>Ganancias por Valuaciones Dif de Cambio</t>
  </si>
  <si>
    <t>Comisión por Corretaje</t>
  </si>
  <si>
    <t>Perdidas por Valuaciones Dif de Cambio</t>
  </si>
  <si>
    <t>APORTANTES</t>
  </si>
  <si>
    <t>Suscripciones (*)</t>
  </si>
  <si>
    <t>Resultados acumulados Distrib</t>
  </si>
  <si>
    <t xml:space="preserve">Resultados acumulados  </t>
  </si>
  <si>
    <t>INVERSIONES EN OTRAS GANADO</t>
  </si>
  <si>
    <t>SEGUROS</t>
  </si>
  <si>
    <t>Inversiones en Ganado</t>
  </si>
  <si>
    <t>G</t>
  </si>
  <si>
    <t>Causa de Las Variaciones de efectivo</t>
  </si>
  <si>
    <t>Aumento o Disminucion intereses a cobrar</t>
  </si>
  <si>
    <t>Aumentoo disminución en acreedores por operaciones</t>
  </si>
  <si>
    <t>Diferencia de Cambio saldo inicial de caja y bancos</t>
  </si>
  <si>
    <t>INFORME DEL SINDICO</t>
  </si>
  <si>
    <t>Señores accionistas de</t>
  </si>
  <si>
    <t>Es mi informe.</t>
  </si>
  <si>
    <t>Juan José Talavera</t>
  </si>
  <si>
    <t>Síndico Titular</t>
  </si>
  <si>
    <t>NOTAS A LOS ESTADOS FINANCIEROS</t>
  </si>
  <si>
    <t>Nota  1 – INFORMACIÓN BÁSICA DEL Fondo de Inversión Investor Financiamiento para Automotores y Maquinarias Dólares Americanos</t>
  </si>
  <si>
    <t>Nota  1 – INFORMACIÓN BÁSICA DEL FONDO</t>
  </si>
  <si>
    <r>
      <t xml:space="preserve"> </t>
    </r>
    <r>
      <rPr>
        <b/>
        <sz val="11"/>
        <color theme="1"/>
        <rFont val="Noto Sans"/>
        <family val="2"/>
      </rPr>
      <t xml:space="preserve"> Naturaleza jurídica : </t>
    </r>
    <r>
      <rPr>
        <sz val="11"/>
        <color theme="1"/>
        <rFont val="Noto Sans"/>
        <family val="2"/>
      </rPr>
      <t xml:space="preserve">       Fondo de Inversión</t>
    </r>
  </si>
  <si>
    <t>El Fondo tiene como objeto invertir principalmente en Fideicomisos, en donde el Fondo tenga la calidad de Beneficiario exclusivo, y cuyo objeto de estos fideicomisos tengan la finalidad de compra de contratos de cesión de créditos y/o carteras de pagarés a la orden de la empresa Automotores y Maquinaria SAECA (AUTOMAQ), y para la celebración de estos contratos podrá ser como fiduciaria “Investor Fiduciaria S.A.” u otras habilitadas por el Banco Central del Paraguay.</t>
  </si>
  <si>
    <t>Para invertir en estos instrumentos, el Fondo celebrará contratos de compra/venta de las carteras y/o de los contratos de cesión de créditos.</t>
  </si>
  <si>
    <t>La inversión del Fondo en los términos antes señalados se efectuará sin perjuicio de las inversiones en otros instrumentos por motivos de liquidez.</t>
  </si>
  <si>
    <t>La calidad de los contratos de cesión de créditos y/o carteras de pagarés serán acorde a las políticas de créditos establecidos por AUTOMAQ para el efecto y que formarán parte del Contrato de Fideicomiso.
En caso de alguna modificación en dichas Políticas de Créditos por parte de AUTOMAQ, una vez constituido el Fideicomiso, estas modificaciones deberán contar con la aprobación previa del Fondo como beneficiaria exclusiva del mismo.</t>
  </si>
  <si>
    <t>Está enfocado a los inversionistas que aspiran tener rendimientos superiores a las inversiones tradicionales asumiendo un riesgo moderado, y un perfil conservador.</t>
  </si>
  <si>
    <t>POLITICA DE INVERSION</t>
  </si>
  <si>
    <t>A fin, de dar cumplimiento con sus objetivos, el Fondo Invertirá sus recursos de acuerdo con los siguientes lineamientos:</t>
  </si>
  <si>
    <t>A) En compra y venta de instrumentos privados, consistentes en la compra de contratos de cesión de créditos y/o carteras de pagarés</t>
  </si>
  <si>
    <t>Adicionalmente, el Fondo podrá invertir sus recursos en los siguientes valores y bienes:</t>
  </si>
  <si>
    <t>C) Títulos emitidos por el Banco Central del Paraguay.</t>
  </si>
  <si>
    <t>D) Depósitos a plazo y otros títulos representativos de captaciones de instituciones financieras o garantizados por éstas.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</si>
  <si>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</si>
  <si>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</si>
  <si>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</si>
  <si>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</si>
  <si>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</si>
  <si>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</si>
  <si>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</si>
  <si>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</si>
  <si>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</si>
  <si>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</si>
  <si>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</si>
  <si>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</si>
  <si>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</si>
  <si>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</si>
  <si>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</si>
  <si>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</si>
  <si>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</si>
  <si>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</si>
  <si>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</si>
  <si>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</si>
  <si>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</si>
  <si>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</si>
  <si>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</si>
  <si>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</si>
  <si>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</si>
  <si>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</si>
  <si>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</si>
  <si>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</si>
  <si>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</si>
  <si>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</si>
  <si>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existieron operaciones en moneda local, por lo cual se realizo la conversión a Dólares Americanos.</t>
  </si>
  <si>
    <t>b)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</si>
  <si>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</si>
  <si>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</si>
  <si>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</si>
  <si>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</si>
  <si>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Comisiones por Administración</t>
  </si>
  <si>
    <t>Otros Gastos</t>
  </si>
  <si>
    <t>Comisión por Aranceles y corretajes</t>
  </si>
  <si>
    <t>Costo de Transformación de AB</t>
  </si>
  <si>
    <t>Pérdida en Operaciones/Valuaciones Disp.</t>
  </si>
  <si>
    <t>c)    Información Estadística</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</si>
  <si>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</si>
  <si>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</si>
  <si>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</si>
  <si>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</si>
  <si>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</si>
  <si>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</si>
  <si>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</si>
  <si>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</si>
  <si>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</si>
  <si>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</si>
  <si>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</si>
  <si>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</si>
  <si>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</si>
  <si>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</si>
  <si>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</si>
  <si>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</si>
  <si>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</si>
  <si>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</si>
  <si>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</si>
  <si>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</si>
  <si>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</si>
  <si>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</si>
  <si>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</si>
  <si>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</si>
  <si>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</si>
  <si>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</si>
  <si>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</si>
  <si>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</si>
  <si>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</si>
  <si>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</si>
  <si>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4.4 – COMISIONES A PAGAR A LA ADMINISTRADORA</t>
  </si>
  <si>
    <t>Comisión por Administración ( en usd)</t>
  </si>
  <si>
    <t>Nota 5. HECHOS POSTERIORES AL CIERRE</t>
  </si>
  <si>
    <t>No existen hechos posteriores al cierre del trimestre que modifique significativamente los estados financieros cerrados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</si>
  <si>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</si>
  <si>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</si>
  <si>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</si>
  <si>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</si>
  <si>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</si>
  <si>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</si>
  <si>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</si>
  <si>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</si>
  <si>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</si>
  <si>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</si>
  <si>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</si>
  <si>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</si>
  <si>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</si>
  <si>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</si>
  <si>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</si>
  <si>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</si>
  <si>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Total de las Inversiones</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</si>
  <si>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diciembre de 2024</t>
    </r>
  </si>
  <si>
    <t>Correspondiente al 31/12/2024 con cifras comparativas al 31/12/2023</t>
  </si>
  <si>
    <t>TOTAL DEL ACTIVO NETO AL 31/12/2024</t>
  </si>
  <si>
    <t>TOTAL DEL ACTIVO NETO AL 31-12-2023</t>
  </si>
  <si>
    <t>TOTAL DEL ACTIVO NETO AL 31-12-2024</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</si>
  <si>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2024</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</si>
  <si>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AL  31/12/2023</t>
  </si>
  <si>
    <t>INVERSIONES EN FIDEICOMISOS</t>
  </si>
  <si>
    <t>Cuenta Regularizadora - Dif de Precio No Amortizad0</t>
  </si>
  <si>
    <t>PATRIMONIO DEL FONDO AL 31/12/2024</t>
  </si>
  <si>
    <t>PRIMA DE EMISIÓN</t>
  </si>
  <si>
    <t>PLAN FONDO DE INVERSION AUTOMOTORES USD</t>
  </si>
  <si>
    <t>Patrimonio Neto del Fondo</t>
  </si>
  <si>
    <t>BONOS CORPORATIVOS</t>
  </si>
  <si>
    <t>TECNOLOGIA DEL SUR S.A.E.</t>
  </si>
  <si>
    <t>COMERCIAL</t>
  </si>
  <si>
    <t>PARAGUAY</t>
  </si>
  <si>
    <t>DOLARES AMERICANOS</t>
  </si>
  <si>
    <t>BONOS SUBORDINADOS</t>
  </si>
  <si>
    <t>BANCO RIO S.A.E.C.A.</t>
  </si>
  <si>
    <t>FINANCIERO (BANCOS)</t>
  </si>
  <si>
    <t>CUOTAS DE PARTICIPACIÓN EN FIDEICOMISOS</t>
  </si>
  <si>
    <t>Fideicomiso de Administración y Fuente de Pago Automaq</t>
  </si>
  <si>
    <t xml:space="preserve">FINANCIERO </t>
  </si>
  <si>
    <t>N/A</t>
  </si>
  <si>
    <r>
      <t xml:space="preserve">Los estados financieros están preparados en Dólares Americanos. Para la conversión de los estados financieros a moneda funcional se utiliza el tipos de cambios BCP al último día hábil </t>
    </r>
    <r>
      <rPr>
        <b/>
        <sz val="11"/>
        <color theme="1"/>
        <rFont val="Noto Sans"/>
        <family val="2"/>
      </rPr>
      <t>(31/12/2024)</t>
    </r>
    <r>
      <rPr>
        <sz val="11"/>
        <color theme="1"/>
        <rFont val="Noto Sans"/>
        <family val="2"/>
      </rPr>
      <t>, 1 USD = 7.831,26.</t>
    </r>
  </si>
  <si>
    <t>B) Títulos emitidos por el Tesoro Público o garantizados por el mismo, cuya emisión haya sido registrada en el Registro de Valores que lleva la Super Intendencia de Valores (SIV) o que cuenten con garantía estatal por el 100% de su valor hasta su total extinción.</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</si>
  <si>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 dentro del rubro 'Intereses ganados”.</t>
  </si>
  <si>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t>
    </r>
  </si>
  <si>
    <r>
      <t xml:space="preserve"> Autorizados por Resolución Nro. 36 E/23 de fecha 31 de Agosto de 2023 de la Comisión Nacional de Valores (Actualmente Superintendencia de Valores - SIV)</t>
    </r>
    <r>
      <rPr>
        <b/>
        <sz val="11"/>
        <color theme="1"/>
        <rFont val="Noto Sans"/>
        <family val="2"/>
      </rPr>
      <t>;</t>
    </r>
  </si>
  <si>
    <t>E) Bonos emitidos en la Bolsa de Valores y registradas en la Superintendencia de Valores - SIV.</t>
  </si>
  <si>
    <t xml:space="preserve">Fue inscripta en la Comisión Nacional de Valores (actualmente Superintendencia de Valores - SIV) por medio de la Resolución N.º  34 E/17 de fecha 24 de Agosto de 2017 </t>
  </si>
  <si>
    <t>El flujo de efectivos fue preparado de acuerdo con la Resolución CG N° 35/2023 de la Superintendencia de Valores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</si>
</sst>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s>
  <fonts count="100"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i/>
      <sz val="11"/>
      <color theme="1"/>
      <name val="Noto Sans"/>
      <family val="2"/>
    </font>
    <font>
      <b/>
      <i/>
      <sz val="11"/>
      <color theme="1"/>
      <name val="Noto Sans"/>
      <family val="2"/>
    </font>
    <font>
      <b/>
      <i/>
      <sz val="11"/>
      <name val="Noto Sans"/>
      <family val="2"/>
    </font>
    <font>
      <sz val="11"/>
      <name val="Noto Sans"/>
      <family val="2"/>
    </font>
    <font>
      <b/>
      <sz val="11"/>
      <name val="Noto Sans"/>
      <family val="2"/>
    </font>
    <font>
      <b/>
      <sz val="14"/>
      <color theme="1"/>
      <name val="Noto Sans"/>
      <family val="2"/>
    </font>
    <font>
      <b/>
      <u/>
      <sz val="14"/>
      <color theme="1"/>
      <name val="Noto Sans"/>
      <family val="2"/>
    </font>
    <font>
      <b/>
      <sz val="8"/>
      <name val="Noto Sans"/>
      <family val="2"/>
    </font>
    <font>
      <i/>
      <sz val="12"/>
      <color theme="1"/>
      <name val="Noto Sans"/>
      <family val="2"/>
    </font>
    <font>
      <b/>
      <sz val="11"/>
      <color theme="0" tint="-0.249977111117893"/>
      <name val="Noto Sans"/>
      <family val="2"/>
    </font>
    <font>
      <sz val="11"/>
      <color theme="0" tint="-0.249977111117893"/>
      <name val="Noto Sans"/>
      <family val="2"/>
    </font>
    <font>
      <sz val="22"/>
      <color theme="0"/>
      <name val="Noto Sans"/>
      <family val="2"/>
    </font>
    <font>
      <sz val="11"/>
      <color theme="1"/>
      <name val="Arial"/>
      <family val="2"/>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6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style="double">
        <color indexed="64"/>
      </bottom>
      <diagonal/>
    </border>
    <border>
      <left style="medium">
        <color indexed="64"/>
      </left>
      <right/>
      <top style="thin">
        <color indexed="64"/>
      </top>
      <bottom/>
      <diagonal/>
    </border>
  </borders>
  <cellStyleXfs count="1329">
    <xf numFmtId="0" fontId="0" fillId="0" borderId="0"/>
    <xf numFmtId="43"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0" fontId="72" fillId="0" borderId="0" applyNumberFormat="0" applyFill="0" applyBorder="0" applyAlignment="0" applyProtection="0"/>
    <xf numFmtId="0" fontId="73" fillId="0" borderId="50" applyNumberFormat="0" applyFill="0" applyAlignment="0" applyProtection="0"/>
    <xf numFmtId="0" fontId="74" fillId="0" borderId="51" applyNumberFormat="0" applyFill="0" applyAlignment="0" applyProtection="0"/>
    <xf numFmtId="0" fontId="75" fillId="0" borderId="52" applyNumberFormat="0" applyFill="0" applyAlignment="0" applyProtection="0"/>
    <xf numFmtId="0" fontId="75" fillId="0" borderId="0" applyNumberFormat="0" applyFill="0" applyBorder="0" applyAlignment="0" applyProtection="0"/>
    <xf numFmtId="0" fontId="76" fillId="9" borderId="0" applyNumberFormat="0" applyBorder="0" applyAlignment="0" applyProtection="0"/>
    <xf numFmtId="0" fontId="77" fillId="10" borderId="0" applyNumberFormat="0" applyBorder="0" applyAlignment="0" applyProtection="0"/>
    <xf numFmtId="0" fontId="78" fillId="11" borderId="0" applyNumberFormat="0" applyBorder="0" applyAlignment="0" applyProtection="0"/>
    <xf numFmtId="0" fontId="79" fillId="12" borderId="53" applyNumberFormat="0" applyAlignment="0" applyProtection="0"/>
    <xf numFmtId="0" fontId="80" fillId="13" borderId="54" applyNumberFormat="0" applyAlignment="0" applyProtection="0"/>
    <xf numFmtId="0" fontId="81" fillId="13" borderId="53" applyNumberFormat="0" applyAlignment="0" applyProtection="0"/>
    <xf numFmtId="0" fontId="82" fillId="0" borderId="55" applyNumberFormat="0" applyFill="0" applyAlignment="0" applyProtection="0"/>
    <xf numFmtId="0" fontId="83" fillId="14" borderId="56" applyNumberFormat="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2" fillId="0" borderId="58" applyNumberFormat="0" applyFill="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86" fillId="40" borderId="0" applyBorder="0" applyAlignment="0" applyProtection="0"/>
    <xf numFmtId="170"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43"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43"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43"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43"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43"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43"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710">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3"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3" fontId="13" fillId="6" borderId="0" xfId="11" applyNumberFormat="1" applyFont="1" applyFill="1" applyAlignment="1">
      <alignment horizontal="center"/>
    </xf>
    <xf numFmtId="173" fontId="3" fillId="0" borderId="0" xfId="11" applyNumberFormat="1"/>
    <xf numFmtId="173" fontId="14" fillId="0" borderId="0" xfId="11" applyNumberFormat="1" applyFont="1"/>
    <xf numFmtId="164" fontId="3" fillId="0" borderId="0" xfId="11" applyNumberFormat="1"/>
    <xf numFmtId="173" fontId="15" fillId="0" borderId="36" xfId="11" applyNumberFormat="1" applyFont="1" applyBorder="1"/>
    <xf numFmtId="173" fontId="16" fillId="6" borderId="36" xfId="11" applyNumberFormat="1" applyFont="1" applyFill="1" applyBorder="1"/>
    <xf numFmtId="173" fontId="15" fillId="0" borderId="9" xfId="11" applyNumberFormat="1" applyFont="1" applyBorder="1"/>
    <xf numFmtId="173" fontId="3" fillId="0" borderId="36" xfId="11" applyNumberFormat="1" applyBorder="1"/>
    <xf numFmtId="173" fontId="3" fillId="0" borderId="37" xfId="11" applyNumberFormat="1" applyBorder="1"/>
    <xf numFmtId="173" fontId="3" fillId="0" borderId="38"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9" xfId="11" applyNumberFormat="1" applyFont="1" applyBorder="1" applyAlignment="1">
      <alignment horizontal="left"/>
    </xf>
    <xf numFmtId="173" fontId="3" fillId="6" borderId="38" xfId="11" applyNumberFormat="1" applyFill="1" applyBorder="1"/>
    <xf numFmtId="173" fontId="3" fillId="6" borderId="4" xfId="11" applyNumberFormat="1" applyFill="1" applyBorder="1"/>
    <xf numFmtId="173" fontId="17" fillId="7" borderId="4" xfId="11" applyNumberFormat="1" applyFont="1" applyFill="1" applyBorder="1"/>
    <xf numFmtId="173" fontId="18" fillId="7" borderId="4" xfId="11" applyNumberFormat="1" applyFont="1" applyFill="1" applyBorder="1"/>
    <xf numFmtId="173" fontId="3" fillId="7" borderId="4" xfId="11" applyNumberFormat="1" applyFill="1" applyBorder="1"/>
    <xf numFmtId="173" fontId="14" fillId="7" borderId="4" xfId="11" applyNumberFormat="1" applyFont="1" applyFill="1" applyBorder="1"/>
    <xf numFmtId="173" fontId="19" fillId="7" borderId="40" xfId="11" applyNumberFormat="1" applyFont="1" applyFill="1" applyBorder="1" applyAlignment="1">
      <alignment horizontal="centerContinuous"/>
    </xf>
    <xf numFmtId="173" fontId="15" fillId="6" borderId="9" xfId="11" applyNumberFormat="1" applyFont="1" applyFill="1" applyBorder="1"/>
    <xf numFmtId="173" fontId="20" fillId="7" borderId="4" xfId="11" applyNumberFormat="1" applyFont="1" applyFill="1" applyBorder="1"/>
    <xf numFmtId="173" fontId="21" fillId="7" borderId="4" xfId="11" applyNumberFormat="1" applyFont="1" applyFill="1" applyBorder="1"/>
    <xf numFmtId="173" fontId="21" fillId="7" borderId="41" xfId="11" applyNumberFormat="1" applyFont="1" applyFill="1" applyBorder="1"/>
    <xf numFmtId="173" fontId="21" fillId="7" borderId="40" xfId="11" applyNumberFormat="1" applyFont="1" applyFill="1" applyBorder="1"/>
    <xf numFmtId="173" fontId="18" fillId="0" borderId="4" xfId="11" applyNumberFormat="1" applyFont="1" applyBorder="1"/>
    <xf numFmtId="173" fontId="3" fillId="0" borderId="40" xfId="11" applyNumberFormat="1" applyBorder="1"/>
    <xf numFmtId="173" fontId="15" fillId="7" borderId="9" xfId="11" applyNumberFormat="1" applyFont="1" applyFill="1" applyBorder="1"/>
    <xf numFmtId="173" fontId="3" fillId="7" borderId="40" xfId="11" applyNumberFormat="1" applyFill="1" applyBorder="1"/>
    <xf numFmtId="173" fontId="3" fillId="7" borderId="5" xfId="11" applyNumberFormat="1" applyFill="1" applyBorder="1"/>
    <xf numFmtId="173" fontId="22" fillId="7" borderId="40" xfId="11" applyNumberFormat="1" applyFont="1" applyFill="1" applyBorder="1"/>
    <xf numFmtId="173" fontId="21" fillId="7"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40" xfId="11" applyNumberFormat="1" applyFont="1" applyBorder="1"/>
    <xf numFmtId="173" fontId="14" fillId="0" borderId="19" xfId="11" applyNumberFormat="1" applyFont="1" applyBorder="1"/>
    <xf numFmtId="173" fontId="23" fillId="0" borderId="40" xfId="11" applyNumberFormat="1" applyFont="1" applyBorder="1" applyAlignment="1">
      <alignment horizontal="center"/>
    </xf>
    <xf numFmtId="0" fontId="3" fillId="5" borderId="0" xfId="11" applyFill="1"/>
    <xf numFmtId="173" fontId="15" fillId="8" borderId="9" xfId="11" applyNumberFormat="1" applyFont="1" applyFill="1" applyBorder="1"/>
    <xf numFmtId="173" fontId="15" fillId="8" borderId="42" xfId="11" applyNumberFormat="1" applyFont="1" applyFill="1" applyBorder="1"/>
    <xf numFmtId="173" fontId="20" fillId="8" borderId="4" xfId="11" applyNumberFormat="1" applyFont="1" applyFill="1" applyBorder="1"/>
    <xf numFmtId="173" fontId="15" fillId="8" borderId="4" xfId="11" applyNumberFormat="1" applyFont="1" applyFill="1" applyBorder="1"/>
    <xf numFmtId="173" fontId="15" fillId="8" borderId="40" xfId="11" applyNumberFormat="1" applyFont="1" applyFill="1" applyBorder="1"/>
    <xf numFmtId="173" fontId="3" fillId="8" borderId="4" xfId="11" applyNumberFormat="1" applyFill="1" applyBorder="1"/>
    <xf numFmtId="173" fontId="21" fillId="8" borderId="4" xfId="11" applyNumberFormat="1" applyFont="1" applyFill="1" applyBorder="1"/>
    <xf numFmtId="173" fontId="3" fillId="8" borderId="40"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40" xfId="11" applyNumberFormat="1" applyFont="1" applyBorder="1" applyAlignment="1">
      <alignment horizontal="center"/>
    </xf>
    <xf numFmtId="173" fontId="24" fillId="6" borderId="38" xfId="11" applyNumberFormat="1" applyFont="1" applyFill="1" applyBorder="1"/>
    <xf numFmtId="173" fontId="24" fillId="6" borderId="4" xfId="11" applyNumberFormat="1" applyFont="1" applyFill="1" applyBorder="1"/>
    <xf numFmtId="173" fontId="15" fillId="7" borderId="4" xfId="11" applyNumberFormat="1" applyFont="1" applyFill="1" applyBorder="1"/>
    <xf numFmtId="173" fontId="15" fillId="7" borderId="40" xfId="11" applyNumberFormat="1" applyFont="1" applyFill="1" applyBorder="1"/>
    <xf numFmtId="173" fontId="25" fillId="8"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40" xfId="11" applyNumberFormat="1" applyFont="1" applyBorder="1"/>
    <xf numFmtId="173" fontId="3" fillId="0" borderId="4" xfId="11" applyNumberFormat="1" applyBorder="1" applyAlignment="1">
      <alignment horizontal="center"/>
    </xf>
    <xf numFmtId="173" fontId="15" fillId="0" borderId="38" xfId="11" applyNumberFormat="1" applyFont="1" applyBorder="1"/>
    <xf numFmtId="173" fontId="15" fillId="7" borderId="9" xfId="11" applyNumberFormat="1" applyFont="1" applyFill="1" applyBorder="1" applyAlignment="1">
      <alignment horizontal="center"/>
    </xf>
    <xf numFmtId="173" fontId="15" fillId="7" borderId="43"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43" xfId="11" applyNumberFormat="1" applyFont="1" applyBorder="1"/>
    <xf numFmtId="173" fontId="3" fillId="0" borderId="44" xfId="11" applyNumberFormat="1" applyBorder="1"/>
    <xf numFmtId="173" fontId="3" fillId="0" borderId="45" xfId="11" applyNumberFormat="1" applyBorder="1"/>
    <xf numFmtId="173" fontId="3" fillId="0" borderId="45" xfId="11" applyNumberFormat="1" applyBorder="1" applyAlignment="1">
      <alignment horizontal="center"/>
    </xf>
    <xf numFmtId="173" fontId="23" fillId="0" borderId="46" xfId="11" applyNumberFormat="1" applyFont="1" applyBorder="1"/>
    <xf numFmtId="173" fontId="14" fillId="0" borderId="31" xfId="11" applyNumberFormat="1" applyFont="1" applyBorder="1"/>
    <xf numFmtId="173" fontId="26" fillId="0" borderId="47" xfId="11" applyNumberFormat="1" applyFont="1" applyBorder="1" applyAlignment="1">
      <alignment horizontal="center"/>
    </xf>
    <xf numFmtId="173" fontId="27" fillId="0" borderId="31" xfId="11" applyNumberFormat="1" applyFont="1" applyBorder="1" applyAlignment="1">
      <alignment horizontal="center"/>
    </xf>
    <xf numFmtId="173" fontId="26" fillId="0" borderId="31" xfId="11" applyNumberFormat="1" applyFont="1" applyBorder="1" applyAlignment="1">
      <alignment horizontal="center"/>
    </xf>
    <xf numFmtId="173" fontId="28" fillId="0" borderId="47" xfId="11" applyNumberFormat="1" applyFont="1" applyBorder="1" applyAlignment="1">
      <alignment horizontal="center"/>
    </xf>
    <xf numFmtId="173" fontId="28" fillId="0" borderId="29" xfId="11" applyNumberFormat="1" applyFont="1" applyBorder="1" applyAlignment="1">
      <alignment horizontal="center"/>
    </xf>
    <xf numFmtId="173" fontId="29" fillId="0" borderId="47" xfId="11" applyNumberFormat="1" applyFont="1" applyBorder="1" applyAlignment="1">
      <alignment horizontal="center"/>
    </xf>
    <xf numFmtId="173" fontId="28" fillId="0" borderId="31" xfId="11" applyNumberFormat="1" applyFont="1" applyBorder="1" applyAlignment="1">
      <alignment horizontal="center"/>
    </xf>
    <xf numFmtId="173" fontId="14" fillId="0" borderId="29" xfId="11" applyNumberFormat="1" applyFont="1" applyBorder="1" applyAlignment="1">
      <alignment horizontal="center"/>
    </xf>
    <xf numFmtId="173" fontId="14" fillId="0" borderId="24" xfId="11" applyNumberFormat="1" applyFont="1" applyBorder="1" applyAlignment="1">
      <alignment horizontal="center"/>
    </xf>
    <xf numFmtId="173" fontId="26" fillId="0" borderId="48" xfId="11" applyNumberFormat="1" applyFont="1" applyBorder="1" applyAlignment="1">
      <alignment horizontal="center"/>
    </xf>
    <xf numFmtId="173" fontId="30" fillId="0" borderId="34" xfId="11" applyNumberFormat="1" applyFont="1" applyBorder="1" applyAlignment="1">
      <alignment horizontal="center"/>
    </xf>
    <xf numFmtId="173" fontId="26" fillId="0" borderId="34" xfId="11" applyNumberFormat="1" applyFont="1" applyBorder="1" applyAlignment="1">
      <alignment horizontal="center"/>
    </xf>
    <xf numFmtId="173" fontId="28" fillId="0" borderId="48" xfId="11" applyNumberFormat="1" applyFont="1" applyBorder="1" applyAlignment="1">
      <alignment horizontal="center"/>
    </xf>
    <xf numFmtId="173" fontId="28" fillId="0" borderId="32" xfId="11" applyNumberFormat="1" applyFont="1" applyBorder="1" applyAlignment="1">
      <alignment horizontal="center"/>
    </xf>
    <xf numFmtId="173" fontId="28" fillId="0" borderId="49" xfId="11" applyNumberFormat="1" applyFont="1" applyBorder="1" applyAlignment="1">
      <alignment horizontal="center"/>
    </xf>
    <xf numFmtId="173" fontId="28" fillId="0" borderId="34" xfId="11" applyNumberFormat="1" applyFont="1" applyBorder="1" applyAlignment="1">
      <alignment horizontal="center"/>
    </xf>
    <xf numFmtId="173" fontId="14" fillId="0" borderId="48" xfId="11" applyNumberFormat="1" applyFont="1" applyBorder="1"/>
    <xf numFmtId="173" fontId="14" fillId="0" borderId="23" xfId="11" applyNumberFormat="1" applyFont="1" applyBorder="1"/>
    <xf numFmtId="173" fontId="26" fillId="0" borderId="49" xfId="11" applyNumberFormat="1" applyFont="1" applyBorder="1" applyAlignment="1">
      <alignment horizontal="center"/>
    </xf>
    <xf numFmtId="173" fontId="14" fillId="0" borderId="0" xfId="11" applyNumberFormat="1" applyFont="1" applyAlignment="1">
      <alignment horizontal="centerContinuous"/>
    </xf>
    <xf numFmtId="173" fontId="14" fillId="0" borderId="23" xfId="11" applyNumberFormat="1" applyFont="1" applyBorder="1" applyAlignment="1">
      <alignment horizontal="centerContinuous"/>
    </xf>
    <xf numFmtId="173" fontId="14" fillId="0" borderId="31" xfId="11" applyNumberFormat="1" applyFont="1" applyBorder="1" applyAlignment="1">
      <alignment horizontal="centerContinuous"/>
    </xf>
    <xf numFmtId="173" fontId="28" fillId="0" borderId="29" xfId="11" applyNumberFormat="1" applyFont="1" applyBorder="1" applyAlignment="1">
      <alignment horizontal="centerContinuous"/>
    </xf>
    <xf numFmtId="173" fontId="14" fillId="0" borderId="23" xfId="11" applyNumberFormat="1" applyFont="1" applyBorder="1" applyAlignment="1">
      <alignment horizontal="center"/>
    </xf>
    <xf numFmtId="173" fontId="14" fillId="0" borderId="34" xfId="11" applyNumberFormat="1" applyFont="1" applyBorder="1"/>
    <xf numFmtId="173" fontId="14" fillId="0" borderId="33" xfId="11" applyNumberFormat="1" applyFont="1" applyBorder="1"/>
    <xf numFmtId="173" fontId="14" fillId="0" borderId="32" xfId="11" applyNumberFormat="1" applyFont="1" applyBorder="1"/>
    <xf numFmtId="173" fontId="14" fillId="0" borderId="34" xfId="11" applyNumberFormat="1" applyFont="1" applyBorder="1" applyAlignment="1">
      <alignment horizontal="centerContinuous"/>
    </xf>
    <xf numFmtId="173" fontId="14" fillId="0" borderId="32"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6" borderId="0" xfId="11" applyNumberFormat="1" applyFont="1" applyFill="1" applyAlignment="1">
      <alignment horizontal="right"/>
    </xf>
    <xf numFmtId="172" fontId="7" fillId="6" borderId="0" xfId="14" applyNumberFormat="1" applyFont="1" applyFill="1"/>
    <xf numFmtId="175" fontId="9" fillId="6" borderId="0" xfId="11" applyNumberFormat="1" applyFont="1" applyFill="1" applyAlignment="1">
      <alignment horizontal="right"/>
    </xf>
    <xf numFmtId="175" fontId="12" fillId="0" borderId="0" xfId="11" applyNumberFormat="1" applyFont="1" applyAlignment="1">
      <alignment horizontal="right"/>
    </xf>
    <xf numFmtId="175" fontId="13" fillId="6" borderId="0" xfId="11" applyNumberFormat="1" applyFont="1" applyFill="1" applyAlignment="1">
      <alignment horizontal="center"/>
    </xf>
    <xf numFmtId="172" fontId="14" fillId="0" borderId="0" xfId="14" applyNumberFormat="1" applyFont="1"/>
    <xf numFmtId="175" fontId="15" fillId="0" borderId="36" xfId="11" applyNumberFormat="1" applyFont="1" applyBorder="1"/>
    <xf numFmtId="175" fontId="16" fillId="6" borderId="36" xfId="11" applyNumberFormat="1" applyFont="1" applyFill="1" applyBorder="1"/>
    <xf numFmtId="172" fontId="15" fillId="0" borderId="9" xfId="14" applyNumberFormat="1" applyFont="1" applyBorder="1"/>
    <xf numFmtId="172" fontId="3" fillId="0" borderId="36" xfId="14" applyNumberFormat="1" applyFont="1" applyBorder="1"/>
    <xf numFmtId="175" fontId="3" fillId="0" borderId="36" xfId="11" applyNumberFormat="1" applyBorder="1"/>
    <xf numFmtId="175" fontId="3" fillId="0" borderId="38"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6" borderId="38" xfId="11" applyNumberFormat="1" applyFill="1" applyBorder="1"/>
    <xf numFmtId="175" fontId="3" fillId="6" borderId="4" xfId="11" applyNumberFormat="1" applyFill="1" applyBorder="1"/>
    <xf numFmtId="172" fontId="17" fillId="7" borderId="4" xfId="14" applyNumberFormat="1" applyFont="1" applyFill="1" applyBorder="1"/>
    <xf numFmtId="172" fontId="18" fillId="7" borderId="4" xfId="14" applyNumberFormat="1" applyFont="1" applyFill="1" applyBorder="1"/>
    <xf numFmtId="175" fontId="3" fillId="7" borderId="4" xfId="11" applyNumberFormat="1" applyFill="1" applyBorder="1"/>
    <xf numFmtId="175" fontId="14" fillId="7" borderId="4" xfId="11" applyNumberFormat="1" applyFont="1" applyFill="1" applyBorder="1"/>
    <xf numFmtId="175" fontId="15" fillId="6" borderId="9" xfId="11" applyNumberFormat="1" applyFont="1" applyFill="1" applyBorder="1"/>
    <xf numFmtId="172" fontId="20" fillId="7" borderId="4" xfId="14" applyNumberFormat="1" applyFont="1" applyFill="1" applyBorder="1"/>
    <xf numFmtId="175" fontId="21" fillId="7" borderId="4" xfId="11" applyNumberFormat="1" applyFont="1" applyFill="1" applyBorder="1"/>
    <xf numFmtId="175" fontId="21" fillId="7" borderId="41" xfId="11" applyNumberFormat="1" applyFont="1" applyFill="1" applyBorder="1"/>
    <xf numFmtId="172" fontId="3" fillId="0" borderId="8" xfId="14" applyNumberFormat="1" applyFont="1" applyBorder="1"/>
    <xf numFmtId="172" fontId="18" fillId="0" borderId="4" xfId="14" applyNumberFormat="1" applyFont="1" applyBorder="1"/>
    <xf numFmtId="172" fontId="15"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3" fillId="7" borderId="5" xfId="11" applyNumberFormat="1" applyFill="1" applyBorder="1"/>
    <xf numFmtId="175" fontId="21"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8" borderId="9" xfId="14" applyNumberFormat="1" applyFont="1" applyFill="1" applyBorder="1"/>
    <xf numFmtId="172" fontId="15" fillId="8" borderId="42" xfId="14" applyNumberFormat="1" applyFont="1" applyFill="1" applyBorder="1"/>
    <xf numFmtId="172" fontId="20" fillId="8" borderId="4" xfId="14" applyNumberFormat="1" applyFont="1" applyFill="1" applyBorder="1"/>
    <xf numFmtId="175" fontId="15" fillId="8" borderId="4" xfId="11" applyNumberFormat="1" applyFont="1" applyFill="1" applyBorder="1"/>
    <xf numFmtId="175" fontId="15" fillId="8" borderId="42" xfId="11" applyNumberFormat="1" applyFont="1" applyFill="1" applyBorder="1"/>
    <xf numFmtId="172" fontId="15" fillId="8" borderId="4" xfId="14" applyNumberFormat="1" applyFont="1" applyFill="1" applyBorder="1"/>
    <xf numFmtId="172" fontId="3" fillId="8" borderId="4" xfId="14" applyNumberFormat="1" applyFont="1" applyFill="1" applyBorder="1"/>
    <xf numFmtId="175" fontId="21" fillId="8" borderId="4" xfId="11" applyNumberFormat="1" applyFont="1" applyFill="1" applyBorder="1"/>
    <xf numFmtId="175" fontId="3" fillId="8"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6" borderId="38" xfId="11" applyNumberFormat="1" applyFont="1" applyFill="1" applyBorder="1"/>
    <xf numFmtId="175" fontId="24" fillId="6" borderId="4" xfId="11" applyNumberFormat="1" applyFont="1" applyFill="1" applyBorder="1"/>
    <xf numFmtId="172" fontId="15" fillId="7" borderId="4" xfId="14" applyNumberFormat="1" applyFont="1" applyFill="1" applyBorder="1"/>
    <xf numFmtId="175" fontId="15" fillId="7" borderId="4" xfId="11" applyNumberFormat="1" applyFont="1" applyFill="1" applyBorder="1"/>
    <xf numFmtId="172" fontId="25" fillId="8"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8" xfId="11" applyNumberFormat="1" applyFont="1" applyBorder="1"/>
    <xf numFmtId="175" fontId="15" fillId="0" borderId="9" xfId="11" applyNumberFormat="1" applyFont="1" applyBorder="1"/>
    <xf numFmtId="172" fontId="15" fillId="7" borderId="9" xfId="14" applyNumberFormat="1" applyFont="1" applyFill="1" applyBorder="1" applyAlignment="1">
      <alignment horizontal="center"/>
    </xf>
    <xf numFmtId="175" fontId="15" fillId="7"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44" xfId="11" applyNumberFormat="1" applyBorder="1"/>
    <xf numFmtId="175" fontId="3" fillId="0" borderId="45" xfId="11" applyNumberFormat="1" applyBorder="1"/>
    <xf numFmtId="172" fontId="3" fillId="0" borderId="45" xfId="14" applyNumberFormat="1" applyFont="1" applyBorder="1"/>
    <xf numFmtId="172" fontId="3" fillId="0" borderId="45" xfId="14" applyNumberFormat="1" applyFont="1" applyBorder="1" applyAlignment="1">
      <alignment horizontal="center"/>
    </xf>
    <xf numFmtId="175" fontId="14" fillId="0" borderId="31" xfId="11" applyNumberFormat="1" applyFont="1" applyBorder="1"/>
    <xf numFmtId="175" fontId="26" fillId="0" borderId="47" xfId="11" applyNumberFormat="1" applyFont="1" applyBorder="1" applyAlignment="1">
      <alignment horizontal="center"/>
    </xf>
    <xf numFmtId="175" fontId="27" fillId="0" borderId="31" xfId="11" applyNumberFormat="1" applyFont="1" applyBorder="1" applyAlignment="1">
      <alignment horizontal="center"/>
    </xf>
    <xf numFmtId="175" fontId="26" fillId="0" borderId="31" xfId="11" applyNumberFormat="1" applyFont="1" applyBorder="1" applyAlignment="1">
      <alignment horizontal="center"/>
    </xf>
    <xf numFmtId="175" fontId="28" fillId="0" borderId="47" xfId="11" applyNumberFormat="1" applyFont="1" applyBorder="1" applyAlignment="1">
      <alignment horizontal="center"/>
    </xf>
    <xf numFmtId="175" fontId="28" fillId="0" borderId="29" xfId="11" applyNumberFormat="1" applyFont="1" applyBorder="1" applyAlignment="1">
      <alignment horizontal="center"/>
    </xf>
    <xf numFmtId="172" fontId="28" fillId="0" borderId="47" xfId="14" applyNumberFormat="1" applyFont="1" applyBorder="1" applyAlignment="1">
      <alignment horizontal="center"/>
    </xf>
    <xf numFmtId="172" fontId="29" fillId="0" borderId="47" xfId="14" applyNumberFormat="1" applyFont="1" applyBorder="1" applyAlignment="1">
      <alignment horizontal="center"/>
    </xf>
    <xf numFmtId="172" fontId="28" fillId="0" borderId="31" xfId="14" applyNumberFormat="1" applyFont="1" applyBorder="1" applyAlignment="1">
      <alignment horizontal="center"/>
    </xf>
    <xf numFmtId="175" fontId="14" fillId="0" borderId="24" xfId="11" applyNumberFormat="1" applyFont="1" applyBorder="1" applyAlignment="1">
      <alignment horizontal="center"/>
    </xf>
    <xf numFmtId="175" fontId="26" fillId="0" borderId="48" xfId="11" applyNumberFormat="1" applyFont="1" applyBorder="1" applyAlignment="1">
      <alignment horizontal="center"/>
    </xf>
    <xf numFmtId="175" fontId="30" fillId="0" borderId="34" xfId="11" applyNumberFormat="1" applyFont="1" applyBorder="1" applyAlignment="1">
      <alignment horizontal="center"/>
    </xf>
    <xf numFmtId="175" fontId="26" fillId="0" borderId="34" xfId="11" applyNumberFormat="1" applyFont="1" applyBorder="1" applyAlignment="1">
      <alignment horizontal="center"/>
    </xf>
    <xf numFmtId="175" fontId="28" fillId="0" borderId="48" xfId="11" applyNumberFormat="1" applyFont="1" applyBorder="1" applyAlignment="1">
      <alignment horizontal="center"/>
    </xf>
    <xf numFmtId="175" fontId="28" fillId="0" borderId="32" xfId="11" applyNumberFormat="1" applyFont="1" applyBorder="1" applyAlignment="1">
      <alignment horizontal="center"/>
    </xf>
    <xf numFmtId="172" fontId="28" fillId="0" borderId="48" xfId="14" applyNumberFormat="1" applyFont="1" applyBorder="1" applyAlignment="1">
      <alignment horizontal="center"/>
    </xf>
    <xf numFmtId="172" fontId="28" fillId="0" borderId="49" xfId="14" applyNumberFormat="1" applyFont="1" applyBorder="1" applyAlignment="1">
      <alignment horizontal="center"/>
    </xf>
    <xf numFmtId="172" fontId="28" fillId="0" borderId="34" xfId="14" applyNumberFormat="1" applyFont="1" applyBorder="1" applyAlignment="1">
      <alignment horizontal="center"/>
    </xf>
    <xf numFmtId="175" fontId="14" fillId="0" borderId="48" xfId="11" applyNumberFormat="1" applyFont="1" applyBorder="1"/>
    <xf numFmtId="175" fontId="28" fillId="0" borderId="49" xfId="11" applyNumberFormat="1" applyFont="1" applyBorder="1" applyAlignment="1">
      <alignment horizontal="center"/>
    </xf>
    <xf numFmtId="175" fontId="26" fillId="0" borderId="49" xfId="11" applyNumberFormat="1" applyFont="1" applyBorder="1" applyAlignment="1">
      <alignment horizontal="center"/>
    </xf>
    <xf numFmtId="175" fontId="14" fillId="0" borderId="0" xfId="11" applyNumberFormat="1" applyFont="1" applyAlignment="1">
      <alignment horizontal="centerContinuous"/>
    </xf>
    <xf numFmtId="175" fontId="14" fillId="0" borderId="23" xfId="11" applyNumberFormat="1" applyFont="1" applyBorder="1" applyAlignment="1">
      <alignment horizontal="centerContinuous"/>
    </xf>
    <xf numFmtId="172" fontId="14" fillId="0" borderId="31" xfId="14" applyNumberFormat="1" applyFont="1" applyBorder="1" applyAlignment="1">
      <alignment horizontal="centerContinuous"/>
    </xf>
    <xf numFmtId="175" fontId="28" fillId="0" borderId="29" xfId="11" applyNumberFormat="1" applyFont="1" applyBorder="1" applyAlignment="1">
      <alignment horizontal="centerContinuous"/>
    </xf>
    <xf numFmtId="175" fontId="14" fillId="0" borderId="34" xfId="11" applyNumberFormat="1" applyFont="1" applyBorder="1"/>
    <xf numFmtId="175" fontId="14" fillId="0" borderId="33" xfId="11" applyNumberFormat="1" applyFont="1" applyBorder="1"/>
    <xf numFmtId="175" fontId="14" fillId="0" borderId="32" xfId="11" applyNumberFormat="1" applyFont="1" applyBorder="1"/>
    <xf numFmtId="172" fontId="14" fillId="0" borderId="48" xfId="14" applyNumberFormat="1" applyFont="1" applyBorder="1"/>
    <xf numFmtId="172" fontId="14" fillId="0" borderId="34" xfId="14" applyNumberFormat="1" applyFont="1" applyBorder="1" applyAlignment="1">
      <alignment horizontal="centerContinuous"/>
    </xf>
    <xf numFmtId="175" fontId="14" fillId="0" borderId="32"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43"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17" fontId="35" fillId="4" borderId="0" xfId="0" applyNumberFormat="1" applyFont="1" applyFill="1" applyAlignment="1">
      <alignment horizontal="center"/>
    </xf>
    <xf numFmtId="14" fontId="36" fillId="3" borderId="0" xfId="0" applyNumberFormat="1" applyFont="1" applyFill="1" applyAlignment="1">
      <alignment horizontal="center" vertical="center"/>
    </xf>
    <xf numFmtId="0" fontId="39" fillId="3" borderId="0" xfId="0" applyFont="1" applyFill="1"/>
    <xf numFmtId="0" fontId="34" fillId="3" borderId="0" xfId="0"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2" applyFont="1" applyFill="1"/>
    <xf numFmtId="0" fontId="42" fillId="0" borderId="0" xfId="0" applyFont="1" applyAlignment="1">
      <alignment vertical="center" wrapText="1"/>
    </xf>
    <xf numFmtId="0" fontId="43" fillId="0" borderId="0" xfId="0" applyFont="1"/>
    <xf numFmtId="164" fontId="43" fillId="2" borderId="0" xfId="14" applyFont="1" applyFill="1"/>
    <xf numFmtId="4" fontId="43" fillId="0" borderId="0" xfId="0" applyNumberFormat="1" applyFont="1"/>
    <xf numFmtId="4" fontId="44" fillId="0" borderId="0" xfId="0" applyNumberFormat="1" applyFont="1"/>
    <xf numFmtId="0" fontId="44" fillId="0" borderId="0" xfId="0" applyFont="1"/>
    <xf numFmtId="4" fontId="34" fillId="0" borderId="0" xfId="0" applyNumberFormat="1" applyFont="1"/>
    <xf numFmtId="4" fontId="48" fillId="0" borderId="0" xfId="0" applyNumberFormat="1" applyFont="1"/>
    <xf numFmtId="0" fontId="49" fillId="0" borderId="0" xfId="0" applyFont="1" applyAlignment="1">
      <alignment horizontal="center"/>
    </xf>
    <xf numFmtId="164" fontId="49" fillId="0" borderId="0" xfId="14" applyFont="1" applyAlignment="1">
      <alignment horizontal="center"/>
    </xf>
    <xf numFmtId="0" fontId="50" fillId="0" borderId="20" xfId="0" applyFont="1" applyBorder="1"/>
    <xf numFmtId="1" fontId="50" fillId="2" borderId="21" xfId="0" applyNumberFormat="1" applyFont="1" applyFill="1" applyBorder="1" applyAlignment="1">
      <alignment horizontal="center" vertical="center"/>
    </xf>
    <xf numFmtId="1" fontId="50" fillId="2" borderId="22" xfId="0" applyNumberFormat="1" applyFont="1" applyFill="1" applyBorder="1" applyAlignment="1">
      <alignment horizontal="center" vertical="center"/>
    </xf>
    <xf numFmtId="0" fontId="50" fillId="0" borderId="23" xfId="0" applyFont="1" applyBorder="1"/>
    <xf numFmtId="164" fontId="34" fillId="2" borderId="0" xfId="14" applyFont="1" applyFill="1" applyBorder="1" applyAlignment="1">
      <alignment horizontal="center" vertical="center"/>
    </xf>
    <xf numFmtId="4" fontId="48" fillId="0" borderId="0" xfId="4" applyNumberFormat="1" applyFont="1" applyAlignment="1">
      <alignment vertical="center"/>
    </xf>
    <xf numFmtId="0" fontId="34" fillId="0" borderId="23" xfId="0" applyFont="1" applyBorder="1"/>
    <xf numFmtId="172" fontId="34" fillId="0" borderId="0" xfId="14" applyNumberFormat="1" applyFont="1" applyBorder="1"/>
    <xf numFmtId="43" fontId="34" fillId="0" borderId="24" xfId="1" applyFont="1" applyBorder="1" applyAlignment="1">
      <alignment horizontal="center" vertical="center"/>
    </xf>
    <xf numFmtId="0" fontId="40" fillId="0" borderId="23" xfId="0" applyFont="1" applyBorder="1"/>
    <xf numFmtId="172" fontId="34" fillId="2" borderId="0" xfId="14" applyNumberFormat="1" applyFont="1" applyFill="1" applyBorder="1" applyAlignment="1">
      <alignment horizontal="center" vertical="center"/>
    </xf>
    <xf numFmtId="172" fontId="50" fillId="2" borderId="2" xfId="14" applyNumberFormat="1" applyFont="1" applyFill="1" applyBorder="1" applyAlignment="1">
      <alignment horizontal="center" vertical="center"/>
    </xf>
    <xf numFmtId="172" fontId="34" fillId="0" borderId="0" xfId="14" applyNumberFormat="1" applyFont="1" applyBorder="1" applyAlignment="1">
      <alignment horizontal="center" vertical="center"/>
    </xf>
    <xf numFmtId="172" fontId="50" fillId="2" borderId="0" xfId="14" applyNumberFormat="1" applyFont="1" applyFill="1" applyBorder="1" applyAlignment="1">
      <alignment horizontal="center" vertical="center"/>
    </xf>
    <xf numFmtId="172" fontId="50" fillId="2" borderId="10" xfId="14" applyNumberFormat="1" applyFont="1" applyFill="1" applyBorder="1" applyAlignment="1">
      <alignment horizontal="center" vertical="center"/>
    </xf>
    <xf numFmtId="172" fontId="40" fillId="2" borderId="0" xfId="14" applyNumberFormat="1" applyFont="1" applyFill="1" applyBorder="1" applyAlignment="1">
      <alignment horizontal="center" vertical="center"/>
    </xf>
    <xf numFmtId="172" fontId="40" fillId="2" borderId="1" xfId="14" applyNumberFormat="1" applyFont="1" applyFill="1" applyBorder="1" applyAlignment="1">
      <alignment horizontal="center" vertical="center"/>
    </xf>
    <xf numFmtId="4" fontId="40" fillId="0" borderId="0" xfId="0" applyNumberFormat="1" applyFont="1"/>
    <xf numFmtId="4" fontId="51" fillId="0" borderId="0" xfId="0" applyNumberFormat="1" applyFont="1"/>
    <xf numFmtId="0" fontId="50" fillId="0" borderId="28" xfId="0" applyFont="1" applyBorder="1"/>
    <xf numFmtId="172" fontId="50" fillId="2" borderId="1" xfId="14" applyNumberFormat="1" applyFont="1" applyFill="1" applyBorder="1" applyAlignment="1">
      <alignment horizontal="center" vertical="center"/>
    </xf>
    <xf numFmtId="172" fontId="50" fillId="0" borderId="2" xfId="14" applyNumberFormat="1" applyFont="1" applyBorder="1" applyAlignment="1">
      <alignment horizontal="center" vertical="center"/>
    </xf>
    <xf numFmtId="169" fontId="51" fillId="0" borderId="0" xfId="1" applyNumberFormat="1" applyFont="1" applyBorder="1"/>
    <xf numFmtId="43" fontId="51" fillId="0" borderId="0" xfId="1" applyFont="1" applyBorder="1"/>
    <xf numFmtId="172" fontId="47" fillId="2" borderId="10" xfId="14" applyNumberFormat="1" applyFont="1" applyFill="1" applyBorder="1" applyAlignment="1">
      <alignment horizontal="center" vertical="center"/>
    </xf>
    <xf numFmtId="0" fontId="47" fillId="0" borderId="0" xfId="0" applyFont="1"/>
    <xf numFmtId="164" fontId="34" fillId="2" borderId="0" xfId="14" applyFont="1" applyFill="1"/>
    <xf numFmtId="4" fontId="34" fillId="2" borderId="0" xfId="0" applyNumberFormat="1" applyFont="1" applyFill="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43" fontId="34" fillId="0" borderId="0" xfId="1" applyFont="1" applyBorder="1" applyAlignment="1">
      <alignment horizontal="center" vertical="center"/>
    </xf>
    <xf numFmtId="43" fontId="34" fillId="0" borderId="0" xfId="1" applyFont="1" applyBorder="1" applyAlignment="1">
      <alignment horizontal="right" vertical="center"/>
    </xf>
    <xf numFmtId="49" fontId="40" fillId="0" borderId="23" xfId="0" applyNumberFormat="1" applyFont="1" applyBorder="1"/>
    <xf numFmtId="43" fontId="34" fillId="0" borderId="1" xfId="1" applyFont="1" applyBorder="1" applyAlignment="1">
      <alignment horizontal="right" vertical="center"/>
    </xf>
    <xf numFmtId="43"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43" fontId="50" fillId="0" borderId="2" xfId="1" applyFont="1" applyBorder="1" applyAlignment="1">
      <alignment horizontal="right" vertical="center"/>
    </xf>
    <xf numFmtId="43" fontId="50" fillId="0" borderId="10" xfId="1" applyFont="1" applyBorder="1" applyAlignment="1">
      <alignment horizontal="right" vertical="center"/>
    </xf>
    <xf numFmtId="43" fontId="50" fillId="0" borderId="26" xfId="1" applyFont="1" applyBorder="1" applyAlignment="1">
      <alignment horizontal="right"/>
    </xf>
    <xf numFmtId="4" fontId="52" fillId="0" borderId="0" xfId="0" applyNumberFormat="1" applyFont="1"/>
    <xf numFmtId="49" fontId="34" fillId="0" borderId="29" xfId="0" applyNumberFormat="1" applyFont="1" applyBorder="1"/>
    <xf numFmtId="169"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wrapText="1"/>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2"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2" fontId="34" fillId="0" borderId="8" xfId="14" applyNumberFormat="1" applyFont="1" applyBorder="1" applyAlignment="1">
      <alignment horizontal="right"/>
    </xf>
    <xf numFmtId="172" fontId="40" fillId="0" borderId="8" xfId="14" applyNumberFormat="1" applyFont="1" applyBorder="1" applyAlignment="1">
      <alignment horizontal="right"/>
    </xf>
    <xf numFmtId="172" fontId="40" fillId="0" borderId="8" xfId="14" applyNumberFormat="1" applyFont="1" applyBorder="1" applyAlignment="1">
      <alignment horizontal="right" vertical="center"/>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2" fontId="40" fillId="0" borderId="8" xfId="14" applyNumberFormat="1" applyFont="1" applyBorder="1" applyAlignment="1">
      <alignment horizontal="right" wrapText="1"/>
    </xf>
    <xf numFmtId="0" fontId="40" fillId="0" borderId="9" xfId="0" applyFont="1" applyBorder="1"/>
    <xf numFmtId="172"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43"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43" fontId="35" fillId="0" borderId="19" xfId="1" applyFont="1" applyBorder="1" applyAlignment="1">
      <alignment horizontal="center" vertical="center"/>
    </xf>
    <xf numFmtId="0" fontId="41" fillId="0" borderId="0" xfId="0" applyFont="1"/>
    <xf numFmtId="164" fontId="40" fillId="0" borderId="0" xfId="14" applyFont="1"/>
    <xf numFmtId="2" fontId="47" fillId="0" borderId="0" xfId="0" applyNumberFormat="1" applyFont="1" applyAlignment="1">
      <alignment horizontal="center"/>
    </xf>
    <xf numFmtId="2" fontId="40" fillId="0" borderId="0" xfId="0" applyNumberFormat="1" applyFont="1"/>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3" fontId="50" fillId="0" borderId="0" xfId="0" applyNumberFormat="1" applyFont="1" applyAlignment="1">
      <alignment horizontal="center" vertical="center"/>
    </xf>
    <xf numFmtId="0" fontId="50" fillId="0" borderId="0" xfId="0" applyFont="1" applyAlignment="1">
      <alignment horizontal="center" vertical="center"/>
    </xf>
    <xf numFmtId="43" fontId="50" fillId="0" borderId="13" xfId="1" applyFont="1" applyBorder="1" applyAlignment="1">
      <alignment horizontal="center" vertical="center"/>
    </xf>
    <xf numFmtId="0" fontId="50" fillId="0" borderId="12" xfId="0" applyFont="1" applyBorder="1"/>
    <xf numFmtId="43" fontId="35" fillId="2" borderId="1" xfId="1" applyFont="1" applyFill="1" applyBorder="1" applyAlignment="1">
      <alignment horizontal="center" vertical="center"/>
    </xf>
    <xf numFmtId="43" fontId="50" fillId="0" borderId="0" xfId="1" applyFont="1" applyBorder="1" applyAlignment="1">
      <alignment horizontal="right" vertical="center"/>
    </xf>
    <xf numFmtId="43" fontId="50" fillId="0" borderId="14" xfId="1" applyFont="1" applyBorder="1" applyAlignment="1">
      <alignment horizontal="right" vertical="center"/>
    </xf>
    <xf numFmtId="43" fontId="50" fillId="0" borderId="13" xfId="1" applyFont="1" applyBorder="1" applyAlignment="1">
      <alignment horizontal="right" vertical="center"/>
    </xf>
    <xf numFmtId="43" fontId="40" fillId="0" borderId="0" xfId="1" applyFont="1" applyBorder="1" applyAlignment="1">
      <alignment horizontal="right" vertical="center"/>
    </xf>
    <xf numFmtId="43" fontId="40" fillId="0" borderId="13" xfId="1" applyFont="1" applyBorder="1" applyAlignment="1">
      <alignment horizontal="right" vertical="center"/>
    </xf>
    <xf numFmtId="43" fontId="40" fillId="0" borderId="13" xfId="1" applyFont="1" applyBorder="1" applyAlignment="1">
      <alignment vertical="center"/>
    </xf>
    <xf numFmtId="43" fontId="34" fillId="2" borderId="0" xfId="1" applyFont="1" applyFill="1" applyBorder="1" applyAlignment="1">
      <alignment horizontal="right" vertical="center"/>
    </xf>
    <xf numFmtId="43" fontId="40" fillId="0" borderId="14" xfId="1" quotePrefix="1" applyFont="1" applyBorder="1" applyAlignment="1">
      <alignment horizontal="right" vertical="center"/>
    </xf>
    <xf numFmtId="43" fontId="50" fillId="0" borderId="15" xfId="1" applyFont="1" applyBorder="1" applyAlignment="1">
      <alignment horizontal="right" vertical="center"/>
    </xf>
    <xf numFmtId="4" fontId="34" fillId="2" borderId="0" xfId="0" applyNumberFormat="1" applyFont="1" applyFill="1" applyAlignment="1">
      <alignment horizontal="center" vertical="center"/>
    </xf>
    <xf numFmtId="43" fontId="40" fillId="0" borderId="1" xfId="1" applyFont="1" applyBorder="1" applyAlignment="1">
      <alignment horizontal="right" vertical="center"/>
    </xf>
    <xf numFmtId="43" fontId="40" fillId="0" borderId="14" xfId="1" applyFont="1" applyBorder="1" applyAlignment="1">
      <alignment horizontal="right" vertical="center"/>
    </xf>
    <xf numFmtId="0" fontId="50" fillId="0" borderId="17" xfId="0" applyFont="1" applyBorder="1"/>
    <xf numFmtId="43" fontId="50" fillId="0" borderId="3" xfId="1" applyFont="1" applyBorder="1" applyAlignment="1">
      <alignment horizontal="right" vertical="center"/>
    </xf>
    <xf numFmtId="43" fontId="50" fillId="0" borderId="18" xfId="1" applyFont="1" applyBorder="1" applyAlignment="1">
      <alignment horizontal="right" vertical="center"/>
    </xf>
    <xf numFmtId="168" fontId="40" fillId="0" borderId="0" xfId="0" applyNumberFormat="1" applyFont="1"/>
    <xf numFmtId="37" fontId="40" fillId="0" borderId="0" xfId="0" applyNumberFormat="1" applyFont="1"/>
    <xf numFmtId="43" fontId="40" fillId="0" borderId="0" xfId="0" applyNumberFormat="1" applyFont="1"/>
    <xf numFmtId="164" fontId="43" fillId="0" borderId="0" xfId="14" applyFont="1"/>
    <xf numFmtId="0" fontId="47" fillId="0" borderId="0" xfId="0" applyFont="1" applyAlignment="1">
      <alignment horizontal="center"/>
    </xf>
    <xf numFmtId="164" fontId="34" fillId="2" borderId="0" xfId="14" applyFont="1" applyFill="1" applyBorder="1" applyAlignment="1">
      <alignment horizontal="center"/>
    </xf>
    <xf numFmtId="164" fontId="34" fillId="2" borderId="24" xfId="14" applyFont="1" applyFill="1" applyBorder="1" applyAlignment="1">
      <alignment horizontal="center"/>
    </xf>
    <xf numFmtId="164" fontId="50" fillId="2" borderId="2" xfId="14" applyFont="1" applyFill="1" applyBorder="1" applyAlignment="1">
      <alignment horizontal="center"/>
    </xf>
    <xf numFmtId="164" fontId="50" fillId="2" borderId="25" xfId="14" applyFont="1" applyFill="1" applyBorder="1" applyAlignment="1">
      <alignment horizontal="center"/>
    </xf>
    <xf numFmtId="4" fontId="52" fillId="2" borderId="0" xfId="0" applyNumberFormat="1" applyFont="1" applyFill="1"/>
    <xf numFmtId="3" fontId="52" fillId="2" borderId="0" xfId="0" applyNumberFormat="1" applyFont="1" applyFill="1"/>
    <xf numFmtId="164" fontId="50" fillId="2" borderId="0" xfId="14" applyFont="1" applyFill="1" applyBorder="1" applyAlignment="1">
      <alignment horizontal="center"/>
    </xf>
    <xf numFmtId="164" fontId="50" fillId="2" borderId="24" xfId="14" applyFont="1" applyFill="1" applyBorder="1" applyAlignment="1">
      <alignment horizontal="center"/>
    </xf>
    <xf numFmtId="164" fontId="40" fillId="2" borderId="0" xfId="14" applyFont="1" applyFill="1" applyBorder="1" applyAlignment="1">
      <alignment horizontal="center"/>
    </xf>
    <xf numFmtId="164" fontId="40" fillId="2" borderId="24" xfId="14" applyFont="1" applyFill="1" applyBorder="1" applyAlignment="1">
      <alignment horizontal="center"/>
    </xf>
    <xf numFmtId="164" fontId="50" fillId="2" borderId="0" xfId="14" applyFont="1" applyFill="1" applyBorder="1" applyAlignment="1">
      <alignment horizontal="center" vertical="center"/>
    </xf>
    <xf numFmtId="164" fontId="40" fillId="2" borderId="0" xfId="14" applyFont="1" applyFill="1" applyBorder="1" applyAlignment="1">
      <alignment horizontal="center" vertical="center"/>
    </xf>
    <xf numFmtId="164" fontId="50" fillId="2" borderId="10" xfId="14" applyFont="1" applyFill="1" applyBorder="1" applyAlignment="1">
      <alignment horizontal="center" vertical="center"/>
    </xf>
    <xf numFmtId="164" fontId="50" fillId="2" borderId="26" xfId="14" applyFont="1" applyFill="1" applyBorder="1" applyAlignment="1">
      <alignment horizontal="center" vertical="center"/>
    </xf>
    <xf numFmtId="164" fontId="50" fillId="2" borderId="10" xfId="14" applyFont="1" applyFill="1" applyBorder="1" applyAlignment="1">
      <alignment horizontal="center"/>
    </xf>
    <xf numFmtId="164" fontId="50" fillId="2" borderId="26" xfId="14" applyFont="1" applyFill="1" applyBorder="1" applyAlignment="1">
      <alignment horizontal="center"/>
    </xf>
    <xf numFmtId="164" fontId="50" fillId="2" borderId="1" xfId="14" applyFont="1" applyFill="1" applyBorder="1" applyAlignment="1">
      <alignment horizontal="center"/>
    </xf>
    <xf numFmtId="164" fontId="50" fillId="2" borderId="27" xfId="14" applyFont="1" applyFill="1" applyBorder="1" applyAlignment="1">
      <alignment horizontal="center"/>
    </xf>
    <xf numFmtId="164" fontId="50" fillId="2" borderId="11" xfId="14" applyFont="1" applyFill="1" applyBorder="1" applyAlignment="1">
      <alignment horizontal="center"/>
    </xf>
    <xf numFmtId="164" fontId="50" fillId="2" borderId="35" xfId="14" applyFont="1" applyFill="1" applyBorder="1" applyAlignment="1">
      <alignment horizontal="center"/>
    </xf>
    <xf numFmtId="164" fontId="50" fillId="0" borderId="2" xfId="14" applyFont="1" applyBorder="1" applyAlignment="1">
      <alignment horizontal="center"/>
    </xf>
    <xf numFmtId="164" fontId="50" fillId="0" borderId="25" xfId="14" applyFont="1" applyBorder="1" applyAlignment="1">
      <alignment horizontal="center"/>
    </xf>
    <xf numFmtId="0" fontId="34" fillId="0" borderId="29" xfId="0" applyFont="1" applyBorder="1"/>
    <xf numFmtId="164" fontId="47" fillId="2" borderId="0" xfId="14" applyFont="1" applyFill="1" applyAlignment="1">
      <alignment horizontal="center"/>
    </xf>
    <xf numFmtId="164" fontId="34" fillId="2" borderId="0" xfId="14" applyFont="1" applyFill="1" applyAlignment="1">
      <alignment horizontal="center"/>
    </xf>
    <xf numFmtId="164" fontId="43" fillId="2" borderId="0" xfId="14" applyFont="1" applyFill="1" applyAlignment="1">
      <alignment horizontal="right"/>
    </xf>
    <xf numFmtId="164" fontId="43" fillId="0" borderId="0" xfId="14" applyFont="1" applyAlignment="1">
      <alignment horizontal="right"/>
    </xf>
    <xf numFmtId="0" fontId="47" fillId="0" borderId="0" xfId="0" applyFont="1" applyAlignment="1">
      <alignment horizontal="centerContinuous"/>
    </xf>
    <xf numFmtId="14" fontId="47" fillId="0" borderId="0" xfId="0" applyNumberFormat="1" applyFont="1" applyAlignment="1">
      <alignment horizontal="center"/>
    </xf>
    <xf numFmtId="164" fontId="50" fillId="0" borderId="2" xfId="14" applyFont="1" applyBorder="1" applyAlignment="1">
      <alignment horizontal="right" vertical="center"/>
    </xf>
    <xf numFmtId="4" fontId="35" fillId="0" borderId="0" xfId="0" applyNumberFormat="1" applyFont="1"/>
    <xf numFmtId="164" fontId="34" fillId="0" borderId="0" xfId="14" applyFont="1" applyBorder="1" applyAlignment="1">
      <alignment horizontal="right" vertical="center"/>
    </xf>
    <xf numFmtId="4" fontId="50" fillId="0" borderId="0" xfId="4" applyNumberFormat="1" applyFont="1" applyAlignment="1">
      <alignment vertical="center"/>
    </xf>
    <xf numFmtId="164" fontId="50" fillId="0" borderId="10" xfId="14" applyFont="1" applyBorder="1" applyAlignment="1">
      <alignment horizontal="right" vertical="center"/>
    </xf>
    <xf numFmtId="3" fontId="35" fillId="0" borderId="0" xfId="0" applyNumberFormat="1" applyFont="1"/>
    <xf numFmtId="49" fontId="34" fillId="0" borderId="0" xfId="0" applyNumberFormat="1" applyFont="1"/>
    <xf numFmtId="164" fontId="34" fillId="0" borderId="0" xfId="14" applyFont="1" applyAlignment="1">
      <alignment horizontal="right"/>
    </xf>
    <xf numFmtId="49" fontId="52" fillId="0" borderId="0" xfId="0" applyNumberFormat="1" applyFont="1"/>
    <xf numFmtId="164" fontId="52" fillId="0" borderId="0" xfId="14" applyFont="1" applyAlignment="1">
      <alignment horizontal="right"/>
    </xf>
    <xf numFmtId="0" fontId="35" fillId="0" borderId="1" xfId="0" applyFont="1" applyBorder="1" applyAlignment="1">
      <alignment horizontal="center"/>
    </xf>
    <xf numFmtId="0" fontId="50" fillId="0" borderId="5" xfId="0" applyFont="1" applyBorder="1" applyAlignment="1">
      <alignment horizontal="center" vertical="center" wrapText="1"/>
    </xf>
    <xf numFmtId="164" fontId="34" fillId="0" borderId="5" xfId="14" applyFont="1" applyBorder="1" applyAlignment="1">
      <alignment horizontal="right" vertical="center"/>
    </xf>
    <xf numFmtId="3" fontId="34" fillId="0" borderId="0" xfId="0" applyNumberFormat="1" applyFont="1" applyAlignment="1">
      <alignment horizontal="center"/>
    </xf>
    <xf numFmtId="0" fontId="40" fillId="0" borderId="8" xfId="0" applyFont="1" applyBorder="1" applyAlignment="1">
      <alignment horizontal="center"/>
    </xf>
    <xf numFmtId="164" fontId="34" fillId="0" borderId="8" xfId="14" applyFont="1" applyBorder="1" applyAlignment="1">
      <alignment horizontal="center" vertical="center"/>
    </xf>
    <xf numFmtId="164" fontId="40" fillId="0" borderId="8" xfId="14" applyFont="1" applyBorder="1" applyAlignment="1">
      <alignment horizontal="center" vertical="center"/>
    </xf>
    <xf numFmtId="164" fontId="50" fillId="0" borderId="8" xfId="14" applyFont="1" applyBorder="1" applyAlignment="1">
      <alignment horizontal="center" vertical="center"/>
    </xf>
    <xf numFmtId="164" fontId="40" fillId="0" borderId="8" xfId="14" applyFont="1" applyBorder="1" applyAlignment="1">
      <alignment horizontal="center" vertical="center" wrapText="1"/>
    </xf>
    <xf numFmtId="0" fontId="40" fillId="0" borderId="8" xfId="0" applyFont="1" applyBorder="1" applyAlignment="1">
      <alignment horizontal="left" vertical="center"/>
    </xf>
    <xf numFmtId="164" fontId="40" fillId="0" borderId="8" xfId="14" applyFont="1" applyBorder="1" applyAlignment="1">
      <alignment horizontal="right" vertical="center"/>
    </xf>
    <xf numFmtId="0" fontId="40" fillId="0" borderId="9" xfId="0" applyFont="1" applyBorder="1" applyAlignment="1">
      <alignment vertical="center"/>
    </xf>
    <xf numFmtId="164" fontId="40" fillId="0" borderId="9" xfId="14" applyFont="1" applyBorder="1" applyAlignment="1">
      <alignment horizontal="center" vertical="center"/>
    </xf>
    <xf numFmtId="164" fontId="40" fillId="0" borderId="9" xfId="14" applyFont="1" applyBorder="1" applyAlignment="1">
      <alignment horizontal="right" vertical="center"/>
    </xf>
    <xf numFmtId="164" fontId="35" fillId="0" borderId="4" xfId="14" applyFont="1" applyBorder="1" applyAlignment="1">
      <alignment horizontal="center" vertical="center"/>
    </xf>
    <xf numFmtId="164" fontId="50" fillId="0" borderId="4" xfId="14" applyFont="1" applyBorder="1" applyAlignment="1">
      <alignment horizontal="center" vertical="center" wrapText="1"/>
    </xf>
    <xf numFmtId="164" fontId="35" fillId="0" borderId="19" xfId="14" applyFont="1" applyBorder="1" applyAlignment="1">
      <alignment horizontal="center" vertical="center"/>
    </xf>
    <xf numFmtId="3" fontId="56" fillId="0" borderId="0" xfId="0" applyNumberFormat="1" applyFont="1"/>
    <xf numFmtId="164" fontId="43" fillId="0" borderId="0" xfId="14" applyFont="1" applyAlignment="1">
      <alignment horizontal="center"/>
    </xf>
    <xf numFmtId="164" fontId="50" fillId="0" borderId="0" xfId="14" applyFont="1" applyAlignment="1"/>
    <xf numFmtId="3" fontId="44" fillId="0" borderId="0" xfId="0" applyNumberFormat="1" applyFont="1"/>
    <xf numFmtId="0" fontId="56" fillId="0" borderId="0" xfId="0" applyFont="1"/>
    <xf numFmtId="164" fontId="50" fillId="0" borderId="0" xfId="14" applyFont="1" applyBorder="1" applyAlignment="1">
      <alignment horizontal="center"/>
    </xf>
    <xf numFmtId="164" fontId="50" fillId="0" borderId="1" xfId="14" applyFont="1" applyBorder="1" applyAlignment="1">
      <alignment horizontal="right"/>
    </xf>
    <xf numFmtId="43" fontId="50" fillId="0" borderId="0" xfId="1" applyFont="1" applyBorder="1" applyAlignment="1">
      <alignment horizontal="center"/>
    </xf>
    <xf numFmtId="164" fontId="40" fillId="0" borderId="0" xfId="14" applyFont="1" applyBorder="1"/>
    <xf numFmtId="43" fontId="40" fillId="0" borderId="0" xfId="1" applyFont="1" applyBorder="1"/>
    <xf numFmtId="43" fontId="56" fillId="0" borderId="0" xfId="1" applyFont="1"/>
    <xf numFmtId="4" fontId="56" fillId="0" borderId="0" xfId="0" applyNumberFormat="1" applyFont="1"/>
    <xf numFmtId="164" fontId="40" fillId="0" borderId="0" xfId="14" applyFont="1" applyBorder="1" applyAlignment="1">
      <alignment vertical="center"/>
    </xf>
    <xf numFmtId="164" fontId="40" fillId="0" borderId="0" xfId="14" applyFont="1" applyBorder="1" applyAlignment="1">
      <alignment horizontal="right"/>
    </xf>
    <xf numFmtId="164" fontId="34" fillId="2" borderId="0" xfId="14" applyFont="1" applyFill="1" applyBorder="1"/>
    <xf numFmtId="164" fontId="40" fillId="0" borderId="2" xfId="14" applyFont="1" applyBorder="1" applyAlignment="1">
      <alignment horizontal="right"/>
    </xf>
    <xf numFmtId="164" fontId="40" fillId="0" borderId="1" xfId="14" applyFont="1" applyBorder="1" applyAlignment="1">
      <alignment vertical="center"/>
    </xf>
    <xf numFmtId="164" fontId="50" fillId="0" borderId="1" xfId="14" applyFont="1" applyBorder="1"/>
    <xf numFmtId="167" fontId="56" fillId="0" borderId="0" xfId="0" applyNumberFormat="1" applyFont="1"/>
    <xf numFmtId="164" fontId="50" fillId="0" borderId="3" xfId="14" applyFont="1" applyBorder="1"/>
    <xf numFmtId="164" fontId="48" fillId="0" borderId="0" xfId="14" applyFont="1"/>
    <xf numFmtId="37" fontId="48" fillId="0" borderId="0" xfId="0" applyNumberFormat="1" applyFont="1"/>
    <xf numFmtId="164" fontId="44" fillId="0" borderId="0" xfId="14" applyFont="1"/>
    <xf numFmtId="0" fontId="40" fillId="0" borderId="0" xfId="0" applyFont="1" applyAlignment="1">
      <alignment horizontal="center"/>
    </xf>
    <xf numFmtId="0" fontId="56" fillId="0" borderId="0" xfId="0" applyFont="1" applyAlignment="1">
      <alignment horizontal="center"/>
    </xf>
    <xf numFmtId="3" fontId="56" fillId="0" borderId="0" xfId="0" applyNumberFormat="1" applyFont="1" applyAlignment="1">
      <alignment horizontal="center"/>
    </xf>
    <xf numFmtId="0" fontId="40" fillId="0" borderId="0" xfId="0" applyFont="1" applyAlignment="1">
      <alignment horizontal="center" vertical="center"/>
    </xf>
    <xf numFmtId="0" fontId="56" fillId="0" borderId="0" xfId="0" applyFont="1" applyAlignment="1">
      <alignment horizontal="center" vertical="center"/>
    </xf>
    <xf numFmtId="3" fontId="56" fillId="0" borderId="0" xfId="0" applyNumberFormat="1" applyFont="1" applyAlignment="1">
      <alignment horizontal="center" vertical="center"/>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9" fillId="0" borderId="4" xfId="0" applyFont="1" applyBorder="1" applyAlignment="1">
      <alignment horizontal="left" vertical="center"/>
    </xf>
    <xf numFmtId="0" fontId="59" fillId="0" borderId="4" xfId="0" applyFont="1" applyBorder="1" applyAlignment="1">
      <alignment horizontal="center" vertical="center" wrapText="1"/>
    </xf>
    <xf numFmtId="0" fontId="60" fillId="0" borderId="4" xfId="0" applyFont="1" applyBorder="1" applyAlignment="1">
      <alignment horizontal="left" vertical="center"/>
    </xf>
    <xf numFmtId="172" fontId="40" fillId="0" borderId="4" xfId="14" applyNumberFormat="1" applyFont="1" applyBorder="1" applyAlignment="1">
      <alignment vertical="center"/>
    </xf>
    <xf numFmtId="0" fontId="60" fillId="0" borderId="4" xfId="0" applyFont="1" applyBorder="1" applyAlignment="1">
      <alignment horizontal="center" vertical="center"/>
    </xf>
    <xf numFmtId="172" fontId="60" fillId="0" borderId="4" xfId="14" applyNumberFormat="1" applyFont="1" applyBorder="1" applyAlignment="1">
      <alignment horizontal="center" vertical="center"/>
    </xf>
    <xf numFmtId="43" fontId="60"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165" fontId="34" fillId="0" borderId="0" xfId="0" applyNumberFormat="1" applyFont="1"/>
    <xf numFmtId="164" fontId="60" fillId="0" borderId="4" xfId="14" applyFont="1" applyBorder="1" applyAlignment="1">
      <alignment horizontal="center" vertical="center"/>
    </xf>
    <xf numFmtId="164" fontId="34" fillId="0" borderId="0" xfId="14" applyFont="1"/>
    <xf numFmtId="43" fontId="59" fillId="0" borderId="4" xfId="1" applyFont="1" applyBorder="1" applyAlignment="1">
      <alignment horizontal="center" vertical="center"/>
    </xf>
    <xf numFmtId="43" fontId="34" fillId="0" borderId="0" xfId="0" applyNumberFormat="1" applyFont="1" applyAlignment="1">
      <alignment horizontal="left"/>
    </xf>
    <xf numFmtId="43" fontId="34" fillId="0" borderId="0" xfId="1" applyFont="1"/>
    <xf numFmtId="171" fontId="34" fillId="0" borderId="0" xfId="0" applyNumberFormat="1" applyFont="1"/>
    <xf numFmtId="43" fontId="34" fillId="0" borderId="4" xfId="1" applyFont="1" applyBorder="1"/>
    <xf numFmtId="0" fontId="35" fillId="0" borderId="0" xfId="0" applyFont="1" applyAlignment="1">
      <alignment vertical="center"/>
    </xf>
    <xf numFmtId="172" fontId="34" fillId="0" borderId="4" xfId="14" applyNumberFormat="1" applyFont="1" applyBorder="1"/>
    <xf numFmtId="172" fontId="59"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40"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63" fillId="0" borderId="4" xfId="11" applyNumberFormat="1" applyFont="1" applyBorder="1"/>
    <xf numFmtId="175" fontId="63" fillId="0" borderId="0" xfId="11" applyNumberFormat="1" applyFont="1"/>
    <xf numFmtId="175" fontId="63" fillId="0" borderId="38" xfId="11" applyNumberFormat="1" applyFont="1" applyBorder="1"/>
    <xf numFmtId="3" fontId="63" fillId="0" borderId="0" xfId="11" applyNumberFormat="1" applyFont="1"/>
    <xf numFmtId="0" fontId="63" fillId="0" borderId="0" xfId="11" applyFont="1"/>
    <xf numFmtId="164" fontId="53" fillId="0" borderId="1" xfId="14" applyFont="1" applyBorder="1"/>
    <xf numFmtId="173" fontId="64" fillId="0" borderId="40" xfId="11" applyNumberFormat="1" applyFont="1" applyBorder="1"/>
    <xf numFmtId="175" fontId="65" fillId="0" borderId="5" xfId="11" applyNumberFormat="1" applyFont="1" applyBorder="1"/>
    <xf numFmtId="175" fontId="65" fillId="0" borderId="4" xfId="11" applyNumberFormat="1" applyFont="1" applyBorder="1"/>
    <xf numFmtId="172" fontId="66" fillId="0" borderId="4" xfId="14" applyNumberFormat="1" applyFont="1" applyFill="1" applyBorder="1"/>
    <xf numFmtId="172" fontId="65" fillId="0" borderId="5" xfId="14" applyNumberFormat="1" applyFont="1" applyFill="1" applyBorder="1"/>
    <xf numFmtId="172" fontId="66" fillId="0" borderId="9" xfId="14" applyNumberFormat="1" applyFont="1" applyFill="1" applyBorder="1"/>
    <xf numFmtId="175" fontId="65" fillId="0" borderId="38" xfId="11" applyNumberFormat="1" applyFont="1" applyBorder="1"/>
    <xf numFmtId="0" fontId="65" fillId="0" borderId="0" xfId="11" applyFont="1"/>
    <xf numFmtId="164" fontId="48" fillId="0" borderId="0" xfId="14" applyFont="1" applyBorder="1" applyAlignment="1">
      <alignment horizontal="right" vertical="center"/>
    </xf>
    <xf numFmtId="173" fontId="15" fillId="0" borderId="5" xfId="11" applyNumberFormat="1" applyFont="1" applyBorder="1"/>
    <xf numFmtId="176" fontId="53" fillId="0" borderId="0" xfId="14" applyNumberFormat="1" applyFont="1"/>
    <xf numFmtId="164" fontId="48" fillId="0" borderId="0" xfId="14" applyFont="1" applyFill="1" applyAlignment="1">
      <alignment horizontal="center"/>
    </xf>
    <xf numFmtId="164" fontId="67" fillId="2" borderId="0" xfId="14" applyFont="1" applyFill="1" applyBorder="1" applyAlignment="1">
      <alignment horizontal="center" vertical="center"/>
    </xf>
    <xf numFmtId="164" fontId="67" fillId="2" borderId="24" xfId="14" applyFont="1" applyFill="1" applyBorder="1" applyAlignment="1">
      <alignment horizontal="center"/>
    </xf>
    <xf numFmtId="0" fontId="57" fillId="0" borderId="0" xfId="2" applyFont="1" applyFill="1" applyAlignment="1">
      <alignment horizontal="left"/>
    </xf>
    <xf numFmtId="171" fontId="34" fillId="0" borderId="0" xfId="0" applyNumberFormat="1" applyFont="1" applyAlignment="1">
      <alignment horizontal="center"/>
    </xf>
    <xf numFmtId="164" fontId="34" fillId="0" borderId="11" xfId="14" applyFont="1" applyBorder="1" applyAlignment="1">
      <alignment horizontal="right" vertic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40" fillId="0" borderId="12" xfId="14" applyNumberFormat="1" applyFont="1" applyBorder="1" applyAlignment="1">
      <alignment horizontal="right" vertical="center"/>
    </xf>
    <xf numFmtId="172" fontId="40" fillId="0" borderId="12" xfId="14" applyNumberFormat="1" applyFont="1" applyBorder="1" applyAlignment="1">
      <alignment horizontal="right"/>
    </xf>
    <xf numFmtId="0" fontId="50" fillId="0" borderId="9" xfId="0" applyFont="1" applyBorder="1" applyAlignment="1">
      <alignment horizontal="center" vertical="center" wrapText="1"/>
    </xf>
    <xf numFmtId="14" fontId="29" fillId="0" borderId="47" xfId="11" applyNumberFormat="1" applyFont="1" applyBorder="1" applyAlignment="1">
      <alignment horizontal="center"/>
    </xf>
    <xf numFmtId="3" fontId="69" fillId="0" borderId="0" xfId="0" applyNumberFormat="1" applyFont="1"/>
    <xf numFmtId="4" fontId="69" fillId="0" borderId="0" xfId="0" applyNumberFormat="1" applyFont="1"/>
    <xf numFmtId="3" fontId="69" fillId="0" borderId="24" xfId="0" applyNumberFormat="1" applyFont="1" applyBorder="1" applyAlignment="1">
      <alignment horizontal="center" vertical="center"/>
    </xf>
    <xf numFmtId="3" fontId="69" fillId="0" borderId="30" xfId="0" applyNumberFormat="1" applyFont="1" applyBorder="1"/>
    <xf numFmtId="3" fontId="69" fillId="0" borderId="31" xfId="0" applyNumberFormat="1" applyFont="1" applyBorder="1"/>
    <xf numFmtId="164" fontId="69" fillId="2" borderId="0" xfId="14" applyFont="1" applyFill="1"/>
    <xf numFmtId="4" fontId="69" fillId="2" borderId="0" xfId="0" applyNumberFormat="1" applyFont="1" applyFill="1"/>
    <xf numFmtId="172" fontId="68" fillId="0" borderId="0" xfId="14" applyNumberFormat="1" applyFont="1" applyAlignment="1">
      <alignment horizontal="center"/>
    </xf>
    <xf numFmtId="172" fontId="34" fillId="0" borderId="24" xfId="14" applyNumberFormat="1" applyFont="1" applyBorder="1" applyAlignment="1">
      <alignment horizontal="right" vertical="center"/>
    </xf>
    <xf numFmtId="172" fontId="34" fillId="0" borderId="27" xfId="14" applyNumberFormat="1" applyFont="1" applyBorder="1" applyAlignment="1">
      <alignment horizontal="right" vertical="center"/>
    </xf>
    <xf numFmtId="172" fontId="50" fillId="0" borderId="27" xfId="14" applyNumberFormat="1" applyFont="1" applyBorder="1" applyAlignment="1">
      <alignment horizontal="right"/>
    </xf>
    <xf numFmtId="172" fontId="34" fillId="0" borderId="24" xfId="14" applyNumberFormat="1" applyFont="1" applyBorder="1" applyAlignment="1">
      <alignment horizontal="right"/>
    </xf>
    <xf numFmtId="172" fontId="50" fillId="0" borderId="25" xfId="14" applyNumberFormat="1" applyFont="1" applyBorder="1" applyAlignment="1">
      <alignment horizontal="right"/>
    </xf>
    <xf numFmtId="3" fontId="68" fillId="0" borderId="0" xfId="0" applyNumberFormat="1" applyFont="1"/>
    <xf numFmtId="14" fontId="59" fillId="0" borderId="4" xfId="0" applyNumberFormat="1" applyFont="1" applyBorder="1" applyAlignment="1">
      <alignment horizontal="center" vertical="center" wrapText="1"/>
    </xf>
    <xf numFmtId="164" fontId="40" fillId="2" borderId="24" xfId="14" applyFont="1" applyFill="1" applyBorder="1" applyAlignment="1">
      <alignment horizontal="center" vertical="center"/>
    </xf>
    <xf numFmtId="164" fontId="68" fillId="0" borderId="30" xfId="14" applyFont="1" applyFill="1" applyBorder="1" applyAlignment="1">
      <alignment horizontal="center"/>
    </xf>
    <xf numFmtId="43" fontId="68" fillId="0" borderId="0" xfId="0" applyNumberFormat="1" applyFont="1" applyAlignment="1">
      <alignment horizontal="center"/>
    </xf>
    <xf numFmtId="164" fontId="69" fillId="0" borderId="31" xfId="14" applyFont="1" applyFill="1" applyBorder="1" applyAlignment="1">
      <alignment horizontal="center"/>
    </xf>
    <xf numFmtId="14" fontId="47" fillId="0" borderId="0" xfId="0" applyNumberFormat="1" applyFont="1" applyAlignment="1">
      <alignment horizontal="center" vertical="center"/>
    </xf>
    <xf numFmtId="10" fontId="40" fillId="0" borderId="0" xfId="3" applyNumberFormat="1" applyFont="1"/>
    <xf numFmtId="172" fontId="34" fillId="0" borderId="0" xfId="14" applyNumberFormat="1" applyFont="1" applyFill="1" applyBorder="1" applyAlignment="1">
      <alignment horizontal="center" vertical="center"/>
    </xf>
    <xf numFmtId="0" fontId="68" fillId="0" borderId="0" xfId="0" applyFont="1"/>
    <xf numFmtId="0" fontId="69" fillId="0" borderId="0" xfId="0" applyFont="1"/>
    <xf numFmtId="164" fontId="87" fillId="0" borderId="0" xfId="14" applyFont="1" applyBorder="1" applyAlignment="1">
      <alignment horizontal="right" vertical="center"/>
    </xf>
    <xf numFmtId="0" fontId="88" fillId="0" borderId="0" xfId="0" applyFont="1"/>
    <xf numFmtId="0" fontId="87" fillId="0" borderId="0" xfId="0" applyFont="1"/>
    <xf numFmtId="0" fontId="89" fillId="0" borderId="0" xfId="0" applyFont="1"/>
    <xf numFmtId="0" fontId="90" fillId="0" borderId="0" xfId="0" applyFont="1"/>
    <xf numFmtId="0" fontId="91" fillId="0" borderId="0" xfId="0" applyFont="1"/>
    <xf numFmtId="43" fontId="34" fillId="0" borderId="0" xfId="0" applyNumberFormat="1" applyFont="1"/>
    <xf numFmtId="170" fontId="34" fillId="0" borderId="0" xfId="3" applyNumberFormat="1" applyFont="1" applyBorder="1" applyAlignment="1">
      <alignment horizontal="right" vertical="center"/>
    </xf>
    <xf numFmtId="0" fontId="92" fillId="0" borderId="0" xfId="0" applyFont="1" applyAlignment="1">
      <alignment vertical="center"/>
    </xf>
    <xf numFmtId="43" fontId="34" fillId="0" borderId="0" xfId="1" applyFont="1" applyBorder="1" applyAlignment="1">
      <alignment horizontal="left" vertical="center"/>
    </xf>
    <xf numFmtId="0" fontId="53" fillId="0" borderId="0" xfId="0" applyFont="1"/>
    <xf numFmtId="0" fontId="48" fillId="0" borderId="0" xfId="0" applyFont="1"/>
    <xf numFmtId="0" fontId="94"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43" fontId="35" fillId="0" borderId="0" xfId="1" applyFont="1" applyBorder="1" applyAlignment="1">
      <alignment horizontal="left" vertical="center"/>
    </xf>
    <xf numFmtId="14" fontId="34" fillId="0" borderId="0" xfId="0" applyNumberFormat="1" applyFont="1" applyAlignment="1">
      <alignment horizontal="center" vertical="center"/>
    </xf>
    <xf numFmtId="172" fontId="48" fillId="0" borderId="0" xfId="14" applyNumberFormat="1" applyFont="1"/>
    <xf numFmtId="0" fontId="34" fillId="0" borderId="12" xfId="0" applyFont="1" applyBorder="1"/>
    <xf numFmtId="0" fontId="34" fillId="0" borderId="0" xfId="0" applyFont="1" applyAlignment="1">
      <alignment horizontal="center" vertical="center"/>
    </xf>
    <xf numFmtId="169" fontId="34" fillId="0" borderId="0" xfId="1" applyNumberFormat="1" applyFont="1" applyBorder="1" applyAlignment="1">
      <alignment horizontal="right" vertical="center"/>
    </xf>
    <xf numFmtId="164" fontId="50" fillId="0" borderId="0" xfId="14" applyFont="1"/>
    <xf numFmtId="0" fontId="34" fillId="0" borderId="0" xfId="0" applyFont="1" applyAlignment="1">
      <alignment horizontal="left" vertical="top" wrapText="1"/>
    </xf>
    <xf numFmtId="164" fontId="96" fillId="0" borderId="1" xfId="14" applyFont="1" applyBorder="1"/>
    <xf numFmtId="172" fontId="97" fillId="0" borderId="0" xfId="14" applyNumberFormat="1" applyFont="1" applyBorder="1" applyAlignment="1">
      <alignment horizontal="center" vertical="center"/>
    </xf>
    <xf numFmtId="0" fontId="99" fillId="0" borderId="0" xfId="0" applyFont="1"/>
    <xf numFmtId="0" fontId="34" fillId="0" borderId="0" xfId="0" applyFont="1" applyAlignment="1">
      <alignment vertical="center" wrapText="1"/>
    </xf>
    <xf numFmtId="0" fontId="34" fillId="0" borderId="0" xfId="0" applyFont="1" applyAlignment="1">
      <alignment horizontal="left" vertical="top"/>
    </xf>
    <xf numFmtId="0" fontId="45" fillId="0" borderId="0" xfId="0" applyFont="1"/>
    <xf numFmtId="0" fontId="68" fillId="0" borderId="0" xfId="0" applyFont="1" applyAlignment="1">
      <alignment horizontal="center"/>
    </xf>
    <xf numFmtId="164" fontId="59" fillId="0" borderId="4" xfId="14" applyFont="1" applyBorder="1" applyAlignment="1">
      <alignment horizontal="center" vertical="center"/>
    </xf>
    <xf numFmtId="0" fontId="1" fillId="0" borderId="4" xfId="120" applyFill="1" applyBorder="1" applyAlignment="1">
      <alignment horizontal="left" vertical="center"/>
    </xf>
    <xf numFmtId="14" fontId="1" fillId="0" borderId="4" xfId="120" applyNumberFormat="1" applyFill="1" applyBorder="1" applyAlignment="1">
      <alignment horizontal="center" vertical="center"/>
    </xf>
    <xf numFmtId="14" fontId="1" fillId="0" borderId="4" xfId="120" applyNumberFormat="1" applyFill="1" applyBorder="1" applyAlignment="1">
      <alignment horizontal="right" vertical="center"/>
    </xf>
    <xf numFmtId="43" fontId="1" fillId="0" borderId="4" xfId="120" applyNumberFormat="1" applyFill="1" applyBorder="1" applyAlignment="1">
      <alignment horizontal="left" vertical="center"/>
    </xf>
    <xf numFmtId="43" fontId="1" fillId="0" borderId="4" xfId="120" applyNumberFormat="1" applyFill="1" applyBorder="1" applyAlignment="1">
      <alignment horizontal="right" vertical="center"/>
    </xf>
    <xf numFmtId="10" fontId="1" fillId="0" borderId="4" xfId="120" applyNumberFormat="1" applyFill="1" applyBorder="1" applyAlignment="1">
      <alignment horizontal="right" vertical="center"/>
    </xf>
    <xf numFmtId="0" fontId="1" fillId="0" borderId="0" xfId="120" applyFill="1"/>
    <xf numFmtId="172" fontId="43" fillId="0" borderId="0" xfId="14" applyNumberFormat="1" applyFont="1"/>
    <xf numFmtId="172" fontId="43" fillId="0" borderId="0" xfId="14" applyNumberFormat="1" applyFont="1" applyAlignment="1">
      <alignment horizontal="center"/>
    </xf>
    <xf numFmtId="172" fontId="47" fillId="0" borderId="0" xfId="14" applyNumberFormat="1" applyFont="1" applyAlignment="1">
      <alignment horizontal="center"/>
    </xf>
    <xf numFmtId="172" fontId="34" fillId="0" borderId="0" xfId="14" applyNumberFormat="1" applyFont="1"/>
    <xf numFmtId="172" fontId="35" fillId="0" borderId="0" xfId="14" applyNumberFormat="1" applyFont="1"/>
    <xf numFmtId="172" fontId="87" fillId="0" borderId="0" xfId="14" applyNumberFormat="1" applyFont="1"/>
    <xf numFmtId="172" fontId="50" fillId="0" borderId="5" xfId="14" applyNumberFormat="1" applyFont="1" applyBorder="1" applyAlignment="1">
      <alignment horizontal="right"/>
    </xf>
    <xf numFmtId="172" fontId="50" fillId="0" borderId="8" xfId="14" applyNumberFormat="1" applyFont="1" applyBorder="1" applyAlignment="1">
      <alignment horizontal="right"/>
    </xf>
    <xf numFmtId="172" fontId="50" fillId="0" borderId="9" xfId="14" applyNumberFormat="1" applyFont="1" applyBorder="1" applyAlignment="1">
      <alignment horizontal="right"/>
    </xf>
    <xf numFmtId="3" fontId="50" fillId="0" borderId="0" xfId="0" applyNumberFormat="1" applyFont="1"/>
    <xf numFmtId="2" fontId="50" fillId="0" borderId="0" xfId="0" applyNumberFormat="1" applyFont="1"/>
    <xf numFmtId="164" fontId="50" fillId="0" borderId="5" xfId="14" applyFont="1" applyBorder="1" applyAlignment="1">
      <alignment horizontal="right" vertical="center"/>
    </xf>
    <xf numFmtId="164" fontId="50" fillId="0" borderId="8" xfId="14" applyFont="1" applyBorder="1" applyAlignment="1">
      <alignment horizontal="right" vertical="center"/>
    </xf>
    <xf numFmtId="1" fontId="50" fillId="0" borderId="1" xfId="14" applyNumberFormat="1" applyFont="1" applyBorder="1" applyAlignment="1">
      <alignment horizontal="center" vertical="center"/>
    </xf>
    <xf numFmtId="0" fontId="40" fillId="0" borderId="32" xfId="0" applyFont="1" applyBorder="1" applyAlignment="1">
      <alignment horizontal="center"/>
    </xf>
    <xf numFmtId="1" fontId="50" fillId="0" borderId="33" xfId="14" applyNumberFormat="1" applyFont="1" applyBorder="1" applyAlignment="1">
      <alignment horizontal="center"/>
    </xf>
    <xf numFmtId="1" fontId="50" fillId="0" borderId="33" xfId="0" applyNumberFormat="1" applyFont="1" applyBorder="1" applyAlignment="1">
      <alignment horizontal="center"/>
    </xf>
    <xf numFmtId="1" fontId="50" fillId="0" borderId="34" xfId="14" applyNumberFormat="1" applyFont="1" applyBorder="1" applyAlignment="1">
      <alignment horizontal="center"/>
    </xf>
    <xf numFmtId="0" fontId="40" fillId="0" borderId="28" xfId="0" applyFont="1" applyBorder="1" applyAlignment="1">
      <alignment horizontal="center" vertical="center"/>
    </xf>
    <xf numFmtId="1" fontId="50" fillId="0" borderId="27" xfId="14" applyNumberFormat="1" applyFont="1" applyBorder="1" applyAlignment="1">
      <alignment horizontal="center" vertical="center"/>
    </xf>
    <xf numFmtId="164" fontId="50" fillId="0" borderId="24" xfId="14" applyFont="1" applyBorder="1" applyAlignment="1">
      <alignment horizontal="center"/>
    </xf>
    <xf numFmtId="164" fontId="50" fillId="0" borderId="27" xfId="14" applyFont="1" applyBorder="1" applyAlignment="1">
      <alignment horizontal="center"/>
    </xf>
    <xf numFmtId="164" fontId="40" fillId="0" borderId="24" xfId="14" applyFont="1" applyBorder="1" applyAlignment="1">
      <alignment horizontal="center"/>
    </xf>
    <xf numFmtId="164" fontId="40" fillId="0" borderId="24" xfId="14" applyFont="1" applyBorder="1" applyAlignment="1">
      <alignment vertical="center"/>
    </xf>
    <xf numFmtId="164" fontId="40" fillId="0" borderId="25" xfId="14" applyFont="1" applyBorder="1" applyAlignment="1">
      <alignment horizontal="right"/>
    </xf>
    <xf numFmtId="164" fontId="40" fillId="0" borderId="24" xfId="14" applyFont="1" applyBorder="1" applyAlignment="1">
      <alignment horizontal="right"/>
    </xf>
    <xf numFmtId="164" fontId="40" fillId="0" borderId="27" xfId="14" applyFont="1" applyBorder="1" applyAlignment="1">
      <alignment horizontal="right"/>
    </xf>
    <xf numFmtId="164" fontId="50" fillId="0" borderId="27" xfId="14" applyFont="1" applyBorder="1" applyAlignment="1">
      <alignment horizontal="right"/>
    </xf>
    <xf numFmtId="164" fontId="50" fillId="0" borderId="59" xfId="14" applyFont="1" applyBorder="1"/>
    <xf numFmtId="0" fontId="40" fillId="0" borderId="29" xfId="0" applyFont="1" applyBorder="1"/>
    <xf numFmtId="164" fontId="69" fillId="0" borderId="30" xfId="14" applyFont="1" applyBorder="1"/>
    <xf numFmtId="37" fontId="48" fillId="0" borderId="30" xfId="0" applyNumberFormat="1" applyFont="1" applyBorder="1"/>
    <xf numFmtId="164" fontId="48" fillId="0" borderId="31" xfId="14" applyFont="1" applyBorder="1"/>
    <xf numFmtId="0" fontId="50" fillId="0" borderId="60" xfId="0" applyFont="1" applyBorder="1"/>
    <xf numFmtId="164" fontId="34" fillId="0" borderId="35" xfId="14" applyFont="1" applyBorder="1" applyAlignment="1">
      <alignment horizontal="right" vertical="center"/>
    </xf>
    <xf numFmtId="164" fontId="34" fillId="0" borderId="24" xfId="14" applyFont="1" applyBorder="1" applyAlignment="1">
      <alignment horizontal="right" vertical="center"/>
    </xf>
    <xf numFmtId="0" fontId="67" fillId="0" borderId="23" xfId="0" applyFont="1" applyBorder="1"/>
    <xf numFmtId="164" fontId="87" fillId="0" borderId="24" xfId="14" applyFont="1" applyBorder="1" applyAlignment="1">
      <alignment horizontal="right" vertical="center"/>
    </xf>
    <xf numFmtId="164" fontId="50" fillId="0" borderId="25" xfId="14" applyFont="1" applyBorder="1" applyAlignment="1">
      <alignment horizontal="right" vertical="center"/>
    </xf>
    <xf numFmtId="164" fontId="50" fillId="0" borderId="26" xfId="14" applyFont="1" applyBorder="1" applyAlignment="1">
      <alignment horizontal="right" vertical="center"/>
    </xf>
    <xf numFmtId="164" fontId="69" fillId="0" borderId="30" xfId="14" applyFont="1" applyBorder="1" applyAlignment="1">
      <alignment horizontal="right" vertical="center"/>
    </xf>
    <xf numFmtId="164" fontId="69" fillId="0" borderId="31" xfId="14" applyFont="1" applyBorder="1" applyAlignment="1">
      <alignment horizontal="right" vertical="center"/>
    </xf>
    <xf numFmtId="0" fontId="42" fillId="0" borderId="0" xfId="0" applyFont="1" applyAlignment="1">
      <alignment vertical="center"/>
    </xf>
    <xf numFmtId="1" fontId="50" fillId="2" borderId="15" xfId="0" applyNumberFormat="1" applyFont="1" applyFill="1" applyBorder="1" applyAlignment="1">
      <alignment horizontal="center" vertical="center"/>
    </xf>
    <xf numFmtId="4" fontId="34" fillId="2" borderId="13" xfId="0" applyNumberFormat="1" applyFont="1" applyFill="1" applyBorder="1" applyAlignment="1">
      <alignment horizontal="center" vertical="center"/>
    </xf>
    <xf numFmtId="43" fontId="34" fillId="2" borderId="13" xfId="1" applyFont="1" applyFill="1" applyBorder="1" applyAlignment="1">
      <alignment horizontal="center" vertical="center"/>
    </xf>
    <xf numFmtId="164" fontId="34" fillId="0" borderId="13" xfId="14" applyFont="1" applyBorder="1" applyAlignment="1">
      <alignment horizontal="center" vertical="center"/>
    </xf>
    <xf numFmtId="164" fontId="34" fillId="2" borderId="13" xfId="14" applyFont="1" applyFill="1" applyBorder="1" applyAlignment="1">
      <alignment horizontal="center" vertical="center"/>
    </xf>
    <xf numFmtId="164" fontId="50" fillId="2" borderId="15" xfId="14" applyFont="1" applyFill="1" applyBorder="1" applyAlignment="1">
      <alignment horizontal="center" vertical="center"/>
    </xf>
    <xf numFmtId="164" fontId="50" fillId="2" borderId="13" xfId="14" applyFont="1" applyFill="1" applyBorder="1" applyAlignment="1">
      <alignment horizontal="center" vertical="center"/>
    </xf>
    <xf numFmtId="164" fontId="50" fillId="2" borderId="18" xfId="14" applyFont="1" applyFill="1" applyBorder="1" applyAlignment="1">
      <alignment horizontal="center" vertical="center"/>
    </xf>
    <xf numFmtId="164" fontId="40" fillId="2" borderId="13" xfId="14" applyFont="1" applyFill="1" applyBorder="1" applyAlignment="1">
      <alignment horizontal="center" vertical="center"/>
    </xf>
    <xf numFmtId="164" fontId="40" fillId="2" borderId="14" xfId="14" applyFont="1" applyFill="1" applyBorder="1" applyAlignment="1">
      <alignment horizontal="center" vertical="center"/>
    </xf>
    <xf numFmtId="0" fontId="50" fillId="0" borderId="16" xfId="0" applyFont="1" applyBorder="1"/>
    <xf numFmtId="164" fontId="50" fillId="2" borderId="14" xfId="14" applyFont="1" applyFill="1" applyBorder="1" applyAlignment="1">
      <alignment horizontal="center" vertical="center"/>
    </xf>
    <xf numFmtId="164" fontId="50" fillId="0" borderId="15" xfId="14" applyFont="1" applyBorder="1" applyAlignment="1">
      <alignment horizontal="center" vertical="center"/>
    </xf>
    <xf numFmtId="164" fontId="34" fillId="0" borderId="13" xfId="14" applyFont="1" applyFill="1" applyBorder="1" applyAlignment="1">
      <alignment horizontal="center" vertical="center"/>
    </xf>
    <xf numFmtId="0" fontId="47" fillId="0" borderId="12" xfId="0" applyFont="1" applyBorder="1"/>
    <xf numFmtId="164" fontId="97" fillId="2" borderId="1" xfId="14" applyFont="1" applyFill="1" applyBorder="1"/>
    <xf numFmtId="164" fontId="69" fillId="2" borderId="14" xfId="14" applyFont="1" applyFill="1" applyBorder="1" applyAlignment="1">
      <alignment horizontal="center"/>
    </xf>
    <xf numFmtId="0" fontId="59" fillId="2" borderId="4" xfId="0" applyFont="1" applyFill="1" applyBorder="1" applyAlignment="1">
      <alignment horizontal="left" vertical="center"/>
    </xf>
    <xf numFmtId="0" fontId="59" fillId="2" borderId="4" xfId="0" applyFont="1" applyFill="1" applyBorder="1" applyAlignment="1">
      <alignment horizontal="center" vertical="center"/>
    </xf>
    <xf numFmtId="0" fontId="34" fillId="2" borderId="4" xfId="0" applyFont="1" applyFill="1" applyBorder="1" applyAlignment="1">
      <alignment horizontal="center" vertical="center"/>
    </xf>
    <xf numFmtId="0" fontId="60" fillId="2" borderId="4" xfId="0" applyFont="1" applyFill="1" applyBorder="1" applyAlignment="1">
      <alignment horizontal="center" vertical="center"/>
    </xf>
    <xf numFmtId="0" fontId="34" fillId="2" borderId="0" xfId="0" applyFont="1" applyFill="1" applyAlignment="1">
      <alignment horizontal="left"/>
    </xf>
    <xf numFmtId="0" fontId="60" fillId="2" borderId="4" xfId="0" applyFont="1" applyFill="1" applyBorder="1" applyAlignment="1">
      <alignment horizontal="left" vertical="center"/>
    </xf>
    <xf numFmtId="177" fontId="34" fillId="2" borderId="4" xfId="1" applyNumberFormat="1" applyFont="1" applyFill="1" applyBorder="1" applyAlignment="1">
      <alignment horizontal="right" vertical="center"/>
    </xf>
    <xf numFmtId="43" fontId="60" fillId="2" borderId="4" xfId="1" applyFont="1" applyFill="1" applyBorder="1" applyAlignment="1">
      <alignment horizontal="center" vertical="center"/>
    </xf>
    <xf numFmtId="165" fontId="34" fillId="2" borderId="0" xfId="0" applyNumberFormat="1" applyFont="1" applyFill="1" applyAlignment="1">
      <alignment horizontal="left"/>
    </xf>
    <xf numFmtId="43" fontId="34" fillId="2" borderId="0" xfId="1" applyFont="1" applyFill="1"/>
    <xf numFmtId="14" fontId="34" fillId="2" borderId="0" xfId="0" applyNumberFormat="1" applyFont="1" applyFill="1"/>
    <xf numFmtId="43" fontId="34" fillId="2" borderId="0" xfId="0" applyNumberFormat="1" applyFont="1" applyFill="1"/>
    <xf numFmtId="10" fontId="34" fillId="2" borderId="0" xfId="3" applyNumberFormat="1" applyFont="1" applyFill="1"/>
    <xf numFmtId="177" fontId="34" fillId="2" borderId="0" xfId="0" applyNumberFormat="1" applyFont="1" applyFill="1"/>
    <xf numFmtId="171" fontId="34" fillId="2" borderId="0" xfId="0" applyNumberFormat="1" applyFont="1" applyFill="1"/>
    <xf numFmtId="171" fontId="34" fillId="2" borderId="0" xfId="0" applyNumberFormat="1" applyFont="1" applyFill="1" applyAlignment="1">
      <alignment horizontal="left"/>
    </xf>
    <xf numFmtId="0" fontId="35" fillId="2" borderId="0" xfId="0" applyFont="1" applyFill="1" applyAlignment="1">
      <alignment horizontal="left" vertical="center"/>
    </xf>
    <xf numFmtId="43" fontId="2" fillId="0" borderId="4" xfId="120" applyNumberFormat="1" applyFont="1" applyFill="1" applyBorder="1" applyAlignment="1">
      <alignment horizontal="right" vertical="center"/>
    </xf>
    <xf numFmtId="169" fontId="2" fillId="0" borderId="4" xfId="120" applyNumberFormat="1" applyFont="1" applyFill="1" applyBorder="1" applyAlignment="1">
      <alignment horizontal="right" vertical="center"/>
    </xf>
    <xf numFmtId="10" fontId="2" fillId="0" borderId="4" xfId="120" applyNumberFormat="1" applyFont="1" applyFill="1" applyBorder="1" applyAlignment="1">
      <alignment horizontal="right" vertical="center"/>
    </xf>
    <xf numFmtId="170" fontId="2" fillId="0" borderId="4" xfId="120" applyNumberFormat="1" applyFont="1" applyFill="1" applyBorder="1" applyAlignment="1">
      <alignment horizontal="right" vertical="center"/>
    </xf>
    <xf numFmtId="0" fontId="2" fillId="0" borderId="0" xfId="120" applyFont="1" applyFill="1"/>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98" fillId="3" borderId="0" xfId="0" applyFont="1" applyFill="1" applyAlignment="1">
      <alignment horizontal="center" vertical="center" wrapText="1"/>
    </xf>
    <xf numFmtId="0" fontId="46" fillId="0" borderId="0" xfId="0" applyFont="1" applyAlignment="1">
      <alignment horizontal="center"/>
    </xf>
    <xf numFmtId="0" fontId="47" fillId="0" borderId="0" xfId="0" applyFont="1" applyAlignment="1">
      <alignment horizontal="center" vertical="center"/>
    </xf>
    <xf numFmtId="0" fontId="45" fillId="0" borderId="0" xfId="0" applyFont="1" applyAlignment="1">
      <alignment horizontal="center" wrapText="1"/>
    </xf>
    <xf numFmtId="0" fontId="40" fillId="0" borderId="0" xfId="0" applyFont="1" applyAlignment="1">
      <alignment horizontal="center"/>
    </xf>
    <xf numFmtId="1" fontId="50" fillId="0" borderId="33" xfId="0" applyNumberFormat="1" applyFont="1" applyBorder="1" applyAlignment="1">
      <alignment horizontal="center" vertical="center"/>
    </xf>
    <xf numFmtId="0" fontId="50" fillId="0" borderId="1" xfId="0" applyFont="1" applyBorder="1" applyAlignment="1">
      <alignment horizontal="center" vertical="center"/>
    </xf>
    <xf numFmtId="1" fontId="50" fillId="0" borderId="34" xfId="0" applyNumberFormat="1" applyFont="1" applyBorder="1" applyAlignment="1">
      <alignment horizontal="center" vertical="center"/>
    </xf>
    <xf numFmtId="0" fontId="50" fillId="0" borderId="27" xfId="0" applyFont="1" applyBorder="1" applyAlignment="1">
      <alignment horizontal="center" vertical="center"/>
    </xf>
    <xf numFmtId="0" fontId="34" fillId="0" borderId="0" xfId="0" applyFont="1" applyAlignment="1">
      <alignment horizontal="center"/>
    </xf>
    <xf numFmtId="0" fontId="50" fillId="0" borderId="0" xfId="0" applyFont="1" applyAlignment="1">
      <alignment horizontal="center"/>
    </xf>
    <xf numFmtId="0" fontId="55" fillId="0" borderId="0" xfId="0" applyFont="1" applyAlignment="1">
      <alignment horizontal="center"/>
    </xf>
    <xf numFmtId="1" fontId="50" fillId="0" borderId="7" xfId="0" applyNumberFormat="1" applyFont="1" applyBorder="1" applyAlignment="1">
      <alignment horizontal="center" vertical="center"/>
    </xf>
    <xf numFmtId="1" fontId="50" fillId="0" borderId="14" xfId="0" applyNumberFormat="1" applyFont="1" applyBorder="1" applyAlignment="1">
      <alignment horizontal="center" vertical="center"/>
    </xf>
    <xf numFmtId="1" fontId="50" fillId="0" borderId="11" xfId="0" applyNumberFormat="1" applyFont="1" applyBorder="1" applyAlignment="1">
      <alignment horizontal="center" vertical="center"/>
    </xf>
    <xf numFmtId="1" fontId="50" fillId="0" borderId="1" xfId="0" applyNumberFormat="1" applyFont="1" applyBorder="1" applyAlignment="1">
      <alignment horizontal="center" vertical="center"/>
    </xf>
    <xf numFmtId="0" fontId="43" fillId="0" borderId="0" xfId="0" applyFont="1" applyAlignment="1">
      <alignment horizontal="center"/>
    </xf>
    <xf numFmtId="0" fontId="47" fillId="0" borderId="0" xfId="0" applyFont="1" applyAlignment="1">
      <alignment horizontal="center"/>
    </xf>
    <xf numFmtId="0" fontId="47" fillId="0" borderId="0" xfId="0" applyFont="1" applyAlignment="1">
      <alignment horizontal="center" wrapText="1"/>
    </xf>
    <xf numFmtId="0" fontId="54" fillId="0" borderId="0" xfId="0" applyFont="1" applyAlignment="1">
      <alignment horizontal="center"/>
    </xf>
    <xf numFmtId="0" fontId="35" fillId="0" borderId="0" xfId="0" applyFont="1" applyAlignment="1">
      <alignment horizontal="center"/>
    </xf>
    <xf numFmtId="14" fontId="47" fillId="0" borderId="0" xfId="0" applyNumberFormat="1"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xf>
    <xf numFmtId="0" fontId="34" fillId="0" borderId="0" xfId="0" applyFont="1" applyAlignment="1">
      <alignment horizontal="left" vertical="center"/>
    </xf>
    <xf numFmtId="0" fontId="35" fillId="0" borderId="0" xfId="0" applyFont="1" applyAlignment="1">
      <alignment horizontal="left" vertical="center" wrapText="1"/>
    </xf>
    <xf numFmtId="0" fontId="34" fillId="0" borderId="0" xfId="0" applyFont="1" applyAlignment="1">
      <alignment horizontal="left" vertical="top" wrapText="1"/>
    </xf>
    <xf numFmtId="0" fontId="59" fillId="0" borderId="4" xfId="0" applyFont="1" applyBorder="1" applyAlignment="1">
      <alignment horizontal="center" vertical="center"/>
    </xf>
    <xf numFmtId="0" fontId="60" fillId="0" borderId="17" xfId="0" applyFont="1" applyBorder="1" applyAlignment="1">
      <alignment horizontal="center" vertical="center"/>
    </xf>
    <xf numFmtId="0" fontId="60" fillId="0" borderId="15" xfId="0" applyFont="1" applyBorder="1" applyAlignment="1">
      <alignment horizontal="center" vertical="center"/>
    </xf>
    <xf numFmtId="0" fontId="95" fillId="0" borderId="0" xfId="0" applyFont="1" applyAlignment="1">
      <alignment horizontal="center"/>
    </xf>
    <xf numFmtId="0" fontId="2" fillId="0" borderId="17" xfId="120" applyFont="1" applyFill="1" applyBorder="1" applyAlignment="1">
      <alignment horizontal="center" vertical="center"/>
    </xf>
    <xf numFmtId="0" fontId="2" fillId="0" borderId="2" xfId="120" applyFont="1" applyFill="1" applyBorder="1" applyAlignment="1">
      <alignment horizontal="center" vertical="center"/>
    </xf>
    <xf numFmtId="0" fontId="2" fillId="0" borderId="15" xfId="120" applyFont="1" applyFill="1" applyBorder="1" applyAlignment="1">
      <alignment horizontal="center" vertical="center"/>
    </xf>
    <xf numFmtId="0" fontId="93" fillId="0" borderId="0" xfId="0" applyFont="1" applyAlignment="1">
      <alignment horizontal="center"/>
    </xf>
  </cellXfs>
  <cellStyles count="1329">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14" xfId="1328" xr:uid="{A9A0C626-9953-4D55-90E4-41AD6EEABBB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2"/>
  <sheetViews>
    <sheetView showGridLines="0" topLeftCell="A7" zoomScale="110" zoomScaleNormal="110" workbookViewId="0">
      <selection activeCell="E42" sqref="E42"/>
    </sheetView>
  </sheetViews>
  <sheetFormatPr baseColWidth="10" defaultColWidth="16.140625" defaultRowHeight="16.5" x14ac:dyDescent="0.3"/>
  <cols>
    <col min="1" max="11" width="16.140625" style="235"/>
    <col min="12" max="12" width="27.140625" style="235" hidden="1" customWidth="1"/>
    <col min="13" max="13" width="10.28515625" style="235" hidden="1" customWidth="1"/>
    <col min="14" max="14" width="19.85546875" style="235" hidden="1" customWidth="1"/>
    <col min="15" max="15" width="11.7109375" style="235" hidden="1" customWidth="1"/>
    <col min="16" max="16" width="5.42578125" style="235" hidden="1" customWidth="1"/>
    <col min="17" max="17" width="9.140625" style="235" customWidth="1"/>
    <col min="18" max="16384" width="16.140625" style="235"/>
  </cols>
  <sheetData>
    <row r="1" spans="1:16" x14ac:dyDescent="0.3">
      <c r="A1" s="234"/>
      <c r="B1" s="234"/>
      <c r="C1" s="234"/>
      <c r="D1" s="234"/>
      <c r="E1" s="234"/>
      <c r="F1" s="234"/>
      <c r="G1" s="234"/>
      <c r="H1" s="234"/>
      <c r="I1" s="234"/>
      <c r="J1" s="234"/>
      <c r="K1" s="234"/>
      <c r="N1" s="236" t="s">
        <v>0</v>
      </c>
      <c r="O1" s="237">
        <v>45292</v>
      </c>
    </row>
    <row r="2" spans="1:16" ht="27" x14ac:dyDescent="0.5">
      <c r="A2" s="238"/>
      <c r="B2" s="238"/>
      <c r="C2" s="238"/>
      <c r="D2" s="234"/>
      <c r="E2" s="234"/>
      <c r="F2" s="234"/>
      <c r="G2" s="234"/>
      <c r="H2" s="234"/>
      <c r="I2" s="239"/>
      <c r="J2" s="240"/>
      <c r="K2" s="239"/>
      <c r="L2" s="235" t="s">
        <v>1</v>
      </c>
      <c r="M2" s="241">
        <v>7831.26</v>
      </c>
      <c r="N2" s="236" t="s">
        <v>2</v>
      </c>
      <c r="O2" s="237">
        <v>45291</v>
      </c>
      <c r="P2" s="242">
        <v>2023</v>
      </c>
    </row>
    <row r="3" spans="1:16" ht="27" x14ac:dyDescent="0.5">
      <c r="A3" s="238"/>
      <c r="B3" s="238"/>
      <c r="C3" s="238"/>
      <c r="D3" s="234"/>
      <c r="E3" s="234"/>
      <c r="F3" s="234"/>
      <c r="G3" s="234"/>
      <c r="H3" s="234"/>
      <c r="I3" s="239"/>
      <c r="J3" s="243"/>
      <c r="K3" s="239"/>
      <c r="L3" s="235" t="s">
        <v>3</v>
      </c>
      <c r="M3" s="241">
        <f>M2</f>
        <v>7831.26</v>
      </c>
      <c r="N3" s="236" t="s">
        <v>4</v>
      </c>
      <c r="O3" s="237">
        <v>45657</v>
      </c>
      <c r="P3" s="242">
        <v>2024</v>
      </c>
    </row>
    <row r="4" spans="1:16" ht="27" x14ac:dyDescent="0.5">
      <c r="A4" s="238"/>
      <c r="B4" s="238"/>
      <c r="C4" s="238"/>
      <c r="D4" s="234"/>
      <c r="E4" s="234"/>
      <c r="F4" s="234"/>
      <c r="G4" s="234"/>
      <c r="H4" s="234"/>
      <c r="I4" s="239"/>
      <c r="J4" s="243"/>
      <c r="K4" s="239"/>
      <c r="L4" s="235" t="s">
        <v>5</v>
      </c>
      <c r="M4" s="558">
        <f>M3</f>
        <v>7831.26</v>
      </c>
      <c r="N4" s="236"/>
      <c r="O4" s="244">
        <f>+O3</f>
        <v>45657</v>
      </c>
    </row>
    <row r="5" spans="1:16" ht="27" x14ac:dyDescent="0.5">
      <c r="A5" s="238"/>
      <c r="B5" s="238"/>
      <c r="C5" s="238"/>
      <c r="D5" s="234"/>
      <c r="E5" s="234"/>
      <c r="F5" s="234"/>
      <c r="G5" s="234"/>
      <c r="H5" s="234"/>
      <c r="I5" s="239"/>
      <c r="J5" s="245"/>
      <c r="K5" s="239"/>
    </row>
    <row r="6" spans="1:16" ht="10.5" customHeight="1" x14ac:dyDescent="0.3">
      <c r="A6" s="238"/>
      <c r="B6" s="238"/>
      <c r="C6" s="238"/>
      <c r="D6" s="234"/>
      <c r="E6" s="234"/>
      <c r="F6" s="234"/>
      <c r="G6" s="234"/>
      <c r="H6" s="234"/>
      <c r="I6" s="234"/>
      <c r="J6" s="234"/>
      <c r="K6" s="234"/>
    </row>
    <row r="7" spans="1:16" ht="57.75" customHeight="1" x14ac:dyDescent="0.3">
      <c r="A7" s="674" t="s">
        <v>6</v>
      </c>
      <c r="B7" s="674"/>
      <c r="C7" s="674"/>
      <c r="D7" s="674"/>
      <c r="E7" s="674"/>
      <c r="F7" s="674"/>
      <c r="G7" s="674"/>
      <c r="H7" s="674"/>
      <c r="I7" s="674"/>
      <c r="J7" s="674"/>
      <c r="K7" s="674"/>
    </row>
    <row r="8" spans="1:16" ht="22.5" customHeight="1" x14ac:dyDescent="0.3">
      <c r="A8" s="234"/>
      <c r="B8" s="234"/>
      <c r="C8" s="671" t="s">
        <v>7</v>
      </c>
      <c r="D8" s="671"/>
      <c r="E8" s="671"/>
      <c r="F8" s="671"/>
      <c r="G8" s="671"/>
      <c r="H8" s="671"/>
      <c r="I8" s="671"/>
      <c r="J8" s="234"/>
      <c r="K8" s="234"/>
    </row>
    <row r="9" spans="1:16" ht="27" x14ac:dyDescent="0.3">
      <c r="A9" s="234"/>
      <c r="B9" s="234"/>
      <c r="C9" s="672" t="s">
        <v>8</v>
      </c>
      <c r="D9" s="672"/>
      <c r="E9" s="672"/>
      <c r="F9" s="672"/>
      <c r="G9" s="672"/>
      <c r="H9" s="672"/>
      <c r="I9" s="672"/>
      <c r="J9" s="246"/>
      <c r="K9" s="234"/>
    </row>
    <row r="10" spans="1:16" ht="27" x14ac:dyDescent="0.3">
      <c r="A10" s="234"/>
      <c r="B10" s="234"/>
      <c r="C10" s="673">
        <f>O3</f>
        <v>45657</v>
      </c>
      <c r="D10" s="673"/>
      <c r="E10" s="673"/>
      <c r="F10" s="673"/>
      <c r="G10" s="673"/>
      <c r="H10" s="673"/>
      <c r="I10" s="673"/>
      <c r="J10" s="246"/>
      <c r="K10" s="234"/>
    </row>
    <row r="11" spans="1:16" ht="5.25" customHeight="1" x14ac:dyDescent="0.3">
      <c r="A11" s="234"/>
      <c r="B11" s="234"/>
      <c r="C11" s="247"/>
      <c r="D11" s="247"/>
      <c r="E11" s="247"/>
      <c r="F11" s="247"/>
      <c r="G11" s="247"/>
      <c r="H11" s="247"/>
      <c r="I11" s="246"/>
      <c r="J11" s="246"/>
      <c r="K11" s="234"/>
    </row>
    <row r="12" spans="1:16" x14ac:dyDescent="0.3">
      <c r="A12" s="248"/>
      <c r="B12" s="248"/>
      <c r="C12" s="249"/>
      <c r="D12" s="249"/>
      <c r="E12" s="249"/>
      <c r="F12" s="249"/>
      <c r="G12" s="249"/>
      <c r="H12" s="249"/>
      <c r="I12" s="250"/>
      <c r="J12" s="250"/>
      <c r="K12" s="248"/>
    </row>
    <row r="13" spans="1:16" ht="27" x14ac:dyDescent="0.5">
      <c r="C13" s="251"/>
      <c r="D13" s="251"/>
      <c r="E13" s="252" t="s">
        <v>9</v>
      </c>
    </row>
    <row r="14" spans="1:16" x14ac:dyDescent="0.3">
      <c r="B14" s="253"/>
      <c r="C14" s="254" t="s">
        <v>10</v>
      </c>
      <c r="H14" s="255">
        <v>1</v>
      </c>
      <c r="I14" s="253"/>
    </row>
    <row r="15" spans="1:16" x14ac:dyDescent="0.3">
      <c r="B15" s="253"/>
      <c r="C15" s="235" t="s">
        <v>11</v>
      </c>
      <c r="H15" s="255">
        <v>2</v>
      </c>
      <c r="I15" s="253"/>
    </row>
    <row r="16" spans="1:16" x14ac:dyDescent="0.3">
      <c r="B16" s="253"/>
      <c r="C16" s="254" t="s">
        <v>12</v>
      </c>
      <c r="H16" s="255">
        <v>3</v>
      </c>
      <c r="I16" s="253"/>
    </row>
    <row r="17" spans="2:12" x14ac:dyDescent="0.3">
      <c r="B17" s="253"/>
      <c r="C17" s="235" t="s">
        <v>13</v>
      </c>
      <c r="H17" s="255">
        <v>4</v>
      </c>
      <c r="I17" s="253"/>
    </row>
    <row r="18" spans="2:12" x14ac:dyDescent="0.3">
      <c r="B18" s="253"/>
      <c r="C18" s="254" t="s">
        <v>14</v>
      </c>
      <c r="H18" s="255">
        <v>5</v>
      </c>
      <c r="I18" s="253"/>
    </row>
    <row r="19" spans="2:12" x14ac:dyDescent="0.3">
      <c r="B19" s="253"/>
      <c r="C19" s="235" t="s">
        <v>15</v>
      </c>
      <c r="H19" s="255">
        <v>6</v>
      </c>
      <c r="I19" s="253"/>
    </row>
    <row r="20" spans="2:12" x14ac:dyDescent="0.3">
      <c r="B20" s="253"/>
      <c r="C20" s="254" t="s">
        <v>16</v>
      </c>
      <c r="H20" s="255">
        <v>7</v>
      </c>
      <c r="I20" s="253"/>
    </row>
    <row r="21" spans="2:12" x14ac:dyDescent="0.3">
      <c r="B21" s="253"/>
      <c r="C21" s="235" t="s">
        <v>17</v>
      </c>
      <c r="H21" s="255">
        <v>8</v>
      </c>
      <c r="I21" s="253"/>
    </row>
    <row r="22" spans="2:12" x14ac:dyDescent="0.3">
      <c r="B22" s="253"/>
      <c r="C22" s="254" t="s">
        <v>18</v>
      </c>
      <c r="H22" s="255">
        <v>9</v>
      </c>
      <c r="I22" s="253"/>
    </row>
    <row r="23" spans="2:12" x14ac:dyDescent="0.3">
      <c r="B23" s="253"/>
      <c r="C23" s="235" t="s">
        <v>19</v>
      </c>
      <c r="H23" s="255">
        <v>10</v>
      </c>
      <c r="I23" s="253"/>
    </row>
    <row r="24" spans="2:12" x14ac:dyDescent="0.3">
      <c r="B24" s="253"/>
      <c r="C24" s="254"/>
      <c r="H24" s="255"/>
      <c r="I24" s="253"/>
    </row>
    <row r="25" spans="2:12" x14ac:dyDescent="0.3">
      <c r="H25" s="253"/>
      <c r="I25" s="253"/>
    </row>
    <row r="26" spans="2:12" x14ac:dyDescent="0.3">
      <c r="H26" s="253"/>
      <c r="I26" s="253"/>
    </row>
    <row r="31" spans="2:12" ht="18" x14ac:dyDescent="0.3">
      <c r="L31" s="256"/>
    </row>
    <row r="32" spans="2:12" ht="18" x14ac:dyDescent="0.3">
      <c r="L32" s="256"/>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3"/>
  <sheetViews>
    <sheetView showGridLines="0" zoomScale="110" zoomScaleNormal="110" workbookViewId="0">
      <selection activeCell="B5" sqref="B5:D5"/>
    </sheetView>
  </sheetViews>
  <sheetFormatPr baseColWidth="10" defaultColWidth="9.140625" defaultRowHeight="16.5" x14ac:dyDescent="0.3"/>
  <cols>
    <col min="1" max="1" width="8.85546875" style="235" customWidth="1"/>
    <col min="2" max="2" width="53.7109375" style="235" customWidth="1"/>
    <col min="3" max="3" width="25.28515625" style="292" customWidth="1"/>
    <col min="4" max="4" width="22.140625" style="293" customWidth="1"/>
    <col min="5" max="5" width="8.85546875" style="235" customWidth="1"/>
    <col min="6" max="6" width="15.85546875" style="262" customWidth="1"/>
    <col min="7" max="7" width="17.85546875" style="262" bestFit="1" customWidth="1"/>
    <col min="8" max="8" width="13.28515625" style="262" bestFit="1" customWidth="1"/>
    <col min="9" max="16384" width="9.140625" style="235"/>
  </cols>
  <sheetData>
    <row r="1" spans="1:8" s="261" customFormat="1" x14ac:dyDescent="0.3">
      <c r="A1" s="253"/>
      <c r="B1" s="257"/>
      <c r="C1" s="258"/>
      <c r="D1" s="259"/>
      <c r="E1" s="257"/>
      <c r="F1" s="260"/>
      <c r="G1" s="260"/>
      <c r="H1" s="260"/>
    </row>
    <row r="2" spans="1:8" s="261" customFormat="1" ht="69.75" customHeight="1" x14ac:dyDescent="0.5">
      <c r="A2" s="253"/>
      <c r="B2" s="677" t="s">
        <v>6</v>
      </c>
      <c r="C2" s="677"/>
      <c r="D2" s="677"/>
      <c r="E2" s="677"/>
      <c r="F2" s="260"/>
      <c r="G2" s="260"/>
      <c r="H2" s="260"/>
    </row>
    <row r="3" spans="1:8" ht="21.75" customHeight="1" x14ac:dyDescent="0.4">
      <c r="B3" s="675" t="s">
        <v>20</v>
      </c>
      <c r="C3" s="675"/>
      <c r="D3" s="675"/>
    </row>
    <row r="4" spans="1:8" ht="21.75" customHeight="1" x14ac:dyDescent="0.3">
      <c r="B4" s="678" t="s">
        <v>328</v>
      </c>
      <c r="C4" s="678"/>
      <c r="D4" s="678"/>
    </row>
    <row r="5" spans="1:8" x14ac:dyDescent="0.3">
      <c r="B5" s="676" t="s">
        <v>21</v>
      </c>
      <c r="C5" s="676"/>
      <c r="D5" s="676"/>
      <c r="F5" s="263"/>
      <c r="G5" s="263"/>
      <c r="H5" s="263"/>
    </row>
    <row r="6" spans="1:8" ht="21.75" customHeight="1" x14ac:dyDescent="0.3">
      <c r="B6" s="264"/>
      <c r="C6" s="265"/>
      <c r="D6" s="264"/>
      <c r="F6" s="263"/>
      <c r="G6" s="263"/>
      <c r="H6" s="263"/>
    </row>
    <row r="7" spans="1:8" x14ac:dyDescent="0.3">
      <c r="B7" s="372" t="s">
        <v>22</v>
      </c>
      <c r="C7" s="632">
        <f>+INDICE!P3</f>
        <v>2024</v>
      </c>
      <c r="D7" s="632">
        <f>+INDICE!P2</f>
        <v>2023</v>
      </c>
      <c r="F7" s="263"/>
      <c r="G7" s="263"/>
      <c r="H7" s="263"/>
    </row>
    <row r="8" spans="1:8" ht="17.25" customHeight="1" x14ac:dyDescent="0.3">
      <c r="B8" s="358" t="s">
        <v>23</v>
      </c>
      <c r="C8" s="270"/>
      <c r="D8" s="633"/>
      <c r="F8" s="263"/>
      <c r="G8" s="271">
        <v>6979.36</v>
      </c>
      <c r="H8" s="263"/>
    </row>
    <row r="9" spans="1:8" ht="15" customHeight="1" x14ac:dyDescent="0.3">
      <c r="B9" s="358" t="s">
        <v>24</v>
      </c>
      <c r="C9" s="270"/>
      <c r="D9" s="634"/>
      <c r="F9" s="263"/>
      <c r="G9" s="263"/>
      <c r="H9" s="263"/>
    </row>
    <row r="10" spans="1:8" ht="14.25" customHeight="1" x14ac:dyDescent="0.3">
      <c r="B10" s="569" t="s">
        <v>25</v>
      </c>
      <c r="C10" s="273">
        <v>14676.9</v>
      </c>
      <c r="D10" s="635">
        <v>0</v>
      </c>
      <c r="F10" s="263"/>
      <c r="G10" s="263"/>
      <c r="H10" s="263"/>
    </row>
    <row r="11" spans="1:8" ht="14.25" customHeight="1" x14ac:dyDescent="0.3">
      <c r="B11" s="354"/>
      <c r="C11" s="276"/>
      <c r="D11" s="636"/>
      <c r="F11" s="263"/>
      <c r="G11" s="263"/>
      <c r="H11" s="263"/>
    </row>
    <row r="12" spans="1:8" x14ac:dyDescent="0.3">
      <c r="B12" s="569"/>
      <c r="C12" s="277">
        <f>SUM(C10:C11)</f>
        <v>14676.9</v>
      </c>
      <c r="D12" s="637">
        <f>SUM(D10:D11)</f>
        <v>0</v>
      </c>
      <c r="F12" s="263">
        <f>+C12-D12</f>
        <v>14676.9</v>
      </c>
      <c r="G12" s="263">
        <f>+F12*6895.8</f>
        <v>101208967.02</v>
      </c>
      <c r="H12" s="263"/>
    </row>
    <row r="13" spans="1:8" x14ac:dyDescent="0.3">
      <c r="B13" s="358" t="s">
        <v>26</v>
      </c>
      <c r="C13" s="276"/>
      <c r="D13" s="636"/>
      <c r="F13" s="284"/>
      <c r="G13" s="284"/>
      <c r="H13" s="284"/>
    </row>
    <row r="14" spans="1:8" x14ac:dyDescent="0.3">
      <c r="B14" s="354" t="s">
        <v>27</v>
      </c>
      <c r="C14" s="278">
        <v>365658.8</v>
      </c>
      <c r="D14" s="635">
        <v>0</v>
      </c>
      <c r="F14" s="284"/>
      <c r="G14" s="284"/>
      <c r="H14" s="284"/>
    </row>
    <row r="15" spans="1:8" x14ac:dyDescent="0.3">
      <c r="B15" s="354" t="s">
        <v>28</v>
      </c>
      <c r="C15" s="276">
        <v>0</v>
      </c>
      <c r="D15" s="636">
        <v>0</v>
      </c>
      <c r="F15" s="284"/>
      <c r="G15" s="284"/>
      <c r="H15" s="284"/>
    </row>
    <row r="16" spans="1:8" x14ac:dyDescent="0.3">
      <c r="B16" s="354" t="s">
        <v>29</v>
      </c>
      <c r="C16" s="276">
        <v>2781423.09</v>
      </c>
      <c r="D16" s="636">
        <v>0</v>
      </c>
      <c r="F16" s="284"/>
      <c r="G16" s="284"/>
      <c r="H16" s="284"/>
    </row>
    <row r="17" spans="2:8" x14ac:dyDescent="0.3">
      <c r="B17" s="358"/>
      <c r="C17" s="277">
        <f>SUM(C14:C16)</f>
        <v>3147081.8899999997</v>
      </c>
      <c r="D17" s="637">
        <f>SUM(D14:D16)</f>
        <v>0</v>
      </c>
      <c r="F17" s="284"/>
      <c r="G17" s="284"/>
      <c r="H17" s="284"/>
    </row>
    <row r="18" spans="2:8" x14ac:dyDescent="0.3">
      <c r="B18" s="358" t="s">
        <v>30</v>
      </c>
      <c r="C18" s="276"/>
      <c r="D18" s="636"/>
      <c r="F18" s="284"/>
      <c r="G18" s="284"/>
      <c r="H18" s="284"/>
    </row>
    <row r="19" spans="2:8" x14ac:dyDescent="0.3">
      <c r="B19" s="354" t="s">
        <v>31</v>
      </c>
      <c r="C19" s="276">
        <v>0</v>
      </c>
      <c r="D19" s="636">
        <v>0</v>
      </c>
      <c r="F19" s="284"/>
      <c r="G19" s="284"/>
      <c r="H19" s="284"/>
    </row>
    <row r="20" spans="2:8" x14ac:dyDescent="0.3">
      <c r="B20" s="354" t="s">
        <v>32</v>
      </c>
      <c r="C20" s="278">
        <v>444.09</v>
      </c>
      <c r="D20" s="635">
        <v>0</v>
      </c>
      <c r="F20" s="263"/>
      <c r="G20" s="263"/>
      <c r="H20" s="263"/>
    </row>
    <row r="21" spans="2:8" x14ac:dyDescent="0.3">
      <c r="B21" s="354" t="s">
        <v>33</v>
      </c>
      <c r="C21" s="276">
        <v>0</v>
      </c>
      <c r="D21" s="636">
        <v>0</v>
      </c>
      <c r="F21" s="263"/>
      <c r="G21" s="263"/>
      <c r="H21" s="263"/>
    </row>
    <row r="22" spans="2:8" x14ac:dyDescent="0.3">
      <c r="B22" s="358" t="s">
        <v>34</v>
      </c>
      <c r="C22" s="277">
        <f>SUM(C19:C21)</f>
        <v>444.09</v>
      </c>
      <c r="D22" s="637">
        <f>SUM(D19:D21)</f>
        <v>0</v>
      </c>
      <c r="F22" s="284"/>
      <c r="G22" s="284"/>
      <c r="H22" s="284"/>
    </row>
    <row r="23" spans="2:8" x14ac:dyDescent="0.3">
      <c r="B23" s="358"/>
      <c r="C23" s="279"/>
      <c r="D23" s="638"/>
      <c r="F23" s="284"/>
      <c r="G23" s="284"/>
      <c r="H23" s="284"/>
    </row>
    <row r="24" spans="2:8" x14ac:dyDescent="0.3">
      <c r="B24" s="358" t="s">
        <v>35</v>
      </c>
      <c r="C24" s="276"/>
      <c r="D24" s="636"/>
      <c r="F24" s="284"/>
      <c r="G24" s="284"/>
      <c r="H24" s="284"/>
    </row>
    <row r="25" spans="2:8" x14ac:dyDescent="0.3">
      <c r="B25" s="354" t="s">
        <v>36</v>
      </c>
      <c r="C25" s="276">
        <v>0</v>
      </c>
      <c r="D25" s="636">
        <v>0</v>
      </c>
      <c r="F25" s="284"/>
      <c r="G25" s="284"/>
      <c r="H25" s="284"/>
    </row>
    <row r="26" spans="2:8" x14ac:dyDescent="0.3">
      <c r="B26" s="354" t="s">
        <v>37</v>
      </c>
      <c r="C26" s="276">
        <v>0</v>
      </c>
      <c r="D26" s="636">
        <v>0</v>
      </c>
      <c r="F26" s="284"/>
      <c r="G26" s="284"/>
      <c r="H26" s="284"/>
    </row>
    <row r="27" spans="2:8" x14ac:dyDescent="0.3">
      <c r="B27" s="358"/>
      <c r="C27" s="277">
        <f>SUM(C25:C26)</f>
        <v>0</v>
      </c>
      <c r="D27" s="637">
        <f>SUM(D25:D26)</f>
        <v>0</v>
      </c>
      <c r="F27" s="284"/>
      <c r="G27" s="284"/>
      <c r="H27" s="284"/>
    </row>
    <row r="28" spans="2:8" ht="17.25" thickBot="1" x14ac:dyDescent="0.35">
      <c r="B28" s="358"/>
      <c r="C28" s="280">
        <f>+C27+C22+C17+C12</f>
        <v>3162202.8799999994</v>
      </c>
      <c r="D28" s="639">
        <f>+D27+D22+D17+D12</f>
        <v>0</v>
      </c>
      <c r="F28" s="284"/>
      <c r="G28" s="284"/>
      <c r="H28" s="284"/>
    </row>
    <row r="29" spans="2:8" ht="17.25" thickTop="1" x14ac:dyDescent="0.3">
      <c r="B29" s="358" t="s">
        <v>38</v>
      </c>
      <c r="C29" s="279"/>
      <c r="D29" s="638"/>
      <c r="F29" s="284"/>
      <c r="G29" s="284"/>
      <c r="H29" s="284"/>
    </row>
    <row r="30" spans="2:8" x14ac:dyDescent="0.3">
      <c r="B30" s="358" t="s">
        <v>26</v>
      </c>
      <c r="C30" s="279"/>
      <c r="D30" s="638"/>
      <c r="F30" s="284"/>
      <c r="G30" s="284"/>
      <c r="H30" s="284"/>
    </row>
    <row r="31" spans="2:8" x14ac:dyDescent="0.3">
      <c r="B31" s="354" t="s">
        <v>27</v>
      </c>
      <c r="C31" s="281">
        <v>0</v>
      </c>
      <c r="D31" s="640">
        <v>0</v>
      </c>
      <c r="F31" s="284"/>
      <c r="G31" s="284"/>
      <c r="H31" s="284"/>
    </row>
    <row r="32" spans="2:8" x14ac:dyDescent="0.3">
      <c r="B32" s="354" t="s">
        <v>28</v>
      </c>
      <c r="C32" s="282">
        <v>0</v>
      </c>
      <c r="D32" s="641">
        <v>0</v>
      </c>
      <c r="F32" s="284"/>
      <c r="G32" s="284"/>
      <c r="H32" s="284"/>
    </row>
    <row r="33" spans="2:8" x14ac:dyDescent="0.3">
      <c r="B33" s="358"/>
      <c r="C33" s="279">
        <f>SUM(C31:C32)</f>
        <v>0</v>
      </c>
      <c r="D33" s="638">
        <f>SUM(D31:D32)</f>
        <v>0</v>
      </c>
      <c r="F33" s="284"/>
      <c r="G33" s="284"/>
      <c r="H33" s="284"/>
    </row>
    <row r="34" spans="2:8" x14ac:dyDescent="0.3">
      <c r="B34" s="358"/>
      <c r="C34" s="279"/>
      <c r="D34" s="638"/>
      <c r="F34" s="284"/>
      <c r="G34" s="284"/>
      <c r="H34" s="284"/>
    </row>
    <row r="35" spans="2:8" x14ac:dyDescent="0.3">
      <c r="B35" s="358" t="s">
        <v>39</v>
      </c>
      <c r="C35" s="279"/>
      <c r="D35" s="638"/>
      <c r="F35" s="284"/>
      <c r="G35" s="284"/>
      <c r="H35" s="284"/>
    </row>
    <row r="36" spans="2:8" x14ac:dyDescent="0.3">
      <c r="B36" s="354" t="s">
        <v>40</v>
      </c>
      <c r="C36" s="281">
        <v>0</v>
      </c>
      <c r="D36" s="640">
        <v>0</v>
      </c>
      <c r="F36" s="284"/>
      <c r="G36" s="284"/>
      <c r="H36" s="284"/>
    </row>
    <row r="37" spans="2:8" x14ac:dyDescent="0.3">
      <c r="B37" s="354" t="s">
        <v>41</v>
      </c>
      <c r="C37" s="281">
        <v>0</v>
      </c>
      <c r="D37" s="640">
        <v>0</v>
      </c>
      <c r="F37" s="284"/>
      <c r="G37" s="284"/>
      <c r="H37" s="284"/>
    </row>
    <row r="38" spans="2:8" x14ac:dyDescent="0.3">
      <c r="B38" s="354" t="s">
        <v>37</v>
      </c>
      <c r="C38" s="276">
        <v>0</v>
      </c>
      <c r="D38" s="641">
        <v>0</v>
      </c>
      <c r="F38" s="284"/>
      <c r="G38" s="284"/>
      <c r="H38" s="284"/>
    </row>
    <row r="39" spans="2:8" x14ac:dyDescent="0.3">
      <c r="B39" s="358"/>
      <c r="C39" s="277">
        <f>SUM(C36:C38)</f>
        <v>0</v>
      </c>
      <c r="D39" s="638">
        <f>SUM(D36:D38)</f>
        <v>0</v>
      </c>
      <c r="F39" s="284"/>
      <c r="G39" s="284"/>
      <c r="H39" s="284"/>
    </row>
    <row r="40" spans="2:8" ht="17.25" thickBot="1" x14ac:dyDescent="0.35">
      <c r="B40" s="358"/>
      <c r="C40" s="280">
        <f>+C39+C33</f>
        <v>0</v>
      </c>
      <c r="D40" s="639">
        <f>+D39+D33</f>
        <v>0</v>
      </c>
      <c r="F40" s="284"/>
      <c r="G40" s="284"/>
      <c r="H40" s="284"/>
    </row>
    <row r="41" spans="2:8" ht="18" thickTop="1" thickBot="1" x14ac:dyDescent="0.35">
      <c r="B41" s="358" t="s">
        <v>42</v>
      </c>
      <c r="C41" s="280">
        <f>+C40+C28</f>
        <v>3162202.8799999994</v>
      </c>
      <c r="D41" s="639">
        <f>+D40+D28</f>
        <v>0</v>
      </c>
      <c r="F41" s="284"/>
      <c r="G41" s="284"/>
      <c r="H41" s="284"/>
    </row>
    <row r="42" spans="2:8" ht="27.75" customHeight="1" thickTop="1" x14ac:dyDescent="0.3">
      <c r="B42" s="642" t="s">
        <v>43</v>
      </c>
      <c r="C42" s="286"/>
      <c r="D42" s="643"/>
      <c r="F42" s="284"/>
      <c r="G42" s="284"/>
      <c r="H42" s="284"/>
    </row>
    <row r="43" spans="2:8" x14ac:dyDescent="0.3">
      <c r="B43" s="358" t="s">
        <v>44</v>
      </c>
      <c r="C43" s="276"/>
      <c r="D43" s="636"/>
      <c r="F43" s="284"/>
      <c r="G43" s="284"/>
      <c r="H43" s="284"/>
    </row>
    <row r="44" spans="2:8" x14ac:dyDescent="0.3">
      <c r="B44" s="358" t="s">
        <v>45</v>
      </c>
      <c r="C44" s="276"/>
      <c r="D44" s="636"/>
      <c r="F44" s="284"/>
      <c r="G44" s="284"/>
      <c r="H44" s="284"/>
    </row>
    <row r="45" spans="2:8" x14ac:dyDescent="0.3">
      <c r="B45" s="569" t="s">
        <v>46</v>
      </c>
      <c r="C45" s="276">
        <v>0</v>
      </c>
      <c r="D45" s="636">
        <v>0</v>
      </c>
      <c r="F45" s="284"/>
      <c r="G45" s="284"/>
      <c r="H45" s="284"/>
    </row>
    <row r="46" spans="2:8" x14ac:dyDescent="0.3">
      <c r="B46" s="354" t="s">
        <v>47</v>
      </c>
      <c r="C46" s="276">
        <v>49842.79</v>
      </c>
      <c r="D46" s="636">
        <v>0</v>
      </c>
      <c r="F46" s="284"/>
      <c r="G46" s="284"/>
      <c r="H46" s="284"/>
    </row>
    <row r="47" spans="2:8" ht="15.75" customHeight="1" x14ac:dyDescent="0.3">
      <c r="B47" s="358" t="s">
        <v>48</v>
      </c>
      <c r="C47" s="277">
        <f>SUM(C45:C46)</f>
        <v>49842.79</v>
      </c>
      <c r="D47" s="637">
        <f>SUM(D45:D46)</f>
        <v>0</v>
      </c>
      <c r="F47" s="284"/>
      <c r="G47" s="284"/>
      <c r="H47" s="284"/>
    </row>
    <row r="48" spans="2:8" ht="15.75" customHeight="1" x14ac:dyDescent="0.3">
      <c r="B48" s="358"/>
      <c r="C48" s="279"/>
      <c r="D48" s="638"/>
      <c r="F48" s="284"/>
      <c r="G48" s="284"/>
      <c r="H48" s="284"/>
    </row>
    <row r="49" spans="2:8" x14ac:dyDescent="0.3">
      <c r="B49" s="358" t="s">
        <v>338</v>
      </c>
      <c r="C49" s="279">
        <v>2887000</v>
      </c>
      <c r="D49" s="638">
        <v>0</v>
      </c>
      <c r="F49" s="284"/>
      <c r="G49" s="284"/>
      <c r="H49" s="284"/>
    </row>
    <row r="50" spans="2:8" x14ac:dyDescent="0.3">
      <c r="B50" s="358" t="s">
        <v>337</v>
      </c>
      <c r="C50" s="279">
        <v>39457.459999999963</v>
      </c>
      <c r="D50" s="638"/>
      <c r="F50" s="284"/>
      <c r="G50" s="284"/>
      <c r="H50" s="284"/>
    </row>
    <row r="51" spans="2:8" x14ac:dyDescent="0.3">
      <c r="B51" s="358" t="s">
        <v>49</v>
      </c>
      <c r="C51" s="279">
        <f>+C52+C53</f>
        <v>185902.63</v>
      </c>
      <c r="D51" s="638">
        <f>+D52+D53</f>
        <v>0</v>
      </c>
      <c r="F51" s="284"/>
      <c r="G51" s="284"/>
      <c r="H51" s="284"/>
    </row>
    <row r="52" spans="2:8" x14ac:dyDescent="0.3">
      <c r="B52" s="354" t="s">
        <v>50</v>
      </c>
      <c r="C52" s="281">
        <v>0</v>
      </c>
      <c r="D52" s="636">
        <v>0</v>
      </c>
      <c r="F52" s="284"/>
      <c r="G52" s="284"/>
      <c r="H52" s="263"/>
    </row>
    <row r="53" spans="2:8" x14ac:dyDescent="0.3">
      <c r="B53" s="354" t="s">
        <v>51</v>
      </c>
      <c r="C53" s="281">
        <v>185902.63</v>
      </c>
      <c r="D53" s="636">
        <v>0</v>
      </c>
      <c r="F53" s="284"/>
      <c r="G53" s="263"/>
      <c r="H53" s="263"/>
    </row>
    <row r="54" spans="2:8" x14ac:dyDescent="0.3">
      <c r="B54" s="358" t="s">
        <v>52</v>
      </c>
      <c r="C54" s="287">
        <f>SUM(C49:C51)</f>
        <v>3112360.09</v>
      </c>
      <c r="D54" s="644">
        <f>SUM(D49:D51)</f>
        <v>0</v>
      </c>
      <c r="F54" s="288"/>
      <c r="G54" s="263"/>
      <c r="H54" s="263"/>
    </row>
    <row r="55" spans="2:8" ht="17.25" thickBot="1" x14ac:dyDescent="0.35">
      <c r="B55" s="358" t="s">
        <v>53</v>
      </c>
      <c r="C55" s="280">
        <f>+C47+C54</f>
        <v>3162202.88</v>
      </c>
      <c r="D55" s="639">
        <f>+D47+D54</f>
        <v>0</v>
      </c>
      <c r="F55" s="289"/>
      <c r="G55" s="263"/>
      <c r="H55" s="263"/>
    </row>
    <row r="56" spans="2:8" ht="17.25" thickTop="1" x14ac:dyDescent="0.3">
      <c r="B56" s="354" t="s">
        <v>54</v>
      </c>
      <c r="C56" s="549">
        <f>C49/1000</f>
        <v>2887</v>
      </c>
      <c r="D56" s="645">
        <f>+D49/1000</f>
        <v>0</v>
      </c>
    </row>
    <row r="57" spans="2:8" x14ac:dyDescent="0.3">
      <c r="B57" s="354" t="s">
        <v>55</v>
      </c>
      <c r="C57" s="276">
        <f>+C54/C56</f>
        <v>1078.0603013508833</v>
      </c>
      <c r="D57" s="636">
        <v>0</v>
      </c>
    </row>
    <row r="58" spans="2:8" ht="17.25" thickBot="1" x14ac:dyDescent="0.35">
      <c r="B58" s="646" t="s">
        <v>56</v>
      </c>
      <c r="C58" s="290">
        <f>+C56*C57</f>
        <v>3112360.09</v>
      </c>
      <c r="D58" s="639">
        <f>+D56*D57</f>
        <v>0</v>
      </c>
    </row>
    <row r="59" spans="2:8" ht="17.25" thickTop="1" x14ac:dyDescent="0.3">
      <c r="B59" s="642"/>
      <c r="C59" s="647">
        <f>C55-C41</f>
        <v>0</v>
      </c>
      <c r="D59" s="648"/>
    </row>
    <row r="60" spans="2:8" x14ac:dyDescent="0.3">
      <c r="B60" s="550"/>
      <c r="C60" s="533"/>
      <c r="D60" s="534"/>
    </row>
    <row r="61" spans="2:8" x14ac:dyDescent="0.3">
      <c r="B61" s="253" t="s">
        <v>57</v>
      </c>
    </row>
    <row r="62" spans="2:8" x14ac:dyDescent="0.3">
      <c r="B62" s="551"/>
      <c r="C62" s="533"/>
      <c r="D62" s="534"/>
    </row>
    <row r="63" spans="2:8" x14ac:dyDescent="0.3">
      <c r="B63" s="551"/>
      <c r="C63" s="533"/>
      <c r="D63" s="533"/>
    </row>
    <row r="64" spans="2:8" x14ac:dyDescent="0.3">
      <c r="B64" s="551"/>
      <c r="C64" s="533"/>
      <c r="D64" s="534"/>
    </row>
    <row r="65" spans="2:4" x14ac:dyDescent="0.3">
      <c r="B65" s="551"/>
      <c r="C65" s="533"/>
      <c r="D65" s="534"/>
    </row>
    <row r="66" spans="2:4" x14ac:dyDescent="0.3">
      <c r="B66" s="551"/>
      <c r="C66" s="533"/>
      <c r="D66" s="534"/>
    </row>
    <row r="67" spans="2:4" x14ac:dyDescent="0.3">
      <c r="B67" s="551"/>
      <c r="C67" s="533"/>
      <c r="D67" s="534"/>
    </row>
    <row r="73" spans="2:4" ht="21" customHeight="1" x14ac:dyDescent="0.3"/>
  </sheetData>
  <sheetProtection algorithmName="SHA-512" hashValue="O5gwu870R9UCkvLDG5pN0qvMKXncCLPrpYvnR4Za1ioxDra3jld1Lq3bzgmnMZtAbp9utqRBnqJSYqIMP9RFcg==" saltValue="rp+DqVx+UGju9jqDZvm7eg==" spinCount="100000" sheet="1" objects="1" scenarios="1"/>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8"/>
  <sheetViews>
    <sheetView showGridLines="0" zoomScale="110" zoomScaleNormal="110" workbookViewId="0">
      <selection activeCell="C31" sqref="C31"/>
    </sheetView>
  </sheetViews>
  <sheetFormatPr baseColWidth="10" defaultColWidth="9.140625" defaultRowHeight="16.5" x14ac:dyDescent="0.3"/>
  <cols>
    <col min="1" max="1" width="11.42578125" style="235" customWidth="1"/>
    <col min="2" max="2" width="50.7109375" style="235" customWidth="1"/>
    <col min="3" max="3" width="24.42578125" style="235" customWidth="1"/>
    <col min="4" max="4" width="12.85546875" style="235" customWidth="1"/>
    <col min="5" max="5" width="16" style="235" customWidth="1"/>
    <col min="6" max="6" width="14.42578125" style="262" customWidth="1"/>
    <col min="7" max="7" width="11.85546875" style="262" customWidth="1"/>
    <col min="8" max="9" width="10.140625" style="262" bestFit="1" customWidth="1"/>
    <col min="10" max="10" width="9.140625" style="262"/>
    <col min="11" max="16384" width="9.140625" style="235"/>
  </cols>
  <sheetData>
    <row r="1" spans="1:6" x14ac:dyDescent="0.3">
      <c r="B1" s="257"/>
      <c r="C1" s="294"/>
      <c r="D1" s="257"/>
      <c r="E1" s="257"/>
    </row>
    <row r="2" spans="1:6" ht="63" customHeight="1" x14ac:dyDescent="0.5">
      <c r="A2" s="677" t="s">
        <v>6</v>
      </c>
      <c r="B2" s="677"/>
      <c r="C2" s="677"/>
      <c r="D2" s="677"/>
      <c r="E2" s="677"/>
      <c r="F2" s="677"/>
    </row>
    <row r="3" spans="1:6" ht="22.5" x14ac:dyDescent="0.4">
      <c r="B3" s="675" t="s">
        <v>58</v>
      </c>
      <c r="C3" s="675"/>
      <c r="D3" s="675"/>
    </row>
    <row r="4" spans="1:6" x14ac:dyDescent="0.3">
      <c r="B4" s="678" t="s">
        <v>328</v>
      </c>
      <c r="C4" s="678"/>
      <c r="D4" s="678"/>
    </row>
    <row r="5" spans="1:6" x14ac:dyDescent="0.3">
      <c r="B5" s="676" t="s">
        <v>21</v>
      </c>
      <c r="C5" s="676"/>
      <c r="D5" s="676"/>
    </row>
    <row r="6" spans="1:6" ht="23.25" thickBot="1" x14ac:dyDescent="0.45">
      <c r="B6" s="295"/>
      <c r="C6" s="295"/>
      <c r="D6" s="295"/>
    </row>
    <row r="7" spans="1:6" x14ac:dyDescent="0.3">
      <c r="B7" s="296"/>
      <c r="C7" s="679">
        <f>+INDICE!P3</f>
        <v>2024</v>
      </c>
      <c r="D7" s="681">
        <f>+INDICE!P2</f>
        <v>2023</v>
      </c>
    </row>
    <row r="8" spans="1:6" ht="9" customHeight="1" x14ac:dyDescent="0.3">
      <c r="B8" s="297"/>
      <c r="C8" s="680"/>
      <c r="D8" s="682"/>
    </row>
    <row r="9" spans="1:6" x14ac:dyDescent="0.3">
      <c r="B9" s="269" t="s">
        <v>59</v>
      </c>
      <c r="C9" s="298"/>
      <c r="D9" s="274"/>
    </row>
    <row r="10" spans="1:6" x14ac:dyDescent="0.3">
      <c r="B10" s="272"/>
      <c r="C10" s="298"/>
      <c r="D10" s="274"/>
    </row>
    <row r="11" spans="1:6" x14ac:dyDescent="0.3">
      <c r="B11" s="269" t="s">
        <v>60</v>
      </c>
      <c r="C11" s="298"/>
      <c r="D11" s="274"/>
    </row>
    <row r="12" spans="1:6" x14ac:dyDescent="0.3">
      <c r="B12" s="275" t="s">
        <v>61</v>
      </c>
      <c r="C12" s="299">
        <v>97211.26</v>
      </c>
      <c r="D12" s="536"/>
    </row>
    <row r="13" spans="1:6" x14ac:dyDescent="0.3">
      <c r="B13" s="300" t="s">
        <v>62</v>
      </c>
      <c r="C13" s="299">
        <v>0</v>
      </c>
      <c r="D13" s="536"/>
    </row>
    <row r="14" spans="1:6" x14ac:dyDescent="0.3">
      <c r="B14" s="300" t="s">
        <v>63</v>
      </c>
      <c r="C14" s="301">
        <v>102754.12</v>
      </c>
      <c r="D14" s="537"/>
    </row>
    <row r="15" spans="1:6" x14ac:dyDescent="0.3">
      <c r="B15" s="269" t="s">
        <v>64</v>
      </c>
      <c r="C15" s="302">
        <f>SUM(C12:C14)</f>
        <v>199965.38</v>
      </c>
      <c r="D15" s="538"/>
    </row>
    <row r="16" spans="1:6" ht="21.75" customHeight="1" x14ac:dyDescent="0.3">
      <c r="B16" s="269" t="s">
        <v>65</v>
      </c>
      <c r="C16" s="299"/>
      <c r="D16" s="539"/>
    </row>
    <row r="17" spans="2:7" x14ac:dyDescent="0.3">
      <c r="B17" s="300" t="s">
        <v>66</v>
      </c>
      <c r="C17" s="299">
        <v>10835.93</v>
      </c>
      <c r="D17" s="536"/>
      <c r="E17" s="303"/>
    </row>
    <row r="18" spans="2:7" hidden="1" x14ac:dyDescent="0.3">
      <c r="B18" s="304" t="s">
        <v>67</v>
      </c>
      <c r="C18" s="299"/>
      <c r="D18" s="536"/>
    </row>
    <row r="19" spans="2:7" x14ac:dyDescent="0.3">
      <c r="B19" s="300" t="s">
        <v>68</v>
      </c>
      <c r="C19" s="299">
        <v>1788.2</v>
      </c>
      <c r="D19" s="536"/>
    </row>
    <row r="20" spans="2:7" x14ac:dyDescent="0.3">
      <c r="B20" s="275" t="s">
        <v>69</v>
      </c>
      <c r="C20" s="299">
        <f>1419.27-C21+19.35</f>
        <v>856.26</v>
      </c>
      <c r="D20" s="536"/>
    </row>
    <row r="21" spans="2:7" x14ac:dyDescent="0.3">
      <c r="B21" s="275" t="s">
        <v>70</v>
      </c>
      <c r="C21" s="299">
        <v>582.36</v>
      </c>
      <c r="D21" s="536"/>
    </row>
    <row r="22" spans="2:7" x14ac:dyDescent="0.3">
      <c r="B22" s="275" t="s">
        <v>71</v>
      </c>
      <c r="C22" s="299">
        <v>0</v>
      </c>
      <c r="D22" s="536"/>
    </row>
    <row r="23" spans="2:7" x14ac:dyDescent="0.3">
      <c r="B23" s="305" t="s">
        <v>72</v>
      </c>
      <c r="C23" s="306">
        <f>SUM(C17:C22)</f>
        <v>14062.750000000002</v>
      </c>
      <c r="D23" s="540"/>
    </row>
    <row r="24" spans="2:7" ht="17.25" thickBot="1" x14ac:dyDescent="0.35">
      <c r="B24" s="305" t="s">
        <v>73</v>
      </c>
      <c r="C24" s="307">
        <f>+C15-C23</f>
        <v>185902.63</v>
      </c>
      <c r="D24" s="308"/>
      <c r="G24" s="309"/>
    </row>
    <row r="25" spans="2:7" ht="17.25" thickTop="1" x14ac:dyDescent="0.3">
      <c r="B25" s="304"/>
      <c r="C25" s="575">
        <f>+C24-'1.BG USD'!C53</f>
        <v>0</v>
      </c>
      <c r="D25" s="530"/>
    </row>
    <row r="26" spans="2:7" ht="17.25" thickBot="1" x14ac:dyDescent="0.35">
      <c r="B26" s="310"/>
      <c r="C26" s="531"/>
      <c r="D26" s="532"/>
      <c r="F26" s="311"/>
    </row>
    <row r="27" spans="2:7" x14ac:dyDescent="0.3">
      <c r="B27" s="312"/>
      <c r="C27" s="515">
        <f>+C24-'1.BG USD'!C53</f>
        <v>0</v>
      </c>
      <c r="D27" s="541"/>
    </row>
    <row r="28" spans="2:7" x14ac:dyDescent="0.3">
      <c r="B28" s="253" t="s">
        <v>57</v>
      </c>
      <c r="C28" s="303"/>
      <c r="D28" s="303"/>
    </row>
    <row r="29" spans="2:7" x14ac:dyDescent="0.3">
      <c r="B29" s="291"/>
      <c r="C29" s="303"/>
      <c r="D29" s="303"/>
    </row>
    <row r="30" spans="2:7" x14ac:dyDescent="0.3">
      <c r="B30" s="313"/>
      <c r="C30" s="303"/>
      <c r="D30" s="303"/>
    </row>
    <row r="31" spans="2:7" x14ac:dyDescent="0.3">
      <c r="B31" s="291"/>
      <c r="C31" s="303"/>
      <c r="D31" s="303"/>
    </row>
    <row r="32" spans="2:7" x14ac:dyDescent="0.3">
      <c r="B32" s="313"/>
      <c r="C32" s="314"/>
      <c r="D32" s="314"/>
    </row>
    <row r="33" spans="2:4" x14ac:dyDescent="0.3">
      <c r="B33" s="313"/>
      <c r="C33" s="303"/>
      <c r="D33" s="303"/>
    </row>
    <row r="34" spans="2:4" x14ac:dyDescent="0.3">
      <c r="B34" s="261"/>
      <c r="C34" s="303"/>
      <c r="D34" s="303"/>
    </row>
    <row r="35" spans="2:4" x14ac:dyDescent="0.3">
      <c r="B35" s="313"/>
      <c r="C35" s="303"/>
      <c r="D35" s="303"/>
    </row>
    <row r="36" spans="2:4" x14ac:dyDescent="0.3">
      <c r="B36" s="261"/>
      <c r="C36" s="303"/>
      <c r="D36" s="303"/>
    </row>
    <row r="37" spans="2:4" x14ac:dyDescent="0.3">
      <c r="B37" s="313"/>
      <c r="C37" s="314"/>
      <c r="D37" s="314"/>
    </row>
    <row r="38" spans="2:4" x14ac:dyDescent="0.3">
      <c r="B38" s="261"/>
      <c r="C38" s="303"/>
      <c r="D38" s="303"/>
    </row>
    <row r="39" spans="2:4" x14ac:dyDescent="0.3">
      <c r="B39" s="313"/>
      <c r="C39" s="303"/>
      <c r="D39" s="303"/>
    </row>
    <row r="40" spans="2:4" x14ac:dyDescent="0.3">
      <c r="B40" s="313"/>
      <c r="C40" s="303"/>
      <c r="D40" s="303"/>
    </row>
    <row r="41" spans="2:4" x14ac:dyDescent="0.3">
      <c r="B41" s="313"/>
      <c r="C41" s="303"/>
      <c r="D41" s="303"/>
    </row>
    <row r="42" spans="2:4" x14ac:dyDescent="0.3">
      <c r="B42" s="313"/>
      <c r="C42" s="314"/>
      <c r="D42" s="314"/>
    </row>
    <row r="44" spans="2:4" x14ac:dyDescent="0.3">
      <c r="C44" s="303"/>
      <c r="D44" s="303"/>
    </row>
    <row r="46" spans="2:4" x14ac:dyDescent="0.3">
      <c r="C46" s="303"/>
    </row>
    <row r="47" spans="2:4" x14ac:dyDescent="0.3">
      <c r="C47" s="303"/>
    </row>
    <row r="48" spans="2:4" x14ac:dyDescent="0.3">
      <c r="C48" s="303"/>
    </row>
  </sheetData>
  <sheetProtection algorithmName="SHA-512" hashValue="Obz5R+sqcIq1jNnOWW2iKISzWFYgJ3+swlB4F4NZUCMVHSyteCBW6Scqlg/fYoaQViGFM7n4MCPZ91bux2ldqw==" saltValue="PeLFgkTPZaHWXYgKOeBJsg==" spinCount="100000" sheet="1" objects="1" scenarios="1"/>
  <mergeCells count="6">
    <mergeCell ref="A2:F2"/>
    <mergeCell ref="B3:D3"/>
    <mergeCell ref="C7:C8"/>
    <mergeCell ref="D7:D8"/>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topLeftCell="B1" zoomScale="110" zoomScaleNormal="110" workbookViewId="0">
      <selection activeCell="E22" sqref="E22"/>
    </sheetView>
  </sheetViews>
  <sheetFormatPr baseColWidth="10" defaultColWidth="9.140625" defaultRowHeight="16.5" x14ac:dyDescent="0.3"/>
  <cols>
    <col min="1" max="1" width="5.7109375" style="235" customWidth="1"/>
    <col min="2" max="2" width="39.42578125" style="235" customWidth="1"/>
    <col min="3" max="3" width="35.140625" style="235" customWidth="1"/>
    <col min="4" max="4" width="18.85546875" style="235" customWidth="1"/>
    <col min="5" max="5" width="42.42578125" style="235" customWidth="1"/>
    <col min="6" max="6" width="7.42578125" style="235" customWidth="1"/>
    <col min="7" max="7" width="16.42578125" style="235" bestFit="1" customWidth="1"/>
    <col min="8" max="8" width="17.140625" style="262" bestFit="1" customWidth="1"/>
    <col min="9" max="9" width="21.7109375" style="235" bestFit="1" customWidth="1"/>
    <col min="10" max="10" width="14.140625" style="235" bestFit="1" customWidth="1"/>
    <col min="11" max="11" width="12.42578125" style="235" customWidth="1"/>
    <col min="12" max="16384" width="9.140625" style="235"/>
  </cols>
  <sheetData>
    <row r="1" spans="1:11" x14ac:dyDescent="0.3">
      <c r="A1" s="315"/>
      <c r="B1" s="316"/>
      <c r="C1" s="316"/>
      <c r="D1" s="316"/>
    </row>
    <row r="2" spans="1:11" ht="60" customHeight="1" x14ac:dyDescent="0.5">
      <c r="A2" s="316"/>
      <c r="B2" s="677" t="s">
        <v>6</v>
      </c>
      <c r="C2" s="677"/>
      <c r="D2" s="677"/>
      <c r="E2" s="677"/>
      <c r="F2" s="317"/>
      <c r="G2" s="316"/>
      <c r="H2" s="318"/>
      <c r="I2" s="316"/>
      <c r="J2" s="316"/>
      <c r="K2" s="316"/>
    </row>
    <row r="3" spans="1:11" ht="27" x14ac:dyDescent="0.5">
      <c r="A3" s="315"/>
      <c r="B3" s="685" t="s">
        <v>74</v>
      </c>
      <c r="C3" s="685"/>
      <c r="D3" s="685"/>
      <c r="E3" s="685"/>
      <c r="F3" s="315"/>
      <c r="G3" s="315"/>
      <c r="H3" s="315"/>
      <c r="I3" s="319"/>
      <c r="J3" s="319"/>
      <c r="K3" s="319"/>
    </row>
    <row r="4" spans="1:11" x14ac:dyDescent="0.3">
      <c r="A4" s="319"/>
      <c r="B4" s="678" t="s">
        <v>328</v>
      </c>
      <c r="C4" s="678"/>
      <c r="D4" s="678"/>
      <c r="E4" s="678"/>
      <c r="F4" s="316"/>
      <c r="G4" s="316"/>
      <c r="H4" s="316"/>
      <c r="I4" s="319"/>
      <c r="J4" s="319"/>
      <c r="K4" s="319"/>
    </row>
    <row r="5" spans="1:11" x14ac:dyDescent="0.3">
      <c r="A5" s="319"/>
      <c r="B5" s="676" t="s">
        <v>21</v>
      </c>
      <c r="C5" s="676"/>
      <c r="D5" s="676"/>
      <c r="E5" s="676"/>
      <c r="F5" s="316"/>
      <c r="G5" s="316"/>
      <c r="H5" s="316"/>
      <c r="I5" s="319"/>
      <c r="J5" s="319"/>
      <c r="K5" s="319"/>
    </row>
    <row r="6" spans="1:11" x14ac:dyDescent="0.3">
      <c r="A6" s="319"/>
      <c r="B6" s="683"/>
      <c r="C6" s="683"/>
      <c r="D6" s="683"/>
      <c r="E6" s="683"/>
      <c r="F6" s="683"/>
      <c r="G6" s="683"/>
      <c r="H6" s="683"/>
      <c r="I6" s="319"/>
      <c r="J6" s="319"/>
      <c r="K6" s="319"/>
    </row>
    <row r="7" spans="1:11" ht="22.5" x14ac:dyDescent="0.4">
      <c r="B7" s="295"/>
      <c r="C7" s="295"/>
      <c r="D7" s="295"/>
      <c r="F7" s="576"/>
      <c r="G7" s="576"/>
      <c r="H7" s="576"/>
      <c r="I7" s="576"/>
      <c r="J7" s="576"/>
      <c r="K7" s="576"/>
    </row>
    <row r="8" spans="1:11" x14ac:dyDescent="0.3">
      <c r="A8" s="319"/>
      <c r="B8" s="322" t="s">
        <v>75</v>
      </c>
      <c r="C8" s="323">
        <f>+'1.BG USD'!D49</f>
        <v>0</v>
      </c>
      <c r="D8" s="522">
        <f>+'1.BG USD'!D51</f>
        <v>0</v>
      </c>
      <c r="E8" s="595">
        <v>0</v>
      </c>
      <c r="F8" s="319"/>
      <c r="G8" s="520"/>
      <c r="H8" s="321"/>
      <c r="I8" s="520"/>
      <c r="J8" s="319"/>
      <c r="K8" s="324"/>
    </row>
    <row r="9" spans="1:11" x14ac:dyDescent="0.3">
      <c r="B9" s="325"/>
      <c r="C9" s="326"/>
      <c r="D9" s="523"/>
      <c r="E9" s="596">
        <v>0</v>
      </c>
    </row>
    <row r="10" spans="1:11" x14ac:dyDescent="0.3">
      <c r="A10" s="253"/>
      <c r="B10" s="325" t="s">
        <v>76</v>
      </c>
      <c r="C10" s="328"/>
      <c r="D10" s="524"/>
      <c r="E10" s="596">
        <v>0</v>
      </c>
      <c r="F10" s="329"/>
      <c r="G10" s="329"/>
      <c r="H10" s="330"/>
      <c r="I10" s="329"/>
      <c r="J10" s="329"/>
      <c r="K10" s="329"/>
    </row>
    <row r="11" spans="1:11" x14ac:dyDescent="0.3">
      <c r="A11" s="253"/>
      <c r="B11" s="331" t="s">
        <v>77</v>
      </c>
      <c r="C11" s="328">
        <f>+C16-C8</f>
        <v>2926457.46</v>
      </c>
      <c r="D11" s="524">
        <v>0</v>
      </c>
      <c r="E11" s="596">
        <v>0</v>
      </c>
      <c r="F11" s="329"/>
      <c r="G11" s="520"/>
      <c r="H11" s="321"/>
      <c r="I11" s="520"/>
      <c r="J11" s="329"/>
      <c r="K11" s="329"/>
    </row>
    <row r="12" spans="1:11" x14ac:dyDescent="0.3">
      <c r="A12" s="324"/>
      <c r="B12" s="332" t="s">
        <v>78</v>
      </c>
      <c r="C12" s="327">
        <v>0</v>
      </c>
      <c r="D12" s="525">
        <v>0</v>
      </c>
      <c r="E12" s="596">
        <v>0</v>
      </c>
      <c r="F12" s="333"/>
      <c r="G12" s="324"/>
      <c r="H12" s="334"/>
      <c r="I12" s="333"/>
      <c r="J12" s="335"/>
      <c r="K12" s="335"/>
    </row>
    <row r="13" spans="1:11" x14ac:dyDescent="0.3">
      <c r="A13" s="324"/>
      <c r="B13" s="332" t="s">
        <v>79</v>
      </c>
      <c r="C13" s="336">
        <v>0</v>
      </c>
      <c r="D13" s="525">
        <f>-D8</f>
        <v>0</v>
      </c>
      <c r="E13" s="596">
        <v>0</v>
      </c>
      <c r="F13" s="333"/>
      <c r="G13" s="324"/>
      <c r="H13" s="334"/>
      <c r="I13" s="333"/>
      <c r="J13" s="335"/>
      <c r="K13" s="335"/>
    </row>
    <row r="14" spans="1:11" x14ac:dyDescent="0.3">
      <c r="A14" s="324"/>
      <c r="B14" s="332" t="s">
        <v>50</v>
      </c>
      <c r="C14" s="336">
        <v>0</v>
      </c>
      <c r="D14" s="481">
        <v>0</v>
      </c>
      <c r="E14" s="596">
        <v>0</v>
      </c>
      <c r="F14" s="333"/>
      <c r="G14" s="324"/>
      <c r="H14" s="334"/>
      <c r="I14" s="333"/>
      <c r="J14" s="335"/>
      <c r="K14" s="335"/>
    </row>
    <row r="15" spans="1:11" x14ac:dyDescent="0.3">
      <c r="A15" s="253"/>
      <c r="B15" s="337" t="s">
        <v>80</v>
      </c>
      <c r="C15" s="338">
        <v>0</v>
      </c>
      <c r="D15" s="525">
        <f>+D16-D8-D13</f>
        <v>185902.63</v>
      </c>
      <c r="E15" s="597">
        <v>0</v>
      </c>
      <c r="F15" s="253"/>
      <c r="G15" s="520"/>
      <c r="H15" s="321"/>
      <c r="I15" s="520"/>
      <c r="J15" s="253"/>
      <c r="K15" s="253"/>
    </row>
    <row r="16" spans="1:11" ht="33" x14ac:dyDescent="0.3">
      <c r="A16" s="253"/>
      <c r="B16" s="339" t="s">
        <v>81</v>
      </c>
      <c r="C16" s="340">
        <f>+'1.BG USD'!C49+'1.BG USD'!C50</f>
        <v>2926457.46</v>
      </c>
      <c r="D16" s="340">
        <f>+'1.BG USD'!C51</f>
        <v>185902.63</v>
      </c>
      <c r="E16" s="526" t="s">
        <v>329</v>
      </c>
      <c r="F16" s="341"/>
      <c r="G16" s="283"/>
      <c r="H16" s="283"/>
      <c r="I16" s="341"/>
      <c r="J16" s="341"/>
      <c r="K16" s="341"/>
    </row>
    <row r="17" spans="1:13" ht="22.5" customHeight="1" thickBot="1" x14ac:dyDescent="0.35">
      <c r="A17" s="253"/>
      <c r="B17" s="320"/>
      <c r="C17" s="342"/>
      <c r="D17" s="342"/>
      <c r="E17" s="343">
        <f>+C16+D16</f>
        <v>3112360.09</v>
      </c>
      <c r="F17" s="341"/>
      <c r="G17" s="283"/>
      <c r="H17" s="283"/>
      <c r="I17" s="341"/>
      <c r="J17" s="341"/>
      <c r="K17" s="341"/>
      <c r="M17" s="303"/>
    </row>
    <row r="18" spans="1:13" ht="17.25" thickTop="1" x14ac:dyDescent="0.3">
      <c r="A18" s="344"/>
      <c r="B18" s="341"/>
      <c r="C18" s="528"/>
      <c r="D18" s="528"/>
      <c r="E18" s="529">
        <f>+E17-'1.BG USD'!C58</f>
        <v>0</v>
      </c>
      <c r="F18" s="341"/>
      <c r="G18" s="283"/>
      <c r="H18" s="548"/>
      <c r="I18" s="341"/>
      <c r="J18" s="341"/>
      <c r="K18" s="341"/>
      <c r="M18" s="303"/>
    </row>
    <row r="19" spans="1:13" x14ac:dyDescent="0.3">
      <c r="A19" s="253"/>
      <c r="B19" s="253" t="s">
        <v>57</v>
      </c>
      <c r="C19" s="341"/>
      <c r="D19" s="341"/>
      <c r="E19" s="345"/>
      <c r="F19" s="341"/>
      <c r="G19" s="341"/>
      <c r="H19" s="283"/>
      <c r="I19" s="341"/>
      <c r="J19" s="341"/>
      <c r="K19" s="341"/>
    </row>
    <row r="20" spans="1:13" x14ac:dyDescent="0.3">
      <c r="A20" s="253"/>
      <c r="B20" s="291"/>
      <c r="C20" s="341"/>
      <c r="D20" s="341"/>
      <c r="E20" s="283"/>
      <c r="F20" s="341"/>
      <c r="G20" s="341"/>
      <c r="H20" s="283"/>
      <c r="I20" s="341"/>
      <c r="J20" s="341"/>
      <c r="K20" s="341"/>
    </row>
    <row r="21" spans="1:13" ht="17.25" customHeight="1" x14ac:dyDescent="0.3">
      <c r="A21" s="253"/>
      <c r="B21" s="291"/>
      <c r="C21" s="547"/>
      <c r="D21" s="341"/>
      <c r="E21" s="283"/>
      <c r="F21" s="341"/>
      <c r="G21" s="341"/>
      <c r="H21" s="283"/>
      <c r="I21" s="283"/>
      <c r="J21" s="341"/>
      <c r="K21" s="341"/>
    </row>
    <row r="22" spans="1:13" x14ac:dyDescent="0.3">
      <c r="A22" s="253"/>
      <c r="B22" s="316"/>
      <c r="C22" s="547"/>
      <c r="D22" s="341"/>
      <c r="E22" s="283"/>
      <c r="F22" s="341"/>
      <c r="G22" s="341"/>
      <c r="H22" s="283"/>
      <c r="I22" s="283"/>
      <c r="J22" s="283"/>
      <c r="K22" s="341"/>
    </row>
    <row r="23" spans="1:13" x14ac:dyDescent="0.3">
      <c r="A23" s="253"/>
      <c r="B23" s="291"/>
      <c r="C23" s="341"/>
      <c r="D23" s="341"/>
      <c r="E23" s="341"/>
      <c r="F23" s="341"/>
      <c r="G23" s="548"/>
      <c r="H23" s="548"/>
      <c r="I23" s="341"/>
      <c r="J23" s="283"/>
      <c r="K23" s="341"/>
    </row>
    <row r="24" spans="1:13" x14ac:dyDescent="0.3">
      <c r="A24" s="253"/>
      <c r="B24" s="341"/>
      <c r="C24" s="341"/>
      <c r="D24" s="341"/>
      <c r="E24" s="341"/>
      <c r="F24" s="341"/>
      <c r="G24" s="341"/>
      <c r="H24" s="283"/>
      <c r="I24" s="341"/>
      <c r="J24" s="341"/>
      <c r="K24" s="341"/>
    </row>
    <row r="25" spans="1:13" x14ac:dyDescent="0.3">
      <c r="A25" s="253"/>
      <c r="B25" s="341"/>
      <c r="C25" s="341"/>
      <c r="D25" s="341"/>
      <c r="E25" s="341"/>
      <c r="F25" s="341"/>
      <c r="G25" s="341"/>
      <c r="H25" s="283"/>
      <c r="I25" s="341"/>
      <c r="J25" s="341"/>
      <c r="K25" s="341"/>
    </row>
    <row r="26" spans="1:13" x14ac:dyDescent="0.3">
      <c r="A26" s="253"/>
      <c r="B26" s="341"/>
      <c r="C26" s="341"/>
      <c r="D26" s="341"/>
      <c r="E26" s="341"/>
      <c r="F26" s="341"/>
      <c r="G26" s="341"/>
      <c r="H26" s="283"/>
      <c r="I26" s="341"/>
      <c r="J26" s="341"/>
      <c r="K26" s="341"/>
    </row>
    <row r="27" spans="1:13" x14ac:dyDescent="0.3">
      <c r="A27" s="316"/>
      <c r="B27" s="341"/>
      <c r="C27" s="341"/>
      <c r="D27" s="341"/>
      <c r="E27" s="341"/>
      <c r="F27" s="341"/>
      <c r="G27" s="341"/>
      <c r="H27" s="283"/>
      <c r="I27" s="341"/>
      <c r="J27" s="341"/>
      <c r="K27" s="341"/>
    </row>
    <row r="28" spans="1:13" x14ac:dyDescent="0.3">
      <c r="A28" s="316"/>
      <c r="B28" s="341"/>
      <c r="C28" s="341"/>
      <c r="D28" s="341"/>
      <c r="E28" s="341"/>
      <c r="F28" s="341"/>
      <c r="G28" s="341"/>
      <c r="H28" s="283"/>
      <c r="I28" s="341"/>
      <c r="J28" s="341"/>
      <c r="K28" s="341"/>
    </row>
    <row r="30" spans="1:13" x14ac:dyDescent="0.3">
      <c r="G30" s="262"/>
      <c r="J30" s="303"/>
    </row>
    <row r="31" spans="1:13" x14ac:dyDescent="0.3">
      <c r="G31" s="303"/>
    </row>
    <row r="32" spans="1:13" x14ac:dyDescent="0.3">
      <c r="J32" s="303"/>
    </row>
    <row r="33" spans="2:10" x14ac:dyDescent="0.3">
      <c r="J33" s="303"/>
    </row>
    <row r="34" spans="2:10" x14ac:dyDescent="0.3">
      <c r="J34" s="303"/>
    </row>
    <row r="37" spans="2:10" x14ac:dyDescent="0.3">
      <c r="B37" s="324"/>
      <c r="C37" s="316"/>
      <c r="D37" s="316"/>
      <c r="E37" s="684"/>
      <c r="F37" s="684"/>
      <c r="G37" s="684"/>
      <c r="H37" s="684"/>
    </row>
    <row r="38" spans="2:10" x14ac:dyDescent="0.3">
      <c r="B38" s="324"/>
      <c r="C38" s="316"/>
      <c r="D38" s="316"/>
      <c r="E38" s="684"/>
      <c r="F38" s="684"/>
      <c r="G38" s="684"/>
      <c r="H38" s="684"/>
    </row>
  </sheetData>
  <sheetProtection algorithmName="SHA-512" hashValue="TJUtoM+Iq4F4kkNB/2Y8IESda5rh6PRh7TbIH4ABflnAI3BrqydgToyuSiTA5R8rG+n60cbWYIeggGi7aFLPHA==" saltValue="guG6tlv8c2vfMS7sD88dog==" spinCount="100000" sheet="1" objects="1" scenarios="1"/>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showGridLines="0" zoomScale="110" zoomScaleNormal="110" workbookViewId="0">
      <selection activeCell="H13" sqref="H13"/>
    </sheetView>
  </sheetViews>
  <sheetFormatPr baseColWidth="10" defaultColWidth="9.140625" defaultRowHeight="16.5" x14ac:dyDescent="0.3"/>
  <cols>
    <col min="1" max="1" width="3.7109375" style="253" customWidth="1"/>
    <col min="2" max="2" width="60" style="253" customWidth="1"/>
    <col min="3" max="3" width="19.85546875" style="253" customWidth="1"/>
    <col min="4" max="4" width="2.85546875" style="253" customWidth="1"/>
    <col min="5" max="5" width="16.140625" style="253" customWidth="1"/>
    <col min="6" max="6" width="15.140625" style="253" bestFit="1" customWidth="1"/>
    <col min="7" max="7" width="7.42578125" style="253" customWidth="1"/>
    <col min="8" max="8" width="19.7109375" style="347" customWidth="1"/>
    <col min="9" max="9" width="12.28515625" style="253" bestFit="1" customWidth="1"/>
    <col min="10" max="10" width="12.85546875" style="253" bestFit="1" customWidth="1"/>
    <col min="11" max="16384" width="9.140625" style="253"/>
  </cols>
  <sheetData>
    <row r="1" spans="1:11" x14ac:dyDescent="0.3">
      <c r="B1" s="257"/>
      <c r="C1" s="257"/>
      <c r="E1" s="257"/>
      <c r="F1" s="257"/>
      <c r="G1" s="257"/>
      <c r="H1" s="346"/>
    </row>
    <row r="2" spans="1:11" x14ac:dyDescent="0.3">
      <c r="B2" s="257"/>
      <c r="C2" s="317"/>
      <c r="E2" s="690"/>
      <c r="F2" s="690"/>
      <c r="G2" s="690"/>
      <c r="H2" s="690"/>
    </row>
    <row r="3" spans="1:11" ht="56.25" customHeight="1" x14ac:dyDescent="0.5">
      <c r="A3" s="677" t="s">
        <v>6</v>
      </c>
      <c r="B3" s="677"/>
      <c r="C3" s="677"/>
      <c r="D3" s="677"/>
      <c r="E3" s="677"/>
      <c r="F3" s="677"/>
      <c r="G3" s="677"/>
      <c r="H3" s="677"/>
    </row>
    <row r="4" spans="1:11" ht="27" x14ac:dyDescent="0.5">
      <c r="B4" s="685" t="s">
        <v>82</v>
      </c>
      <c r="C4" s="685"/>
      <c r="D4" s="685"/>
      <c r="E4" s="685"/>
    </row>
    <row r="5" spans="1:11" x14ac:dyDescent="0.3">
      <c r="B5" s="678" t="s">
        <v>328</v>
      </c>
      <c r="C5" s="678"/>
      <c r="D5" s="678"/>
      <c r="E5" s="678"/>
    </row>
    <row r="6" spans="1:11" x14ac:dyDescent="0.3">
      <c r="B6" s="676" t="s">
        <v>21</v>
      </c>
      <c r="C6" s="676"/>
      <c r="D6" s="676"/>
      <c r="E6" s="676"/>
    </row>
    <row r="7" spans="1:11" ht="22.5" x14ac:dyDescent="0.4">
      <c r="A7" s="235"/>
      <c r="B7" s="295"/>
      <c r="C7" s="295"/>
      <c r="D7" s="295"/>
      <c r="E7" s="248"/>
      <c r="F7" s="235"/>
      <c r="G7" s="235"/>
      <c r="H7" s="576"/>
      <c r="I7" s="576"/>
      <c r="J7" s="576"/>
      <c r="K7" s="576"/>
    </row>
    <row r="8" spans="1:11" x14ac:dyDescent="0.3">
      <c r="A8" s="291"/>
      <c r="B8" s="348"/>
      <c r="C8" s="688">
        <f>+INDICE!P3</f>
        <v>2024</v>
      </c>
      <c r="D8" s="349"/>
      <c r="E8" s="686">
        <f>+INDICE!P2</f>
        <v>2023</v>
      </c>
      <c r="G8" s="341"/>
      <c r="I8" s="341"/>
    </row>
    <row r="9" spans="1:11" x14ac:dyDescent="0.3">
      <c r="B9" s="350"/>
      <c r="C9" s="689"/>
      <c r="D9" s="351"/>
      <c r="E9" s="687"/>
      <c r="G9" s="341"/>
      <c r="I9" s="341"/>
    </row>
    <row r="10" spans="1:11" x14ac:dyDescent="0.3">
      <c r="A10" s="291"/>
      <c r="B10" s="350"/>
      <c r="C10" s="352" t="s">
        <v>83</v>
      </c>
      <c r="D10" s="352"/>
      <c r="E10" s="353" t="s">
        <v>83</v>
      </c>
      <c r="G10" s="341"/>
      <c r="I10" s="341"/>
    </row>
    <row r="11" spans="1:11" x14ac:dyDescent="0.3">
      <c r="B11" s="354"/>
      <c r="C11" s="355"/>
      <c r="D11" s="356"/>
      <c r="E11" s="357"/>
      <c r="G11" s="341"/>
      <c r="I11" s="341"/>
    </row>
    <row r="12" spans="1:11" x14ac:dyDescent="0.3">
      <c r="A12" s="291"/>
      <c r="B12" s="358" t="s">
        <v>84</v>
      </c>
      <c r="C12" s="359">
        <f>+'1.BG USD'!D12</f>
        <v>0</v>
      </c>
      <c r="D12" s="360"/>
      <c r="E12" s="361"/>
      <c r="G12" s="341"/>
      <c r="I12" s="341"/>
    </row>
    <row r="13" spans="1:11" s="557" customFormat="1" x14ac:dyDescent="0.3">
      <c r="A13" s="316"/>
      <c r="B13" s="358" t="s">
        <v>85</v>
      </c>
      <c r="C13" s="360"/>
      <c r="D13" s="360"/>
      <c r="E13" s="362"/>
      <c r="F13" s="316"/>
      <c r="G13" s="598"/>
      <c r="H13" s="599"/>
      <c r="I13" s="598"/>
      <c r="J13" s="316"/>
      <c r="K13" s="316"/>
    </row>
    <row r="14" spans="1:11" s="556" customFormat="1" x14ac:dyDescent="0.3">
      <c r="A14" s="257"/>
      <c r="B14" s="354" t="s">
        <v>86</v>
      </c>
      <c r="C14" s="363"/>
      <c r="D14" s="363"/>
      <c r="E14" s="364"/>
      <c r="F14" s="253"/>
      <c r="G14" s="341"/>
      <c r="H14" s="347"/>
      <c r="I14" s="341"/>
      <c r="J14" s="253"/>
      <c r="K14" s="253"/>
    </row>
    <row r="15" spans="1:11" x14ac:dyDescent="0.3">
      <c r="B15" s="358" t="s">
        <v>87</v>
      </c>
      <c r="C15" s="363"/>
      <c r="D15" s="363"/>
      <c r="E15" s="364"/>
      <c r="G15" s="341"/>
      <c r="I15" s="341"/>
    </row>
    <row r="16" spans="1:11" x14ac:dyDescent="0.3">
      <c r="A16" s="291"/>
      <c r="B16" s="354" t="s">
        <v>88</v>
      </c>
      <c r="C16" s="363">
        <f>+'Flujo de Fondos Calculo GS U$S'!B63</f>
        <v>0</v>
      </c>
      <c r="D16" s="363"/>
      <c r="E16" s="364"/>
      <c r="G16" s="341"/>
      <c r="I16" s="341"/>
    </row>
    <row r="17" spans="1:10" x14ac:dyDescent="0.3">
      <c r="B17" s="354" t="s">
        <v>89</v>
      </c>
      <c r="C17" s="363"/>
      <c r="D17" s="363"/>
      <c r="E17" s="364"/>
      <c r="G17" s="341"/>
      <c r="I17" s="341"/>
    </row>
    <row r="18" spans="1:10" x14ac:dyDescent="0.3">
      <c r="A18" s="291"/>
      <c r="B18" s="354" t="s">
        <v>90</v>
      </c>
      <c r="C18" s="363">
        <f>+'Flujo de Fondos Calculo GS U$S'!B67+'Flujo de Fondos Calculo GS U$S'!B65</f>
        <v>35335.949999999997</v>
      </c>
      <c r="D18" s="363"/>
      <c r="E18" s="365"/>
      <c r="G18" s="341"/>
      <c r="H18" s="283"/>
      <c r="I18" s="341"/>
    </row>
    <row r="19" spans="1:10" x14ac:dyDescent="0.3">
      <c r="B19" s="354" t="s">
        <v>91</v>
      </c>
      <c r="C19" s="366"/>
      <c r="D19" s="363"/>
      <c r="E19" s="367"/>
      <c r="G19" s="341"/>
      <c r="H19" s="283"/>
      <c r="I19" s="341"/>
    </row>
    <row r="20" spans="1:10" x14ac:dyDescent="0.3">
      <c r="A20" s="291"/>
      <c r="B20" s="354" t="s">
        <v>92</v>
      </c>
      <c r="C20" s="306">
        <f>SUM(C16:C19)</f>
        <v>35335.949999999997</v>
      </c>
      <c r="D20" s="360"/>
      <c r="E20" s="368"/>
      <c r="G20" s="341"/>
      <c r="H20" s="283"/>
      <c r="I20" s="341"/>
    </row>
    <row r="21" spans="1:10" x14ac:dyDescent="0.3">
      <c r="B21" s="354"/>
      <c r="C21" s="363"/>
      <c r="D21" s="363"/>
      <c r="E21" s="364"/>
      <c r="G21" s="341"/>
      <c r="I21" s="341"/>
    </row>
    <row r="22" spans="1:10" s="557" customFormat="1" x14ac:dyDescent="0.3">
      <c r="A22" s="291"/>
      <c r="B22" s="358" t="s">
        <v>93</v>
      </c>
      <c r="C22" s="360"/>
      <c r="D22" s="360"/>
      <c r="E22" s="362"/>
      <c r="F22" s="316"/>
      <c r="G22" s="598"/>
      <c r="H22" s="599"/>
      <c r="I22" s="598"/>
      <c r="J22" s="316"/>
    </row>
    <row r="23" spans="1:10" s="556" customFormat="1" x14ac:dyDescent="0.3">
      <c r="A23" s="253"/>
      <c r="B23" s="354" t="s">
        <v>94</v>
      </c>
      <c r="C23" s="363">
        <f>'Flujo de Fondos Calculo GS U$S'!B85</f>
        <v>0</v>
      </c>
      <c r="D23" s="363"/>
      <c r="E23" s="364"/>
      <c r="F23" s="253"/>
      <c r="G23" s="341"/>
      <c r="H23" s="369"/>
      <c r="I23" s="341"/>
      <c r="J23" s="253"/>
    </row>
    <row r="24" spans="1:10" x14ac:dyDescent="0.3">
      <c r="A24" s="291"/>
      <c r="B24" s="354" t="s">
        <v>95</v>
      </c>
      <c r="C24" s="363">
        <f>+'Flujo de Fondos Calculo GS U$S'!C80</f>
        <v>-2947116.51</v>
      </c>
      <c r="D24" s="363"/>
      <c r="E24" s="364"/>
      <c r="G24" s="341"/>
      <c r="H24" s="369"/>
      <c r="I24" s="341"/>
    </row>
    <row r="25" spans="1:10" x14ac:dyDescent="0.3">
      <c r="B25" s="354" t="s">
        <v>77</v>
      </c>
      <c r="C25" s="370">
        <f>'Flujo de Fondos Calculo GS U$S'!B86</f>
        <v>2926457.46</v>
      </c>
      <c r="D25" s="363"/>
      <c r="E25" s="371"/>
    </row>
    <row r="26" spans="1:10" x14ac:dyDescent="0.3">
      <c r="A26" s="291"/>
      <c r="B26" s="354" t="s">
        <v>96</v>
      </c>
      <c r="C26" s="306">
        <f>SUM(C23:C25)</f>
        <v>-20659.049999999814</v>
      </c>
      <c r="D26" s="363"/>
      <c r="E26" s="362"/>
    </row>
    <row r="27" spans="1:10" ht="17.25" thickBot="1" x14ac:dyDescent="0.35">
      <c r="B27" s="372" t="s">
        <v>97</v>
      </c>
      <c r="C27" s="373">
        <f>+C12+C20+C26</f>
        <v>14676.900000000183</v>
      </c>
      <c r="D27" s="307"/>
      <c r="E27" s="374"/>
      <c r="H27" s="283"/>
      <c r="I27" s="341"/>
      <c r="J27" s="341"/>
    </row>
    <row r="28" spans="1:10" ht="17.25" thickTop="1" x14ac:dyDescent="0.3">
      <c r="A28" s="291"/>
      <c r="B28" s="350"/>
      <c r="C28" s="574">
        <f>C27-'1.BG USD'!C12</f>
        <v>1.837179297581315E-10</v>
      </c>
      <c r="D28" s="504">
        <f>+D27-'1.BG USD'!D12</f>
        <v>0</v>
      </c>
      <c r="E28" s="504">
        <f>+E27-'1.BG USD'!D12</f>
        <v>0</v>
      </c>
      <c r="I28" s="341"/>
    </row>
    <row r="29" spans="1:10" x14ac:dyDescent="0.3">
      <c r="C29" s="375"/>
      <c r="D29" s="376"/>
      <c r="E29" s="376"/>
    </row>
    <row r="30" spans="1:10" x14ac:dyDescent="0.3">
      <c r="B30" s="253" t="s">
        <v>57</v>
      </c>
      <c r="C30" s="376"/>
      <c r="D30" s="376"/>
      <c r="E30" s="376"/>
    </row>
    <row r="31" spans="1:10" x14ac:dyDescent="0.3">
      <c r="C31" s="341"/>
      <c r="D31" s="341"/>
      <c r="E31" s="341"/>
    </row>
    <row r="32" spans="1:10" x14ac:dyDescent="0.3">
      <c r="B32" s="291"/>
      <c r="C32" s="341"/>
      <c r="D32" s="341"/>
      <c r="E32" s="341"/>
      <c r="F32" s="341"/>
      <c r="G32" s="341"/>
      <c r="I32" s="341"/>
    </row>
    <row r="33" spans="2:7" x14ac:dyDescent="0.3">
      <c r="B33" s="316"/>
      <c r="C33" s="341"/>
      <c r="D33" s="341"/>
      <c r="E33" s="341"/>
    </row>
    <row r="34" spans="2:7" x14ac:dyDescent="0.3">
      <c r="B34" s="291"/>
      <c r="C34" s="369"/>
      <c r="D34" s="341"/>
      <c r="E34" s="341"/>
    </row>
    <row r="35" spans="2:7" x14ac:dyDescent="0.3">
      <c r="C35" s="341"/>
      <c r="D35" s="341"/>
      <c r="E35" s="341"/>
      <c r="F35" s="377"/>
    </row>
    <row r="36" spans="2:7" x14ac:dyDescent="0.3">
      <c r="B36" s="324"/>
      <c r="C36" s="684"/>
      <c r="D36" s="684"/>
      <c r="E36" s="684"/>
      <c r="F36" s="684"/>
      <c r="G36" s="684"/>
    </row>
    <row r="37" spans="2:7" x14ac:dyDescent="0.3">
      <c r="B37" s="324"/>
      <c r="C37" s="684"/>
      <c r="D37" s="684"/>
      <c r="E37" s="684"/>
      <c r="F37" s="684"/>
      <c r="G37" s="684"/>
    </row>
    <row r="38" spans="2:7" x14ac:dyDescent="0.3">
      <c r="C38" s="341"/>
      <c r="D38" s="341"/>
      <c r="E38" s="341"/>
    </row>
  </sheetData>
  <sheetProtection algorithmName="SHA-512" hashValue="j2M4Hg7mi/hswhHJQAR/8zi9EiBtCvfU6vDMFGo+SpYiD/Y4NDul6KskBuqoV3/DURe6HPYs1OOlcK65vRPW7w==" saltValue="1CU5CNVNuQQFAP1qK7zheQ==" spinCount="100000" sheet="1" objects="1" scenarios="1"/>
  <mergeCells count="10">
    <mergeCell ref="C37:G37"/>
    <mergeCell ref="E8:E9"/>
    <mergeCell ref="C8:C9"/>
    <mergeCell ref="E2:F2"/>
    <mergeCell ref="B4:E4"/>
    <mergeCell ref="G2:H2"/>
    <mergeCell ref="C36:G36"/>
    <mergeCell ref="B5:E5"/>
    <mergeCell ref="B6:E6"/>
    <mergeCell ref="A3:H3"/>
  </mergeCells>
  <pageMargins left="0.25" right="0.25"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84" activePane="bottomRight" state="frozen"/>
      <selection pane="topRight" activeCell="L18" sqref="L18"/>
      <selection pane="bottomLeft" activeCell="L18" sqref="L18"/>
      <selection pane="bottomRight" activeCell="E30" sqref="E30"/>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98</v>
      </c>
    </row>
    <row r="2" spans="1:15" ht="18.75" x14ac:dyDescent="0.3">
      <c r="A2" s="119"/>
      <c r="F2" s="121" t="s">
        <v>99</v>
      </c>
      <c r="G2" s="120" t="s">
        <v>100</v>
      </c>
    </row>
    <row r="3" spans="1:15" ht="19.5" thickBot="1" x14ac:dyDescent="0.35">
      <c r="A3" s="119"/>
      <c r="F3" s="121" t="s">
        <v>101</v>
      </c>
      <c r="G3" s="120" t="s">
        <v>102</v>
      </c>
    </row>
    <row r="4" spans="1:15" x14ac:dyDescent="0.2">
      <c r="A4" s="116"/>
      <c r="B4" s="221"/>
      <c r="C4" s="233"/>
      <c r="D4" s="232"/>
      <c r="E4" s="231"/>
      <c r="F4" s="231"/>
      <c r="G4" s="230"/>
      <c r="H4" s="229"/>
      <c r="I4" s="229"/>
      <c r="J4" s="229"/>
      <c r="K4" s="229"/>
      <c r="L4" s="229"/>
      <c r="M4" s="216" t="s">
        <v>103</v>
      </c>
      <c r="N4" s="216" t="s">
        <v>104</v>
      </c>
      <c r="O4" s="228"/>
    </row>
    <row r="5" spans="1:15" ht="13.5" thickBot="1" x14ac:dyDescent="0.25">
      <c r="A5" s="113" t="s">
        <v>105</v>
      </c>
      <c r="B5" s="222" t="s">
        <v>106</v>
      </c>
      <c r="C5" s="227" t="s">
        <v>107</v>
      </c>
      <c r="D5" s="226"/>
      <c r="E5" s="219" t="s">
        <v>106</v>
      </c>
      <c r="F5" s="219" t="s">
        <v>108</v>
      </c>
      <c r="G5" s="225" t="s">
        <v>109</v>
      </c>
      <c r="H5" s="224"/>
      <c r="I5" s="224"/>
      <c r="J5" s="224"/>
      <c r="K5" s="224"/>
      <c r="L5" s="224"/>
      <c r="M5" s="222" t="s">
        <v>110</v>
      </c>
      <c r="N5" s="223" t="s">
        <v>111</v>
      </c>
      <c r="O5" s="212" t="s">
        <v>112</v>
      </c>
    </row>
    <row r="6" spans="1:15" x14ac:dyDescent="0.2">
      <c r="A6" s="107"/>
      <c r="B6" s="222" t="s">
        <v>49</v>
      </c>
      <c r="C6" s="221"/>
      <c r="D6" s="220"/>
      <c r="E6" s="219" t="s">
        <v>49</v>
      </c>
      <c r="F6" s="218" t="s">
        <v>113</v>
      </c>
      <c r="G6" s="217" t="s">
        <v>114</v>
      </c>
      <c r="H6" s="216" t="s">
        <v>115</v>
      </c>
      <c r="I6" s="213" t="s">
        <v>116</v>
      </c>
      <c r="J6" s="213" t="s">
        <v>117</v>
      </c>
      <c r="K6" s="215" t="s">
        <v>118</v>
      </c>
      <c r="L6" s="214" t="s">
        <v>119</v>
      </c>
      <c r="M6" s="213" t="s">
        <v>120</v>
      </c>
      <c r="N6" s="213" t="s">
        <v>120</v>
      </c>
      <c r="O6" s="212"/>
    </row>
    <row r="7" spans="1:15" ht="15.75" thickBot="1" x14ac:dyDescent="0.3">
      <c r="A7" s="97"/>
      <c r="B7" s="527">
        <f>INDICE!O3</f>
        <v>45657</v>
      </c>
      <c r="C7" s="207" t="s">
        <v>113</v>
      </c>
      <c r="D7" s="211" t="s">
        <v>30</v>
      </c>
      <c r="E7" s="210" t="s">
        <v>333</v>
      </c>
      <c r="F7" s="209" t="s">
        <v>121</v>
      </c>
      <c r="G7" s="208" t="s">
        <v>122</v>
      </c>
      <c r="H7" s="207" t="s">
        <v>123</v>
      </c>
      <c r="I7" s="204" t="s">
        <v>124</v>
      </c>
      <c r="J7" s="206" t="s">
        <v>125</v>
      </c>
      <c r="K7" s="206" t="s">
        <v>126</v>
      </c>
      <c r="L7" s="205" t="s">
        <v>127</v>
      </c>
      <c r="M7" s="204" t="s">
        <v>128</v>
      </c>
      <c r="N7" s="204" t="s">
        <v>128</v>
      </c>
      <c r="O7" s="203"/>
    </row>
    <row r="8" spans="1:15" x14ac:dyDescent="0.2">
      <c r="A8" s="88" t="s">
        <v>129</v>
      </c>
      <c r="B8" s="200"/>
      <c r="C8" s="200"/>
      <c r="D8" s="202"/>
      <c r="E8" s="201"/>
      <c r="F8" s="201"/>
      <c r="G8" s="200"/>
      <c r="H8" s="200"/>
      <c r="I8" s="200"/>
      <c r="J8" s="200"/>
      <c r="K8" s="200"/>
      <c r="L8" s="200"/>
      <c r="M8" s="200"/>
      <c r="N8" s="200"/>
      <c r="O8" s="199"/>
    </row>
    <row r="9" spans="1:15" x14ac:dyDescent="0.2">
      <c r="A9" s="84" t="s">
        <v>24</v>
      </c>
      <c r="B9" s="194">
        <f>+'1.BG USD'!C12</f>
        <v>14676.9</v>
      </c>
      <c r="C9" s="194"/>
      <c r="D9" s="197"/>
      <c r="E9" s="137">
        <f>+'1.BG USD'!D12</f>
        <v>0</v>
      </c>
      <c r="F9" s="137">
        <f t="shared" ref="F9:F21" si="0">B9-E9+C9-D9</f>
        <v>14676.9</v>
      </c>
      <c r="G9" s="194"/>
      <c r="H9" s="194"/>
      <c r="I9" s="194"/>
      <c r="J9" s="194"/>
      <c r="K9" s="194"/>
      <c r="L9" s="194"/>
      <c r="M9" s="194"/>
      <c r="N9" s="194"/>
      <c r="O9" s="193">
        <f>F9</f>
        <v>14676.9</v>
      </c>
    </row>
    <row r="10" spans="1:15" x14ac:dyDescent="0.2">
      <c r="A10" s="84" t="s">
        <v>130</v>
      </c>
      <c r="B10" s="198">
        <f>+'1.BG USD'!C20</f>
        <v>444.09</v>
      </c>
      <c r="C10" s="194"/>
      <c r="D10" s="197"/>
      <c r="E10" s="137">
        <f>+'1.BG USD'!D20</f>
        <v>0</v>
      </c>
      <c r="F10" s="137">
        <f t="shared" si="0"/>
        <v>444.09</v>
      </c>
      <c r="G10" s="194"/>
      <c r="H10" s="194"/>
      <c r="I10" s="194"/>
      <c r="J10" s="194"/>
      <c r="K10" s="194"/>
      <c r="L10" s="194">
        <f>-F10</f>
        <v>-444.09</v>
      </c>
      <c r="M10" s="194"/>
      <c r="N10" s="194"/>
      <c r="O10" s="193"/>
    </row>
    <row r="11" spans="1:15" x14ac:dyDescent="0.2">
      <c r="A11" s="81" t="s">
        <v>131</v>
      </c>
      <c r="B11" s="196">
        <v>0</v>
      </c>
      <c r="C11" s="196"/>
      <c r="D11" s="195"/>
      <c r="E11" s="157">
        <v>0</v>
      </c>
      <c r="F11" s="157">
        <f t="shared" si="0"/>
        <v>0</v>
      </c>
      <c r="G11" s="194"/>
      <c r="H11" s="194"/>
      <c r="I11" s="194"/>
      <c r="J11" s="194">
        <f>-F11</f>
        <v>0</v>
      </c>
      <c r="K11" s="194"/>
      <c r="L11" s="194"/>
      <c r="M11" s="194"/>
      <c r="N11" s="194"/>
      <c r="O11" s="193"/>
    </row>
    <row r="12" spans="1:15" x14ac:dyDescent="0.2">
      <c r="A12" s="44" t="s">
        <v>132</v>
      </c>
      <c r="B12" s="142">
        <f>'1.BG USD'!C19</f>
        <v>0</v>
      </c>
      <c r="C12" s="142"/>
      <c r="D12" s="192"/>
      <c r="E12" s="164">
        <v>0</v>
      </c>
      <c r="F12" s="137">
        <f t="shared" si="0"/>
        <v>0</v>
      </c>
      <c r="G12" s="142">
        <f>-F12</f>
        <v>0</v>
      </c>
      <c r="H12" s="142"/>
      <c r="I12" s="142"/>
      <c r="J12" s="142"/>
      <c r="K12" s="142"/>
      <c r="L12" s="142"/>
      <c r="M12" s="142"/>
      <c r="N12" s="142"/>
      <c r="O12" s="140"/>
    </row>
    <row r="13" spans="1:15" x14ac:dyDescent="0.2">
      <c r="A13" s="44" t="s">
        <v>133</v>
      </c>
      <c r="B13" s="142">
        <f>+'1.BG USD'!C27+'1.BG USD'!C21</f>
        <v>0</v>
      </c>
      <c r="C13" s="142">
        <f>D47</f>
        <v>0</v>
      </c>
      <c r="D13" s="164"/>
      <c r="E13" s="164">
        <f>+'1.BG USD'!D27+'1.BG USD'!D21</f>
        <v>0</v>
      </c>
      <c r="F13" s="137">
        <f t="shared" si="0"/>
        <v>0</v>
      </c>
      <c r="H13" s="142"/>
      <c r="I13" s="142"/>
      <c r="J13" s="142"/>
      <c r="K13" s="142"/>
      <c r="L13" s="142">
        <f>-F13</f>
        <v>0</v>
      </c>
      <c r="M13" s="142"/>
      <c r="N13" s="142"/>
      <c r="O13" s="140"/>
    </row>
    <row r="14" spans="1:15" x14ac:dyDescent="0.2">
      <c r="A14" s="77" t="s">
        <v>134</v>
      </c>
      <c r="B14" s="191">
        <v>0</v>
      </c>
      <c r="C14" s="191"/>
      <c r="D14" s="189"/>
      <c r="E14" s="189">
        <v>0</v>
      </c>
      <c r="F14" s="137">
        <f t="shared" si="0"/>
        <v>0</v>
      </c>
      <c r="G14" s="146"/>
      <c r="H14" s="146"/>
      <c r="I14" s="146"/>
      <c r="J14" s="146"/>
      <c r="K14" s="146"/>
      <c r="L14" s="146"/>
      <c r="M14" s="146"/>
      <c r="N14" s="146"/>
      <c r="O14" s="145"/>
    </row>
    <row r="15" spans="1:15" x14ac:dyDescent="0.2">
      <c r="A15" s="44" t="s">
        <v>135</v>
      </c>
      <c r="B15" s="142">
        <f>'1.BG USD'!C14</f>
        <v>365658.8</v>
      </c>
      <c r="C15" s="142">
        <f>D41</f>
        <v>-97211.26</v>
      </c>
      <c r="D15" s="164"/>
      <c r="E15" s="164">
        <f>+'1.BG USD'!D17+'1.BG USD'!D33-E16</f>
        <v>0</v>
      </c>
      <c r="F15" s="137">
        <f t="shared" si="0"/>
        <v>268447.53999999998</v>
      </c>
      <c r="G15" s="142"/>
      <c r="H15" s="142"/>
      <c r="I15" s="142"/>
      <c r="J15" s="142"/>
      <c r="K15" s="142"/>
      <c r="L15" s="142"/>
      <c r="M15" s="142">
        <f>-F15</f>
        <v>-268447.53999999998</v>
      </c>
      <c r="N15" s="142"/>
      <c r="O15" s="140"/>
    </row>
    <row r="16" spans="1:15" x14ac:dyDescent="0.2">
      <c r="A16" s="44" t="s">
        <v>334</v>
      </c>
      <c r="B16" s="142">
        <f>+'1.BG USD'!C16</f>
        <v>2781423.09</v>
      </c>
      <c r="C16" s="142">
        <f>D40</f>
        <v>-102754.12</v>
      </c>
      <c r="D16" s="164">
        <f>+C34</f>
        <v>0</v>
      </c>
      <c r="E16" s="164">
        <f>+'1.BG USD'!D16</f>
        <v>0</v>
      </c>
      <c r="F16" s="137">
        <f t="shared" si="0"/>
        <v>2678668.9699999997</v>
      </c>
      <c r="G16" s="142"/>
      <c r="H16" s="142"/>
      <c r="I16" s="142"/>
      <c r="J16" s="142"/>
      <c r="K16" s="142"/>
      <c r="L16" s="142"/>
      <c r="M16" s="142">
        <f>-F16</f>
        <v>-2678668.9699999997</v>
      </c>
      <c r="N16" s="142"/>
      <c r="O16" s="140"/>
    </row>
    <row r="17" spans="1:111" x14ac:dyDescent="0.2">
      <c r="A17" s="77" t="s">
        <v>136</v>
      </c>
      <c r="B17" s="191">
        <f>+'1.BG USD'!C39</f>
        <v>0</v>
      </c>
      <c r="C17" s="190"/>
      <c r="D17" s="189"/>
      <c r="E17" s="189">
        <f>+'1.BG USD'!D39</f>
        <v>0</v>
      </c>
      <c r="F17" s="137">
        <f t="shared" si="0"/>
        <v>0</v>
      </c>
      <c r="G17" s="142"/>
      <c r="H17" s="142"/>
      <c r="I17" s="142"/>
      <c r="J17" s="142"/>
      <c r="K17" s="142"/>
      <c r="L17" s="142"/>
      <c r="M17" s="142">
        <f>-F17</f>
        <v>0</v>
      </c>
      <c r="N17" s="142"/>
      <c r="O17" s="140"/>
    </row>
    <row r="18" spans="1:111" x14ac:dyDescent="0.2">
      <c r="A18" s="61" t="s">
        <v>137</v>
      </c>
      <c r="B18" s="172">
        <v>0</v>
      </c>
      <c r="C18" s="172"/>
      <c r="D18" s="188"/>
      <c r="E18" s="174">
        <v>0</v>
      </c>
      <c r="F18" s="169">
        <f t="shared" si="0"/>
        <v>0</v>
      </c>
      <c r="G18" s="146"/>
      <c r="H18" s="146"/>
      <c r="I18" s="146"/>
      <c r="J18" s="146"/>
      <c r="K18" s="146"/>
      <c r="L18" s="146"/>
      <c r="M18" s="146"/>
      <c r="N18" s="146"/>
      <c r="O18" s="145"/>
    </row>
    <row r="19" spans="1:111" x14ac:dyDescent="0.2">
      <c r="A19" s="77" t="s">
        <v>138</v>
      </c>
      <c r="B19" s="191">
        <v>0</v>
      </c>
      <c r="C19" s="190"/>
      <c r="D19" s="189"/>
      <c r="E19" s="189">
        <v>0</v>
      </c>
      <c r="F19" s="137">
        <f t="shared" si="0"/>
        <v>0</v>
      </c>
      <c r="G19" s="142"/>
      <c r="H19" s="142"/>
      <c r="I19" s="142"/>
      <c r="J19" s="142"/>
      <c r="K19" s="142"/>
      <c r="L19" s="142"/>
      <c r="M19" s="142">
        <f>-F19</f>
        <v>0</v>
      </c>
      <c r="N19" s="142"/>
      <c r="O19" s="140"/>
    </row>
    <row r="20" spans="1:111" x14ac:dyDescent="0.2">
      <c r="A20" s="61" t="s">
        <v>139</v>
      </c>
      <c r="B20" s="172">
        <v>0</v>
      </c>
      <c r="C20" s="172"/>
      <c r="D20" s="188"/>
      <c r="E20" s="174">
        <v>0</v>
      </c>
      <c r="F20" s="169">
        <f t="shared" si="0"/>
        <v>0</v>
      </c>
      <c r="G20" s="146"/>
      <c r="H20" s="146"/>
      <c r="I20" s="146"/>
      <c r="J20" s="146"/>
      <c r="K20" s="146"/>
      <c r="L20" s="146"/>
      <c r="M20" s="146"/>
      <c r="N20" s="146"/>
      <c r="O20" s="145"/>
    </row>
    <row r="21" spans="1:111" s="56" customFormat="1" x14ac:dyDescent="0.2">
      <c r="A21" s="73" t="s">
        <v>140</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141</v>
      </c>
      <c r="B22" s="168">
        <f>SUM(B9:B21)</f>
        <v>3162202.88</v>
      </c>
      <c r="C22" s="142"/>
      <c r="D22" s="164"/>
      <c r="E22" s="167">
        <f>SUM(E9:E21)</f>
        <v>0</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142</v>
      </c>
      <c r="B23" s="183">
        <f>+B22-'1.BG USD'!C41</f>
        <v>0</v>
      </c>
      <c r="C23" s="182"/>
      <c r="D23" s="181"/>
      <c r="E23" s="180">
        <f>+E22-'1.BG USD'!D41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143</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144</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145</v>
      </c>
      <c r="B26" s="142">
        <f>-'1.BG USD'!C47</f>
        <v>-49842.79</v>
      </c>
      <c r="C26" s="142">
        <f>+D46</f>
        <v>0</v>
      </c>
      <c r="D26" s="164"/>
      <c r="E26" s="164">
        <f>-'1.BG USD'!D47</f>
        <v>0</v>
      </c>
      <c r="F26" s="137">
        <f t="shared" si="1"/>
        <v>-49842.79</v>
      </c>
      <c r="G26" s="142"/>
      <c r="H26" s="142"/>
      <c r="I26" s="142">
        <f>-F26</f>
        <v>49842.79</v>
      </c>
      <c r="J26" s="142"/>
      <c r="K26" s="142"/>
      <c r="L26" s="142">
        <v>0</v>
      </c>
      <c r="M26" s="142"/>
      <c r="N26" s="142"/>
      <c r="O26" s="140"/>
      <c r="P26" s="66">
        <f>SUM(P21:P25)</f>
        <v>21997856</v>
      </c>
      <c r="Q26" s="66">
        <f>SUM(Q21:Q25)</f>
        <v>250545249</v>
      </c>
      <c r="R26" s="66">
        <f>SUM(R21:R25)</f>
        <v>272543105</v>
      </c>
    </row>
    <row r="27" spans="1:111" x14ac:dyDescent="0.2">
      <c r="A27" s="44" t="s">
        <v>146</v>
      </c>
      <c r="B27" s="142">
        <v>0</v>
      </c>
      <c r="C27" s="142">
        <v>0</v>
      </c>
      <c r="D27" s="164"/>
      <c r="E27" s="164">
        <v>0</v>
      </c>
      <c r="F27" s="137">
        <f t="shared" si="1"/>
        <v>0</v>
      </c>
      <c r="G27" s="142"/>
      <c r="H27" s="142"/>
      <c r="I27" s="142"/>
      <c r="J27" s="142"/>
      <c r="K27" s="142"/>
      <c r="L27" s="142">
        <v>0</v>
      </c>
      <c r="M27" s="142"/>
      <c r="N27" s="142">
        <f>-F27</f>
        <v>0</v>
      </c>
      <c r="O27" s="140"/>
      <c r="P27" s="51"/>
      <c r="Q27" s="51"/>
      <c r="R27" s="51"/>
    </row>
    <row r="28" spans="1:111" x14ac:dyDescent="0.2">
      <c r="A28" s="44" t="s">
        <v>147</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148</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149</v>
      </c>
      <c r="B30" s="177">
        <f>-'1.BG USD'!C49-'1.BG USD'!C50</f>
        <v>-2926457.46</v>
      </c>
      <c r="C30" s="176">
        <v>0</v>
      </c>
      <c r="D30" s="175"/>
      <c r="E30" s="175">
        <f>-'1.BG USD'!D49</f>
        <v>0</v>
      </c>
      <c r="F30" s="169">
        <f t="shared" si="1"/>
        <v>-2926457.46</v>
      </c>
      <c r="G30" s="142"/>
      <c r="H30" s="142"/>
      <c r="I30" s="142"/>
      <c r="J30" s="142"/>
      <c r="K30" s="142"/>
      <c r="L30" s="142"/>
      <c r="M30" s="142"/>
      <c r="N30" s="142">
        <f>-F30</f>
        <v>2926457.46</v>
      </c>
      <c r="O30" s="140"/>
      <c r="P30" s="51"/>
      <c r="Q30" s="51"/>
      <c r="R30" s="51"/>
    </row>
    <row r="31" spans="1:111" x14ac:dyDescent="0.2">
      <c r="A31" s="44" t="s">
        <v>150</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151</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152</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153</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154</v>
      </c>
      <c r="B35" s="172">
        <f>-'1.BG USD'!C52</f>
        <v>0</v>
      </c>
      <c r="C35" s="172">
        <f>D37</f>
        <v>0</v>
      </c>
      <c r="D35" s="174">
        <f>C35</f>
        <v>0</v>
      </c>
      <c r="E35" s="174">
        <f>-'1.BG USD'!D52</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503" customFormat="1" x14ac:dyDescent="0.2">
      <c r="A36" s="493" t="s">
        <v>155</v>
      </c>
      <c r="B36" s="494">
        <v>0</v>
      </c>
      <c r="C36" s="495">
        <f>D35</f>
        <v>0</v>
      </c>
      <c r="D36" s="496"/>
      <c r="E36" s="497">
        <v>0</v>
      </c>
      <c r="F36" s="498">
        <f t="shared" si="1"/>
        <v>0</v>
      </c>
      <c r="G36" s="499"/>
      <c r="H36" s="499"/>
      <c r="I36" s="499"/>
      <c r="J36" s="499"/>
      <c r="K36" s="499"/>
      <c r="L36" s="500"/>
      <c r="M36" s="499"/>
      <c r="N36" s="142">
        <f>-F36</f>
        <v>0</v>
      </c>
      <c r="O36" s="501"/>
      <c r="P36" s="502"/>
      <c r="Q36" s="502"/>
      <c r="R36" s="502"/>
    </row>
    <row r="37" spans="1:111" s="56" customFormat="1" ht="13.5" thickBot="1" x14ac:dyDescent="0.25">
      <c r="A37" s="61" t="s">
        <v>156</v>
      </c>
      <c r="B37" s="173">
        <f>-'1.BG USD'!C53</f>
        <v>-185902.63</v>
      </c>
      <c r="C37" s="172">
        <f>D56</f>
        <v>185902.63000000003</v>
      </c>
      <c r="D37" s="171">
        <f>-E37</f>
        <v>0</v>
      </c>
      <c r="E37" s="170">
        <f>-'1.BG USD'!D53</f>
        <v>0</v>
      </c>
      <c r="F37" s="169">
        <f t="shared" si="1"/>
        <v>2.9103830456733704E-11</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53</v>
      </c>
      <c r="B38" s="168">
        <f>SUM(B24:B37)</f>
        <v>-3162202.88</v>
      </c>
      <c r="C38" s="142"/>
      <c r="D38" s="164"/>
      <c r="E38" s="167">
        <f>SUM(E24:E37)</f>
        <v>0</v>
      </c>
      <c r="F38" s="137">
        <v>0</v>
      </c>
      <c r="G38" s="142"/>
      <c r="H38" s="142"/>
      <c r="I38" s="142"/>
      <c r="J38" s="142"/>
      <c r="K38" s="142"/>
      <c r="L38" s="142"/>
      <c r="M38" s="142"/>
      <c r="N38" s="142"/>
      <c r="O38" s="140"/>
      <c r="P38" s="51"/>
      <c r="Q38" s="51"/>
      <c r="R38" s="51"/>
    </row>
    <row r="39" spans="1:111" ht="13.5" thickTop="1" x14ac:dyDescent="0.2">
      <c r="A39" s="53" t="s">
        <v>157</v>
      </c>
      <c r="B39" s="166">
        <f>+B38+B22</f>
        <v>0</v>
      </c>
      <c r="C39" s="142"/>
      <c r="D39" s="164"/>
      <c r="E39" s="165">
        <f>+E38+E22</f>
        <v>0</v>
      </c>
      <c r="F39" s="137">
        <v>0</v>
      </c>
      <c r="G39" s="142"/>
      <c r="H39" s="142"/>
      <c r="I39" s="142"/>
      <c r="J39" s="142"/>
      <c r="K39" s="142"/>
      <c r="L39" s="142"/>
      <c r="M39" s="142"/>
      <c r="N39" s="142"/>
      <c r="O39" s="140"/>
      <c r="P39" s="51"/>
      <c r="Q39" s="51"/>
      <c r="R39" s="51"/>
    </row>
    <row r="40" spans="1:111" x14ac:dyDescent="0.2">
      <c r="A40" s="44" t="s">
        <v>158</v>
      </c>
      <c r="B40" s="142">
        <f>-'2.EERR USD'!C14</f>
        <v>-102754.12</v>
      </c>
      <c r="C40" s="142"/>
      <c r="D40" s="164">
        <f>+B40</f>
        <v>-102754.12</v>
      </c>
      <c r="E40" s="164"/>
      <c r="F40" s="137">
        <f t="shared" ref="F40:F51" si="2">B40-E40+C40-D40</f>
        <v>0</v>
      </c>
      <c r="G40" s="142">
        <f>-F40</f>
        <v>0</v>
      </c>
      <c r="H40" s="142"/>
      <c r="I40" s="142"/>
      <c r="J40" s="142"/>
      <c r="K40" s="142"/>
      <c r="L40" s="142"/>
      <c r="M40" s="142"/>
      <c r="N40" s="142"/>
      <c r="O40" s="140"/>
    </row>
    <row r="41" spans="1:111" x14ac:dyDescent="0.2">
      <c r="A41" s="44" t="s">
        <v>159</v>
      </c>
      <c r="B41" s="142">
        <f>-'2.EERR USD'!C12-'2.EERR USD'!C13</f>
        <v>-97211.26</v>
      </c>
      <c r="C41" s="142"/>
      <c r="D41" s="164">
        <f>B41</f>
        <v>-97211.26</v>
      </c>
      <c r="E41" s="164"/>
      <c r="F41" s="137">
        <f t="shared" si="2"/>
        <v>0</v>
      </c>
      <c r="G41" s="142">
        <f>-F41</f>
        <v>0</v>
      </c>
      <c r="H41" s="142">
        <v>0</v>
      </c>
      <c r="I41" s="142"/>
      <c r="J41" s="142"/>
      <c r="K41" s="142"/>
      <c r="L41" s="142"/>
      <c r="M41" s="142"/>
      <c r="N41" s="142"/>
      <c r="O41" s="140"/>
    </row>
    <row r="42" spans="1:111" x14ac:dyDescent="0.2">
      <c r="A42" s="44" t="s">
        <v>160</v>
      </c>
      <c r="B42" s="142">
        <v>0</v>
      </c>
      <c r="C42" s="142"/>
      <c r="D42" s="164"/>
      <c r="E42" s="164"/>
      <c r="F42" s="137">
        <f t="shared" si="2"/>
        <v>0</v>
      </c>
      <c r="G42" s="142"/>
      <c r="H42" s="142"/>
      <c r="I42" s="142"/>
      <c r="J42" s="142"/>
      <c r="K42" s="142"/>
      <c r="L42" s="142"/>
      <c r="M42" s="142">
        <f>-F42</f>
        <v>0</v>
      </c>
      <c r="N42" s="142"/>
      <c r="O42" s="140"/>
    </row>
    <row r="43" spans="1:111" x14ac:dyDescent="0.2">
      <c r="A43" s="44" t="s">
        <v>161</v>
      </c>
      <c r="B43" s="142">
        <v>0</v>
      </c>
      <c r="C43" s="142"/>
      <c r="D43" s="164"/>
      <c r="E43" s="164"/>
      <c r="F43" s="137">
        <f t="shared" si="2"/>
        <v>0</v>
      </c>
      <c r="G43" s="142"/>
      <c r="H43" s="142"/>
      <c r="I43" s="142"/>
      <c r="J43" s="142"/>
      <c r="K43" s="142"/>
      <c r="L43" s="142"/>
      <c r="M43" s="142">
        <f>-B43</f>
        <v>0</v>
      </c>
      <c r="N43" s="142"/>
      <c r="O43" s="140"/>
    </row>
    <row r="44" spans="1:111" x14ac:dyDescent="0.2">
      <c r="A44" s="44" t="s">
        <v>162</v>
      </c>
      <c r="B44" s="142">
        <f>+'2.EERR USD'!C21</f>
        <v>582.36</v>
      </c>
      <c r="C44" s="142"/>
      <c r="D44" s="164">
        <v>0</v>
      </c>
      <c r="E44" s="164"/>
      <c r="F44" s="137">
        <f t="shared" si="2"/>
        <v>582.36</v>
      </c>
      <c r="G44" s="142"/>
      <c r="H44" s="142"/>
      <c r="I44" s="142">
        <f>-F44</f>
        <v>-582.36</v>
      </c>
      <c r="J44" s="142"/>
      <c r="K44" s="142"/>
      <c r="L44" s="142"/>
      <c r="M44" s="142"/>
      <c r="N44" s="142"/>
      <c r="O44" s="140"/>
    </row>
    <row r="45" spans="1:111" x14ac:dyDescent="0.2">
      <c r="A45" s="44" t="s">
        <v>163</v>
      </c>
      <c r="B45" s="142">
        <v>0</v>
      </c>
      <c r="C45" s="142"/>
      <c r="D45" s="164"/>
      <c r="E45" s="164"/>
      <c r="F45" s="137">
        <f t="shared" si="2"/>
        <v>0</v>
      </c>
      <c r="G45" s="142"/>
      <c r="H45" s="142"/>
      <c r="I45" s="142"/>
      <c r="J45" s="142"/>
      <c r="K45" s="142">
        <f>-F45</f>
        <v>0</v>
      </c>
      <c r="L45" s="142"/>
      <c r="M45" s="142"/>
      <c r="N45" s="142"/>
      <c r="O45" s="140"/>
    </row>
    <row r="46" spans="1:111" x14ac:dyDescent="0.2">
      <c r="A46" s="44" t="s">
        <v>164</v>
      </c>
      <c r="B46" s="142">
        <f>+'2.EERR USD'!C17</f>
        <v>10835.93</v>
      </c>
      <c r="C46" s="142"/>
      <c r="D46" s="164">
        <v>0</v>
      </c>
      <c r="E46" s="164"/>
      <c r="F46" s="137">
        <f t="shared" si="2"/>
        <v>10835.93</v>
      </c>
      <c r="G46" s="142"/>
      <c r="H46" s="142"/>
      <c r="I46" s="142"/>
      <c r="J46" s="142"/>
      <c r="K46" s="142"/>
      <c r="L46" s="142">
        <f>-F46</f>
        <v>-10835.93</v>
      </c>
      <c r="M46" s="142"/>
      <c r="N46" s="142"/>
      <c r="O46" s="140"/>
    </row>
    <row r="47" spans="1:111" x14ac:dyDescent="0.2">
      <c r="A47" s="44" t="s">
        <v>165</v>
      </c>
      <c r="B47" s="163">
        <f>+'2.EERR USD'!C19+'2.EERR USD'!C20</f>
        <v>2644.46</v>
      </c>
      <c r="C47" s="142"/>
      <c r="D47" s="156">
        <v>0</v>
      </c>
      <c r="E47" s="162"/>
      <c r="F47" s="137">
        <f t="shared" si="2"/>
        <v>2644.46</v>
      </c>
      <c r="G47" s="142"/>
      <c r="H47" s="142"/>
      <c r="I47" s="142"/>
      <c r="J47" s="142"/>
      <c r="K47" s="142"/>
      <c r="L47" s="142">
        <f>-F47</f>
        <v>-2644.46</v>
      </c>
      <c r="M47" s="142"/>
      <c r="N47" s="142"/>
      <c r="O47" s="140"/>
    </row>
    <row r="48" spans="1:111" x14ac:dyDescent="0.2">
      <c r="A48" s="46" t="s">
        <v>166</v>
      </c>
      <c r="B48" s="160">
        <v>0</v>
      </c>
      <c r="C48" s="149"/>
      <c r="D48" s="148"/>
      <c r="E48" s="159"/>
      <c r="F48" s="157">
        <f t="shared" si="2"/>
        <v>0</v>
      </c>
      <c r="G48" s="146"/>
      <c r="H48" s="146"/>
      <c r="I48" s="146"/>
      <c r="J48" s="146"/>
      <c r="K48" s="146"/>
      <c r="L48" s="146">
        <f>F48</f>
        <v>0</v>
      </c>
      <c r="M48" s="146"/>
      <c r="N48" s="146"/>
      <c r="O48" s="145"/>
    </row>
    <row r="49" spans="1:15" x14ac:dyDescent="0.2">
      <c r="A49" s="42" t="s">
        <v>152</v>
      </c>
      <c r="B49" s="161">
        <v>0</v>
      </c>
      <c r="C49" s="149"/>
      <c r="D49" s="148"/>
      <c r="E49" s="159"/>
      <c r="F49" s="157">
        <f t="shared" si="2"/>
        <v>0</v>
      </c>
      <c r="G49" s="146"/>
      <c r="H49" s="146"/>
      <c r="I49" s="146"/>
      <c r="J49" s="146"/>
      <c r="K49" s="146"/>
      <c r="L49" s="146">
        <f>-F49</f>
        <v>0</v>
      </c>
      <c r="M49" s="146"/>
      <c r="N49" s="146"/>
      <c r="O49" s="145"/>
    </row>
    <row r="50" spans="1:15" s="512" customFormat="1" x14ac:dyDescent="0.2">
      <c r="A50" s="505" t="s">
        <v>167</v>
      </c>
      <c r="B50" s="506">
        <f>'2.EERR USD'!C22</f>
        <v>0</v>
      </c>
      <c r="C50" s="507"/>
      <c r="D50" s="508"/>
      <c r="E50" s="509"/>
      <c r="F50" s="510">
        <f t="shared" si="2"/>
        <v>0</v>
      </c>
      <c r="G50" s="507"/>
      <c r="H50" s="507"/>
      <c r="I50" s="507"/>
      <c r="J50" s="507"/>
      <c r="K50" s="507"/>
      <c r="L50" s="507">
        <f>-F50</f>
        <v>0</v>
      </c>
      <c r="M50" s="507"/>
      <c r="N50" s="507"/>
      <c r="O50" s="511"/>
    </row>
    <row r="51" spans="1:15" x14ac:dyDescent="0.2">
      <c r="A51" s="46" t="s">
        <v>168</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169</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170</v>
      </c>
      <c r="B56" s="150">
        <f>SUM(B40:B55)*-1</f>
        <v>185902.63000000003</v>
      </c>
      <c r="C56" s="149"/>
      <c r="D56" s="148">
        <f>B56</f>
        <v>185902.63000000003</v>
      </c>
      <c r="E56" s="148"/>
      <c r="F56" s="147">
        <f>B56-E56+C56-D56</f>
        <v>0</v>
      </c>
      <c r="G56" s="146"/>
      <c r="H56" s="146"/>
      <c r="I56" s="146"/>
      <c r="J56" s="146"/>
      <c r="K56" s="146"/>
      <c r="L56" s="146">
        <f>-F56</f>
        <v>0</v>
      </c>
      <c r="M56" s="146"/>
      <c r="N56" s="146"/>
      <c r="O56" s="145"/>
    </row>
    <row r="57" spans="1:15" ht="13.5" thickBot="1" x14ac:dyDescent="0.25">
      <c r="A57" s="30" t="s">
        <v>171</v>
      </c>
      <c r="B57" s="144">
        <f>+B56+B37</f>
        <v>0</v>
      </c>
      <c r="C57" s="144"/>
      <c r="D57" s="143"/>
      <c r="E57" s="138"/>
      <c r="F57" s="137"/>
      <c r="G57" s="141"/>
      <c r="H57" s="141"/>
      <c r="I57" s="141"/>
      <c r="J57" s="141"/>
      <c r="K57" s="141"/>
      <c r="L57" s="142"/>
      <c r="M57" s="142"/>
      <c r="N57" s="141"/>
      <c r="O57" s="140"/>
    </row>
    <row r="58" spans="1:15" ht="15.75" thickBot="1" x14ac:dyDescent="0.3">
      <c r="A58" s="25" t="s">
        <v>112</v>
      </c>
      <c r="B58" s="139"/>
      <c r="C58" s="139">
        <f>SUM(C9:C56)</f>
        <v>-14062.749999999971</v>
      </c>
      <c r="D58" s="138">
        <f>SUM(D9:D57)</f>
        <v>-14062.749999999971</v>
      </c>
      <c r="E58" s="138"/>
      <c r="F58" s="137">
        <f>SUM(F8:F57)</f>
        <v>-4.3564796214923263E-10</v>
      </c>
      <c r="G58" s="136">
        <f t="shared" ref="G58:N58" si="3">SUM(G9:G56)</f>
        <v>0</v>
      </c>
      <c r="H58" s="136">
        <f t="shared" si="3"/>
        <v>0</v>
      </c>
      <c r="I58" s="136">
        <f t="shared" si="3"/>
        <v>49260.43</v>
      </c>
      <c r="J58" s="136">
        <f t="shared" si="3"/>
        <v>0</v>
      </c>
      <c r="K58" s="136">
        <f t="shared" si="3"/>
        <v>0</v>
      </c>
      <c r="L58" s="136">
        <f t="shared" si="3"/>
        <v>-13924.48</v>
      </c>
      <c r="M58" s="136">
        <f t="shared" si="3"/>
        <v>-2947116.51</v>
      </c>
      <c r="N58" s="136">
        <f t="shared" si="3"/>
        <v>2926457.46</v>
      </c>
      <c r="O58" s="135">
        <f>SUM(F58:N58)</f>
        <v>14676.899999999907</v>
      </c>
    </row>
    <row r="59" spans="1:15" ht="15.75" x14ac:dyDescent="0.25">
      <c r="B59" s="120">
        <f>+B37+B56</f>
        <v>0</v>
      </c>
      <c r="D59" s="134">
        <f>D58-C58</f>
        <v>0</v>
      </c>
      <c r="O59" s="133">
        <f>O58-O9</f>
        <v>-9.276845958083868E-11</v>
      </c>
    </row>
    <row r="60" spans="1:15" x14ac:dyDescent="0.2">
      <c r="A60" s="16"/>
      <c r="B60" s="132"/>
      <c r="C60" s="132"/>
    </row>
    <row r="61" spans="1:15" ht="20.25" x14ac:dyDescent="0.3">
      <c r="A61" s="15" t="s">
        <v>172</v>
      </c>
      <c r="B61" s="131"/>
      <c r="C61" s="131"/>
      <c r="D61" s="130"/>
      <c r="E61" s="130"/>
    </row>
    <row r="62" spans="1:15" ht="15" x14ac:dyDescent="0.2">
      <c r="A62" s="10"/>
      <c r="B62" s="127"/>
      <c r="C62" s="127"/>
      <c r="D62" s="122"/>
      <c r="E62" s="122">
        <v>0</v>
      </c>
    </row>
    <row r="63" spans="1:15" ht="15" x14ac:dyDescent="0.2">
      <c r="A63" s="9" t="s">
        <v>173</v>
      </c>
      <c r="B63" s="128">
        <f>+G58</f>
        <v>0</v>
      </c>
      <c r="C63" s="127"/>
      <c r="D63" s="125"/>
      <c r="E63" s="122"/>
    </row>
    <row r="64" spans="1:15" ht="15" x14ac:dyDescent="0.2">
      <c r="A64" s="9" t="s">
        <v>174</v>
      </c>
      <c r="B64" s="128">
        <f>+H58</f>
        <v>0</v>
      </c>
      <c r="C64" s="127"/>
      <c r="D64" s="125"/>
      <c r="E64" s="122"/>
    </row>
    <row r="65" spans="1:5" ht="15" x14ac:dyDescent="0.2">
      <c r="A65" s="9" t="s">
        <v>175</v>
      </c>
      <c r="B65" s="128">
        <f>+I58</f>
        <v>49260.43</v>
      </c>
      <c r="C65" s="127"/>
      <c r="D65" s="125"/>
      <c r="E65" s="122"/>
    </row>
    <row r="66" spans="1:5" ht="15" x14ac:dyDescent="0.2">
      <c r="A66" s="9" t="s">
        <v>176</v>
      </c>
      <c r="B66" s="128">
        <f>+K58</f>
        <v>0</v>
      </c>
      <c r="C66" s="127"/>
      <c r="D66" s="125"/>
      <c r="E66" s="122"/>
    </row>
    <row r="67" spans="1:5" ht="15" x14ac:dyDescent="0.2">
      <c r="A67" s="9" t="s">
        <v>177</v>
      </c>
      <c r="B67" s="128">
        <f>+L58</f>
        <v>-13924.48</v>
      </c>
      <c r="C67" s="127"/>
      <c r="D67" s="125"/>
      <c r="E67" s="122"/>
    </row>
    <row r="68" spans="1:5" ht="15" x14ac:dyDescent="0.2">
      <c r="A68" s="9" t="s">
        <v>178</v>
      </c>
      <c r="B68" s="128">
        <f>+J58</f>
        <v>0</v>
      </c>
      <c r="C68" s="127"/>
      <c r="D68" s="125"/>
      <c r="E68" s="122"/>
    </row>
    <row r="69" spans="1:5" ht="15" x14ac:dyDescent="0.2">
      <c r="A69" s="10"/>
      <c r="B69" s="128"/>
      <c r="C69" s="127"/>
      <c r="D69" s="125"/>
      <c r="E69" s="122"/>
    </row>
    <row r="70" spans="1:5" ht="15.75" x14ac:dyDescent="0.25">
      <c r="A70" s="7" t="s">
        <v>172</v>
      </c>
      <c r="B70" s="128"/>
      <c r="C70" s="129">
        <f>SUM(B63:B68)</f>
        <v>35335.949999999997</v>
      </c>
      <c r="D70" s="125"/>
      <c r="E70" s="122"/>
    </row>
    <row r="71" spans="1:5" ht="15" x14ac:dyDescent="0.2">
      <c r="A71" s="10"/>
      <c r="B71" s="128"/>
      <c r="C71" s="127"/>
      <c r="D71" s="125"/>
      <c r="E71" s="122"/>
    </row>
    <row r="72" spans="1:5" ht="15" x14ac:dyDescent="0.2">
      <c r="A72" s="9" t="s">
        <v>179</v>
      </c>
      <c r="B72" s="123">
        <f>+M16</f>
        <v>-2678668.9699999997</v>
      </c>
      <c r="C72" s="127"/>
      <c r="D72" s="125"/>
      <c r="E72" s="122"/>
    </row>
    <row r="73" spans="1:5" ht="15" x14ac:dyDescent="0.2">
      <c r="A73" s="9" t="s">
        <v>180</v>
      </c>
      <c r="B73" s="123">
        <f>+M17+M19</f>
        <v>0</v>
      </c>
      <c r="C73" s="127"/>
      <c r="D73" s="125"/>
      <c r="E73" s="122"/>
    </row>
    <row r="74" spans="1:5" ht="15" x14ac:dyDescent="0.2">
      <c r="A74" s="9" t="s">
        <v>181</v>
      </c>
      <c r="B74" s="123">
        <f>+M15</f>
        <v>-268447.53999999998</v>
      </c>
      <c r="C74" s="127"/>
      <c r="D74" s="125"/>
      <c r="E74" s="122"/>
    </row>
    <row r="75" spans="1:5" ht="15" x14ac:dyDescent="0.2">
      <c r="A75" s="9" t="s">
        <v>182</v>
      </c>
      <c r="B75" s="123">
        <v>0</v>
      </c>
      <c r="C75" s="127"/>
      <c r="D75" s="125"/>
      <c r="E75" s="122"/>
    </row>
    <row r="76" spans="1:5" ht="15" x14ac:dyDescent="0.2">
      <c r="A76" s="9" t="s">
        <v>183</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184</v>
      </c>
      <c r="B80" s="128"/>
      <c r="C80" s="129">
        <f>SUM(B72:B78)</f>
        <v>-2947116.51</v>
      </c>
      <c r="D80" s="125"/>
      <c r="E80" s="122"/>
    </row>
    <row r="81" spans="1:5" ht="15" x14ac:dyDescent="0.2">
      <c r="A81" s="10"/>
      <c r="B81" s="128"/>
      <c r="C81" s="127"/>
      <c r="D81" s="125"/>
      <c r="E81" s="122"/>
    </row>
    <row r="82" spans="1:5" ht="15.75" x14ac:dyDescent="0.25">
      <c r="A82" s="7" t="s">
        <v>185</v>
      </c>
      <c r="B82" s="128"/>
      <c r="C82" s="127"/>
      <c r="D82" s="125"/>
      <c r="E82" s="122"/>
    </row>
    <row r="83" spans="1:5" ht="15" x14ac:dyDescent="0.2">
      <c r="A83" s="10"/>
      <c r="B83" s="128"/>
      <c r="C83" s="127"/>
      <c r="D83" s="125"/>
      <c r="E83" s="122"/>
    </row>
    <row r="84" spans="1:5" ht="15" x14ac:dyDescent="0.2">
      <c r="A84" s="9" t="s">
        <v>186</v>
      </c>
      <c r="B84" s="128">
        <f>+N24</f>
        <v>0</v>
      </c>
      <c r="C84" s="127"/>
      <c r="D84" s="125"/>
      <c r="E84" s="122"/>
    </row>
    <row r="85" spans="1:5" ht="15" x14ac:dyDescent="0.2">
      <c r="A85" s="9" t="s">
        <v>187</v>
      </c>
      <c r="B85" s="123">
        <f>+N36</f>
        <v>0</v>
      </c>
      <c r="C85" s="127"/>
      <c r="D85" s="125"/>
      <c r="E85" s="122"/>
    </row>
    <row r="86" spans="1:5" ht="15" x14ac:dyDescent="0.2">
      <c r="A86" s="9" t="s">
        <v>188</v>
      </c>
      <c r="B86" s="128">
        <f>+N30</f>
        <v>2926457.46</v>
      </c>
      <c r="C86" s="127"/>
      <c r="D86" s="125"/>
      <c r="E86" s="122"/>
    </row>
    <row r="87" spans="1:5" ht="15" x14ac:dyDescent="0.2">
      <c r="A87" s="10"/>
      <c r="B87" s="128"/>
      <c r="C87" s="127"/>
      <c r="D87" s="125"/>
      <c r="E87" s="122"/>
    </row>
    <row r="88" spans="1:5" ht="15.75" x14ac:dyDescent="0.25">
      <c r="A88" s="7" t="s">
        <v>189</v>
      </c>
      <c r="B88" s="128"/>
      <c r="C88" s="129">
        <f>SUM(B84:B86)</f>
        <v>2926457.46</v>
      </c>
      <c r="D88" s="125"/>
      <c r="E88" s="122"/>
    </row>
    <row r="89" spans="1:5" ht="15" x14ac:dyDescent="0.2">
      <c r="A89" s="10"/>
      <c r="B89" s="128"/>
      <c r="C89" s="127"/>
      <c r="D89" s="125"/>
      <c r="E89" s="122"/>
    </row>
    <row r="90" spans="1:5" ht="15.75" x14ac:dyDescent="0.25">
      <c r="A90" s="9" t="s">
        <v>190</v>
      </c>
      <c r="B90" s="128"/>
      <c r="C90" s="127">
        <f>C88+C80+C70</f>
        <v>14676.900000000183</v>
      </c>
      <c r="D90" s="125">
        <f>O58</f>
        <v>14676.899999999907</v>
      </c>
      <c r="E90" s="124">
        <f>D90-C90</f>
        <v>-2.7648638933897018E-10</v>
      </c>
    </row>
    <row r="91" spans="1:5" ht="15.75" x14ac:dyDescent="0.25">
      <c r="A91" s="9" t="s">
        <v>191</v>
      </c>
      <c r="B91" s="128"/>
      <c r="C91" s="127">
        <f>+E9</f>
        <v>0</v>
      </c>
      <c r="D91" s="125"/>
      <c r="E91" s="124"/>
    </row>
    <row r="92" spans="1:5" ht="15.75" x14ac:dyDescent="0.25">
      <c r="A92" s="7" t="s">
        <v>192</v>
      </c>
      <c r="B92" s="126"/>
      <c r="C92" s="126">
        <f>SUM(C90:C91)</f>
        <v>14676.900000000183</v>
      </c>
      <c r="D92" s="125">
        <f>B9</f>
        <v>14676.9</v>
      </c>
      <c r="E92" s="124">
        <f>D92-C92</f>
        <v>-1.837179297581315E-10</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7"/>
  <sheetViews>
    <sheetView showGridLines="0" zoomScale="110" zoomScaleNormal="110" workbookViewId="0">
      <selection activeCell="G55" sqref="G55"/>
    </sheetView>
  </sheetViews>
  <sheetFormatPr baseColWidth="10" defaultColWidth="9.140625" defaultRowHeight="16.5" x14ac:dyDescent="0.3"/>
  <cols>
    <col min="1" max="1" width="11.42578125" style="235" customWidth="1"/>
    <col min="2" max="2" width="65.42578125" style="235" customWidth="1"/>
    <col min="3" max="3" width="19.85546875" style="292" customWidth="1"/>
    <col min="4" max="4" width="19.140625" style="292" customWidth="1"/>
    <col min="5" max="5" width="17.28515625" style="235" bestFit="1" customWidth="1"/>
    <col min="6" max="6" width="15.85546875" style="262" hidden="1" customWidth="1"/>
    <col min="7" max="7" width="16.42578125" style="262" bestFit="1" customWidth="1"/>
    <col min="8" max="16384" width="9.140625" style="235"/>
  </cols>
  <sheetData>
    <row r="1" spans="1:8" s="261" customFormat="1" x14ac:dyDescent="0.3">
      <c r="A1" s="253"/>
      <c r="B1" s="257"/>
      <c r="C1" s="258"/>
      <c r="D1" s="378"/>
      <c r="E1" s="257"/>
      <c r="F1" s="260"/>
      <c r="G1" s="260"/>
    </row>
    <row r="2" spans="1:8" s="261" customFormat="1" ht="55.5" customHeight="1" x14ac:dyDescent="0.5">
      <c r="A2" s="677" t="s">
        <v>6</v>
      </c>
      <c r="B2" s="677"/>
      <c r="C2" s="677"/>
      <c r="D2" s="677"/>
      <c r="E2" s="677"/>
      <c r="F2" s="260"/>
      <c r="G2" s="260"/>
    </row>
    <row r="3" spans="1:8" ht="21.75" customHeight="1" x14ac:dyDescent="0.5">
      <c r="B3" s="685" t="s">
        <v>20</v>
      </c>
      <c r="C3" s="685"/>
      <c r="D3" s="685"/>
    </row>
    <row r="4" spans="1:8" ht="21.75" customHeight="1" x14ac:dyDescent="0.3">
      <c r="B4" s="678" t="s">
        <v>328</v>
      </c>
      <c r="C4" s="678"/>
      <c r="D4" s="678"/>
      <c r="E4" s="253"/>
    </row>
    <row r="5" spans="1:8" ht="14.25" customHeight="1" x14ac:dyDescent="0.3">
      <c r="B5" s="691" t="s">
        <v>193</v>
      </c>
      <c r="C5" s="691"/>
      <c r="D5" s="691"/>
      <c r="G5" s="283"/>
      <c r="H5" s="253"/>
    </row>
    <row r="6" spans="1:8" ht="14.25" customHeight="1" thickBot="1" x14ac:dyDescent="0.35">
      <c r="B6" s="379"/>
      <c r="C6" s="535">
        <f>+INDICE!M2</f>
        <v>7831.26</v>
      </c>
      <c r="D6" s="545">
        <f>INDICE!M3</f>
        <v>7831.26</v>
      </c>
      <c r="G6" s="283"/>
      <c r="H6" s="253"/>
    </row>
    <row r="7" spans="1:8" x14ac:dyDescent="0.3">
      <c r="A7" s="490"/>
      <c r="B7" s="266" t="str">
        <f>'1.BG USD'!B7</f>
        <v>ACTIVOS</v>
      </c>
      <c r="C7" s="267">
        <f>INDICE!P3</f>
        <v>2024</v>
      </c>
      <c r="D7" s="268">
        <f>INDICE!P2</f>
        <v>2023</v>
      </c>
      <c r="E7" s="490"/>
      <c r="F7" s="490"/>
      <c r="G7" s="490"/>
    </row>
    <row r="8" spans="1:8" ht="17.25" customHeight="1" x14ac:dyDescent="0.3">
      <c r="B8" s="269" t="s">
        <v>23</v>
      </c>
      <c r="C8" s="380"/>
      <c r="D8" s="381"/>
      <c r="F8" s="271">
        <v>6979.36</v>
      </c>
      <c r="G8" s="271">
        <v>6979.36</v>
      </c>
      <c r="H8" s="253"/>
    </row>
    <row r="9" spans="1:8" ht="15" customHeight="1" x14ac:dyDescent="0.3">
      <c r="B9" s="269" t="s">
        <v>24</v>
      </c>
      <c r="C9" s="380"/>
      <c r="D9" s="381"/>
      <c r="G9" s="283"/>
      <c r="H9" s="253"/>
    </row>
    <row r="10" spans="1:8" ht="14.25" customHeight="1" x14ac:dyDescent="0.3">
      <c r="B10" s="272" t="s">
        <v>194</v>
      </c>
      <c r="C10" s="380">
        <f>+'1.BG USD'!C10*INDICE!M2</f>
        <v>114938619.89399999</v>
      </c>
      <c r="D10" s="381">
        <v>0</v>
      </c>
      <c r="E10" s="311"/>
      <c r="G10" s="283"/>
      <c r="H10" s="253"/>
    </row>
    <row r="11" spans="1:8" ht="14.25" customHeight="1" x14ac:dyDescent="0.3">
      <c r="B11" s="275"/>
      <c r="C11" s="380"/>
      <c r="D11" s="381"/>
      <c r="G11" s="283"/>
      <c r="H11" s="253"/>
    </row>
    <row r="12" spans="1:8" x14ac:dyDescent="0.3">
      <c r="B12" s="272"/>
      <c r="C12" s="382">
        <f>SUM(C10:C11)</f>
        <v>114938619.89399999</v>
      </c>
      <c r="D12" s="383">
        <f>SUM(D10:D11)</f>
        <v>0</v>
      </c>
      <c r="F12" s="384"/>
      <c r="G12" s="283"/>
      <c r="H12" s="253"/>
    </row>
    <row r="13" spans="1:8" x14ac:dyDescent="0.3">
      <c r="B13" s="269" t="s">
        <v>26</v>
      </c>
      <c r="C13" s="380"/>
      <c r="D13" s="381"/>
      <c r="G13" s="283"/>
      <c r="H13" s="253"/>
    </row>
    <row r="14" spans="1:8" x14ac:dyDescent="0.3">
      <c r="B14" s="275" t="s">
        <v>195</v>
      </c>
      <c r="C14" s="380">
        <f>+'1.BG USD'!C14*$C$6</f>
        <v>2863569134.0879998</v>
      </c>
      <c r="D14" s="381">
        <f>+'1.BG USD'!D14*D6</f>
        <v>0</v>
      </c>
      <c r="F14" s="384"/>
      <c r="G14" s="283"/>
      <c r="H14" s="253"/>
    </row>
    <row r="15" spans="1:8" x14ac:dyDescent="0.3">
      <c r="B15" s="275" t="s">
        <v>28</v>
      </c>
      <c r="C15" s="380">
        <f>+'1.BG USD'!C15*$C$6</f>
        <v>0</v>
      </c>
      <c r="D15" s="381">
        <v>0</v>
      </c>
    </row>
    <row r="16" spans="1:8" x14ac:dyDescent="0.3">
      <c r="B16" s="275" t="str">
        <f>+'1.BG USD'!B16</f>
        <v>Inversiones en Fideicomisos</v>
      </c>
      <c r="C16" s="380">
        <f>+'1.BG USD'!C16*$C$6</f>
        <v>21782047387.7934</v>
      </c>
      <c r="D16" s="381">
        <v>0</v>
      </c>
    </row>
    <row r="17" spans="2:8" x14ac:dyDescent="0.3">
      <c r="B17" s="269"/>
      <c r="C17" s="382">
        <f>SUM(C14:C16)</f>
        <v>24645616521.881401</v>
      </c>
      <c r="D17" s="383">
        <f>SUM(D14:D16)</f>
        <v>0</v>
      </c>
      <c r="F17" s="385"/>
      <c r="G17" s="384"/>
      <c r="H17" s="558"/>
    </row>
    <row r="18" spans="2:8" x14ac:dyDescent="0.3">
      <c r="B18" s="269" t="str">
        <f>+'1.BG USD'!B18</f>
        <v>CREDITOS</v>
      </c>
      <c r="C18" s="380"/>
      <c r="D18" s="381"/>
      <c r="F18" s="385"/>
      <c r="G18" s="384"/>
    </row>
    <row r="19" spans="2:8" x14ac:dyDescent="0.3">
      <c r="B19" s="275" t="str">
        <f>+'1.BG USD'!B19</f>
        <v xml:space="preserve">Clientes </v>
      </c>
      <c r="C19" s="380">
        <f>+'1.BG USD'!C19*$C$6</f>
        <v>0</v>
      </c>
      <c r="D19" s="381">
        <f>+'1.BG USD'!D19*$C$6</f>
        <v>0</v>
      </c>
      <c r="F19" s="385"/>
      <c r="G19" s="384"/>
    </row>
    <row r="20" spans="2:8" x14ac:dyDescent="0.3">
      <c r="B20" s="275" t="str">
        <f>+'1.BG USD'!B20</f>
        <v>Impuestos Corrientes</v>
      </c>
      <c r="C20" s="380">
        <f>+'1.BG USD'!C20*$C$6</f>
        <v>3477784.2533999998</v>
      </c>
      <c r="D20" s="381">
        <v>0</v>
      </c>
      <c r="F20" s="385"/>
      <c r="G20" s="384"/>
    </row>
    <row r="21" spans="2:8" x14ac:dyDescent="0.3">
      <c r="B21" s="275" t="str">
        <f>+'1.BG USD'!B21</f>
        <v>Anticipos a Proveedores</v>
      </c>
      <c r="C21" s="380">
        <f>+'1.BG USD'!C21*$C$6</f>
        <v>0</v>
      </c>
      <c r="D21" s="381">
        <f>+'1.BG USD'!D21*$C$6</f>
        <v>0</v>
      </c>
      <c r="F21" s="385"/>
      <c r="G21" s="384"/>
    </row>
    <row r="22" spans="2:8" x14ac:dyDescent="0.3">
      <c r="B22" s="275"/>
      <c r="C22" s="382">
        <f>SUM(C18:C21)</f>
        <v>3477784.2533999998</v>
      </c>
      <c r="D22" s="383">
        <f>SUM(D18:D21)</f>
        <v>0</v>
      </c>
      <c r="F22" s="385"/>
      <c r="G22" s="384"/>
    </row>
    <row r="23" spans="2:8" x14ac:dyDescent="0.3">
      <c r="B23" s="275"/>
      <c r="C23" s="380"/>
      <c r="D23" s="381"/>
      <c r="F23" s="293"/>
    </row>
    <row r="24" spans="2:8" x14ac:dyDescent="0.3">
      <c r="B24" s="269" t="str">
        <f>+'1.BG USD'!B24</f>
        <v>GASTOS PAGADOS POR ADELANTADO</v>
      </c>
      <c r="C24" s="380"/>
      <c r="D24" s="381"/>
    </row>
    <row r="25" spans="2:8" x14ac:dyDescent="0.3">
      <c r="B25" s="275" t="str">
        <f>+'1.BG USD'!B25</f>
        <v>Alquileres pagados por adelantado</v>
      </c>
      <c r="C25" s="380">
        <f>+'1.BG USD'!C27*INDICE!M2</f>
        <v>0</v>
      </c>
      <c r="D25" s="381">
        <v>0</v>
      </c>
    </row>
    <row r="26" spans="2:8" x14ac:dyDescent="0.3">
      <c r="B26" s="275"/>
      <c r="C26" s="382">
        <f>+C25</f>
        <v>0</v>
      </c>
      <c r="D26" s="383">
        <f>+D25</f>
        <v>0</v>
      </c>
    </row>
    <row r="27" spans="2:8" x14ac:dyDescent="0.3">
      <c r="B27" s="275"/>
      <c r="C27" s="380"/>
      <c r="D27" s="381"/>
    </row>
    <row r="28" spans="2:8" x14ac:dyDescent="0.3">
      <c r="B28" s="269" t="s">
        <v>34</v>
      </c>
      <c r="C28" s="382">
        <f>+C12+C17+C22+C26</f>
        <v>24764032926.028801</v>
      </c>
      <c r="D28" s="383">
        <f>+D12+D17+D22+D26</f>
        <v>0</v>
      </c>
      <c r="F28" s="262">
        <f>C28/C6</f>
        <v>3162202.88</v>
      </c>
    </row>
    <row r="29" spans="2:8" x14ac:dyDescent="0.3">
      <c r="B29" s="269"/>
      <c r="C29" s="386"/>
      <c r="D29" s="387"/>
    </row>
    <row r="30" spans="2:8" x14ac:dyDescent="0.3">
      <c r="B30" s="269" t="s">
        <v>38</v>
      </c>
      <c r="C30" s="386"/>
      <c r="D30" s="387"/>
    </row>
    <row r="31" spans="2:8" x14ac:dyDescent="0.3">
      <c r="B31" s="269" t="s">
        <v>26</v>
      </c>
      <c r="C31" s="386"/>
      <c r="D31" s="387"/>
      <c r="F31" s="385"/>
    </row>
    <row r="32" spans="2:8" ht="27.75" customHeight="1" x14ac:dyDescent="0.3">
      <c r="B32" s="275" t="s">
        <v>195</v>
      </c>
      <c r="C32" s="388">
        <f>+'1.BG USD'!C31*C6</f>
        <v>0</v>
      </c>
      <c r="D32" s="389">
        <f>+'1.BG USD'!D31*D6</f>
        <v>0</v>
      </c>
    </row>
    <row r="33" spans="2:6" x14ac:dyDescent="0.3">
      <c r="B33" s="275" t="s">
        <v>28</v>
      </c>
      <c r="C33" s="388">
        <v>0</v>
      </c>
      <c r="D33" s="389">
        <v>0</v>
      </c>
    </row>
    <row r="34" spans="2:6" x14ac:dyDescent="0.3">
      <c r="B34" s="275"/>
      <c r="C34" s="382">
        <f>+C32+C33</f>
        <v>0</v>
      </c>
      <c r="D34" s="383">
        <f>+D32+D33</f>
        <v>0</v>
      </c>
    </row>
    <row r="35" spans="2:6" x14ac:dyDescent="0.3">
      <c r="B35" s="275"/>
      <c r="C35" s="386"/>
      <c r="D35" s="387"/>
    </row>
    <row r="36" spans="2:6" x14ac:dyDescent="0.3">
      <c r="B36" s="269" t="s">
        <v>39</v>
      </c>
      <c r="C36" s="390"/>
      <c r="D36" s="387"/>
    </row>
    <row r="37" spans="2:6" x14ac:dyDescent="0.3">
      <c r="B37" s="275" t="s">
        <v>40</v>
      </c>
      <c r="C37" s="391">
        <f>+'1.BG USD'!C36*INDICE!M2</f>
        <v>0</v>
      </c>
      <c r="D37" s="543">
        <v>0</v>
      </c>
    </row>
    <row r="38" spans="2:6" x14ac:dyDescent="0.3">
      <c r="B38" s="275" t="s">
        <v>41</v>
      </c>
      <c r="C38" s="391">
        <v>0</v>
      </c>
      <c r="D38" s="543">
        <v>0</v>
      </c>
    </row>
    <row r="39" spans="2:6" x14ac:dyDescent="0.3">
      <c r="B39" s="275" t="s">
        <v>37</v>
      </c>
      <c r="C39" s="391">
        <f>'1.BG USD'!C38*C6</f>
        <v>0</v>
      </c>
      <c r="D39" s="543">
        <f>'1.BG USD'!D38*D6</f>
        <v>0</v>
      </c>
    </row>
    <row r="40" spans="2:6" x14ac:dyDescent="0.3">
      <c r="B40" s="269"/>
      <c r="C40" s="382">
        <f>SUM(C37:C39)</f>
        <v>0</v>
      </c>
      <c r="D40" s="383">
        <f>SUM(D37:D39)</f>
        <v>0</v>
      </c>
    </row>
    <row r="41" spans="2:6" ht="17.25" thickBot="1" x14ac:dyDescent="0.35">
      <c r="B41" s="269" t="s">
        <v>196</v>
      </c>
      <c r="C41" s="392">
        <f>+C34+C40</f>
        <v>0</v>
      </c>
      <c r="D41" s="393">
        <f>+D34+D40</f>
        <v>0</v>
      </c>
    </row>
    <row r="42" spans="2:6" ht="18" thickTop="1" thickBot="1" x14ac:dyDescent="0.35">
      <c r="B42" s="269" t="s">
        <v>42</v>
      </c>
      <c r="C42" s="394">
        <f>+C28+C41</f>
        <v>24764032926.028801</v>
      </c>
      <c r="D42" s="395">
        <f>+D28+D41</f>
        <v>0</v>
      </c>
    </row>
    <row r="43" spans="2:6" ht="15.75" customHeight="1" thickTop="1" x14ac:dyDescent="0.3">
      <c r="B43" s="285" t="s">
        <v>43</v>
      </c>
      <c r="C43" s="396"/>
      <c r="D43" s="397"/>
    </row>
    <row r="44" spans="2:6" x14ac:dyDescent="0.3">
      <c r="B44" s="269" t="s">
        <v>44</v>
      </c>
      <c r="C44" s="380"/>
      <c r="D44" s="381"/>
    </row>
    <row r="45" spans="2:6" x14ac:dyDescent="0.3">
      <c r="B45" s="269" t="s">
        <v>45</v>
      </c>
      <c r="C45" s="380"/>
      <c r="D45" s="381"/>
    </row>
    <row r="46" spans="2:6" x14ac:dyDescent="0.3">
      <c r="B46" s="272" t="s">
        <v>46</v>
      </c>
      <c r="C46" s="380">
        <f>'1.BG USD'!C45*$C$6</f>
        <v>0</v>
      </c>
      <c r="D46" s="381">
        <f>'1.BG USD'!D45*E6</f>
        <v>0</v>
      </c>
    </row>
    <row r="47" spans="2:6" x14ac:dyDescent="0.3">
      <c r="B47" s="275" t="s">
        <v>47</v>
      </c>
      <c r="C47" s="380">
        <f>'1.BG USD'!C46*$C$6</f>
        <v>390331847.61540002</v>
      </c>
      <c r="D47" s="381">
        <v>0</v>
      </c>
    </row>
    <row r="48" spans="2:6" x14ac:dyDescent="0.3">
      <c r="B48" s="269" t="s">
        <v>48</v>
      </c>
      <c r="C48" s="382">
        <f>SUM(C46:C47)</f>
        <v>390331847.61540002</v>
      </c>
      <c r="D48" s="383">
        <f>SUM(D46:D47)</f>
        <v>0</v>
      </c>
      <c r="E48" s="303"/>
      <c r="F48" s="262">
        <f>C48/D6</f>
        <v>49842.79</v>
      </c>
    </row>
    <row r="49" spans="2:6" x14ac:dyDescent="0.3">
      <c r="B49" s="269" t="str">
        <f>+'1.BG USD'!B49</f>
        <v>PLAN FONDO DE INVERSION AUTOMOTORES USD</v>
      </c>
      <c r="C49" s="398">
        <f>('1.BG USD'!C49+'1.BG USD'!C50)*C6</f>
        <v>22917849248.1996</v>
      </c>
      <c r="D49" s="399">
        <v>0</v>
      </c>
    </row>
    <row r="50" spans="2:6" x14ac:dyDescent="0.3">
      <c r="B50" s="269" t="str">
        <f>+'1.BG USD'!B51</f>
        <v>RESULTADOS</v>
      </c>
      <c r="C50" s="386">
        <f>+C51+C52</f>
        <v>1455851830.2138002</v>
      </c>
      <c r="D50" s="387">
        <f>+D51+D52</f>
        <v>0</v>
      </c>
    </row>
    <row r="51" spans="2:6" x14ac:dyDescent="0.3">
      <c r="B51" s="275" t="s">
        <v>50</v>
      </c>
      <c r="C51" s="391">
        <v>0</v>
      </c>
      <c r="D51" s="387">
        <v>0</v>
      </c>
    </row>
    <row r="52" spans="2:6" x14ac:dyDescent="0.3">
      <c r="B52" s="275" t="s">
        <v>51</v>
      </c>
      <c r="C52" s="517">
        <f>'1.BG USD'!C53*C6</f>
        <v>1455851830.2138002</v>
      </c>
      <c r="D52" s="518">
        <v>0</v>
      </c>
    </row>
    <row r="53" spans="2:6" x14ac:dyDescent="0.3">
      <c r="B53" s="269" t="s">
        <v>52</v>
      </c>
      <c r="C53" s="400">
        <f>SUM(C49:C50)</f>
        <v>24373701078.413399</v>
      </c>
      <c r="D53" s="401">
        <f>SUM(D49:D50)</f>
        <v>0</v>
      </c>
      <c r="F53" s="262">
        <f>C53/C6</f>
        <v>3112360.09</v>
      </c>
    </row>
    <row r="54" spans="2:6" ht="17.25" thickBot="1" x14ac:dyDescent="0.35">
      <c r="B54" s="269" t="s">
        <v>53</v>
      </c>
      <c r="C54" s="394">
        <f>+C48+C53</f>
        <v>24764032926.028797</v>
      </c>
      <c r="D54" s="395">
        <f>+D48+D53</f>
        <v>0</v>
      </c>
    </row>
    <row r="55" spans="2:6" ht="18" thickTop="1" thickBot="1" x14ac:dyDescent="0.35">
      <c r="B55" s="402"/>
      <c r="C55" s="544">
        <f>+C54-C42</f>
        <v>0</v>
      </c>
      <c r="D55" s="546">
        <f>+D54-D42</f>
        <v>0</v>
      </c>
    </row>
    <row r="56" spans="2:6" x14ac:dyDescent="0.3">
      <c r="C56" s="516">
        <f>+C54-C42</f>
        <v>0</v>
      </c>
      <c r="D56" s="516">
        <f>+D54-D42</f>
        <v>0</v>
      </c>
    </row>
    <row r="57" spans="2:6" x14ac:dyDescent="0.3">
      <c r="B57" s="253" t="s">
        <v>57</v>
      </c>
      <c r="C57" s="403"/>
      <c r="D57" s="404"/>
    </row>
    <row r="58" spans="2:6" x14ac:dyDescent="0.3">
      <c r="B58" s="313"/>
    </row>
    <row r="59" spans="2:6" x14ac:dyDescent="0.3">
      <c r="B59" s="291"/>
    </row>
    <row r="67" ht="21" customHeight="1" x14ac:dyDescent="0.3"/>
  </sheetData>
  <sheetProtection algorithmName="SHA-512" hashValue="g5i67AiO0DMMBzYoD4pgL126JmyvVAi6drI1gb4zmQ0vYRb9JciFLoF/O6HpehU+TnlEwrTzo3xAIM6PqfsPYQ==" saltValue="4Fuh39TdVt7lDVep0BH1Dg==" spinCount="100000" sheet="1" objects="1" scenarios="1"/>
  <mergeCells count="4">
    <mergeCell ref="A2:E2"/>
    <mergeCell ref="B3:D3"/>
    <mergeCell ref="B5:D5"/>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44"/>
  <sheetViews>
    <sheetView showGridLines="0" zoomScale="110" zoomScaleNormal="110" workbookViewId="0">
      <selection activeCell="G28" sqref="G28"/>
    </sheetView>
  </sheetViews>
  <sheetFormatPr baseColWidth="10" defaultColWidth="9.140625" defaultRowHeight="16.5" x14ac:dyDescent="0.3"/>
  <cols>
    <col min="1" max="1" width="11.42578125" style="235" customWidth="1"/>
    <col min="2" max="2" width="64.28515625" style="235" customWidth="1"/>
    <col min="3" max="3" width="16.28515625" style="416" bestFit="1" customWidth="1"/>
    <col min="4" max="4" width="22.140625" style="416" customWidth="1"/>
    <col min="5" max="5" width="16.42578125" style="235" customWidth="1"/>
    <col min="6" max="6" width="17.42578125" style="592" hidden="1" customWidth="1"/>
    <col min="7" max="7" width="13.7109375" style="235" bestFit="1" customWidth="1"/>
    <col min="8" max="16384" width="9.140625" style="235"/>
  </cols>
  <sheetData>
    <row r="1" spans="1:12" x14ac:dyDescent="0.3">
      <c r="B1" s="257"/>
      <c r="C1" s="405"/>
      <c r="D1" s="406"/>
      <c r="E1" s="257"/>
      <c r="F1" s="589"/>
    </row>
    <row r="2" spans="1:12" ht="51.75" customHeight="1" x14ac:dyDescent="0.5">
      <c r="A2" s="677" t="s">
        <v>6</v>
      </c>
      <c r="B2" s="677"/>
      <c r="C2" s="677"/>
      <c r="D2" s="677"/>
      <c r="E2" s="579"/>
      <c r="F2" s="590"/>
    </row>
    <row r="3" spans="1:12" ht="27" x14ac:dyDescent="0.5">
      <c r="B3" s="685" t="s">
        <v>197</v>
      </c>
      <c r="C3" s="685"/>
      <c r="D3" s="685"/>
      <c r="E3" s="407"/>
      <c r="F3" s="591"/>
    </row>
    <row r="4" spans="1:12" x14ac:dyDescent="0.3">
      <c r="B4" s="678" t="s">
        <v>328</v>
      </c>
      <c r="C4" s="678"/>
      <c r="D4" s="678"/>
      <c r="E4" s="253"/>
      <c r="F4" s="591"/>
    </row>
    <row r="5" spans="1:12" x14ac:dyDescent="0.3">
      <c r="B5" s="691" t="s">
        <v>198</v>
      </c>
      <c r="C5" s="691"/>
      <c r="D5" s="691"/>
      <c r="G5" s="236"/>
      <c r="H5" s="236"/>
      <c r="I5" s="236"/>
      <c r="J5" s="236"/>
      <c r="K5" s="236"/>
      <c r="L5" s="236"/>
    </row>
    <row r="6" spans="1:12" ht="17.25" thickBot="1" x14ac:dyDescent="0.35">
      <c r="B6" s="379"/>
      <c r="C6" s="580">
        <f>INDICE!M4</f>
        <v>7831.26</v>
      </c>
      <c r="D6" s="379"/>
      <c r="G6" s="236"/>
      <c r="H6" s="236"/>
      <c r="I6" s="236"/>
      <c r="J6" s="236"/>
      <c r="K6" s="236"/>
      <c r="L6" s="236"/>
    </row>
    <row r="7" spans="1:12" s="563" customFormat="1" x14ac:dyDescent="0.3">
      <c r="B7" s="296"/>
      <c r="C7" s="679">
        <f>INDICE!P3</f>
        <v>2024</v>
      </c>
      <c r="D7" s="681">
        <f>INDICE!P2</f>
        <v>2023</v>
      </c>
      <c r="E7" s="562"/>
      <c r="F7" s="568"/>
      <c r="G7" s="562"/>
      <c r="H7" s="562"/>
      <c r="I7" s="562"/>
      <c r="J7" s="562"/>
      <c r="K7" s="562"/>
      <c r="L7" s="562"/>
    </row>
    <row r="8" spans="1:12" x14ac:dyDescent="0.3">
      <c r="A8" s="563"/>
      <c r="B8" s="297"/>
      <c r="C8" s="680"/>
      <c r="D8" s="682"/>
      <c r="E8" s="236"/>
      <c r="F8" s="593"/>
      <c r="G8" s="236"/>
      <c r="H8" s="236"/>
      <c r="I8" s="236"/>
      <c r="J8" s="236"/>
      <c r="K8" s="236"/>
      <c r="L8" s="236"/>
    </row>
    <row r="9" spans="1:12" x14ac:dyDescent="0.3">
      <c r="B9" s="622" t="s">
        <v>59</v>
      </c>
      <c r="C9" s="521"/>
      <c r="D9" s="623"/>
      <c r="E9" s="236"/>
      <c r="G9" s="410"/>
      <c r="H9" s="236"/>
      <c r="I9" s="236"/>
      <c r="J9" s="236"/>
      <c r="K9" s="236"/>
      <c r="L9" s="236"/>
    </row>
    <row r="10" spans="1:12" x14ac:dyDescent="0.3">
      <c r="B10" s="269"/>
      <c r="C10" s="411"/>
      <c r="D10" s="624"/>
      <c r="E10" s="236"/>
      <c r="G10" s="318"/>
      <c r="H10" s="316"/>
      <c r="I10" s="316"/>
      <c r="J10" s="236"/>
      <c r="K10" s="236"/>
      <c r="L10" s="236"/>
    </row>
    <row r="11" spans="1:12" x14ac:dyDescent="0.3">
      <c r="B11" s="269" t="s">
        <v>60</v>
      </c>
      <c r="C11" s="411"/>
      <c r="D11" s="624"/>
      <c r="E11" s="236"/>
      <c r="G11" s="316"/>
      <c r="H11" s="316"/>
      <c r="I11" s="316"/>
      <c r="J11" s="236"/>
      <c r="K11" s="236"/>
      <c r="L11" s="236"/>
    </row>
    <row r="12" spans="1:12" x14ac:dyDescent="0.3">
      <c r="B12" s="275" t="str">
        <f>+'2.EERR USD'!B12</f>
        <v xml:space="preserve">Intereses </v>
      </c>
      <c r="C12" s="411">
        <f>+'2.EERR USD'!C12*$C$6</f>
        <v>761286651.98759997</v>
      </c>
      <c r="D12" s="624"/>
      <c r="E12" s="236"/>
      <c r="G12" s="412"/>
      <c r="H12" s="412"/>
      <c r="I12" s="316"/>
      <c r="J12" s="236"/>
      <c r="K12" s="236"/>
      <c r="L12" s="236"/>
    </row>
    <row r="13" spans="1:12" x14ac:dyDescent="0.3">
      <c r="B13" s="275" t="str">
        <f>+'2.EERR USD'!B13</f>
        <v xml:space="preserve">Otros </v>
      </c>
      <c r="C13" s="411">
        <f>+'2.EERR USD'!C13*C7</f>
        <v>0</v>
      </c>
      <c r="D13" s="624"/>
      <c r="E13" s="236"/>
      <c r="G13" s="316"/>
      <c r="H13" s="316"/>
      <c r="I13" s="316"/>
      <c r="J13" s="236"/>
      <c r="K13" s="236"/>
      <c r="L13" s="236"/>
    </row>
    <row r="14" spans="1:12" x14ac:dyDescent="0.3">
      <c r="B14" s="275" t="str">
        <f>+'2.EERR USD'!B14</f>
        <v xml:space="preserve">Otros Ingresos </v>
      </c>
      <c r="C14" s="411">
        <f>+'2.EERR USD'!C14*$C$6</f>
        <v>804694229.79120004</v>
      </c>
      <c r="D14" s="624"/>
      <c r="E14" s="236"/>
      <c r="G14" s="316"/>
      <c r="H14" s="316"/>
      <c r="I14" s="316"/>
      <c r="J14" s="236"/>
      <c r="K14" s="236"/>
      <c r="L14" s="236"/>
    </row>
    <row r="15" spans="1:12" s="554" customFormat="1" x14ac:dyDescent="0.3">
      <c r="B15" s="625" t="s">
        <v>199</v>
      </c>
      <c r="C15" s="552">
        <v>0</v>
      </c>
      <c r="D15" s="626"/>
      <c r="E15" s="553"/>
      <c r="F15" s="594"/>
      <c r="G15" s="555"/>
      <c r="H15" s="555"/>
      <c r="I15" s="555"/>
      <c r="J15" s="553"/>
      <c r="K15" s="553"/>
      <c r="L15" s="553"/>
    </row>
    <row r="16" spans="1:12" x14ac:dyDescent="0.3">
      <c r="B16" s="269" t="s">
        <v>64</v>
      </c>
      <c r="C16" s="409">
        <f>SUM(C11:C15)</f>
        <v>1565980881.7788</v>
      </c>
      <c r="D16" s="627"/>
      <c r="E16" s="236"/>
      <c r="F16" s="592">
        <f>C16/C6</f>
        <v>199965.38</v>
      </c>
      <c r="G16" s="572"/>
      <c r="I16" s="316"/>
      <c r="J16" s="236"/>
      <c r="K16" s="236"/>
      <c r="L16" s="236"/>
    </row>
    <row r="17" spans="2:12" ht="21.75" customHeight="1" x14ac:dyDescent="0.3">
      <c r="B17" s="269" t="s">
        <v>65</v>
      </c>
      <c r="C17" s="411"/>
      <c r="D17" s="624"/>
      <c r="E17" s="236"/>
      <c r="G17" s="316"/>
      <c r="I17" s="316"/>
      <c r="J17" s="236"/>
      <c r="K17" s="236"/>
      <c r="L17" s="236"/>
    </row>
    <row r="18" spans="2:12" x14ac:dyDescent="0.3">
      <c r="B18" s="300" t="s">
        <v>66</v>
      </c>
      <c r="C18" s="411">
        <f>+'2.EERR USD'!C17*$C$6</f>
        <v>84858985.171800002</v>
      </c>
      <c r="D18" s="624"/>
      <c r="E18" s="236"/>
      <c r="G18" s="236"/>
      <c r="H18" s="236"/>
      <c r="I18" s="236"/>
      <c r="J18" s="236"/>
      <c r="K18" s="236"/>
      <c r="L18" s="236"/>
    </row>
    <row r="19" spans="2:12" hidden="1" x14ac:dyDescent="0.3">
      <c r="B19" s="304" t="s">
        <v>67</v>
      </c>
      <c r="C19" s="411">
        <f>+'2.EERR USD'!C18*$C$7</f>
        <v>0</v>
      </c>
      <c r="D19" s="624"/>
      <c r="E19" s="236"/>
      <c r="G19" s="236"/>
      <c r="H19" s="236"/>
      <c r="I19" s="236"/>
      <c r="J19" s="236"/>
      <c r="K19" s="236"/>
      <c r="L19" s="236"/>
    </row>
    <row r="20" spans="2:12" x14ac:dyDescent="0.3">
      <c r="B20" s="300" t="s">
        <v>200</v>
      </c>
      <c r="C20" s="411">
        <f>+'2.EERR USD'!C19*$C$6</f>
        <v>14003859.132000001</v>
      </c>
      <c r="D20" s="624"/>
      <c r="E20" s="236"/>
      <c r="G20" s="236"/>
      <c r="H20" s="236"/>
      <c r="I20" s="236"/>
      <c r="J20" s="236"/>
      <c r="K20" s="236"/>
      <c r="L20" s="236"/>
    </row>
    <row r="21" spans="2:12" x14ac:dyDescent="0.3">
      <c r="B21" s="275" t="s">
        <v>69</v>
      </c>
      <c r="C21" s="411">
        <f>+'2.EERR USD'!C20*C6</f>
        <v>6705594.6875999998</v>
      </c>
      <c r="D21" s="624"/>
      <c r="E21" s="236"/>
      <c r="G21" s="309"/>
      <c r="H21" s="236"/>
      <c r="I21" s="236"/>
      <c r="J21" s="236"/>
      <c r="K21" s="236"/>
      <c r="L21" s="236"/>
    </row>
    <row r="22" spans="2:12" x14ac:dyDescent="0.3">
      <c r="B22" s="275" t="str">
        <f>+'2.EERR USD'!B21</f>
        <v>Gastos Financieros</v>
      </c>
      <c r="C22" s="411">
        <f>+'2.EERR USD'!C21*$C$6</f>
        <v>4560612.5735999998</v>
      </c>
      <c r="D22" s="624"/>
      <c r="E22" s="236"/>
      <c r="G22" s="309"/>
      <c r="H22" s="236"/>
      <c r="I22" s="236"/>
      <c r="J22" s="236"/>
      <c r="K22" s="236"/>
      <c r="L22" s="236"/>
    </row>
    <row r="23" spans="2:12" x14ac:dyDescent="0.3">
      <c r="B23" s="275" t="s">
        <v>201</v>
      </c>
      <c r="C23" s="411">
        <v>0</v>
      </c>
      <c r="D23" s="624"/>
      <c r="E23" s="236"/>
      <c r="G23" s="309"/>
      <c r="H23" s="236"/>
      <c r="I23" s="236"/>
      <c r="J23" s="236"/>
      <c r="K23" s="236"/>
      <c r="L23" s="236"/>
    </row>
    <row r="24" spans="2:12" x14ac:dyDescent="0.3">
      <c r="B24" s="305" t="s">
        <v>72</v>
      </c>
      <c r="C24" s="409">
        <f>SUM(C18:C23)</f>
        <v>110129051.565</v>
      </c>
      <c r="D24" s="627"/>
      <c r="E24" s="236"/>
      <c r="F24" s="592">
        <f>C24/C6</f>
        <v>14062.75</v>
      </c>
      <c r="G24" s="572"/>
      <c r="I24" s="236"/>
      <c r="J24" s="236"/>
      <c r="K24" s="236"/>
      <c r="L24" s="236"/>
    </row>
    <row r="25" spans="2:12" ht="17.25" thickBot="1" x14ac:dyDescent="0.35">
      <c r="B25" s="305" t="s">
        <v>73</v>
      </c>
      <c r="C25" s="413">
        <f>+C16-C24</f>
        <v>1455851830.2138</v>
      </c>
      <c r="D25" s="628"/>
      <c r="E25" s="236"/>
      <c r="F25" s="592">
        <f>C25/C6</f>
        <v>185902.62999999998</v>
      </c>
      <c r="G25" s="414"/>
      <c r="H25" s="236"/>
      <c r="I25" s="236"/>
      <c r="J25" s="236"/>
      <c r="K25" s="236"/>
      <c r="L25" s="236"/>
    </row>
    <row r="26" spans="2:12" ht="18" thickTop="1" thickBot="1" x14ac:dyDescent="0.35">
      <c r="B26" s="310"/>
      <c r="C26" s="629">
        <f>C25-'5.BG G'!C52</f>
        <v>0</v>
      </c>
      <c r="D26" s="630"/>
      <c r="E26" s="236"/>
      <c r="G26" s="236"/>
      <c r="H26" s="236"/>
      <c r="I26" s="236"/>
      <c r="J26" s="236"/>
      <c r="K26" s="236"/>
      <c r="L26" s="236"/>
    </row>
    <row r="27" spans="2:12" x14ac:dyDescent="0.3">
      <c r="B27" s="415"/>
      <c r="C27" s="513">
        <v>-6912176456</v>
      </c>
      <c r="D27" s="513">
        <v>-672841499</v>
      </c>
      <c r="E27" s="236"/>
      <c r="G27" s="236"/>
      <c r="H27" s="236"/>
      <c r="I27" s="236"/>
      <c r="J27" s="236"/>
      <c r="K27" s="236"/>
      <c r="L27" s="236"/>
    </row>
    <row r="28" spans="2:12" x14ac:dyDescent="0.3">
      <c r="B28" s="253" t="s">
        <v>57</v>
      </c>
      <c r="E28" s="236"/>
      <c r="G28" s="236"/>
      <c r="H28" s="236"/>
      <c r="I28" s="236"/>
      <c r="J28" s="236"/>
      <c r="K28" s="236"/>
      <c r="L28" s="236"/>
    </row>
    <row r="29" spans="2:12" x14ac:dyDescent="0.3">
      <c r="B29" s="417"/>
      <c r="C29" s="418"/>
      <c r="D29" s="418"/>
      <c r="E29" s="236"/>
      <c r="G29" s="236"/>
      <c r="H29" s="236"/>
      <c r="I29" s="414"/>
      <c r="J29" s="236"/>
      <c r="K29" s="236"/>
      <c r="L29" s="236"/>
    </row>
    <row r="30" spans="2:12" x14ac:dyDescent="0.3">
      <c r="E30" s="236"/>
      <c r="G30" s="236"/>
      <c r="H30" s="236"/>
      <c r="I30" s="236"/>
      <c r="J30" s="236"/>
      <c r="K30" s="236"/>
      <c r="L30" s="236"/>
    </row>
    <row r="31" spans="2:12" x14ac:dyDescent="0.3">
      <c r="E31" s="236"/>
      <c r="G31" s="236"/>
      <c r="H31" s="236"/>
      <c r="I31" s="414"/>
      <c r="J31" s="236"/>
      <c r="K31" s="236"/>
      <c r="L31" s="236"/>
    </row>
    <row r="32" spans="2:12" x14ac:dyDescent="0.3">
      <c r="B32" s="313"/>
      <c r="E32" s="236"/>
      <c r="G32" s="236"/>
      <c r="H32" s="236"/>
      <c r="I32" s="236"/>
      <c r="J32" s="236"/>
      <c r="K32" s="236"/>
      <c r="L32" s="236"/>
    </row>
    <row r="33" spans="2:5" x14ac:dyDescent="0.3">
      <c r="B33" s="291"/>
      <c r="E33" s="236"/>
    </row>
    <row r="34" spans="2:5" x14ac:dyDescent="0.3">
      <c r="B34" s="313"/>
      <c r="C34" s="418"/>
      <c r="D34" s="418"/>
      <c r="E34" s="236"/>
    </row>
    <row r="35" spans="2:5" x14ac:dyDescent="0.3">
      <c r="B35" s="313"/>
      <c r="E35" s="236"/>
    </row>
    <row r="36" spans="2:5" x14ac:dyDescent="0.3">
      <c r="B36" s="261"/>
      <c r="E36" s="236"/>
    </row>
    <row r="37" spans="2:5" x14ac:dyDescent="0.3">
      <c r="B37" s="313"/>
      <c r="E37" s="236"/>
    </row>
    <row r="38" spans="2:5" x14ac:dyDescent="0.3">
      <c r="B38" s="261"/>
      <c r="E38" s="236"/>
    </row>
    <row r="39" spans="2:5" x14ac:dyDescent="0.3">
      <c r="B39" s="313"/>
      <c r="C39" s="418"/>
      <c r="D39" s="418"/>
      <c r="E39" s="236"/>
    </row>
    <row r="40" spans="2:5" x14ac:dyDescent="0.3">
      <c r="B40" s="261"/>
      <c r="E40" s="236"/>
    </row>
    <row r="41" spans="2:5" x14ac:dyDescent="0.3">
      <c r="B41" s="313"/>
      <c r="E41" s="236"/>
    </row>
    <row r="42" spans="2:5" x14ac:dyDescent="0.3">
      <c r="B42" s="313"/>
      <c r="E42" s="236"/>
    </row>
    <row r="43" spans="2:5" x14ac:dyDescent="0.3">
      <c r="B43" s="313"/>
      <c r="E43" s="236"/>
    </row>
    <row r="44" spans="2:5" x14ac:dyDescent="0.3">
      <c r="B44" s="313"/>
      <c r="C44" s="418"/>
      <c r="D44" s="418"/>
      <c r="E44" s="236"/>
    </row>
  </sheetData>
  <sheetProtection algorithmName="SHA-512" hashValue="wYZTt5Pmy6w8q5P4WdQt74Cj5m2h3C7SqCQSE9rUpwcbjYNeIFRoiKb9KfeTfl54XkZYUKGdqDDkRxLlYXAK7w==" saltValue="375S9ghxitLCLhl4I6p7cA==" spinCount="100000" sheet="1" objects="1" scenarios="1"/>
  <mergeCells count="6">
    <mergeCell ref="C7:C8"/>
    <mergeCell ref="D7:D8"/>
    <mergeCell ref="A2:D2"/>
    <mergeCell ref="B3:D3"/>
    <mergeCell ref="B5:D5"/>
    <mergeCell ref="B4:D4"/>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zoomScale="110" zoomScaleNormal="110" workbookViewId="0">
      <selection activeCell="G16" sqref="G16"/>
    </sheetView>
  </sheetViews>
  <sheetFormatPr baseColWidth="10" defaultColWidth="9.140625" defaultRowHeight="16.5" x14ac:dyDescent="0.3"/>
  <cols>
    <col min="1" max="1" width="5.7109375" style="235" customWidth="1"/>
    <col min="2" max="2" width="40.42578125" style="235" customWidth="1"/>
    <col min="3" max="3" width="20.7109375" style="235" customWidth="1"/>
    <col min="4" max="4" width="21.28515625" style="235" customWidth="1"/>
    <col min="5" max="5" width="24.42578125" style="235" customWidth="1"/>
    <col min="6" max="6" width="13.7109375" style="235" customWidth="1"/>
    <col min="7" max="7" width="12.42578125" style="235" customWidth="1"/>
    <col min="8" max="8" width="11.42578125" style="235" bestFit="1" customWidth="1"/>
    <col min="9" max="9" width="13.28515625" style="235" customWidth="1"/>
    <col min="10" max="11" width="12.42578125" style="235" customWidth="1"/>
    <col min="12" max="16384" width="9.140625" style="235"/>
  </cols>
  <sheetData>
    <row r="1" spans="1:11" x14ac:dyDescent="0.3">
      <c r="A1" s="315"/>
      <c r="B1" s="316"/>
      <c r="C1" s="316"/>
      <c r="D1" s="316"/>
    </row>
    <row r="2" spans="1:11" x14ac:dyDescent="0.3">
      <c r="A2" s="316"/>
      <c r="B2" s="692" t="s">
        <v>6</v>
      </c>
      <c r="C2" s="692"/>
      <c r="D2" s="692"/>
      <c r="E2" s="692"/>
      <c r="F2" s="317"/>
      <c r="G2" s="316"/>
      <c r="H2" s="316"/>
      <c r="I2" s="316"/>
      <c r="J2" s="316"/>
      <c r="K2" s="316"/>
    </row>
    <row r="3" spans="1:11" x14ac:dyDescent="0.3">
      <c r="A3" s="315"/>
      <c r="B3" s="693" t="s">
        <v>74</v>
      </c>
      <c r="C3" s="693"/>
      <c r="D3" s="693"/>
      <c r="E3" s="693"/>
      <c r="F3" s="316"/>
      <c r="G3" s="316"/>
      <c r="H3" s="316"/>
      <c r="I3" s="319"/>
      <c r="J3" s="319"/>
      <c r="K3" s="319"/>
    </row>
    <row r="4" spans="1:11" x14ac:dyDescent="0.3">
      <c r="A4" s="315"/>
      <c r="B4" s="678" t="s">
        <v>328</v>
      </c>
      <c r="C4" s="678"/>
      <c r="D4" s="678"/>
      <c r="E4" s="678"/>
      <c r="F4" s="316"/>
      <c r="G4" s="316"/>
      <c r="H4" s="316"/>
      <c r="I4" s="319"/>
      <c r="J4" s="319"/>
      <c r="K4" s="319"/>
    </row>
    <row r="5" spans="1:11" x14ac:dyDescent="0.3">
      <c r="A5" s="319"/>
      <c r="B5" s="694" t="s">
        <v>198</v>
      </c>
      <c r="C5" s="694"/>
      <c r="D5" s="694"/>
      <c r="E5" s="694"/>
      <c r="I5" s="319"/>
      <c r="J5" s="319"/>
      <c r="K5" s="319"/>
    </row>
    <row r="6" spans="1:11" x14ac:dyDescent="0.3">
      <c r="A6" s="319"/>
      <c r="B6" s="419"/>
      <c r="C6" s="419"/>
      <c r="D6" s="419"/>
      <c r="E6" s="419"/>
      <c r="I6" s="319"/>
      <c r="J6" s="319"/>
      <c r="K6" s="319"/>
    </row>
    <row r="7" spans="1:11" ht="33" x14ac:dyDescent="0.3">
      <c r="A7" s="319"/>
      <c r="B7" s="320" t="s">
        <v>105</v>
      </c>
      <c r="C7" s="320" t="s">
        <v>202</v>
      </c>
      <c r="D7" s="320" t="s">
        <v>49</v>
      </c>
      <c r="E7" s="320" t="s">
        <v>330</v>
      </c>
      <c r="F7" s="319"/>
      <c r="G7" s="319"/>
      <c r="H7" s="319"/>
      <c r="I7" s="262"/>
      <c r="J7" s="262"/>
      <c r="K7" s="319"/>
    </row>
    <row r="8" spans="1:11" ht="23.25" customHeight="1" x14ac:dyDescent="0.3">
      <c r="A8" s="319"/>
      <c r="B8" s="420" t="s">
        <v>75</v>
      </c>
      <c r="C8" s="421">
        <f>+'5.BG G'!D49</f>
        <v>0</v>
      </c>
      <c r="D8" s="421">
        <f>+'5.BG G'!D50</f>
        <v>0</v>
      </c>
      <c r="E8" s="600">
        <v>0</v>
      </c>
      <c r="F8" s="319"/>
      <c r="G8" s="319"/>
      <c r="H8" s="319"/>
      <c r="I8" s="422"/>
      <c r="J8" s="319"/>
      <c r="K8" s="324"/>
    </row>
    <row r="9" spans="1:11" x14ac:dyDescent="0.3">
      <c r="B9" s="423"/>
      <c r="C9" s="424"/>
      <c r="D9" s="424"/>
      <c r="E9" s="426">
        <v>0</v>
      </c>
      <c r="I9" s="303"/>
    </row>
    <row r="10" spans="1:11" x14ac:dyDescent="0.3">
      <c r="A10" s="253"/>
      <c r="B10" s="325" t="s">
        <v>76</v>
      </c>
      <c r="C10" s="426"/>
      <c r="D10" s="426"/>
      <c r="E10" s="426">
        <v>0</v>
      </c>
      <c r="F10" s="329"/>
      <c r="G10" s="329"/>
      <c r="H10" s="329"/>
      <c r="I10" s="329"/>
      <c r="J10" s="329"/>
      <c r="K10" s="329"/>
    </row>
    <row r="11" spans="1:11" x14ac:dyDescent="0.3">
      <c r="A11" s="253"/>
      <c r="B11" s="331" t="s">
        <v>203</v>
      </c>
      <c r="C11" s="427">
        <f>+C16-C8</f>
        <v>22917849248.1996</v>
      </c>
      <c r="D11" s="425">
        <v>0</v>
      </c>
      <c r="E11" s="426">
        <v>0</v>
      </c>
      <c r="F11" s="329"/>
      <c r="G11" s="329"/>
      <c r="H11" s="329"/>
      <c r="I11" s="329"/>
      <c r="J11" s="329"/>
      <c r="K11" s="329"/>
    </row>
    <row r="12" spans="1:11" x14ac:dyDescent="0.3">
      <c r="A12" s="324"/>
      <c r="B12" s="428" t="s">
        <v>78</v>
      </c>
      <c r="C12" s="427">
        <v>0</v>
      </c>
      <c r="D12" s="425">
        <v>0</v>
      </c>
      <c r="E12" s="426">
        <v>0</v>
      </c>
      <c r="F12" s="333"/>
      <c r="G12" s="324"/>
      <c r="H12" s="324"/>
      <c r="I12" s="333"/>
      <c r="J12" s="335"/>
      <c r="K12" s="335"/>
    </row>
    <row r="13" spans="1:11" x14ac:dyDescent="0.3">
      <c r="A13" s="324"/>
      <c r="B13" s="428" t="s">
        <v>204</v>
      </c>
      <c r="C13" s="427">
        <v>0</v>
      </c>
      <c r="D13" s="429">
        <f>-D8</f>
        <v>0</v>
      </c>
      <c r="E13" s="601">
        <v>0</v>
      </c>
      <c r="F13" s="333"/>
      <c r="G13" s="324"/>
      <c r="H13" s="324"/>
      <c r="I13" s="333"/>
      <c r="J13" s="335"/>
      <c r="K13" s="335"/>
    </row>
    <row r="14" spans="1:11" x14ac:dyDescent="0.3">
      <c r="A14" s="324"/>
      <c r="B14" s="428" t="s">
        <v>205</v>
      </c>
      <c r="C14" s="427">
        <v>0</v>
      </c>
      <c r="D14" s="481">
        <v>0</v>
      </c>
      <c r="E14" s="601">
        <v>0</v>
      </c>
      <c r="F14" s="333"/>
      <c r="G14" s="324"/>
      <c r="H14" s="324"/>
      <c r="I14" s="333"/>
      <c r="J14" s="335"/>
      <c r="K14" s="335"/>
    </row>
    <row r="15" spans="1:11" x14ac:dyDescent="0.3">
      <c r="A15" s="253"/>
      <c r="B15" s="430" t="s">
        <v>80</v>
      </c>
      <c r="C15" s="431">
        <v>0</v>
      </c>
      <c r="D15" s="432">
        <f>D16-D8-D13</f>
        <v>1455851830.2138002</v>
      </c>
      <c r="E15" s="601">
        <v>0</v>
      </c>
      <c r="F15" s="253"/>
      <c r="G15" s="253"/>
      <c r="H15" s="376"/>
      <c r="I15" s="253"/>
      <c r="J15" s="253"/>
      <c r="K15" s="253"/>
    </row>
    <row r="16" spans="1:11" ht="58.5" customHeight="1" x14ac:dyDescent="0.3">
      <c r="A16" s="253"/>
      <c r="B16" s="339" t="s">
        <v>81</v>
      </c>
      <c r="C16" s="433">
        <f>+'5.BG G'!C49</f>
        <v>22917849248.1996</v>
      </c>
      <c r="D16" s="433">
        <f>+'5.BG G'!C50</f>
        <v>1455851830.2138002</v>
      </c>
      <c r="E16" s="434" t="s">
        <v>331</v>
      </c>
      <c r="F16" s="341"/>
      <c r="G16" s="341"/>
      <c r="H16" s="341"/>
      <c r="I16" s="341"/>
      <c r="J16" s="341"/>
      <c r="K16" s="341"/>
    </row>
    <row r="17" spans="1:13" ht="21" customHeight="1" thickBot="1" x14ac:dyDescent="0.35">
      <c r="A17" s="253"/>
      <c r="B17" s="341"/>
      <c r="C17" s="345"/>
      <c r="D17" s="345"/>
      <c r="E17" s="435">
        <f>+C16+D16</f>
        <v>24373701078.413399</v>
      </c>
      <c r="F17" s="341"/>
      <c r="G17" s="341"/>
      <c r="H17" s="341"/>
      <c r="I17" s="341"/>
      <c r="J17" s="341"/>
      <c r="K17" s="341"/>
      <c r="M17" s="303"/>
    </row>
    <row r="18" spans="1:13" ht="17.25" thickTop="1" x14ac:dyDescent="0.3">
      <c r="A18" s="344"/>
      <c r="B18" s="341"/>
      <c r="C18" s="341"/>
      <c r="D18" s="341"/>
      <c r="E18" s="341">
        <f>E17-'5.BG G'!C53</f>
        <v>0</v>
      </c>
      <c r="F18" s="341"/>
      <c r="G18" s="341"/>
      <c r="H18" s="341"/>
      <c r="I18" s="341"/>
      <c r="J18" s="341"/>
      <c r="K18" s="341"/>
      <c r="M18" s="303"/>
    </row>
    <row r="19" spans="1:13" x14ac:dyDescent="0.3">
      <c r="A19" s="253"/>
      <c r="B19" s="253" t="s">
        <v>57</v>
      </c>
      <c r="C19" s="341"/>
      <c r="D19" s="341"/>
      <c r="E19" s="345"/>
      <c r="F19" s="341"/>
      <c r="G19" s="341"/>
      <c r="H19" s="341"/>
      <c r="I19" s="341"/>
      <c r="J19" s="341"/>
      <c r="K19" s="341"/>
    </row>
    <row r="20" spans="1:13" x14ac:dyDescent="0.3">
      <c r="A20" s="253"/>
      <c r="B20" s="291"/>
      <c r="C20" s="341"/>
      <c r="D20" s="341"/>
      <c r="E20" s="341"/>
      <c r="F20" s="341"/>
      <c r="G20" s="341"/>
      <c r="H20" s="341"/>
      <c r="I20" s="341"/>
      <c r="J20" s="341"/>
      <c r="K20" s="341"/>
    </row>
    <row r="21" spans="1:13" x14ac:dyDescent="0.3">
      <c r="A21" s="253"/>
      <c r="B21" s="316"/>
      <c r="C21" s="341"/>
      <c r="D21" s="341"/>
      <c r="E21" s="341"/>
      <c r="F21" s="341"/>
      <c r="G21" s="341"/>
      <c r="H21" s="341"/>
      <c r="I21" s="341"/>
      <c r="J21" s="341"/>
      <c r="K21" s="341"/>
    </row>
    <row r="22" spans="1:13" x14ac:dyDescent="0.3">
      <c r="A22" s="253"/>
      <c r="B22" s="291"/>
      <c r="C22" s="341"/>
      <c r="D22" s="341"/>
      <c r="E22" s="341"/>
      <c r="F22" s="341"/>
      <c r="G22" s="341"/>
      <c r="H22" s="341"/>
      <c r="I22" s="341"/>
      <c r="J22" s="341"/>
      <c r="K22" s="341"/>
    </row>
    <row r="23" spans="1:13" x14ac:dyDescent="0.3">
      <c r="A23" s="253"/>
      <c r="B23" s="316"/>
      <c r="C23" s="341"/>
      <c r="D23" s="341"/>
      <c r="E23" s="341"/>
      <c r="F23" s="341"/>
      <c r="G23" s="341"/>
      <c r="H23" s="341"/>
      <c r="I23" s="341"/>
      <c r="J23" s="341"/>
      <c r="K23" s="341"/>
    </row>
    <row r="24" spans="1:13" x14ac:dyDescent="0.3">
      <c r="A24" s="253"/>
      <c r="B24" s="341"/>
      <c r="C24" s="341"/>
      <c r="D24" s="341"/>
      <c r="E24" s="341"/>
      <c r="F24" s="341"/>
      <c r="G24" s="341"/>
      <c r="H24" s="341"/>
      <c r="I24" s="341"/>
      <c r="J24" s="341"/>
      <c r="K24" s="341"/>
    </row>
    <row r="25" spans="1:13" x14ac:dyDescent="0.3">
      <c r="A25" s="253"/>
      <c r="B25" s="341"/>
      <c r="C25" s="341"/>
      <c r="D25" s="341"/>
      <c r="E25" s="341"/>
      <c r="F25" s="341"/>
      <c r="G25" s="341"/>
      <c r="H25" s="341"/>
      <c r="I25" s="341"/>
      <c r="J25" s="341"/>
      <c r="K25" s="341"/>
    </row>
    <row r="26" spans="1:13" x14ac:dyDescent="0.3">
      <c r="A26" s="253"/>
      <c r="B26" s="341"/>
      <c r="C26" s="341"/>
      <c r="D26" s="341"/>
      <c r="E26" s="341"/>
      <c r="F26" s="341"/>
      <c r="G26" s="341"/>
      <c r="H26" s="341"/>
      <c r="I26" s="341"/>
      <c r="J26" s="341"/>
      <c r="K26" s="341"/>
    </row>
    <row r="27" spans="1:13" x14ac:dyDescent="0.3">
      <c r="A27" s="316"/>
      <c r="B27" s="341"/>
      <c r="C27" s="341"/>
      <c r="D27" s="341"/>
      <c r="E27" s="341"/>
      <c r="F27" s="341"/>
      <c r="G27" s="341"/>
      <c r="H27" s="341"/>
      <c r="I27" s="341"/>
      <c r="J27" s="341"/>
      <c r="K27" s="341"/>
    </row>
    <row r="28" spans="1:13" x14ac:dyDescent="0.3">
      <c r="A28" s="316"/>
      <c r="B28" s="341"/>
      <c r="C28" s="341"/>
      <c r="D28" s="341"/>
      <c r="E28" s="341"/>
      <c r="F28" s="341"/>
      <c r="G28" s="341"/>
      <c r="H28" s="341"/>
      <c r="I28" s="341"/>
      <c r="J28" s="341"/>
      <c r="K28" s="341"/>
    </row>
    <row r="30" spans="1:13" x14ac:dyDescent="0.3">
      <c r="J30" s="303"/>
    </row>
    <row r="31" spans="1:13" x14ac:dyDescent="0.3">
      <c r="G31" s="303"/>
    </row>
    <row r="32" spans="1:13" x14ac:dyDescent="0.3">
      <c r="J32" s="303"/>
    </row>
    <row r="33" spans="2:10" x14ac:dyDescent="0.3">
      <c r="J33" s="303"/>
    </row>
    <row r="34" spans="2:10" x14ac:dyDescent="0.3">
      <c r="J34" s="303"/>
    </row>
    <row r="37" spans="2:10" x14ac:dyDescent="0.3">
      <c r="B37" s="324"/>
      <c r="C37" s="316"/>
      <c r="D37" s="316"/>
      <c r="E37" s="684"/>
      <c r="F37" s="684"/>
      <c r="G37" s="684"/>
      <c r="H37" s="684"/>
    </row>
    <row r="38" spans="2:10" x14ac:dyDescent="0.3">
      <c r="B38" s="324"/>
      <c r="C38" s="316"/>
      <c r="D38" s="316"/>
      <c r="E38" s="684"/>
      <c r="F38" s="684"/>
      <c r="G38" s="684"/>
      <c r="H38" s="684"/>
    </row>
  </sheetData>
  <sheetProtection algorithmName="SHA-512" hashValue="aWGNguur0o+I/bWWf/Gpsv/WmcM1YMMO/3FkunUtcZ+/BUGyw3G1Nmib6RrlyKQ7EwRVeSEd+Yz/Xfx8KZFXGA==" saltValue="//tpheizNkCV+0x05c/TiA==" spinCount="100000" sheet="1" objects="1" scenarios="1"/>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77" activePane="bottomRight" state="frozen"/>
      <selection pane="topRight" activeCell="H10" sqref="H10"/>
      <selection pane="bottomLeft" activeCell="H10" sqref="H10"/>
      <selection pane="bottomRight" activeCell="C17" sqref="C17"/>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98</v>
      </c>
      <c r="B1" s="18"/>
      <c r="C1" s="18"/>
      <c r="D1" s="18"/>
      <c r="E1" s="18"/>
      <c r="F1" s="18"/>
      <c r="G1" s="18"/>
      <c r="H1" s="18"/>
      <c r="I1" s="18"/>
      <c r="J1" s="18"/>
      <c r="K1" s="18"/>
      <c r="L1" s="18"/>
      <c r="M1" s="18"/>
      <c r="N1" s="18"/>
      <c r="O1" s="18"/>
    </row>
    <row r="2" spans="1:15" ht="18.75" x14ac:dyDescent="0.3">
      <c r="A2" s="119"/>
      <c r="B2" s="18"/>
      <c r="C2" s="18"/>
      <c r="D2" s="18"/>
      <c r="E2" s="18"/>
      <c r="F2" s="18" t="s">
        <v>99</v>
      </c>
      <c r="G2" s="18" t="s">
        <v>100</v>
      </c>
      <c r="H2" s="18"/>
      <c r="I2" s="18"/>
      <c r="J2" s="18"/>
      <c r="K2" s="18"/>
      <c r="L2" s="18"/>
      <c r="M2" s="18"/>
      <c r="N2" s="18"/>
      <c r="O2" s="18"/>
    </row>
    <row r="3" spans="1:15" ht="19.5" thickBot="1" x14ac:dyDescent="0.35">
      <c r="A3" s="119"/>
      <c r="B3" s="18"/>
      <c r="C3" s="18"/>
      <c r="D3" s="18"/>
      <c r="E3" s="18"/>
      <c r="F3" s="18" t="s">
        <v>101</v>
      </c>
      <c r="G3" s="18" t="s">
        <v>102</v>
      </c>
      <c r="H3" s="18"/>
      <c r="I3" s="18"/>
      <c r="J3" s="18"/>
      <c r="K3" s="18"/>
      <c r="L3" s="18"/>
      <c r="M3" s="18"/>
      <c r="N3" s="18"/>
      <c r="O3" s="18"/>
    </row>
    <row r="4" spans="1:15" x14ac:dyDescent="0.2">
      <c r="A4" s="116"/>
      <c r="B4" s="106"/>
      <c r="C4" s="118"/>
      <c r="D4" s="117"/>
      <c r="E4" s="106"/>
      <c r="F4" s="106"/>
      <c r="G4" s="116"/>
      <c r="H4" s="115"/>
      <c r="I4" s="115"/>
      <c r="J4" s="115"/>
      <c r="K4" s="115"/>
      <c r="L4" s="115"/>
      <c r="M4" s="102" t="s">
        <v>103</v>
      </c>
      <c r="N4" s="102" t="s">
        <v>104</v>
      </c>
      <c r="O4" s="114"/>
    </row>
    <row r="5" spans="1:15" ht="13.5" thickBot="1" x14ac:dyDescent="0.25">
      <c r="A5" s="113" t="s">
        <v>105</v>
      </c>
      <c r="B5" s="104" t="s">
        <v>106</v>
      </c>
      <c r="C5" s="112" t="s">
        <v>107</v>
      </c>
      <c r="D5" s="111"/>
      <c r="E5" s="104" t="s">
        <v>106</v>
      </c>
      <c r="F5" s="104" t="s">
        <v>108</v>
      </c>
      <c r="G5" s="110" t="s">
        <v>109</v>
      </c>
      <c r="H5" s="109"/>
      <c r="I5" s="109"/>
      <c r="J5" s="109"/>
      <c r="K5" s="109"/>
      <c r="L5" s="109"/>
      <c r="M5" s="104" t="s">
        <v>110</v>
      </c>
      <c r="N5" s="108" t="s">
        <v>111</v>
      </c>
      <c r="O5" s="98" t="s">
        <v>112</v>
      </c>
    </row>
    <row r="6" spans="1:15" x14ac:dyDescent="0.2">
      <c r="A6" s="107"/>
      <c r="B6" s="104" t="s">
        <v>49</v>
      </c>
      <c r="C6" s="106"/>
      <c r="D6" s="105"/>
      <c r="E6" s="104" t="s">
        <v>49</v>
      </c>
      <c r="F6" s="102" t="s">
        <v>113</v>
      </c>
      <c r="G6" s="103" t="s">
        <v>114</v>
      </c>
      <c r="H6" s="102" t="s">
        <v>115</v>
      </c>
      <c r="I6" s="99" t="s">
        <v>116</v>
      </c>
      <c r="J6" s="99" t="s">
        <v>117</v>
      </c>
      <c r="K6" s="101" t="s">
        <v>118</v>
      </c>
      <c r="L6" s="100" t="s">
        <v>119</v>
      </c>
      <c r="M6" s="99" t="s">
        <v>120</v>
      </c>
      <c r="N6" s="99" t="s">
        <v>120</v>
      </c>
      <c r="O6" s="98"/>
    </row>
    <row r="7" spans="1:15" ht="15.75" thickBot="1" x14ac:dyDescent="0.3">
      <c r="A7" s="97"/>
      <c r="B7" s="95">
        <v>2023</v>
      </c>
      <c r="C7" s="93" t="s">
        <v>113</v>
      </c>
      <c r="D7" s="96" t="s">
        <v>30</v>
      </c>
      <c r="E7" s="95">
        <v>2022</v>
      </c>
      <c r="F7" s="93" t="s">
        <v>121</v>
      </c>
      <c r="G7" s="94" t="s">
        <v>122</v>
      </c>
      <c r="H7" s="93" t="s">
        <v>123</v>
      </c>
      <c r="I7" s="90" t="s">
        <v>124</v>
      </c>
      <c r="J7" s="92" t="s">
        <v>125</v>
      </c>
      <c r="K7" s="92" t="s">
        <v>126</v>
      </c>
      <c r="L7" s="91" t="s">
        <v>127</v>
      </c>
      <c r="M7" s="90" t="s">
        <v>128</v>
      </c>
      <c r="N7" s="90" t="s">
        <v>128</v>
      </c>
      <c r="O7" s="89"/>
    </row>
    <row r="8" spans="1:15" x14ac:dyDescent="0.2">
      <c r="A8" s="88" t="s">
        <v>129</v>
      </c>
      <c r="B8" s="86"/>
      <c r="C8" s="86"/>
      <c r="D8" s="87"/>
      <c r="E8" s="86"/>
      <c r="F8" s="86"/>
      <c r="G8" s="86"/>
      <c r="H8" s="86"/>
      <c r="I8" s="86"/>
      <c r="J8" s="86"/>
      <c r="K8" s="86"/>
      <c r="L8" s="86"/>
      <c r="M8" s="86"/>
      <c r="N8" s="86"/>
      <c r="O8" s="85"/>
    </row>
    <row r="9" spans="1:15" x14ac:dyDescent="0.2">
      <c r="A9" s="84" t="s">
        <v>24</v>
      </c>
      <c r="B9" s="23">
        <f>+'5.BG G'!C10</f>
        <v>114938619.89399999</v>
      </c>
      <c r="C9" s="23"/>
      <c r="D9" s="82"/>
      <c r="E9" s="23">
        <f>+'5.BG G'!D10</f>
        <v>0</v>
      </c>
      <c r="F9" s="23">
        <f t="shared" ref="F9:F21" si="0">B9-E9+C9-D9</f>
        <v>114938619.89399999</v>
      </c>
      <c r="G9" s="23"/>
      <c r="H9" s="23"/>
      <c r="I9" s="23"/>
      <c r="J9" s="23"/>
      <c r="K9" s="23"/>
      <c r="L9" s="23"/>
      <c r="M9" s="23"/>
      <c r="N9" s="23"/>
      <c r="O9" s="79">
        <f>F9</f>
        <v>114938619.89399999</v>
      </c>
    </row>
    <row r="10" spans="1:15" x14ac:dyDescent="0.2">
      <c r="A10" s="84" t="s">
        <v>130</v>
      </c>
      <c r="B10" s="83">
        <f>+'5.BG G'!C20</f>
        <v>3477784.2533999998</v>
      </c>
      <c r="C10" s="23"/>
      <c r="D10" s="82"/>
      <c r="E10" s="23">
        <f>+'5.BG G'!D20</f>
        <v>0</v>
      </c>
      <c r="F10" s="23">
        <f t="shared" si="0"/>
        <v>3477784.2533999998</v>
      </c>
      <c r="G10" s="23"/>
      <c r="H10" s="23"/>
      <c r="I10" s="23"/>
      <c r="J10" s="23"/>
      <c r="K10" s="23"/>
      <c r="L10" s="23">
        <f>-F10</f>
        <v>-3477784.2533999998</v>
      </c>
      <c r="M10" s="23"/>
      <c r="N10" s="23"/>
      <c r="O10" s="79"/>
    </row>
    <row r="11" spans="1:15" x14ac:dyDescent="0.2">
      <c r="A11" s="81" t="s">
        <v>131</v>
      </c>
      <c r="B11" s="45">
        <v>0</v>
      </c>
      <c r="C11" s="45"/>
      <c r="D11" s="80"/>
      <c r="E11" s="45">
        <v>0</v>
      </c>
      <c r="F11" s="45">
        <f t="shared" si="0"/>
        <v>0</v>
      </c>
      <c r="G11" s="23"/>
      <c r="H11" s="23"/>
      <c r="I11" s="23"/>
      <c r="J11" s="23">
        <f>-F11</f>
        <v>0</v>
      </c>
      <c r="K11" s="23"/>
      <c r="L11" s="23"/>
      <c r="M11" s="23"/>
      <c r="N11" s="23"/>
      <c r="O11" s="79"/>
    </row>
    <row r="12" spans="1:15" x14ac:dyDescent="0.2">
      <c r="A12" s="44" t="s">
        <v>132</v>
      </c>
      <c r="B12" s="28">
        <f>'5.BG G'!C19</f>
        <v>0</v>
      </c>
      <c r="C12" s="28"/>
      <c r="D12" s="78"/>
      <c r="E12" s="28">
        <f>'5.BG G'!D19</f>
        <v>0</v>
      </c>
      <c r="F12" s="23">
        <f t="shared" si="0"/>
        <v>0</v>
      </c>
      <c r="G12" s="28">
        <f>-F12</f>
        <v>0</v>
      </c>
      <c r="H12" s="28"/>
      <c r="I12" s="28"/>
      <c r="J12" s="28"/>
      <c r="K12" s="28"/>
      <c r="L12" s="28"/>
      <c r="M12" s="28"/>
      <c r="N12" s="28"/>
      <c r="O12" s="26"/>
    </row>
    <row r="13" spans="1:15" x14ac:dyDescent="0.2">
      <c r="A13" s="44" t="s">
        <v>133</v>
      </c>
      <c r="B13" s="28">
        <f>+'5.BG G'!C21+'5.BG G'!C25</f>
        <v>0</v>
      </c>
      <c r="C13" s="28"/>
      <c r="D13" s="28">
        <f>-D47</f>
        <v>0</v>
      </c>
      <c r="E13" s="28">
        <f>+'5.BG G'!D21+'5.BG G'!D25</f>
        <v>0</v>
      </c>
      <c r="F13" s="23">
        <f t="shared" si="0"/>
        <v>0</v>
      </c>
      <c r="H13" s="28"/>
      <c r="I13" s="28"/>
      <c r="J13" s="28"/>
      <c r="K13" s="28"/>
      <c r="L13" s="28">
        <f>-F13</f>
        <v>0</v>
      </c>
      <c r="M13" s="28"/>
      <c r="N13" s="28"/>
      <c r="O13" s="26"/>
    </row>
    <row r="14" spans="1:15" x14ac:dyDescent="0.2">
      <c r="A14" s="77" t="s">
        <v>134</v>
      </c>
      <c r="B14" s="75">
        <v>0</v>
      </c>
      <c r="C14" s="75"/>
      <c r="D14" s="75"/>
      <c r="E14" s="75">
        <v>0</v>
      </c>
      <c r="F14" s="23">
        <f t="shared" si="0"/>
        <v>0</v>
      </c>
      <c r="G14" s="32"/>
      <c r="H14" s="32"/>
      <c r="I14" s="32"/>
      <c r="J14" s="32"/>
      <c r="K14" s="32"/>
      <c r="L14" s="32"/>
      <c r="M14" s="32"/>
      <c r="N14" s="32"/>
      <c r="O14" s="31"/>
    </row>
    <row r="15" spans="1:15" x14ac:dyDescent="0.2">
      <c r="A15" s="44" t="s">
        <v>135</v>
      </c>
      <c r="B15" s="28">
        <f>+'5.BG G'!C14+'5.BG G'!C34</f>
        <v>2863569134.0879998</v>
      </c>
      <c r="C15" s="28"/>
      <c r="D15" s="28"/>
      <c r="E15" s="28">
        <f>+'5.BG G'!D14+'5.BG G'!D34</f>
        <v>0</v>
      </c>
      <c r="F15" s="23">
        <f t="shared" si="0"/>
        <v>2863569134.0879998</v>
      </c>
      <c r="G15" s="28"/>
      <c r="H15" s="28"/>
      <c r="I15" s="28"/>
      <c r="J15" s="28"/>
      <c r="K15" s="28"/>
      <c r="L15" s="28"/>
      <c r="M15" s="28">
        <f>-F15</f>
        <v>-2863569134.0879998</v>
      </c>
      <c r="N15" s="28"/>
      <c r="O15" s="26"/>
    </row>
    <row r="16" spans="1:15" x14ac:dyDescent="0.2">
      <c r="A16" s="44" t="s">
        <v>206</v>
      </c>
      <c r="B16" s="28">
        <f>+'5.BG G'!C16</f>
        <v>21782047387.7934</v>
      </c>
      <c r="C16" s="28">
        <f>D41</f>
        <v>-761286651.98759997</v>
      </c>
      <c r="E16" s="28">
        <f>+'5.BG G'!D16</f>
        <v>0</v>
      </c>
      <c r="F16" s="23">
        <f t="shared" si="0"/>
        <v>21020760735.805801</v>
      </c>
      <c r="G16" s="28"/>
      <c r="H16" s="28"/>
      <c r="I16" s="28"/>
      <c r="J16" s="28"/>
      <c r="K16" s="28"/>
      <c r="L16" s="28"/>
      <c r="M16" s="28">
        <f>-F16</f>
        <v>-21020760735.805801</v>
      </c>
      <c r="N16" s="28"/>
      <c r="O16" s="26"/>
    </row>
    <row r="17" spans="1:111" x14ac:dyDescent="0.2">
      <c r="A17" s="77" t="s">
        <v>136</v>
      </c>
      <c r="B17" s="75">
        <f>+'5.BG G'!C40</f>
        <v>0</v>
      </c>
      <c r="C17" s="76"/>
      <c r="D17" s="75"/>
      <c r="E17" s="75">
        <f>+'5.BG G'!D40</f>
        <v>0</v>
      </c>
      <c r="F17" s="23">
        <f t="shared" si="0"/>
        <v>0</v>
      </c>
      <c r="G17" s="28"/>
      <c r="H17" s="28"/>
      <c r="I17" s="28"/>
      <c r="J17" s="28"/>
      <c r="K17" s="28"/>
      <c r="L17" s="28"/>
      <c r="M17" s="28">
        <f>-F17</f>
        <v>0</v>
      </c>
      <c r="N17" s="28"/>
      <c r="O17" s="26"/>
    </row>
    <row r="18" spans="1:111" x14ac:dyDescent="0.2">
      <c r="A18" s="61" t="s">
        <v>137</v>
      </c>
      <c r="B18" s="60">
        <v>0</v>
      </c>
      <c r="C18" s="60"/>
      <c r="D18" s="74"/>
      <c r="E18" s="60">
        <v>0</v>
      </c>
      <c r="F18" s="57">
        <f t="shared" si="0"/>
        <v>0</v>
      </c>
      <c r="G18" s="32"/>
      <c r="H18" s="32"/>
      <c r="I18" s="32"/>
      <c r="J18" s="32"/>
      <c r="K18" s="32"/>
      <c r="L18" s="32"/>
      <c r="M18" s="32"/>
      <c r="N18" s="32"/>
      <c r="O18" s="31"/>
    </row>
    <row r="19" spans="1:111" x14ac:dyDescent="0.2">
      <c r="A19" s="77" t="s">
        <v>138</v>
      </c>
      <c r="B19" s="75">
        <v>0</v>
      </c>
      <c r="C19" s="76"/>
      <c r="D19" s="75"/>
      <c r="E19" s="75">
        <v>0</v>
      </c>
      <c r="F19" s="23">
        <f t="shared" si="0"/>
        <v>0</v>
      </c>
      <c r="G19" s="28"/>
      <c r="H19" s="28"/>
      <c r="I19" s="28"/>
      <c r="J19" s="28"/>
      <c r="K19" s="28"/>
      <c r="L19" s="28"/>
      <c r="M19" s="28">
        <f>-F19</f>
        <v>0</v>
      </c>
      <c r="N19" s="28"/>
      <c r="O19" s="26"/>
    </row>
    <row r="20" spans="1:111" x14ac:dyDescent="0.2">
      <c r="A20" s="61" t="s">
        <v>139</v>
      </c>
      <c r="B20" s="60">
        <v>0</v>
      </c>
      <c r="C20" s="60"/>
      <c r="D20" s="74"/>
      <c r="E20" s="60">
        <v>0</v>
      </c>
      <c r="F20" s="57">
        <f t="shared" si="0"/>
        <v>0</v>
      </c>
      <c r="G20" s="32"/>
      <c r="H20" s="32"/>
      <c r="I20" s="32"/>
      <c r="J20" s="32"/>
      <c r="K20" s="32"/>
      <c r="L20" s="32"/>
      <c r="M20" s="32"/>
      <c r="N20" s="32"/>
      <c r="O20" s="31"/>
    </row>
    <row r="21" spans="1:111" s="56" customFormat="1" x14ac:dyDescent="0.2">
      <c r="A21" s="73" t="s">
        <v>140</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141</v>
      </c>
      <c r="B22" s="54">
        <f>SUM(B9:B21)</f>
        <v>24764032926.028801</v>
      </c>
      <c r="C22" s="28"/>
      <c r="D22" s="28"/>
      <c r="E22" s="54">
        <f>SUM(E9:E21)</f>
        <v>0</v>
      </c>
      <c r="F22" s="23">
        <v>0</v>
      </c>
      <c r="G22" s="28"/>
      <c r="H22" s="28"/>
      <c r="I22" s="28"/>
      <c r="J22" s="28"/>
      <c r="K22" s="28"/>
      <c r="L22" s="28"/>
      <c r="M22" s="28"/>
      <c r="N22" s="28"/>
      <c r="O22" s="26"/>
      <c r="P22" s="51">
        <v>1599667</v>
      </c>
      <c r="Q22" s="51">
        <v>9474951</v>
      </c>
      <c r="R22" s="51">
        <f>+Q22+P22</f>
        <v>11074618</v>
      </c>
    </row>
    <row r="23" spans="1:111" ht="13.5" thickTop="1" x14ac:dyDescent="0.2">
      <c r="A23" s="53" t="s">
        <v>142</v>
      </c>
      <c r="B23" s="66">
        <f>+B22-'5.BG G'!C42</f>
        <v>0</v>
      </c>
      <c r="C23" s="68"/>
      <c r="D23" s="68"/>
      <c r="E23" s="66">
        <f>+E22-'5.BG G'!D42</f>
        <v>0</v>
      </c>
      <c r="F23" s="67">
        <f t="shared" ref="F23:F37" si="1">B23-E23+C23-D23</f>
        <v>0</v>
      </c>
      <c r="G23" s="28"/>
      <c r="H23" s="28"/>
      <c r="I23" s="28"/>
      <c r="J23" s="28"/>
      <c r="K23" s="28"/>
      <c r="L23" s="28"/>
      <c r="M23" s="28"/>
      <c r="N23" s="28"/>
      <c r="O23" s="26"/>
      <c r="P23" s="51">
        <v>4727013</v>
      </c>
      <c r="Q23" s="51">
        <v>30725588</v>
      </c>
      <c r="R23" s="51">
        <f>+Q23+P23</f>
        <v>35452601</v>
      </c>
    </row>
    <row r="24" spans="1:111" x14ac:dyDescent="0.2">
      <c r="A24" s="44" t="s">
        <v>143</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144</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145</v>
      </c>
      <c r="B26" s="28">
        <f>-'5.BG G'!C48</f>
        <v>-390331847.61540002</v>
      </c>
      <c r="C26" s="28">
        <f>+D46</f>
        <v>0</v>
      </c>
      <c r="D26" s="28"/>
      <c r="E26" s="28">
        <f>-'5.BG G'!D48</f>
        <v>0</v>
      </c>
      <c r="F26" s="23">
        <f t="shared" si="1"/>
        <v>-390331847.61540002</v>
      </c>
      <c r="G26" s="28"/>
      <c r="H26" s="28"/>
      <c r="I26" s="28">
        <f>-F26</f>
        <v>390331847.61540002</v>
      </c>
      <c r="J26" s="28"/>
      <c r="K26" s="28"/>
      <c r="L26" s="28">
        <v>0</v>
      </c>
      <c r="M26" s="28"/>
      <c r="N26" s="28"/>
      <c r="O26" s="26"/>
      <c r="P26" s="66">
        <f>SUM(P21:P25)</f>
        <v>21997856</v>
      </c>
      <c r="Q26" s="66">
        <f>SUM(Q21:Q25)</f>
        <v>250545249</v>
      </c>
      <c r="R26" s="66">
        <f>SUM(R21:R25)</f>
        <v>272543105</v>
      </c>
    </row>
    <row r="27" spans="1:111" x14ac:dyDescent="0.2">
      <c r="A27" s="44" t="s">
        <v>146</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147</v>
      </c>
      <c r="B28" s="28">
        <v>0</v>
      </c>
      <c r="C28" s="28"/>
      <c r="D28" s="28"/>
      <c r="E28" s="28">
        <v>0</v>
      </c>
      <c r="F28" s="23">
        <f t="shared" si="1"/>
        <v>0</v>
      </c>
      <c r="G28" s="28"/>
      <c r="H28" s="28"/>
      <c r="I28" s="28"/>
      <c r="J28" s="28">
        <f>-F28</f>
        <v>0</v>
      </c>
      <c r="K28" s="18"/>
      <c r="M28" s="28"/>
      <c r="N28" s="28"/>
      <c r="O28" s="26"/>
      <c r="P28" s="51"/>
      <c r="Q28" s="51"/>
      <c r="R28" s="51"/>
    </row>
    <row r="29" spans="1:111" x14ac:dyDescent="0.2">
      <c r="A29" s="44" t="s">
        <v>148</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149</v>
      </c>
      <c r="B30" s="62">
        <f>-'5.BG G'!C49</f>
        <v>-22917849248.1996</v>
      </c>
      <c r="C30" s="63">
        <v>0</v>
      </c>
      <c r="D30" s="62"/>
      <c r="E30" s="62">
        <f>-'5.BG G'!D49</f>
        <v>0</v>
      </c>
      <c r="F30" s="57">
        <f t="shared" si="1"/>
        <v>-22917849248.1996</v>
      </c>
      <c r="G30" s="28"/>
      <c r="H30" s="28"/>
      <c r="I30" s="28"/>
      <c r="J30" s="28"/>
      <c r="K30" s="28"/>
      <c r="L30" s="28"/>
      <c r="M30" s="28"/>
      <c r="N30" s="28">
        <f>-F30</f>
        <v>22917849248.1996</v>
      </c>
      <c r="O30" s="26"/>
      <c r="P30" s="51"/>
      <c r="Q30" s="51"/>
      <c r="R30" s="51"/>
    </row>
    <row r="31" spans="1:111" x14ac:dyDescent="0.2">
      <c r="A31" s="44" t="s">
        <v>150</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151</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152</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153</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154</v>
      </c>
      <c r="B35" s="60">
        <f>-'5.BG G'!C51</f>
        <v>0</v>
      </c>
      <c r="C35" s="60">
        <f>D37</f>
        <v>0</v>
      </c>
      <c r="D35" s="60">
        <f>C35</f>
        <v>0</v>
      </c>
      <c r="E35" s="60">
        <f>-'5.BG G'!D51</f>
        <v>0</v>
      </c>
      <c r="F35" s="57">
        <f t="shared" si="1"/>
        <v>0</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155</v>
      </c>
      <c r="B36" s="514">
        <v>0</v>
      </c>
      <c r="C36" s="75">
        <f>D35</f>
        <v>0</v>
      </c>
      <c r="D36" s="75"/>
      <c r="E36" s="514">
        <f>-'5.BG G'!D51</f>
        <v>0</v>
      </c>
      <c r="F36" s="23">
        <f t="shared" si="1"/>
        <v>0</v>
      </c>
      <c r="G36" s="28"/>
      <c r="H36" s="28"/>
      <c r="I36" s="28"/>
      <c r="J36" s="28"/>
      <c r="K36" s="28"/>
      <c r="M36" s="28"/>
      <c r="N36" s="28">
        <f>-F36</f>
        <v>0</v>
      </c>
      <c r="O36" s="26"/>
      <c r="P36" s="51"/>
      <c r="Q36" s="51"/>
      <c r="R36" s="51"/>
    </row>
    <row r="37" spans="1:111" s="56" customFormat="1" ht="13.5" thickBot="1" x14ac:dyDescent="0.25">
      <c r="A37" s="61" t="s">
        <v>156</v>
      </c>
      <c r="B37" s="58">
        <f>-'5.BG G'!C52</f>
        <v>-1455851830.2138002</v>
      </c>
      <c r="C37" s="60">
        <f>+D56</f>
        <v>1455851830.2138</v>
      </c>
      <c r="D37" s="59">
        <f>-E37</f>
        <v>0</v>
      </c>
      <c r="E37" s="58">
        <f>-'5.BG G'!D52</f>
        <v>0</v>
      </c>
      <c r="F37" s="57">
        <f t="shared" si="1"/>
        <v>-2.384185791015625E-7</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53</v>
      </c>
      <c r="B38" s="54">
        <f>SUM(B24:B37)</f>
        <v>-24764032926.028797</v>
      </c>
      <c r="C38" s="28"/>
      <c r="D38" s="28"/>
      <c r="E38" s="54">
        <f>SUM(E24:E37)</f>
        <v>0</v>
      </c>
      <c r="F38" s="23"/>
      <c r="G38" s="28"/>
      <c r="H38" s="28"/>
      <c r="I38" s="28"/>
      <c r="J38" s="28"/>
      <c r="K38" s="28"/>
      <c r="L38" s="28"/>
      <c r="M38" s="28"/>
      <c r="N38" s="28"/>
      <c r="O38" s="26"/>
      <c r="P38" s="51"/>
      <c r="Q38" s="51"/>
      <c r="R38" s="51"/>
    </row>
    <row r="39" spans="1:111" ht="13.5" thickTop="1" x14ac:dyDescent="0.2">
      <c r="A39" s="53" t="s">
        <v>157</v>
      </c>
      <c r="B39" s="52">
        <f>+B38+B22</f>
        <v>0</v>
      </c>
      <c r="C39" s="28"/>
      <c r="D39" s="28"/>
      <c r="E39" s="52">
        <f>+E38+E22</f>
        <v>0</v>
      </c>
      <c r="F39" s="23">
        <v>0</v>
      </c>
      <c r="G39" s="28"/>
      <c r="H39" s="28"/>
      <c r="I39" s="28"/>
      <c r="J39" s="28"/>
      <c r="K39" s="28"/>
      <c r="L39" s="28"/>
      <c r="M39" s="28"/>
      <c r="N39" s="28"/>
      <c r="O39" s="26"/>
      <c r="P39" s="51"/>
      <c r="Q39" s="51"/>
      <c r="R39" s="51"/>
    </row>
    <row r="40" spans="1:111" x14ac:dyDescent="0.2">
      <c r="A40" s="44" t="s">
        <v>158</v>
      </c>
      <c r="B40" s="28">
        <f>-'6.EERR G'!C14</f>
        <v>-804694229.79120004</v>
      </c>
      <c r="C40" s="28"/>
      <c r="D40" s="28">
        <v>0</v>
      </c>
      <c r="E40" s="28"/>
      <c r="F40" s="23">
        <f t="shared" ref="F40:F51" si="2">B40-E40+C40-D40</f>
        <v>-804694229.79120004</v>
      </c>
      <c r="G40" s="28">
        <f>-F40</f>
        <v>804694229.79120004</v>
      </c>
      <c r="H40" s="28"/>
      <c r="I40" s="28"/>
      <c r="J40" s="28"/>
      <c r="K40" s="28"/>
      <c r="L40" s="28"/>
      <c r="M40" s="28"/>
      <c r="N40" s="28"/>
      <c r="O40" s="26"/>
    </row>
    <row r="41" spans="1:111" x14ac:dyDescent="0.2">
      <c r="A41" s="44" t="s">
        <v>159</v>
      </c>
      <c r="B41" s="28">
        <f>-'6.EERR G'!C12-'6.EERR G'!C13-'6.EERR G'!C15</f>
        <v>-761286651.98759997</v>
      </c>
      <c r="C41" s="28"/>
      <c r="D41" s="28">
        <f>'Flujo de Fondos Calculo GS U$S'!D41*'6.EERR G'!C6</f>
        <v>-761286651.98759997</v>
      </c>
      <c r="E41" s="28"/>
      <c r="F41" s="23">
        <f t="shared" si="2"/>
        <v>0</v>
      </c>
      <c r="G41" s="28">
        <f>-F41</f>
        <v>0</v>
      </c>
      <c r="H41" s="28">
        <v>0</v>
      </c>
      <c r="I41" s="28"/>
      <c r="J41" s="28"/>
      <c r="K41" s="28"/>
      <c r="L41" s="28"/>
      <c r="M41" s="28"/>
      <c r="N41" s="28"/>
      <c r="O41" s="26"/>
    </row>
    <row r="42" spans="1:111" x14ac:dyDescent="0.2">
      <c r="A42" s="44" t="s">
        <v>160</v>
      </c>
      <c r="B42" s="28">
        <v>0</v>
      </c>
      <c r="C42" s="28"/>
      <c r="D42" s="28"/>
      <c r="E42" s="28"/>
      <c r="F42" s="23">
        <f t="shared" si="2"/>
        <v>0</v>
      </c>
      <c r="G42" s="28"/>
      <c r="H42" s="28"/>
      <c r="I42" s="28"/>
      <c r="J42" s="28"/>
      <c r="K42" s="28"/>
      <c r="L42" s="28"/>
      <c r="M42" s="28">
        <f>-F42</f>
        <v>0</v>
      </c>
      <c r="N42" s="28"/>
      <c r="O42" s="26"/>
    </row>
    <row r="43" spans="1:111" x14ac:dyDescent="0.2">
      <c r="A43" s="44" t="s">
        <v>161</v>
      </c>
      <c r="B43" s="28">
        <v>0</v>
      </c>
      <c r="C43" s="28"/>
      <c r="D43" s="28"/>
      <c r="E43" s="28"/>
      <c r="F43" s="23">
        <f t="shared" si="2"/>
        <v>0</v>
      </c>
      <c r="G43" s="28"/>
      <c r="H43" s="28"/>
      <c r="I43" s="28"/>
      <c r="J43" s="28"/>
      <c r="K43" s="28"/>
      <c r="L43" s="28"/>
      <c r="M43" s="28">
        <f>-B43</f>
        <v>0</v>
      </c>
      <c r="N43" s="28"/>
      <c r="O43" s="26"/>
    </row>
    <row r="44" spans="1:111" x14ac:dyDescent="0.2">
      <c r="A44" s="44" t="s">
        <v>162</v>
      </c>
      <c r="B44" s="28">
        <f>+'6.EERR G'!C22</f>
        <v>4560612.5735999998</v>
      </c>
      <c r="C44" s="28"/>
      <c r="D44" s="28">
        <v>0</v>
      </c>
      <c r="E44" s="28"/>
      <c r="F44" s="23">
        <f t="shared" si="2"/>
        <v>4560612.5735999998</v>
      </c>
      <c r="G44" s="28">
        <v>0</v>
      </c>
      <c r="H44" s="28"/>
      <c r="I44" s="28">
        <f>-F44</f>
        <v>-4560612.5735999998</v>
      </c>
      <c r="J44" s="28"/>
      <c r="K44" s="28"/>
      <c r="L44" s="28"/>
      <c r="M44" s="28"/>
      <c r="N44" s="28"/>
      <c r="O44" s="26"/>
    </row>
    <row r="45" spans="1:111" x14ac:dyDescent="0.2">
      <c r="A45" s="44" t="s">
        <v>163</v>
      </c>
      <c r="B45" s="28">
        <v>0</v>
      </c>
      <c r="C45" s="28"/>
      <c r="D45" s="28"/>
      <c r="E45" s="28"/>
      <c r="F45" s="23">
        <f t="shared" si="2"/>
        <v>0</v>
      </c>
      <c r="G45" s="28"/>
      <c r="H45" s="28"/>
      <c r="I45" s="28"/>
      <c r="J45" s="28"/>
      <c r="K45" s="28">
        <f>-F45</f>
        <v>0</v>
      </c>
      <c r="L45" s="28"/>
      <c r="M45" s="28"/>
      <c r="N45" s="28"/>
      <c r="O45" s="26"/>
    </row>
    <row r="46" spans="1:111" x14ac:dyDescent="0.2">
      <c r="A46" s="44" t="s">
        <v>164</v>
      </c>
      <c r="B46" s="28">
        <f>+'6.EERR G'!C18</f>
        <v>84858985.171800002</v>
      </c>
      <c r="C46" s="28"/>
      <c r="D46" s="28">
        <f>'Flujo de Fondos Calculo GS U$S'!D46*'6.EERR G'!C6</f>
        <v>0</v>
      </c>
      <c r="E46" s="28"/>
      <c r="F46" s="23">
        <f t="shared" si="2"/>
        <v>84858985.171800002</v>
      </c>
      <c r="G46" s="28"/>
      <c r="H46" s="28"/>
      <c r="I46" s="28"/>
      <c r="J46" s="28"/>
      <c r="K46" s="28"/>
      <c r="L46" s="28">
        <f>-F46</f>
        <v>-84858985.171800002</v>
      </c>
      <c r="M46" s="28"/>
      <c r="N46" s="28"/>
      <c r="O46" s="26"/>
    </row>
    <row r="47" spans="1:111" x14ac:dyDescent="0.2">
      <c r="A47" s="44" t="s">
        <v>165</v>
      </c>
      <c r="B47" s="50">
        <f>+'6.EERR G'!C20+'6.EERR G'!C21+'6.EERR G'!C23</f>
        <v>20709453.819600001</v>
      </c>
      <c r="C47" s="28"/>
      <c r="D47" s="43">
        <v>0</v>
      </c>
      <c r="E47" s="50"/>
      <c r="F47" s="23">
        <f t="shared" si="2"/>
        <v>20709453.819600001</v>
      </c>
      <c r="G47" s="28"/>
      <c r="H47" s="28"/>
      <c r="I47" s="28"/>
      <c r="J47" s="28"/>
      <c r="K47" s="28"/>
      <c r="L47" s="28">
        <f>-F47</f>
        <v>-20709453.819600001</v>
      </c>
      <c r="M47" s="28"/>
      <c r="N47" s="28"/>
      <c r="O47" s="26"/>
    </row>
    <row r="48" spans="1:111" x14ac:dyDescent="0.2">
      <c r="A48" s="46" t="s">
        <v>166</v>
      </c>
      <c r="B48" s="47">
        <v>0</v>
      </c>
      <c r="C48" s="35"/>
      <c r="D48" s="34"/>
      <c r="E48" s="47"/>
      <c r="F48" s="45">
        <f t="shared" si="2"/>
        <v>0</v>
      </c>
      <c r="G48" s="32"/>
      <c r="H48" s="32"/>
      <c r="I48" s="32"/>
      <c r="J48" s="32"/>
      <c r="K48" s="32"/>
      <c r="L48" s="32">
        <f>F48</f>
        <v>0</v>
      </c>
      <c r="M48" s="32"/>
      <c r="N48" s="32"/>
      <c r="O48" s="31"/>
    </row>
    <row r="49" spans="1:15" x14ac:dyDescent="0.2">
      <c r="A49" s="42" t="s">
        <v>152</v>
      </c>
      <c r="B49" s="49">
        <v>0</v>
      </c>
      <c r="C49" s="35"/>
      <c r="D49" s="34"/>
      <c r="E49" s="47"/>
      <c r="F49" s="45">
        <f t="shared" si="2"/>
        <v>0</v>
      </c>
      <c r="G49" s="32"/>
      <c r="H49" s="32"/>
      <c r="I49" s="32"/>
      <c r="J49" s="32"/>
      <c r="K49" s="32"/>
      <c r="L49" s="32">
        <f>-F49</f>
        <v>0</v>
      </c>
      <c r="M49" s="32"/>
      <c r="N49" s="32"/>
      <c r="O49" s="31"/>
    </row>
    <row r="50" spans="1:15" x14ac:dyDescent="0.2">
      <c r="A50" s="48" t="s">
        <v>207</v>
      </c>
      <c r="B50" s="47">
        <v>0</v>
      </c>
      <c r="C50" s="35"/>
      <c r="D50" s="34"/>
      <c r="E50" s="47"/>
      <c r="F50" s="45">
        <f t="shared" si="2"/>
        <v>0</v>
      </c>
      <c r="G50" s="32"/>
      <c r="H50" s="32"/>
      <c r="I50" s="32"/>
      <c r="J50" s="32"/>
      <c r="K50" s="32"/>
      <c r="L50" s="32">
        <f>-F50</f>
        <v>0</v>
      </c>
      <c r="M50" s="32"/>
      <c r="N50" s="32"/>
      <c r="O50" s="31"/>
    </row>
    <row r="51" spans="1:15" x14ac:dyDescent="0.2">
      <c r="A51" s="46" t="s">
        <v>168</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169</v>
      </c>
      <c r="B55" s="41">
        <v>0</v>
      </c>
      <c r="C55" s="40"/>
      <c r="D55" s="39"/>
      <c r="E55" s="34"/>
      <c r="F55" s="33">
        <f>B55-E55+C55-D55</f>
        <v>0</v>
      </c>
      <c r="G55" s="38"/>
      <c r="H55" s="32"/>
      <c r="I55" s="32"/>
      <c r="J55" s="32"/>
      <c r="K55" s="32"/>
      <c r="L55" s="32">
        <f>-F55</f>
        <v>0</v>
      </c>
      <c r="M55" s="32"/>
      <c r="N55" s="32"/>
      <c r="O55" s="31"/>
    </row>
    <row r="56" spans="1:15" ht="13.5" thickBot="1" x14ac:dyDescent="0.25">
      <c r="A56" s="37" t="s">
        <v>170</v>
      </c>
      <c r="B56" s="36">
        <f>SUM(B40:B55)*-1</f>
        <v>1455851830.2138</v>
      </c>
      <c r="C56" s="35"/>
      <c r="D56" s="34">
        <f>+B56</f>
        <v>1455851830.2138</v>
      </c>
      <c r="E56" s="34"/>
      <c r="F56" s="33">
        <f>B56-E56+C56-D56</f>
        <v>0</v>
      </c>
      <c r="G56" s="32"/>
      <c r="H56" s="32"/>
      <c r="I56" s="32"/>
      <c r="J56" s="32"/>
      <c r="K56" s="32"/>
      <c r="L56" s="32">
        <f>-F56</f>
        <v>0</v>
      </c>
      <c r="M56" s="32"/>
      <c r="N56" s="32"/>
      <c r="O56" s="31"/>
    </row>
    <row r="57" spans="1:15" ht="13.5" thickBot="1" x14ac:dyDescent="0.25">
      <c r="A57" s="30" t="s">
        <v>171</v>
      </c>
      <c r="B57" s="29">
        <f>+B56+B37</f>
        <v>0</v>
      </c>
      <c r="C57" s="29"/>
      <c r="D57" s="29"/>
      <c r="E57" s="24"/>
      <c r="F57" s="23"/>
      <c r="G57" s="27"/>
      <c r="H57" s="27"/>
      <c r="I57" s="27"/>
      <c r="J57" s="27"/>
      <c r="K57" s="27"/>
      <c r="L57" s="28"/>
      <c r="M57" s="28"/>
      <c r="N57" s="27"/>
      <c r="O57" s="26"/>
    </row>
    <row r="58" spans="1:15" ht="15.75" thickBot="1" x14ac:dyDescent="0.3">
      <c r="A58" s="25" t="s">
        <v>112</v>
      </c>
      <c r="B58" s="24"/>
      <c r="C58" s="24">
        <f>SUM(C9:C56)</f>
        <v>694565178.22619998</v>
      </c>
      <c r="D58" s="24">
        <f>SUM(D9:D57)</f>
        <v>694565178.22619998</v>
      </c>
      <c r="E58" s="24"/>
      <c r="F58" s="23">
        <f>SUM(F8:F57)</f>
        <v>3.6358833312988281E-6</v>
      </c>
      <c r="G58" s="22">
        <f t="shared" ref="G58:N58" si="3">SUM(G9:G56)</f>
        <v>804694229.79120004</v>
      </c>
      <c r="H58" s="22">
        <f t="shared" si="3"/>
        <v>0</v>
      </c>
      <c r="I58" s="22">
        <f t="shared" si="3"/>
        <v>385771235.04180002</v>
      </c>
      <c r="J58" s="22">
        <f t="shared" si="3"/>
        <v>0</v>
      </c>
      <c r="K58" s="22">
        <f t="shared" si="3"/>
        <v>0</v>
      </c>
      <c r="L58" s="22">
        <f t="shared" si="3"/>
        <v>-109046223.2448</v>
      </c>
      <c r="M58" s="22">
        <f t="shared" si="3"/>
        <v>-23884329869.893803</v>
      </c>
      <c r="N58" s="22">
        <f t="shared" si="3"/>
        <v>22917849248.1996</v>
      </c>
      <c r="O58" s="21">
        <f>SUM(F58:N58)</f>
        <v>114938619.89400101</v>
      </c>
    </row>
    <row r="59" spans="1:15" ht="15.75" x14ac:dyDescent="0.25">
      <c r="B59" s="20">
        <f>+B37+B56</f>
        <v>0</v>
      </c>
      <c r="D59" s="19">
        <f>D58-C58</f>
        <v>0</v>
      </c>
      <c r="L59" s="18"/>
      <c r="O59" s="17">
        <f>O58-O9</f>
        <v>1.0132789611816406E-6</v>
      </c>
    </row>
    <row r="60" spans="1:15" x14ac:dyDescent="0.2">
      <c r="A60" s="16"/>
      <c r="B60" s="16"/>
      <c r="C60" s="16"/>
    </row>
    <row r="61" spans="1:15" ht="20.25" x14ac:dyDescent="0.3">
      <c r="A61" s="15" t="s">
        <v>172</v>
      </c>
      <c r="B61" s="14"/>
      <c r="C61" s="14"/>
      <c r="D61" s="13"/>
      <c r="E61" s="13"/>
    </row>
    <row r="62" spans="1:15" ht="15" x14ac:dyDescent="0.2">
      <c r="A62" s="10"/>
      <c r="B62" s="10"/>
      <c r="C62" s="10"/>
      <c r="D62" s="2"/>
      <c r="E62" s="2">
        <v>0</v>
      </c>
    </row>
    <row r="63" spans="1:15" ht="15" x14ac:dyDescent="0.2">
      <c r="A63" s="9" t="s">
        <v>173</v>
      </c>
      <c r="B63" s="5">
        <f>+G58+1</f>
        <v>804694230.79120004</v>
      </c>
      <c r="C63" s="8"/>
      <c r="D63" s="5"/>
      <c r="E63" s="2"/>
    </row>
    <row r="64" spans="1:15" ht="15" x14ac:dyDescent="0.2">
      <c r="A64" s="9" t="s">
        <v>174</v>
      </c>
      <c r="B64" s="5">
        <f>+H58</f>
        <v>0</v>
      </c>
      <c r="C64" s="8"/>
      <c r="D64" s="5"/>
      <c r="E64" s="2"/>
    </row>
    <row r="65" spans="1:5" ht="15" x14ac:dyDescent="0.2">
      <c r="A65" s="9" t="s">
        <v>175</v>
      </c>
      <c r="B65" s="5">
        <f>+I58</f>
        <v>385771235.04180002</v>
      </c>
      <c r="C65" s="8"/>
      <c r="D65" s="5"/>
      <c r="E65" s="2"/>
    </row>
    <row r="66" spans="1:5" ht="15" x14ac:dyDescent="0.2">
      <c r="A66" s="9" t="s">
        <v>176</v>
      </c>
      <c r="B66" s="5">
        <f>+K58</f>
        <v>0</v>
      </c>
      <c r="C66" s="8"/>
      <c r="D66" s="5"/>
      <c r="E66" s="2"/>
    </row>
    <row r="67" spans="1:5" ht="15" x14ac:dyDescent="0.2">
      <c r="A67" s="9" t="s">
        <v>177</v>
      </c>
      <c r="B67" s="5">
        <f>+L58</f>
        <v>-109046223.2448</v>
      </c>
      <c r="C67" s="8"/>
      <c r="D67" s="5"/>
      <c r="E67" s="2"/>
    </row>
    <row r="68" spans="1:5" ht="15" x14ac:dyDescent="0.2">
      <c r="A68" s="9" t="s">
        <v>178</v>
      </c>
      <c r="B68" s="5">
        <f>+J58</f>
        <v>0</v>
      </c>
      <c r="C68" s="8"/>
      <c r="D68" s="5"/>
      <c r="E68" s="2"/>
    </row>
    <row r="69" spans="1:5" ht="15" x14ac:dyDescent="0.2">
      <c r="A69" s="10"/>
      <c r="B69" s="5"/>
      <c r="C69" s="8"/>
      <c r="D69" s="5"/>
      <c r="E69" s="2"/>
    </row>
    <row r="70" spans="1:5" ht="15.75" x14ac:dyDescent="0.25">
      <c r="A70" s="7" t="s">
        <v>172</v>
      </c>
      <c r="B70" s="5"/>
      <c r="C70" s="11">
        <f>SUM(B63:B68)</f>
        <v>1081419242.5882001</v>
      </c>
      <c r="D70" s="5"/>
      <c r="E70" s="2"/>
    </row>
    <row r="71" spans="1:5" ht="15" x14ac:dyDescent="0.2">
      <c r="A71" s="10"/>
      <c r="B71" s="5"/>
      <c r="C71" s="8"/>
      <c r="D71" s="5"/>
      <c r="E71" s="2"/>
    </row>
    <row r="72" spans="1:5" ht="15" x14ac:dyDescent="0.2">
      <c r="A72" s="9" t="s">
        <v>208</v>
      </c>
      <c r="B72" s="12">
        <f>+M16</f>
        <v>-21020760735.805801</v>
      </c>
      <c r="C72" s="8"/>
      <c r="D72" s="5"/>
      <c r="E72" s="2"/>
    </row>
    <row r="73" spans="1:5" ht="15" x14ac:dyDescent="0.2">
      <c r="A73" s="9" t="s">
        <v>180</v>
      </c>
      <c r="B73" s="12">
        <f>+M17+M19-1</f>
        <v>-1</v>
      </c>
      <c r="C73" s="8"/>
      <c r="D73" s="5"/>
      <c r="E73" s="2"/>
    </row>
    <row r="74" spans="1:5" ht="15" x14ac:dyDescent="0.2">
      <c r="A74" s="9" t="s">
        <v>181</v>
      </c>
      <c r="B74" s="12">
        <f>+M15</f>
        <v>-2863569134.0879998</v>
      </c>
      <c r="C74" s="8"/>
      <c r="D74" s="5"/>
      <c r="E74" s="2"/>
    </row>
    <row r="75" spans="1:5" ht="15" x14ac:dyDescent="0.2">
      <c r="A75" s="9" t="s">
        <v>182</v>
      </c>
      <c r="B75" s="12">
        <v>0</v>
      </c>
      <c r="C75" s="8"/>
      <c r="D75" s="5"/>
      <c r="E75" s="2"/>
    </row>
    <row r="76" spans="1:5" ht="15" x14ac:dyDescent="0.2">
      <c r="A76" s="9" t="s">
        <v>183</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184</v>
      </c>
      <c r="B80" s="5"/>
      <c r="C80" s="11">
        <f>SUM(B72:B78)</f>
        <v>-23884329870.893803</v>
      </c>
      <c r="D80" s="5"/>
      <c r="E80" s="2"/>
    </row>
    <row r="81" spans="1:5" ht="15" x14ac:dyDescent="0.2">
      <c r="A81" s="10"/>
      <c r="B81" s="5"/>
      <c r="C81" s="8"/>
      <c r="D81" s="5"/>
      <c r="E81" s="2"/>
    </row>
    <row r="82" spans="1:5" ht="15.75" x14ac:dyDescent="0.25">
      <c r="A82" s="7" t="s">
        <v>185</v>
      </c>
      <c r="B82" s="5"/>
      <c r="C82" s="8"/>
      <c r="D82" s="5"/>
      <c r="E82" s="2"/>
    </row>
    <row r="83" spans="1:5" ht="15" x14ac:dyDescent="0.2">
      <c r="A83" s="10"/>
      <c r="B83" s="5"/>
      <c r="C83" s="8"/>
      <c r="D83" s="5"/>
      <c r="E83" s="2"/>
    </row>
    <row r="84" spans="1:5" ht="15" x14ac:dyDescent="0.2">
      <c r="A84" s="9" t="s">
        <v>186</v>
      </c>
      <c r="B84" s="5">
        <f>+N24</f>
        <v>0</v>
      </c>
      <c r="C84" s="8"/>
      <c r="D84" s="5"/>
      <c r="E84" s="2"/>
    </row>
    <row r="85" spans="1:5" ht="15" x14ac:dyDescent="0.2">
      <c r="A85" s="9" t="s">
        <v>187</v>
      </c>
      <c r="B85" s="12">
        <f>+N36</f>
        <v>0</v>
      </c>
      <c r="C85" s="8"/>
      <c r="D85" s="5"/>
      <c r="E85" s="2"/>
    </row>
    <row r="86" spans="1:5" ht="15" x14ac:dyDescent="0.2">
      <c r="A86" s="9" t="s">
        <v>188</v>
      </c>
      <c r="B86" s="5">
        <f>+N30</f>
        <v>22917849248.1996</v>
      </c>
      <c r="C86" s="8"/>
      <c r="D86" s="5"/>
      <c r="E86" s="2"/>
    </row>
    <row r="87" spans="1:5" ht="15" x14ac:dyDescent="0.2">
      <c r="A87" s="10"/>
      <c r="B87" s="5"/>
      <c r="C87" s="8"/>
      <c r="D87" s="5"/>
      <c r="E87" s="2"/>
    </row>
    <row r="88" spans="1:5" ht="15.75" x14ac:dyDescent="0.25">
      <c r="A88" s="7" t="s">
        <v>189</v>
      </c>
      <c r="B88" s="5"/>
      <c r="C88" s="11">
        <f>SUM(B84:B86)</f>
        <v>22917849248.1996</v>
      </c>
      <c r="D88" s="5"/>
      <c r="E88" s="2"/>
    </row>
    <row r="89" spans="1:5" ht="15" x14ac:dyDescent="0.2">
      <c r="A89" s="10"/>
      <c r="B89" s="5"/>
      <c r="C89" s="8"/>
      <c r="D89" s="5"/>
      <c r="E89" s="2"/>
    </row>
    <row r="90" spans="1:5" ht="15.75" x14ac:dyDescent="0.25">
      <c r="A90" s="9" t="s">
        <v>190</v>
      </c>
      <c r="B90" s="5"/>
      <c r="C90" s="8">
        <f>C88+C80+C70</f>
        <v>114938619.89399767</v>
      </c>
      <c r="D90" s="5">
        <f>O58</f>
        <v>114938619.89400101</v>
      </c>
      <c r="E90" s="4">
        <f>D90-C90</f>
        <v>3.337860107421875E-6</v>
      </c>
    </row>
    <row r="91" spans="1:5" ht="15.75" x14ac:dyDescent="0.25">
      <c r="A91" s="9" t="s">
        <v>191</v>
      </c>
      <c r="B91" s="5"/>
      <c r="C91" s="8">
        <f>+E9</f>
        <v>0</v>
      </c>
      <c r="D91" s="5"/>
      <c r="E91" s="4"/>
    </row>
    <row r="92" spans="1:5" ht="15.75" x14ac:dyDescent="0.25">
      <c r="A92" s="7" t="s">
        <v>192</v>
      </c>
      <c r="B92" s="6"/>
      <c r="C92" s="6">
        <f>SUM(C90:C91)</f>
        <v>114938619.89399767</v>
      </c>
      <c r="D92" s="5">
        <f>B9</f>
        <v>114938619.89399999</v>
      </c>
      <c r="E92" s="4">
        <f>D92-C92</f>
        <v>2.3245811462402344E-6</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zoomScale="110" zoomScaleNormal="110" workbookViewId="0">
      <selection activeCell="I23" sqref="I23"/>
    </sheetView>
  </sheetViews>
  <sheetFormatPr baseColWidth="10" defaultColWidth="9.140625" defaultRowHeight="16.5" x14ac:dyDescent="0.3"/>
  <cols>
    <col min="1" max="1" width="11.85546875" style="253" customWidth="1"/>
    <col min="2" max="2" width="63.42578125" style="253" customWidth="1"/>
    <col min="3" max="3" width="23.42578125" style="345" customWidth="1"/>
    <col min="4" max="4" width="3.42578125" style="253" customWidth="1"/>
    <col min="5" max="5" width="21.28515625" style="345" customWidth="1"/>
    <col min="6" max="6" width="6.42578125" style="261" customWidth="1"/>
    <col min="7" max="7" width="17" style="261" bestFit="1" customWidth="1"/>
    <col min="8" max="8" width="12.28515625" style="261" bestFit="1" customWidth="1"/>
    <col min="9" max="9" width="19.140625" style="261" customWidth="1"/>
    <col min="10" max="10" width="12.85546875" style="261" bestFit="1" customWidth="1"/>
    <col min="11" max="16384" width="9.140625" style="261"/>
  </cols>
  <sheetData>
    <row r="1" spans="1:10" x14ac:dyDescent="0.3">
      <c r="B1" s="257"/>
      <c r="C1" s="378"/>
      <c r="E1" s="378"/>
      <c r="F1" s="257"/>
      <c r="G1" s="257"/>
      <c r="H1" s="408"/>
    </row>
    <row r="2" spans="1:10" x14ac:dyDescent="0.3">
      <c r="B2" s="257"/>
      <c r="C2" s="437"/>
      <c r="E2" s="690"/>
      <c r="F2" s="690"/>
      <c r="G2" s="690"/>
      <c r="H2" s="690"/>
    </row>
    <row r="3" spans="1:10" ht="78" customHeight="1" x14ac:dyDescent="0.5">
      <c r="B3" s="677" t="s">
        <v>6</v>
      </c>
      <c r="C3" s="677"/>
      <c r="D3" s="677"/>
      <c r="E3" s="677"/>
      <c r="F3" s="677"/>
      <c r="G3" s="695"/>
      <c r="H3" s="695"/>
    </row>
    <row r="4" spans="1:10" ht="27" x14ac:dyDescent="0.5">
      <c r="A4" s="261"/>
      <c r="B4" s="685" t="s">
        <v>82</v>
      </c>
      <c r="C4" s="685"/>
      <c r="D4" s="685"/>
      <c r="E4" s="685"/>
    </row>
    <row r="5" spans="1:10" x14ac:dyDescent="0.3">
      <c r="A5" s="261"/>
      <c r="B5" s="678" t="s">
        <v>328</v>
      </c>
      <c r="C5" s="678"/>
      <c r="D5" s="678"/>
      <c r="E5" s="678"/>
    </row>
    <row r="6" spans="1:10" ht="16.5" customHeight="1" x14ac:dyDescent="0.3">
      <c r="A6" s="316"/>
      <c r="B6" s="684" t="s">
        <v>198</v>
      </c>
      <c r="C6" s="684"/>
      <c r="D6" s="684"/>
      <c r="E6" s="684"/>
    </row>
    <row r="7" spans="1:10" ht="17.25" thickBot="1" x14ac:dyDescent="0.35">
      <c r="A7" s="316"/>
      <c r="B7" s="316"/>
      <c r="C7" s="438"/>
      <c r="G7" s="439"/>
      <c r="H7" s="439"/>
      <c r="I7" s="439"/>
    </row>
    <row r="8" spans="1:10" s="460" customFormat="1" x14ac:dyDescent="0.3">
      <c r="A8" s="459"/>
      <c r="B8" s="603"/>
      <c r="C8" s="604">
        <f>+INDICE!P3</f>
        <v>2024</v>
      </c>
      <c r="D8" s="605"/>
      <c r="E8" s="606">
        <f>+INDICE!P2</f>
        <v>2023</v>
      </c>
      <c r="G8" s="461"/>
      <c r="H8" s="461"/>
      <c r="I8" s="321"/>
      <c r="J8" s="321"/>
    </row>
    <row r="9" spans="1:10" s="463" customFormat="1" x14ac:dyDescent="0.25">
      <c r="A9" s="462"/>
      <c r="B9" s="607"/>
      <c r="C9" s="602" t="s">
        <v>209</v>
      </c>
      <c r="D9" s="351"/>
      <c r="E9" s="608" t="s">
        <v>209</v>
      </c>
      <c r="G9" s="464"/>
      <c r="H9" s="464"/>
      <c r="I9" s="464"/>
    </row>
    <row r="10" spans="1:10" s="440" customFormat="1" x14ac:dyDescent="0.3">
      <c r="A10" s="253"/>
      <c r="B10" s="275"/>
      <c r="C10" s="441"/>
      <c r="D10" s="324"/>
      <c r="E10" s="609"/>
      <c r="G10" s="436"/>
      <c r="H10" s="436"/>
      <c r="I10" s="436"/>
    </row>
    <row r="11" spans="1:10" s="440" customFormat="1" x14ac:dyDescent="0.3">
      <c r="A11" s="253"/>
      <c r="B11" s="269" t="s">
        <v>84</v>
      </c>
      <c r="C11" s="442">
        <f>+'Flujo de Fondos Calculo GS'!C91</f>
        <v>0</v>
      </c>
      <c r="D11" s="443"/>
      <c r="E11" s="610"/>
      <c r="G11" s="436"/>
      <c r="H11" s="436"/>
      <c r="I11" s="436"/>
    </row>
    <row r="12" spans="1:10" s="440" customFormat="1" x14ac:dyDescent="0.3">
      <c r="A12" s="253"/>
      <c r="B12" s="275" t="s">
        <v>85</v>
      </c>
      <c r="C12" s="441"/>
      <c r="D12" s="443"/>
      <c r="E12" s="609"/>
      <c r="G12" s="436"/>
      <c r="H12" s="436"/>
      <c r="I12" s="436"/>
    </row>
    <row r="13" spans="1:10" s="440" customFormat="1" x14ac:dyDescent="0.3">
      <c r="A13" s="316"/>
      <c r="B13" s="269" t="s">
        <v>210</v>
      </c>
      <c r="C13" s="444"/>
      <c r="D13" s="445"/>
      <c r="E13" s="611"/>
      <c r="G13" s="436"/>
      <c r="H13" s="446"/>
      <c r="I13" s="436"/>
    </row>
    <row r="14" spans="1:10" s="440" customFormat="1" x14ac:dyDescent="0.3">
      <c r="A14" s="316"/>
      <c r="B14" s="269" t="s">
        <v>87</v>
      </c>
      <c r="C14" s="444"/>
      <c r="D14" s="445"/>
      <c r="E14" s="611"/>
      <c r="G14" s="436"/>
      <c r="H14" s="446"/>
      <c r="I14" s="447"/>
    </row>
    <row r="15" spans="1:10" s="440" customFormat="1" x14ac:dyDescent="0.3">
      <c r="A15" s="253"/>
      <c r="B15" s="275" t="s">
        <v>88</v>
      </c>
      <c r="C15" s="448">
        <f>+'Flujo de Fondos Calculo GS'!B63</f>
        <v>804694230.79120004</v>
      </c>
      <c r="D15" s="445"/>
      <c r="E15" s="612"/>
      <c r="G15" s="436"/>
      <c r="H15" s="446"/>
      <c r="I15" s="293"/>
    </row>
    <row r="16" spans="1:10" s="440" customFormat="1" x14ac:dyDescent="0.3">
      <c r="A16" s="253"/>
      <c r="B16" s="275" t="s">
        <v>211</v>
      </c>
      <c r="C16" s="449">
        <v>0</v>
      </c>
      <c r="D16" s="445"/>
      <c r="E16" s="612"/>
      <c r="G16" s="436"/>
      <c r="H16" s="446"/>
      <c r="I16" s="436"/>
    </row>
    <row r="17" spans="1:10" s="440" customFormat="1" x14ac:dyDescent="0.3">
      <c r="A17" s="253"/>
      <c r="B17" s="275" t="s">
        <v>212</v>
      </c>
      <c r="C17" s="448">
        <f>+'Flujo de Fondos Calculo GS'!B67+'Flujo de Fondos Calculo GS'!B65+1</f>
        <v>276725012.79700005</v>
      </c>
      <c r="D17" s="445"/>
      <c r="E17" s="612"/>
      <c r="G17" s="436"/>
      <c r="H17" s="436"/>
      <c r="I17" s="436"/>
    </row>
    <row r="18" spans="1:10" s="440" customFormat="1" x14ac:dyDescent="0.3">
      <c r="A18" s="253"/>
      <c r="B18" s="275" t="s">
        <v>91</v>
      </c>
      <c r="C18" s="450">
        <f>+'4.FLUJO EFECTIVO USD'!C19*INDICE!M3</f>
        <v>0</v>
      </c>
      <c r="D18" s="445"/>
      <c r="E18" s="612"/>
      <c r="G18" s="436"/>
      <c r="H18" s="436"/>
      <c r="I18" s="436"/>
    </row>
    <row r="19" spans="1:10" s="440" customFormat="1" x14ac:dyDescent="0.3">
      <c r="A19" s="253"/>
      <c r="B19" s="275" t="s">
        <v>92</v>
      </c>
      <c r="C19" s="451">
        <f>+C15+C16+C17+C18</f>
        <v>1081419243.5882001</v>
      </c>
      <c r="D19" s="445"/>
      <c r="E19" s="613"/>
      <c r="G19" s="436"/>
      <c r="H19" s="436"/>
      <c r="I19" s="436"/>
    </row>
    <row r="20" spans="1:10" s="440" customFormat="1" x14ac:dyDescent="0.3">
      <c r="A20" s="253"/>
      <c r="B20" s="275"/>
      <c r="C20" s="444"/>
      <c r="D20" s="445"/>
      <c r="E20" s="611"/>
      <c r="G20" s="436"/>
      <c r="H20" s="436"/>
      <c r="I20" s="436"/>
    </row>
    <row r="21" spans="1:10" s="440" customFormat="1" x14ac:dyDescent="0.3">
      <c r="A21" s="253"/>
      <c r="B21" s="269" t="s">
        <v>93</v>
      </c>
      <c r="C21" s="444"/>
      <c r="D21" s="445"/>
      <c r="E21" s="614"/>
      <c r="G21" s="436"/>
      <c r="H21" s="436"/>
      <c r="I21" s="436"/>
    </row>
    <row r="22" spans="1:10" s="440" customFormat="1" x14ac:dyDescent="0.3">
      <c r="A22" s="316"/>
      <c r="B22" s="275" t="s">
        <v>94</v>
      </c>
      <c r="C22" s="449">
        <f>'Flujo de Fondos Calculo GS'!B85</f>
        <v>0</v>
      </c>
      <c r="D22" s="445"/>
      <c r="E22" s="614"/>
      <c r="G22" s="436"/>
      <c r="H22" s="436"/>
      <c r="I22" s="436"/>
    </row>
    <row r="23" spans="1:10" s="440" customFormat="1" x14ac:dyDescent="0.3">
      <c r="A23" s="316"/>
      <c r="B23" s="275" t="s">
        <v>213</v>
      </c>
      <c r="C23" s="449">
        <v>0</v>
      </c>
      <c r="D23" s="445"/>
      <c r="E23" s="614"/>
      <c r="G23" s="436"/>
      <c r="H23" s="436"/>
      <c r="I23" s="436"/>
    </row>
    <row r="24" spans="1:10" s="440" customFormat="1" x14ac:dyDescent="0.3">
      <c r="A24" s="316"/>
      <c r="B24" s="275" t="s">
        <v>95</v>
      </c>
      <c r="C24" s="449">
        <f>+'Flujo de Fondos Calculo GS'!C80-1</f>
        <v>-23884329871.893803</v>
      </c>
      <c r="D24" s="445"/>
      <c r="E24" s="614"/>
      <c r="G24" s="436"/>
      <c r="H24" s="436"/>
      <c r="I24" s="436"/>
    </row>
    <row r="25" spans="1:10" s="440" customFormat="1" x14ac:dyDescent="0.3">
      <c r="A25" s="253"/>
      <c r="B25" s="275" t="s">
        <v>77</v>
      </c>
      <c r="C25" s="452">
        <f>'Flujo de Fondos Calculo GS'!B86</f>
        <v>22917849248.1996</v>
      </c>
      <c r="D25" s="445"/>
      <c r="E25" s="615"/>
      <c r="G25" s="436"/>
    </row>
    <row r="26" spans="1:10" s="440" customFormat="1" x14ac:dyDescent="0.3">
      <c r="A26" s="253"/>
      <c r="B26" s="275" t="s">
        <v>96</v>
      </c>
      <c r="C26" s="453">
        <f>+C24+C25+C23+C22</f>
        <v>-966480623.69420242</v>
      </c>
      <c r="D26" s="445"/>
      <c r="E26" s="616"/>
      <c r="G26" s="454"/>
    </row>
    <row r="27" spans="1:10" s="440" customFormat="1" ht="17.25" thickBot="1" x14ac:dyDescent="0.35">
      <c r="A27" s="316"/>
      <c r="B27" s="269" t="s">
        <v>97</v>
      </c>
      <c r="C27" s="455">
        <f>+C19+C26+C11</f>
        <v>114938619.89399767</v>
      </c>
      <c r="D27" s="455"/>
      <c r="E27" s="617"/>
      <c r="G27" s="436"/>
      <c r="I27" s="436"/>
      <c r="J27" s="436"/>
    </row>
    <row r="28" spans="1:10" s="440" customFormat="1" ht="18" thickTop="1" thickBot="1" x14ac:dyDescent="0.35">
      <c r="A28" s="253"/>
      <c r="B28" s="618"/>
      <c r="C28" s="619">
        <f>C27-'5.BG G'!C12</f>
        <v>-2.3245811462402344E-6</v>
      </c>
      <c r="D28" s="620"/>
      <c r="E28" s="621">
        <f>E27-'5.BG G'!D12</f>
        <v>0</v>
      </c>
      <c r="G28" s="454"/>
      <c r="I28" s="436"/>
    </row>
    <row r="29" spans="1:10" s="440" customFormat="1" x14ac:dyDescent="0.3">
      <c r="A29" s="253"/>
      <c r="B29" s="253"/>
      <c r="C29" s="456">
        <f>+C27-'5.BG G'!C12</f>
        <v>-2.3245811462402344E-6</v>
      </c>
      <c r="D29" s="457"/>
      <c r="E29" s="456"/>
      <c r="G29" s="436"/>
    </row>
    <row r="30" spans="1:10" x14ac:dyDescent="0.3">
      <c r="B30" s="253" t="s">
        <v>57</v>
      </c>
      <c r="D30" s="341"/>
      <c r="G30" s="439"/>
    </row>
    <row r="31" spans="1:10" x14ac:dyDescent="0.3">
      <c r="B31" s="291"/>
      <c r="C31" s="458"/>
      <c r="D31" s="439"/>
      <c r="E31" s="458"/>
      <c r="F31" s="439"/>
      <c r="G31" s="439"/>
      <c r="H31" s="439"/>
      <c r="I31" s="439"/>
    </row>
    <row r="32" spans="1:10" x14ac:dyDescent="0.3">
      <c r="B32" s="313"/>
      <c r="D32" s="341"/>
    </row>
    <row r="33" spans="2:7" x14ac:dyDescent="0.3">
      <c r="B33" s="291"/>
      <c r="D33" s="341"/>
    </row>
    <row r="34" spans="2:7" x14ac:dyDescent="0.3">
      <c r="D34" s="341"/>
    </row>
    <row r="35" spans="2:7" x14ac:dyDescent="0.3">
      <c r="B35" s="324"/>
      <c r="C35" s="684"/>
      <c r="D35" s="684"/>
      <c r="E35" s="684"/>
      <c r="F35" s="684"/>
      <c r="G35" s="684"/>
    </row>
    <row r="36" spans="2:7" x14ac:dyDescent="0.3">
      <c r="B36" s="324"/>
      <c r="C36" s="684"/>
      <c r="D36" s="684"/>
      <c r="E36" s="684"/>
      <c r="F36" s="684"/>
      <c r="G36" s="684"/>
    </row>
    <row r="37" spans="2:7" x14ac:dyDescent="0.3">
      <c r="D37" s="341"/>
    </row>
  </sheetData>
  <sheetProtection algorithmName="SHA-512" hashValue="9Um+6O2klln3jSjEOkc8l1/hI1XQxewx5qOT3U/r3BjKt2cArqO/7Xr9piA0ttrrTzFsp7/QDCRkbM8sqyKR/Q==" saltValue="Jccu8hXm9v7U5T4+udzu5Q==" spinCount="100000" sheet="1" objects="1" scenarios="1"/>
  <mergeCells count="9">
    <mergeCell ref="C36:G36"/>
    <mergeCell ref="B6:E6"/>
    <mergeCell ref="E2:F2"/>
    <mergeCell ref="G2:H2"/>
    <mergeCell ref="G3:H3"/>
    <mergeCell ref="B4:E4"/>
    <mergeCell ref="C35:G35"/>
    <mergeCell ref="B5:E5"/>
    <mergeCell ref="B3:F3"/>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G54" sqref="G54"/>
    </sheetView>
  </sheetViews>
  <sheetFormatPr baseColWidth="10" defaultColWidth="11.42578125" defaultRowHeight="16.5" x14ac:dyDescent="0.3"/>
  <cols>
    <col min="1" max="4" width="11.42578125" style="235"/>
    <col min="5" max="5" width="21.42578125" style="235" customWidth="1"/>
    <col min="6" max="6" width="24.140625" style="235" customWidth="1"/>
    <col min="7" max="16384" width="11.42578125" style="235"/>
  </cols>
  <sheetData>
    <row r="2" spans="1:7" ht="15" customHeight="1" x14ac:dyDescent="0.3">
      <c r="A2" s="696" t="s">
        <v>214</v>
      </c>
      <c r="B2" s="696"/>
      <c r="C2" s="696"/>
      <c r="D2" s="696"/>
      <c r="E2" s="696"/>
      <c r="F2" s="696"/>
      <c r="G2" s="696"/>
    </row>
    <row r="3" spans="1:7" x14ac:dyDescent="0.3">
      <c r="B3" s="465"/>
    </row>
    <row r="4" spans="1:7" x14ac:dyDescent="0.3">
      <c r="B4" s="465"/>
    </row>
    <row r="5" spans="1:7" x14ac:dyDescent="0.3">
      <c r="A5" s="465" t="s">
        <v>215</v>
      </c>
      <c r="B5" s="466"/>
      <c r="C5" s="466"/>
    </row>
    <row r="6" spans="1:7" ht="18" x14ac:dyDescent="0.3">
      <c r="A6" s="631" t="s">
        <v>6</v>
      </c>
      <c r="B6" s="487"/>
      <c r="C6" s="487"/>
      <c r="D6" s="487"/>
      <c r="E6" s="487"/>
      <c r="F6" s="487"/>
    </row>
    <row r="8" spans="1:7" x14ac:dyDescent="0.3">
      <c r="B8" s="465"/>
    </row>
    <row r="9" spans="1:7" x14ac:dyDescent="0.3">
      <c r="B9" s="697" t="s">
        <v>332</v>
      </c>
      <c r="C9" s="697"/>
      <c r="D9" s="697"/>
      <c r="E9" s="697"/>
      <c r="F9" s="697"/>
    </row>
    <row r="10" spans="1:7" x14ac:dyDescent="0.3">
      <c r="B10" s="697"/>
      <c r="C10" s="697"/>
      <c r="D10" s="697"/>
      <c r="E10" s="697"/>
      <c r="F10" s="697"/>
    </row>
    <row r="11" spans="1:7" ht="119.1" customHeight="1" x14ac:dyDescent="0.3">
      <c r="B11" s="697"/>
      <c r="C11" s="697"/>
      <c r="D11" s="697"/>
      <c r="E11" s="697"/>
      <c r="F11" s="697"/>
    </row>
    <row r="12" spans="1:7" x14ac:dyDescent="0.3">
      <c r="B12" s="465" t="s">
        <v>216</v>
      </c>
    </row>
    <row r="13" spans="1:7" x14ac:dyDescent="0.3">
      <c r="B13" s="465"/>
    </row>
    <row r="14" spans="1:7" x14ac:dyDescent="0.3">
      <c r="B14" s="465"/>
    </row>
    <row r="15" spans="1:7" x14ac:dyDescent="0.3">
      <c r="B15" s="465"/>
    </row>
    <row r="16" spans="1:7" x14ac:dyDescent="0.3">
      <c r="B16" s="467" t="s">
        <v>217</v>
      </c>
    </row>
    <row r="17" spans="2:2" x14ac:dyDescent="0.3">
      <c r="B17" s="465" t="s">
        <v>218</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W170"/>
  <sheetViews>
    <sheetView showGridLines="0" tabSelected="1" topLeftCell="A153" zoomScale="110" zoomScaleNormal="110" workbookViewId="0">
      <selection activeCell="A64" sqref="A64:G64"/>
    </sheetView>
  </sheetViews>
  <sheetFormatPr baseColWidth="10" defaultColWidth="11.42578125" defaultRowHeight="16.5" x14ac:dyDescent="0.3"/>
  <cols>
    <col min="1" max="1" width="43.28515625" style="235" customWidth="1"/>
    <col min="2" max="2" width="34.7109375" style="235" customWidth="1"/>
    <col min="3" max="3" width="17" style="235" customWidth="1"/>
    <col min="4" max="4" width="15" style="235" bestFit="1" customWidth="1"/>
    <col min="5" max="5" width="19.42578125" style="235" customWidth="1"/>
    <col min="6" max="6" width="23" style="235" bestFit="1" customWidth="1"/>
    <col min="7" max="7" width="16.28515625" style="235" customWidth="1"/>
    <col min="8" max="16384" width="11.42578125" style="235"/>
  </cols>
  <sheetData>
    <row r="2" spans="1:23" x14ac:dyDescent="0.3">
      <c r="A2" s="696" t="s">
        <v>219</v>
      </c>
      <c r="B2" s="696"/>
      <c r="C2" s="696"/>
      <c r="D2" s="696"/>
      <c r="E2" s="696"/>
      <c r="F2" s="696"/>
      <c r="G2" s="696"/>
    </row>
    <row r="3" spans="1:23" x14ac:dyDescent="0.3">
      <c r="A3" s="696" t="s">
        <v>220</v>
      </c>
      <c r="B3" s="696"/>
      <c r="C3" s="696"/>
      <c r="D3" s="696"/>
      <c r="E3" s="696"/>
      <c r="F3" s="696"/>
      <c r="G3" s="696"/>
    </row>
    <row r="4" spans="1:23" x14ac:dyDescent="0.3">
      <c r="A4" s="468"/>
      <c r="B4" s="468"/>
      <c r="C4" s="468"/>
      <c r="D4" s="468"/>
      <c r="E4" s="468"/>
      <c r="F4" s="468"/>
      <c r="G4" s="468"/>
    </row>
    <row r="5" spans="1:23" s="576" customFormat="1" x14ac:dyDescent="0.3">
      <c r="A5" s="698" t="s">
        <v>221</v>
      </c>
      <c r="B5" s="698"/>
      <c r="C5" s="698"/>
      <c r="D5" s="698"/>
      <c r="E5" s="698"/>
      <c r="F5" s="698"/>
      <c r="G5" s="698"/>
      <c r="H5" s="235"/>
      <c r="I5" s="235"/>
      <c r="J5" s="235"/>
      <c r="K5" s="235"/>
      <c r="L5" s="235"/>
      <c r="M5" s="235"/>
      <c r="N5" s="235"/>
      <c r="O5" s="235"/>
      <c r="P5" s="235"/>
      <c r="Q5" s="235"/>
      <c r="R5" s="235"/>
      <c r="S5" s="235"/>
      <c r="T5" s="235"/>
      <c r="U5" s="235"/>
      <c r="V5" s="235"/>
      <c r="W5" s="235"/>
    </row>
    <row r="6" spans="1:23" s="576" customFormat="1" x14ac:dyDescent="0.3">
      <c r="A6" s="699" t="s">
        <v>222</v>
      </c>
      <c r="B6" s="699"/>
      <c r="C6" s="699"/>
      <c r="D6" s="699"/>
      <c r="E6" s="699"/>
      <c r="F6" s="699"/>
      <c r="G6" s="699"/>
      <c r="H6" s="235"/>
      <c r="I6" s="235"/>
      <c r="J6" s="235"/>
      <c r="K6" s="235"/>
      <c r="L6" s="235"/>
      <c r="M6" s="235"/>
      <c r="N6" s="235"/>
      <c r="O6" s="235"/>
      <c r="P6" s="235"/>
      <c r="Q6" s="235"/>
      <c r="R6" s="235"/>
      <c r="S6" s="235"/>
      <c r="T6" s="235"/>
      <c r="U6" s="235"/>
      <c r="V6" s="235"/>
      <c r="W6" s="235"/>
    </row>
    <row r="7" spans="1:23" s="576" customFormat="1" ht="28.5" customHeight="1" x14ac:dyDescent="0.3">
      <c r="A7" s="697" t="s">
        <v>356</v>
      </c>
      <c r="B7" s="697"/>
      <c r="C7" s="697"/>
      <c r="D7" s="697"/>
      <c r="E7" s="697"/>
      <c r="F7" s="697"/>
      <c r="G7" s="697"/>
      <c r="H7" s="466"/>
      <c r="I7" s="466"/>
      <c r="J7" s="466"/>
      <c r="K7" s="466"/>
      <c r="L7" s="235"/>
      <c r="M7" s="235"/>
      <c r="N7" s="235"/>
      <c r="O7" s="235"/>
      <c r="P7" s="235"/>
      <c r="Q7" s="235"/>
      <c r="R7" s="235"/>
      <c r="S7" s="235"/>
      <c r="T7" s="235"/>
      <c r="U7" s="235"/>
      <c r="V7" s="235"/>
      <c r="W7" s="235"/>
    </row>
    <row r="8" spans="1:23" s="576" customFormat="1" ht="79.349999999999994" customHeight="1" x14ac:dyDescent="0.3">
      <c r="A8" s="697" t="s">
        <v>223</v>
      </c>
      <c r="B8" s="697"/>
      <c r="C8" s="697"/>
      <c r="D8" s="697"/>
      <c r="E8" s="697"/>
      <c r="F8" s="697"/>
      <c r="G8" s="697"/>
      <c r="H8" s="697"/>
      <c r="I8" s="697"/>
      <c r="J8" s="697"/>
      <c r="K8" s="697"/>
      <c r="L8" s="235"/>
      <c r="M8" s="235"/>
      <c r="N8" s="235"/>
      <c r="O8" s="235"/>
      <c r="P8" s="235"/>
      <c r="Q8" s="235"/>
      <c r="R8" s="235"/>
      <c r="S8" s="235"/>
      <c r="T8" s="235"/>
      <c r="U8" s="235"/>
      <c r="V8" s="235"/>
      <c r="W8" s="235"/>
    </row>
    <row r="9" spans="1:23" s="576" customFormat="1" ht="35.25" customHeight="1" x14ac:dyDescent="0.3">
      <c r="A9" s="697" t="s">
        <v>224</v>
      </c>
      <c r="B9" s="697"/>
      <c r="C9" s="697"/>
      <c r="D9" s="697"/>
      <c r="E9" s="697"/>
      <c r="F9" s="697"/>
      <c r="G9" s="697"/>
      <c r="H9" s="697"/>
      <c r="I9" s="697"/>
      <c r="J9" s="697"/>
      <c r="K9" s="697"/>
      <c r="L9" s="235"/>
      <c r="M9" s="235"/>
      <c r="N9" s="235"/>
      <c r="O9" s="235"/>
      <c r="P9" s="235"/>
      <c r="Q9" s="235"/>
      <c r="R9" s="235"/>
      <c r="S9" s="235"/>
      <c r="T9" s="235"/>
      <c r="U9" s="235"/>
      <c r="V9" s="235"/>
      <c r="W9" s="235"/>
    </row>
    <row r="10" spans="1:23" s="576" customFormat="1" ht="16.5" customHeight="1" x14ac:dyDescent="0.3">
      <c r="A10" s="697" t="s">
        <v>225</v>
      </c>
      <c r="B10" s="697"/>
      <c r="C10" s="697"/>
      <c r="D10" s="697"/>
      <c r="E10" s="697"/>
      <c r="F10" s="697"/>
      <c r="G10" s="697"/>
      <c r="H10" s="697"/>
      <c r="I10" s="697"/>
      <c r="J10" s="697"/>
      <c r="K10" s="697"/>
      <c r="L10" s="235"/>
      <c r="M10" s="235"/>
      <c r="N10" s="235"/>
      <c r="O10" s="235"/>
      <c r="P10" s="235"/>
      <c r="Q10" s="235"/>
      <c r="R10" s="235"/>
      <c r="S10" s="235"/>
      <c r="T10" s="235"/>
      <c r="U10" s="235"/>
      <c r="V10" s="235"/>
      <c r="W10" s="235"/>
    </row>
    <row r="11" spans="1:23" s="576" customFormat="1" ht="16.5" customHeight="1" x14ac:dyDescent="0.3">
      <c r="A11" s="697" t="s">
        <v>226</v>
      </c>
      <c r="B11" s="697"/>
      <c r="C11" s="697"/>
      <c r="D11" s="697"/>
      <c r="E11" s="697"/>
      <c r="F11" s="697"/>
      <c r="G11" s="697"/>
      <c r="H11" s="697"/>
      <c r="I11" s="697"/>
      <c r="J11" s="697"/>
      <c r="K11" s="697"/>
      <c r="L11" s="235"/>
      <c r="M11" s="235"/>
      <c r="N11" s="235"/>
      <c r="O11" s="235"/>
      <c r="P11" s="235"/>
      <c r="Q11" s="235"/>
      <c r="R11" s="235"/>
      <c r="S11" s="235"/>
      <c r="T11" s="235"/>
      <c r="U11" s="235"/>
      <c r="V11" s="235"/>
      <c r="W11" s="235"/>
    </row>
    <row r="12" spans="1:23" s="576" customFormat="1" ht="39.6" customHeight="1" x14ac:dyDescent="0.3">
      <c r="A12" s="697"/>
      <c r="B12" s="697"/>
      <c r="C12" s="697"/>
      <c r="D12" s="697"/>
      <c r="E12" s="697"/>
      <c r="F12" s="697"/>
      <c r="G12" s="697"/>
      <c r="H12" s="697"/>
      <c r="I12" s="697"/>
      <c r="J12" s="697"/>
      <c r="K12" s="697"/>
      <c r="L12" s="235"/>
      <c r="M12" s="235"/>
      <c r="N12" s="235"/>
      <c r="O12" s="235"/>
      <c r="P12" s="235"/>
      <c r="Q12" s="235"/>
      <c r="R12" s="235"/>
      <c r="S12" s="235"/>
      <c r="T12" s="235"/>
      <c r="U12" s="235"/>
      <c r="V12" s="235"/>
      <c r="W12" s="235"/>
    </row>
    <row r="13" spans="1:23" s="576" customFormat="1" ht="23.25" customHeight="1" x14ac:dyDescent="0.3">
      <c r="A13" s="697" t="s">
        <v>227</v>
      </c>
      <c r="B13" s="697"/>
      <c r="C13" s="697"/>
      <c r="D13" s="697"/>
      <c r="E13" s="697"/>
      <c r="F13" s="697"/>
      <c r="G13" s="697"/>
      <c r="H13" s="697"/>
      <c r="I13" s="697"/>
      <c r="J13" s="697"/>
      <c r="K13" s="697"/>
      <c r="L13" s="235"/>
      <c r="M13" s="235"/>
      <c r="N13" s="235"/>
      <c r="O13" s="235"/>
      <c r="P13" s="235"/>
      <c r="Q13" s="235"/>
      <c r="R13" s="235"/>
      <c r="S13" s="235"/>
      <c r="T13" s="235"/>
      <c r="U13" s="235"/>
      <c r="V13" s="235"/>
      <c r="W13" s="235"/>
    </row>
    <row r="14" spans="1:23" s="576" customFormat="1" ht="23.25" customHeight="1" x14ac:dyDescent="0.3">
      <c r="A14" s="573"/>
      <c r="B14" s="573"/>
      <c r="C14" s="573"/>
      <c r="D14" s="573"/>
      <c r="E14" s="573"/>
      <c r="F14" s="573"/>
      <c r="G14" s="573"/>
      <c r="H14" s="573"/>
      <c r="I14" s="573"/>
      <c r="J14" s="573"/>
      <c r="K14" s="573"/>
      <c r="L14" s="235"/>
      <c r="M14" s="235"/>
      <c r="N14" s="235"/>
      <c r="O14" s="235"/>
      <c r="P14" s="235"/>
      <c r="Q14" s="235"/>
      <c r="R14" s="235"/>
      <c r="S14" s="235"/>
      <c r="T14" s="235"/>
      <c r="U14" s="235"/>
      <c r="V14" s="235"/>
      <c r="W14" s="235"/>
    </row>
    <row r="15" spans="1:23" s="576" customFormat="1" x14ac:dyDescent="0.3">
      <c r="A15" s="700" t="s">
        <v>228</v>
      </c>
      <c r="B15" s="700"/>
      <c r="C15" s="700"/>
      <c r="D15" s="700"/>
      <c r="E15" s="700"/>
      <c r="F15" s="700"/>
      <c r="G15" s="700"/>
      <c r="H15" s="235"/>
      <c r="I15" s="235"/>
      <c r="J15" s="235"/>
      <c r="K15" s="235"/>
      <c r="L15" s="235"/>
      <c r="M15" s="235"/>
      <c r="N15" s="235"/>
      <c r="O15" s="235"/>
      <c r="P15" s="235"/>
      <c r="Q15" s="235"/>
      <c r="R15" s="235"/>
      <c r="S15" s="235"/>
      <c r="T15" s="235"/>
      <c r="U15" s="235"/>
      <c r="V15" s="235"/>
      <c r="W15" s="235"/>
    </row>
    <row r="16" spans="1:23" s="576" customFormat="1" ht="15" customHeight="1" x14ac:dyDescent="0.3">
      <c r="A16" s="578" t="s">
        <v>229</v>
      </c>
      <c r="B16" s="577"/>
      <c r="C16" s="577"/>
      <c r="D16" s="577"/>
      <c r="E16" s="577"/>
      <c r="F16" s="577"/>
      <c r="G16" s="577"/>
      <c r="H16" s="235"/>
      <c r="I16" s="235"/>
      <c r="J16" s="235"/>
      <c r="K16" s="235"/>
      <c r="L16" s="235"/>
      <c r="M16" s="235"/>
      <c r="N16" s="235"/>
      <c r="O16" s="235"/>
      <c r="P16" s="235"/>
      <c r="Q16" s="235"/>
      <c r="R16" s="235"/>
      <c r="S16" s="235"/>
      <c r="T16" s="235"/>
      <c r="U16" s="235"/>
      <c r="V16" s="235"/>
      <c r="W16" s="235"/>
    </row>
    <row r="17" spans="1:23" s="576" customFormat="1" ht="18.75" customHeight="1" x14ac:dyDescent="0.3">
      <c r="A17" s="578" t="s">
        <v>230</v>
      </c>
      <c r="B17" s="577"/>
      <c r="C17" s="577"/>
      <c r="D17" s="577"/>
      <c r="E17" s="577"/>
      <c r="F17" s="577"/>
      <c r="G17" s="577"/>
      <c r="H17" s="235"/>
      <c r="I17" s="235"/>
      <c r="J17" s="235"/>
      <c r="K17" s="235"/>
      <c r="L17" s="235"/>
      <c r="M17" s="235"/>
      <c r="N17" s="235"/>
      <c r="O17" s="235"/>
      <c r="P17" s="235"/>
      <c r="Q17" s="235"/>
      <c r="R17" s="235"/>
      <c r="S17" s="235"/>
      <c r="T17" s="235"/>
      <c r="U17" s="235"/>
      <c r="V17" s="235"/>
      <c r="W17" s="235"/>
    </row>
    <row r="18" spans="1:23" s="576" customFormat="1" ht="18.75" customHeight="1" x14ac:dyDescent="0.3">
      <c r="A18" s="578" t="s">
        <v>231</v>
      </c>
      <c r="B18" s="577"/>
      <c r="C18" s="577"/>
      <c r="D18" s="577"/>
      <c r="E18" s="577"/>
      <c r="F18" s="577"/>
      <c r="G18" s="577"/>
      <c r="H18" s="235"/>
      <c r="I18" s="235"/>
      <c r="J18" s="235"/>
      <c r="K18" s="235"/>
      <c r="L18" s="235"/>
      <c r="M18" s="235"/>
      <c r="N18" s="235"/>
      <c r="O18" s="235"/>
      <c r="P18" s="235"/>
      <c r="Q18" s="235"/>
      <c r="R18" s="235"/>
      <c r="S18" s="235"/>
      <c r="T18" s="235"/>
      <c r="U18" s="235"/>
      <c r="V18" s="235"/>
      <c r="W18" s="235"/>
    </row>
    <row r="19" spans="1:23" s="576" customFormat="1" x14ac:dyDescent="0.3">
      <c r="A19" s="578" t="s">
        <v>353</v>
      </c>
      <c r="B19" s="577"/>
      <c r="C19" s="577"/>
      <c r="D19" s="577"/>
      <c r="E19" s="577"/>
      <c r="F19" s="577"/>
      <c r="G19" s="577"/>
      <c r="H19" s="235"/>
      <c r="I19" s="235"/>
      <c r="J19" s="235"/>
      <c r="K19" s="235"/>
      <c r="L19" s="235"/>
      <c r="M19" s="235"/>
      <c r="N19" s="235"/>
      <c r="O19" s="235"/>
      <c r="P19" s="235"/>
      <c r="Q19" s="235"/>
      <c r="R19" s="235"/>
      <c r="S19" s="235"/>
      <c r="T19" s="235"/>
      <c r="U19" s="235"/>
      <c r="V19" s="235"/>
      <c r="W19" s="235"/>
    </row>
    <row r="20" spans="1:23" s="576" customFormat="1" x14ac:dyDescent="0.3">
      <c r="A20" s="578"/>
      <c r="B20" s="577"/>
      <c r="C20" s="577"/>
      <c r="D20" s="577"/>
      <c r="E20" s="577"/>
      <c r="F20" s="577"/>
      <c r="G20" s="577"/>
      <c r="H20" s="235"/>
      <c r="I20" s="235"/>
      <c r="J20" s="235"/>
      <c r="K20" s="235"/>
      <c r="L20" s="235"/>
      <c r="M20" s="235"/>
      <c r="N20" s="235"/>
      <c r="O20" s="235"/>
      <c r="P20" s="235"/>
      <c r="Q20" s="235"/>
      <c r="R20" s="235"/>
      <c r="S20" s="235"/>
      <c r="T20" s="235"/>
      <c r="U20" s="235"/>
      <c r="V20" s="235"/>
      <c r="W20" s="235"/>
    </row>
    <row r="21" spans="1:23" s="576" customFormat="1" x14ac:dyDescent="0.3">
      <c r="A21" s="578" t="s">
        <v>232</v>
      </c>
      <c r="B21" s="577"/>
      <c r="C21" s="577"/>
      <c r="D21" s="577"/>
      <c r="E21" s="577"/>
      <c r="F21" s="577"/>
      <c r="G21" s="577"/>
      <c r="H21" s="235"/>
      <c r="I21" s="235"/>
      <c r="J21" s="235"/>
      <c r="K21" s="235"/>
      <c r="L21" s="235"/>
      <c r="M21" s="235"/>
      <c r="N21" s="235"/>
      <c r="O21" s="235"/>
      <c r="P21" s="235"/>
      <c r="Q21" s="235"/>
      <c r="R21" s="235"/>
      <c r="S21" s="235"/>
      <c r="T21" s="235"/>
      <c r="U21" s="235"/>
      <c r="V21" s="235"/>
      <c r="W21" s="235"/>
    </row>
    <row r="22" spans="1:23" s="576" customFormat="1" x14ac:dyDescent="0.3">
      <c r="A22" s="578"/>
      <c r="B22" s="577"/>
      <c r="C22" s="577"/>
      <c r="D22" s="577"/>
      <c r="E22" s="577"/>
      <c r="F22" s="577"/>
      <c r="G22" s="577"/>
      <c r="H22" s="235"/>
      <c r="I22" s="235"/>
      <c r="J22" s="235"/>
      <c r="K22" s="235"/>
      <c r="L22" s="235"/>
      <c r="M22" s="235"/>
      <c r="N22" s="235"/>
      <c r="O22" s="235"/>
      <c r="P22" s="235"/>
      <c r="Q22" s="235"/>
      <c r="R22" s="235"/>
      <c r="S22" s="235"/>
      <c r="T22" s="235"/>
      <c r="U22" s="235"/>
      <c r="V22" s="235"/>
      <c r="W22" s="235"/>
    </row>
    <row r="23" spans="1:23" s="576" customFormat="1" x14ac:dyDescent="0.3">
      <c r="A23" s="578" t="s">
        <v>233</v>
      </c>
      <c r="B23" s="490"/>
      <c r="C23" s="490"/>
      <c r="D23" s="490"/>
      <c r="E23" s="490"/>
      <c r="F23" s="490"/>
      <c r="G23" s="490"/>
      <c r="H23" s="235"/>
      <c r="I23" s="235"/>
      <c r="J23" s="235"/>
      <c r="K23" s="235"/>
      <c r="L23" s="235"/>
      <c r="M23" s="235"/>
      <c r="N23" s="235"/>
      <c r="O23" s="235"/>
      <c r="P23" s="235"/>
      <c r="Q23" s="235"/>
      <c r="R23" s="235"/>
      <c r="S23" s="235"/>
      <c r="T23" s="235"/>
      <c r="U23" s="235"/>
      <c r="V23" s="235"/>
      <c r="W23" s="235"/>
    </row>
    <row r="24" spans="1:23" s="576" customFormat="1" x14ac:dyDescent="0.3">
      <c r="A24" s="578"/>
      <c r="B24" s="490"/>
      <c r="C24" s="490"/>
      <c r="D24" s="490"/>
      <c r="E24" s="490"/>
      <c r="F24" s="490"/>
      <c r="G24" s="490"/>
      <c r="H24" s="235"/>
      <c r="I24" s="235"/>
      <c r="J24" s="235"/>
      <c r="K24" s="235"/>
      <c r="L24" s="235"/>
      <c r="M24" s="235"/>
      <c r="N24" s="235"/>
      <c r="O24" s="235"/>
      <c r="P24" s="235"/>
      <c r="Q24" s="235"/>
      <c r="R24" s="235"/>
      <c r="S24" s="235"/>
      <c r="T24" s="235"/>
      <c r="U24" s="235"/>
      <c r="V24" s="235"/>
      <c r="W24" s="235"/>
    </row>
    <row r="25" spans="1:23" s="576" customFormat="1" x14ac:dyDescent="0.3">
      <c r="A25" s="578" t="s">
        <v>357</v>
      </c>
      <c r="B25" s="577"/>
      <c r="C25" s="577"/>
      <c r="D25" s="577"/>
      <c r="E25" s="577"/>
      <c r="F25" s="577"/>
      <c r="G25" s="577"/>
      <c r="H25" s="235"/>
      <c r="I25" s="235"/>
      <c r="J25" s="235"/>
      <c r="K25" s="235"/>
      <c r="L25" s="235"/>
      <c r="M25" s="235"/>
      <c r="N25" s="235"/>
      <c r="O25" s="235"/>
      <c r="P25" s="235"/>
      <c r="Q25" s="235"/>
      <c r="R25" s="235"/>
      <c r="S25" s="235"/>
      <c r="T25" s="235"/>
      <c r="U25" s="235"/>
      <c r="V25" s="235"/>
      <c r="W25" s="235"/>
    </row>
    <row r="26" spans="1:23" s="576" customFormat="1" x14ac:dyDescent="0.3">
      <c r="A26" s="578"/>
      <c r="B26" s="577"/>
      <c r="C26" s="577"/>
      <c r="D26" s="577"/>
      <c r="E26" s="577"/>
      <c r="F26" s="577"/>
      <c r="G26" s="577"/>
      <c r="H26" s="235"/>
      <c r="I26" s="235"/>
      <c r="J26" s="235"/>
      <c r="K26" s="235"/>
      <c r="L26" s="235"/>
      <c r="M26" s="235"/>
      <c r="N26" s="235"/>
      <c r="O26" s="235"/>
      <c r="P26" s="235"/>
      <c r="Q26" s="235"/>
      <c r="R26" s="235"/>
      <c r="S26" s="235"/>
      <c r="T26" s="235"/>
      <c r="U26" s="235"/>
      <c r="V26" s="235"/>
      <c r="W26" s="235"/>
    </row>
    <row r="27" spans="1:23" s="576" customFormat="1" x14ac:dyDescent="0.3">
      <c r="A27" s="578" t="s">
        <v>234</v>
      </c>
      <c r="B27" s="577"/>
      <c r="C27" s="577"/>
      <c r="D27" s="577"/>
      <c r="E27" s="577"/>
      <c r="F27" s="577"/>
      <c r="G27" s="577"/>
      <c r="H27" s="235"/>
      <c r="I27" s="235"/>
      <c r="J27" s="235"/>
      <c r="K27" s="235"/>
      <c r="L27" s="235"/>
      <c r="M27" s="235"/>
      <c r="N27" s="235"/>
      <c r="O27" s="235"/>
      <c r="P27" s="235"/>
      <c r="Q27" s="235"/>
      <c r="R27" s="235"/>
      <c r="S27" s="235"/>
      <c r="T27" s="235"/>
      <c r="U27" s="235"/>
      <c r="V27" s="235"/>
      <c r="W27" s="235"/>
    </row>
    <row r="28" spans="1:23" s="576" customFormat="1" x14ac:dyDescent="0.3">
      <c r="A28" s="578"/>
      <c r="B28" s="577"/>
      <c r="C28" s="577"/>
      <c r="D28" s="577"/>
      <c r="E28" s="577"/>
      <c r="F28" s="577"/>
      <c r="G28" s="577"/>
      <c r="H28" s="235"/>
      <c r="I28" s="235"/>
      <c r="J28" s="235"/>
      <c r="K28" s="235"/>
      <c r="L28" s="235"/>
      <c r="M28" s="235"/>
      <c r="N28" s="235"/>
      <c r="O28" s="235"/>
      <c r="P28" s="235"/>
      <c r="Q28" s="235"/>
      <c r="R28" s="235"/>
      <c r="S28" s="235"/>
      <c r="T28" s="235"/>
      <c r="U28" s="235"/>
      <c r="V28" s="235"/>
      <c r="W28" s="235"/>
    </row>
    <row r="29" spans="1:23" s="576" customFormat="1" x14ac:dyDescent="0.3">
      <c r="A29" s="578" t="s">
        <v>235</v>
      </c>
      <c r="B29" s="577"/>
      <c r="C29" s="577"/>
      <c r="D29" s="577"/>
      <c r="E29" s="577"/>
      <c r="F29" s="577"/>
      <c r="G29" s="577"/>
      <c r="H29" s="235"/>
      <c r="I29" s="235"/>
      <c r="J29" s="235"/>
      <c r="K29" s="235"/>
      <c r="L29" s="235"/>
      <c r="M29" s="235"/>
      <c r="N29" s="235"/>
      <c r="O29" s="235"/>
      <c r="P29" s="235"/>
      <c r="Q29" s="235"/>
      <c r="R29" s="235"/>
      <c r="S29" s="235"/>
      <c r="T29" s="235"/>
      <c r="U29" s="235"/>
      <c r="V29" s="235"/>
      <c r="W29" s="235"/>
    </row>
    <row r="30" spans="1:23" s="576" customFormat="1" x14ac:dyDescent="0.3">
      <c r="A30" s="578"/>
      <c r="B30" s="577"/>
      <c r="C30" s="577"/>
      <c r="D30" s="577"/>
      <c r="E30" s="577"/>
      <c r="F30" s="577"/>
      <c r="G30" s="577"/>
      <c r="H30" s="235"/>
      <c r="I30" s="235"/>
      <c r="J30" s="235"/>
      <c r="K30" s="235"/>
      <c r="L30" s="235"/>
      <c r="M30" s="235"/>
      <c r="N30" s="235"/>
      <c r="O30" s="235"/>
      <c r="P30" s="235"/>
      <c r="Q30" s="235"/>
      <c r="R30" s="235"/>
      <c r="S30" s="235"/>
      <c r="T30" s="235"/>
      <c r="U30" s="235"/>
      <c r="V30" s="235"/>
      <c r="W30" s="235"/>
    </row>
    <row r="31" spans="1:23" x14ac:dyDescent="0.3">
      <c r="A31" s="465"/>
      <c r="B31" s="466"/>
      <c r="C31" s="466"/>
      <c r="D31" s="466"/>
      <c r="E31" s="466"/>
    </row>
    <row r="32" spans="1:23" x14ac:dyDescent="0.3">
      <c r="A32" s="696" t="s">
        <v>236</v>
      </c>
      <c r="B32" s="696"/>
      <c r="C32" s="696"/>
      <c r="D32" s="696"/>
      <c r="E32" s="696"/>
      <c r="F32" s="696"/>
      <c r="G32" s="696"/>
    </row>
    <row r="33" spans="1:7" ht="68.099999999999994" customHeight="1" x14ac:dyDescent="0.3">
      <c r="A33" s="697" t="s">
        <v>237</v>
      </c>
      <c r="B33" s="697"/>
      <c r="C33" s="697"/>
      <c r="D33" s="697"/>
      <c r="E33" s="697"/>
      <c r="F33" s="697"/>
      <c r="G33" s="697"/>
    </row>
    <row r="34" spans="1:7" ht="24.6" customHeight="1" x14ac:dyDescent="0.3">
      <c r="A34" s="697"/>
      <c r="B34" s="697"/>
      <c r="C34" s="697"/>
      <c r="D34" s="697"/>
      <c r="E34" s="697"/>
      <c r="F34" s="697"/>
      <c r="G34" s="697"/>
    </row>
    <row r="35" spans="1:7" ht="15.75" customHeight="1" x14ac:dyDescent="0.3">
      <c r="A35" s="697" t="s">
        <v>358</v>
      </c>
      <c r="B35" s="697"/>
      <c r="C35" s="697"/>
      <c r="D35" s="697"/>
      <c r="E35" s="697"/>
      <c r="F35" s="697"/>
      <c r="G35" s="697"/>
    </row>
    <row r="36" spans="1:7" ht="13.5" customHeight="1" x14ac:dyDescent="0.3">
      <c r="A36" s="697"/>
      <c r="B36" s="697"/>
      <c r="C36" s="697"/>
      <c r="D36" s="697"/>
      <c r="E36" s="697"/>
      <c r="F36" s="697"/>
      <c r="G36" s="697"/>
    </row>
    <row r="37" spans="1:7" ht="13.5" customHeight="1" x14ac:dyDescent="0.3">
      <c r="A37" s="697" t="s">
        <v>238</v>
      </c>
      <c r="B37" s="697"/>
      <c r="C37" s="697"/>
      <c r="D37" s="697"/>
      <c r="E37" s="697"/>
      <c r="F37" s="697"/>
      <c r="G37" s="697"/>
    </row>
    <row r="38" spans="1:7" x14ac:dyDescent="0.3">
      <c r="A38" s="697"/>
      <c r="B38" s="697"/>
      <c r="C38" s="697"/>
      <c r="D38" s="697"/>
      <c r="E38" s="697"/>
      <c r="F38" s="697"/>
      <c r="G38" s="697"/>
    </row>
    <row r="39" spans="1:7" x14ac:dyDescent="0.3">
      <c r="A39" s="696" t="s">
        <v>239</v>
      </c>
      <c r="B39" s="696"/>
      <c r="C39" s="696"/>
      <c r="D39" s="696"/>
      <c r="E39" s="696"/>
      <c r="F39" s="696"/>
      <c r="G39" s="696"/>
    </row>
    <row r="40" spans="1:7" ht="15" customHeight="1" x14ac:dyDescent="0.3">
      <c r="A40" s="697"/>
      <c r="B40" s="697"/>
      <c r="C40" s="697"/>
      <c r="D40" s="697"/>
      <c r="E40" s="697"/>
      <c r="F40" s="697"/>
      <c r="G40" s="697"/>
    </row>
    <row r="41" spans="1:7" x14ac:dyDescent="0.3">
      <c r="A41" s="697"/>
      <c r="B41" s="697"/>
      <c r="C41" s="697"/>
      <c r="D41" s="697"/>
      <c r="E41" s="697"/>
      <c r="F41" s="697"/>
      <c r="G41" s="697"/>
    </row>
    <row r="42" spans="1:7" x14ac:dyDescent="0.3">
      <c r="A42" s="697"/>
      <c r="B42" s="697"/>
      <c r="C42" s="697"/>
      <c r="D42" s="697"/>
      <c r="E42" s="697"/>
      <c r="F42" s="697"/>
      <c r="G42" s="697"/>
    </row>
    <row r="43" spans="1:7" x14ac:dyDescent="0.3">
      <c r="A43" s="700" t="s">
        <v>240</v>
      </c>
      <c r="B43" s="700"/>
      <c r="C43" s="700"/>
      <c r="D43" s="700"/>
      <c r="E43" s="700"/>
      <c r="F43" s="700"/>
      <c r="G43" s="700"/>
    </row>
    <row r="44" spans="1:7" ht="31.35" customHeight="1" x14ac:dyDescent="0.3">
      <c r="A44" s="697" t="s">
        <v>352</v>
      </c>
      <c r="B44" s="697"/>
      <c r="C44" s="697"/>
      <c r="D44" s="697"/>
      <c r="E44" s="697"/>
      <c r="F44" s="697"/>
      <c r="G44" s="697"/>
    </row>
    <row r="45" spans="1:7" ht="20.100000000000001" customHeight="1" x14ac:dyDescent="0.3">
      <c r="A45" s="697"/>
      <c r="B45" s="697"/>
      <c r="C45" s="697"/>
      <c r="D45" s="697"/>
      <c r="E45" s="697"/>
      <c r="F45" s="697"/>
      <c r="G45" s="697"/>
    </row>
    <row r="46" spans="1:7" x14ac:dyDescent="0.3">
      <c r="A46" s="469"/>
      <c r="B46" s="469"/>
      <c r="C46" s="469"/>
      <c r="D46" s="469"/>
      <c r="E46" s="469"/>
      <c r="F46" s="469"/>
      <c r="G46" s="469"/>
    </row>
    <row r="47" spans="1:7" x14ac:dyDescent="0.3">
      <c r="A47" s="700" t="s">
        <v>241</v>
      </c>
      <c r="B47" s="700"/>
      <c r="C47" s="700"/>
      <c r="D47" s="700"/>
      <c r="E47" s="700"/>
      <c r="F47" s="700"/>
      <c r="G47" s="700"/>
    </row>
    <row r="48" spans="1:7" x14ac:dyDescent="0.3">
      <c r="A48" s="697" t="s">
        <v>242</v>
      </c>
      <c r="B48" s="697"/>
      <c r="C48" s="697"/>
      <c r="D48" s="697"/>
      <c r="E48" s="697"/>
      <c r="F48" s="697"/>
      <c r="G48" s="697"/>
    </row>
    <row r="49" spans="1:7" x14ac:dyDescent="0.3">
      <c r="A49" s="469"/>
      <c r="B49" s="469"/>
      <c r="C49" s="469"/>
      <c r="D49" s="469"/>
      <c r="E49" s="469"/>
      <c r="F49" s="469"/>
      <c r="G49" s="469"/>
    </row>
    <row r="50" spans="1:7" x14ac:dyDescent="0.3">
      <c r="A50" s="698" t="s">
        <v>243</v>
      </c>
      <c r="B50" s="698"/>
      <c r="C50" s="698"/>
      <c r="D50" s="698"/>
      <c r="E50" s="698"/>
      <c r="F50" s="698"/>
      <c r="G50" s="698"/>
    </row>
    <row r="51" spans="1:7" ht="20.25" customHeight="1" x14ac:dyDescent="0.3">
      <c r="A51" s="697" t="s">
        <v>354</v>
      </c>
      <c r="B51" s="697"/>
      <c r="C51" s="697"/>
      <c r="D51" s="697"/>
      <c r="E51" s="697"/>
      <c r="F51" s="697"/>
      <c r="G51" s="697"/>
    </row>
    <row r="52" spans="1:7" ht="42.75" customHeight="1" x14ac:dyDescent="0.3">
      <c r="A52" s="697"/>
      <c r="B52" s="697"/>
      <c r="C52" s="697"/>
      <c r="D52" s="697"/>
      <c r="E52" s="697"/>
      <c r="F52" s="697"/>
      <c r="G52" s="697"/>
    </row>
    <row r="53" spans="1:7" x14ac:dyDescent="0.3">
      <c r="A53" s="700" t="s">
        <v>244</v>
      </c>
      <c r="B53" s="700"/>
      <c r="C53" s="700"/>
      <c r="D53" s="700"/>
      <c r="E53" s="700"/>
      <c r="F53" s="700"/>
      <c r="G53" s="700"/>
    </row>
    <row r="54" spans="1:7" ht="15.75" customHeight="1" x14ac:dyDescent="0.3">
      <c r="A54" s="697" t="s">
        <v>245</v>
      </c>
      <c r="B54" s="697"/>
      <c r="C54" s="697"/>
      <c r="D54" s="697"/>
      <c r="E54" s="697"/>
      <c r="F54" s="697"/>
      <c r="G54" s="697"/>
    </row>
    <row r="55" spans="1:7" x14ac:dyDescent="0.3">
      <c r="A55" s="697"/>
      <c r="B55" s="697"/>
      <c r="C55" s="697"/>
      <c r="D55" s="697"/>
      <c r="E55" s="697"/>
      <c r="F55" s="697"/>
      <c r="G55" s="697"/>
    </row>
    <row r="56" spans="1:7" x14ac:dyDescent="0.3">
      <c r="A56" s="469"/>
      <c r="B56" s="469"/>
      <c r="C56" s="469"/>
      <c r="D56" s="469"/>
      <c r="E56" s="469"/>
      <c r="F56" s="469"/>
      <c r="G56" s="469"/>
    </row>
    <row r="57" spans="1:7" x14ac:dyDescent="0.3">
      <c r="A57" s="698" t="s">
        <v>246</v>
      </c>
      <c r="B57" s="698"/>
      <c r="C57" s="698"/>
      <c r="D57" s="698"/>
      <c r="E57" s="698"/>
      <c r="F57" s="698"/>
      <c r="G57" s="698"/>
    </row>
    <row r="58" spans="1:7" ht="17.25" customHeight="1" x14ac:dyDescent="0.3">
      <c r="A58" s="697" t="s">
        <v>359</v>
      </c>
      <c r="B58" s="697"/>
      <c r="C58" s="697"/>
      <c r="D58" s="697"/>
      <c r="E58" s="697"/>
      <c r="F58" s="697"/>
      <c r="G58" s="697"/>
    </row>
    <row r="59" spans="1:7" ht="16.5" customHeight="1" x14ac:dyDescent="0.3">
      <c r="A59" s="697"/>
      <c r="B59" s="697"/>
      <c r="C59" s="697"/>
      <c r="D59" s="697"/>
      <c r="E59" s="697"/>
      <c r="F59" s="697"/>
      <c r="G59" s="697"/>
    </row>
    <row r="60" spans="1:7" x14ac:dyDescent="0.3">
      <c r="A60" s="697" t="s">
        <v>327</v>
      </c>
      <c r="B60" s="700"/>
      <c r="C60" s="700"/>
      <c r="D60" s="700"/>
      <c r="E60" s="700"/>
      <c r="F60" s="700"/>
      <c r="G60" s="700"/>
    </row>
    <row r="61" spans="1:7" x14ac:dyDescent="0.3">
      <c r="A61" s="469"/>
      <c r="B61" s="470"/>
      <c r="C61" s="470"/>
      <c r="D61" s="470"/>
      <c r="E61" s="470"/>
      <c r="F61" s="470"/>
      <c r="G61" s="470"/>
    </row>
    <row r="62" spans="1:7" x14ac:dyDescent="0.3">
      <c r="A62" s="697" t="s">
        <v>247</v>
      </c>
      <c r="B62" s="697"/>
      <c r="C62" s="697"/>
      <c r="D62" s="697"/>
      <c r="E62" s="697"/>
      <c r="F62" s="697"/>
      <c r="G62" s="697"/>
    </row>
    <row r="63" spans="1:7" x14ac:dyDescent="0.3">
      <c r="A63" s="469"/>
      <c r="B63" s="469"/>
      <c r="C63" s="469"/>
      <c r="D63" s="469"/>
      <c r="E63" s="469"/>
      <c r="F63" s="469"/>
      <c r="G63" s="469"/>
    </row>
    <row r="64" spans="1:7" ht="47.45" customHeight="1" x14ac:dyDescent="0.3">
      <c r="A64" s="697" t="s">
        <v>355</v>
      </c>
      <c r="B64" s="697"/>
      <c r="C64" s="697"/>
      <c r="D64" s="697"/>
      <c r="E64" s="697"/>
      <c r="F64" s="697"/>
      <c r="G64" s="697"/>
    </row>
    <row r="65" spans="1:7" ht="47.45" customHeight="1" x14ac:dyDescent="0.3">
      <c r="A65" s="697" t="s">
        <v>248</v>
      </c>
      <c r="B65" s="697"/>
      <c r="C65" s="697"/>
      <c r="D65" s="697"/>
      <c r="E65" s="697"/>
      <c r="F65" s="697"/>
      <c r="G65" s="697"/>
    </row>
    <row r="66" spans="1:7" s="697" customFormat="1" x14ac:dyDescent="0.25">
      <c r="A66" s="697" t="s">
        <v>249</v>
      </c>
    </row>
    <row r="67" spans="1:7" ht="30.75" customHeight="1" x14ac:dyDescent="0.3">
      <c r="A67" s="700" t="s">
        <v>250</v>
      </c>
      <c r="B67" s="700"/>
      <c r="C67" s="700"/>
      <c r="D67" s="700"/>
      <c r="E67" s="700"/>
      <c r="F67" s="700"/>
      <c r="G67" s="700"/>
    </row>
    <row r="68" spans="1:7" x14ac:dyDescent="0.3">
      <c r="A68" s="467"/>
      <c r="B68" s="466"/>
      <c r="C68" s="466"/>
      <c r="D68" s="466"/>
      <c r="E68" s="466"/>
    </row>
    <row r="69" spans="1:7" ht="33" x14ac:dyDescent="0.3">
      <c r="B69" s="471"/>
      <c r="C69" s="472" t="s">
        <v>251</v>
      </c>
      <c r="D69" s="472" t="s">
        <v>252</v>
      </c>
    </row>
    <row r="70" spans="1:7" x14ac:dyDescent="0.3">
      <c r="B70" s="473" t="s">
        <v>253</v>
      </c>
      <c r="C70" s="474">
        <f>+INDICE!M2</f>
        <v>7831.26</v>
      </c>
      <c r="D70" s="474">
        <v>7263.59</v>
      </c>
    </row>
    <row r="71" spans="1:7" x14ac:dyDescent="0.3">
      <c r="B71" s="473" t="s">
        <v>254</v>
      </c>
      <c r="C71" s="474">
        <f>+INDICE!M3</f>
        <v>7831.26</v>
      </c>
      <c r="D71" s="474">
        <v>7283.62</v>
      </c>
    </row>
    <row r="72" spans="1:7" x14ac:dyDescent="0.3">
      <c r="A72" s="467"/>
      <c r="B72" s="466"/>
      <c r="C72" s="466"/>
      <c r="D72" s="466"/>
    </row>
    <row r="73" spans="1:7" x14ac:dyDescent="0.3">
      <c r="A73" s="467"/>
      <c r="B73" s="466"/>
      <c r="C73" s="466"/>
      <c r="D73" s="466"/>
      <c r="E73" s="466"/>
    </row>
    <row r="74" spans="1:7" x14ac:dyDescent="0.3">
      <c r="A74" s="467" t="s">
        <v>255</v>
      </c>
      <c r="B74" s="466"/>
      <c r="C74" s="466"/>
      <c r="D74" s="466"/>
      <c r="E74" s="466"/>
    </row>
    <row r="75" spans="1:7" x14ac:dyDescent="0.3">
      <c r="A75" s="467"/>
      <c r="B75" s="466"/>
      <c r="C75" s="466"/>
      <c r="D75" s="466"/>
      <c r="E75" s="466"/>
    </row>
    <row r="76" spans="1:7" ht="49.5" x14ac:dyDescent="0.3">
      <c r="A76" s="472" t="s">
        <v>256</v>
      </c>
      <c r="B76" s="472" t="s">
        <v>257</v>
      </c>
      <c r="C76" s="472" t="s">
        <v>258</v>
      </c>
      <c r="D76" s="472" t="s">
        <v>259</v>
      </c>
      <c r="E76" s="472" t="s">
        <v>260</v>
      </c>
    </row>
    <row r="77" spans="1:7" x14ac:dyDescent="0.3">
      <c r="A77" s="473" t="s">
        <v>261</v>
      </c>
      <c r="B77" s="475" t="s">
        <v>83</v>
      </c>
      <c r="C77" s="476">
        <f>'1.BG USD'!C41</f>
        <v>3162202.8799999994</v>
      </c>
      <c r="D77" s="474">
        <f>+C70</f>
        <v>7831.26</v>
      </c>
      <c r="E77" s="477">
        <f>+C77*D77</f>
        <v>24764032926.028797</v>
      </c>
    </row>
    <row r="78" spans="1:7" x14ac:dyDescent="0.3">
      <c r="A78" s="473" t="s">
        <v>262</v>
      </c>
      <c r="B78" s="475" t="s">
        <v>83</v>
      </c>
      <c r="C78" s="478">
        <f>'1.BG USD'!C47</f>
        <v>49842.79</v>
      </c>
      <c r="D78" s="474">
        <f>+C71</f>
        <v>7831.26</v>
      </c>
      <c r="E78" s="477">
        <f>+C78*D78</f>
        <v>390331847.61540002</v>
      </c>
      <c r="G78" s="479"/>
    </row>
    <row r="79" spans="1:7" x14ac:dyDescent="0.3">
      <c r="A79" s="467"/>
      <c r="B79" s="466"/>
      <c r="C79" s="466"/>
      <c r="D79" s="466"/>
      <c r="E79" s="466"/>
    </row>
    <row r="81" spans="1:8" x14ac:dyDescent="0.3">
      <c r="A81" s="698" t="s">
        <v>263</v>
      </c>
      <c r="B81" s="698"/>
      <c r="C81" s="698"/>
      <c r="D81" s="698"/>
      <c r="E81" s="698"/>
      <c r="F81" s="698"/>
    </row>
    <row r="82" spans="1:8" ht="24" customHeight="1" x14ac:dyDescent="0.3">
      <c r="A82" s="701" t="s">
        <v>264</v>
      </c>
      <c r="B82" s="701"/>
      <c r="C82" s="701"/>
      <c r="D82" s="701"/>
      <c r="E82" s="701"/>
      <c r="F82" s="701"/>
    </row>
    <row r="83" spans="1:8" ht="22.5" customHeight="1" x14ac:dyDescent="0.3">
      <c r="A83" s="701"/>
      <c r="B83" s="701"/>
      <c r="C83" s="701"/>
      <c r="D83" s="701"/>
      <c r="E83" s="701"/>
      <c r="F83" s="701"/>
    </row>
    <row r="84" spans="1:8" x14ac:dyDescent="0.3">
      <c r="A84" s="700" t="s">
        <v>265</v>
      </c>
      <c r="B84" s="700"/>
      <c r="C84" s="700"/>
      <c r="D84" s="700"/>
      <c r="E84" s="700"/>
      <c r="F84" s="700"/>
    </row>
    <row r="85" spans="1:8" x14ac:dyDescent="0.3">
      <c r="A85" s="467"/>
      <c r="B85" s="466"/>
      <c r="C85" s="466"/>
      <c r="D85" s="466"/>
      <c r="E85" s="466"/>
    </row>
    <row r="86" spans="1:8" ht="23.25" customHeight="1" x14ac:dyDescent="0.3">
      <c r="A86" s="701" t="s">
        <v>266</v>
      </c>
      <c r="B86" s="701"/>
      <c r="C86" s="701"/>
      <c r="D86" s="701"/>
      <c r="E86" s="701"/>
      <c r="F86" s="701"/>
    </row>
    <row r="87" spans="1:8" x14ac:dyDescent="0.3">
      <c r="A87" s="701"/>
      <c r="B87" s="701"/>
      <c r="C87" s="701"/>
      <c r="D87" s="701"/>
      <c r="E87" s="701"/>
      <c r="F87" s="701"/>
    </row>
    <row r="88" spans="1:8" x14ac:dyDescent="0.3">
      <c r="A88" s="697" t="s">
        <v>267</v>
      </c>
      <c r="B88" s="697"/>
      <c r="C88" s="697"/>
      <c r="D88" s="697"/>
      <c r="E88" s="697"/>
      <c r="F88" s="697"/>
    </row>
    <row r="89" spans="1:8" x14ac:dyDescent="0.3">
      <c r="A89" s="697"/>
      <c r="B89" s="697"/>
      <c r="C89" s="697"/>
      <c r="D89" s="697"/>
      <c r="E89" s="697"/>
      <c r="F89" s="697"/>
    </row>
    <row r="91" spans="1:8" ht="49.5" x14ac:dyDescent="0.3">
      <c r="A91" s="472" t="s">
        <v>268</v>
      </c>
      <c r="B91" s="472" t="s">
        <v>257</v>
      </c>
      <c r="C91" s="472" t="s">
        <v>258</v>
      </c>
      <c r="D91" s="472" t="s">
        <v>269</v>
      </c>
      <c r="E91" s="472" t="s">
        <v>260</v>
      </c>
    </row>
    <row r="92" spans="1:8" x14ac:dyDescent="0.3">
      <c r="A92" s="473" t="s">
        <v>270</v>
      </c>
      <c r="B92" s="475" t="s">
        <v>83</v>
      </c>
      <c r="C92" s="476">
        <f>+'2.EERR USD'!C17</f>
        <v>10835.93</v>
      </c>
      <c r="D92" s="476">
        <f>'6.EERR G'!C6</f>
        <v>7831.26</v>
      </c>
      <c r="E92" s="480">
        <f>+C92*D92</f>
        <v>84858985.171800002</v>
      </c>
      <c r="G92" s="481"/>
      <c r="H92" s="479"/>
    </row>
    <row r="93" spans="1:8" x14ac:dyDescent="0.3">
      <c r="A93" s="473" t="s">
        <v>271</v>
      </c>
      <c r="B93" s="475" t="s">
        <v>83</v>
      </c>
      <c r="C93" s="476">
        <f>+'2.EERR USD'!C20</f>
        <v>856.26</v>
      </c>
      <c r="D93" s="476">
        <f>D92</f>
        <v>7831.26</v>
      </c>
      <c r="E93" s="480">
        <f>+C93*D93</f>
        <v>6705594.6875999998</v>
      </c>
      <c r="G93" s="481"/>
      <c r="H93" s="479"/>
    </row>
    <row r="94" spans="1:8" x14ac:dyDescent="0.3">
      <c r="A94" s="473" t="s">
        <v>272</v>
      </c>
      <c r="B94" s="475" t="s">
        <v>83</v>
      </c>
      <c r="C94" s="476">
        <f>+'2.EERR USD'!C19</f>
        <v>1788.2</v>
      </c>
      <c r="D94" s="476">
        <f t="shared" ref="D94:D96" si="0">D93</f>
        <v>7831.26</v>
      </c>
      <c r="E94" s="480">
        <f>+C94*D94</f>
        <v>14003859.132000001</v>
      </c>
      <c r="G94" s="481"/>
    </row>
    <row r="95" spans="1:8" x14ac:dyDescent="0.3">
      <c r="A95" s="473" t="s">
        <v>273</v>
      </c>
      <c r="B95" s="475" t="s">
        <v>83</v>
      </c>
      <c r="C95" s="476">
        <f>+'2.EERR USD'!C21</f>
        <v>582.36</v>
      </c>
      <c r="D95" s="476">
        <f t="shared" si="0"/>
        <v>7831.26</v>
      </c>
      <c r="E95" s="480">
        <f>+C95*D95</f>
        <v>4560612.5735999998</v>
      </c>
    </row>
    <row r="96" spans="1:8" x14ac:dyDescent="0.3">
      <c r="A96" s="473" t="s">
        <v>274</v>
      </c>
      <c r="B96" s="475" t="s">
        <v>83</v>
      </c>
      <c r="C96" s="476">
        <f>+'2.EERR USD'!C22</f>
        <v>0</v>
      </c>
      <c r="D96" s="476">
        <f t="shared" si="0"/>
        <v>7831.26</v>
      </c>
      <c r="E96" s="480">
        <f>+C96*D96</f>
        <v>0</v>
      </c>
    </row>
    <row r="97" spans="1:8" x14ac:dyDescent="0.3">
      <c r="A97" s="703" t="s">
        <v>112</v>
      </c>
      <c r="B97" s="704"/>
      <c r="C97" s="482">
        <f>SUM(C92:C96)</f>
        <v>14062.750000000002</v>
      </c>
      <c r="D97" s="482"/>
      <c r="E97" s="581">
        <f>SUM(E92:E96)</f>
        <v>110129051.565</v>
      </c>
    </row>
    <row r="98" spans="1:8" x14ac:dyDescent="0.3">
      <c r="A98" s="467"/>
      <c r="B98" s="466"/>
      <c r="C98" s="483">
        <f>+C97-'2.EERR USD'!C23</f>
        <v>0</v>
      </c>
      <c r="D98" s="466"/>
      <c r="E98" s="466"/>
    </row>
    <row r="99" spans="1:8" x14ac:dyDescent="0.3">
      <c r="A99" s="467" t="s">
        <v>275</v>
      </c>
      <c r="B99" s="466"/>
      <c r="C99" s="466"/>
      <c r="D99" s="466"/>
      <c r="E99" s="466"/>
    </row>
    <row r="100" spans="1:8" x14ac:dyDescent="0.3">
      <c r="B100" s="466"/>
      <c r="C100" s="466"/>
      <c r="D100" s="466"/>
      <c r="E100" s="466"/>
    </row>
    <row r="101" spans="1:8" ht="49.5" x14ac:dyDescent="0.3">
      <c r="A101" s="472" t="s">
        <v>276</v>
      </c>
      <c r="B101" s="472" t="s">
        <v>277</v>
      </c>
      <c r="C101" s="472" t="s">
        <v>339</v>
      </c>
      <c r="D101" s="472" t="s">
        <v>278</v>
      </c>
      <c r="E101" s="466"/>
    </row>
    <row r="102" spans="1:8" s="248" customFormat="1" x14ac:dyDescent="0.3">
      <c r="A102" s="649" t="s">
        <v>279</v>
      </c>
      <c r="B102" s="650"/>
      <c r="C102" s="651"/>
      <c r="D102" s="652"/>
      <c r="E102" s="653"/>
    </row>
    <row r="103" spans="1:8" s="248" customFormat="1" x14ac:dyDescent="0.3">
      <c r="A103" s="654" t="s">
        <v>280</v>
      </c>
      <c r="B103" s="655">
        <v>1004.025176</v>
      </c>
      <c r="C103" s="656">
        <v>1093383.45</v>
      </c>
      <c r="D103" s="656">
        <v>11</v>
      </c>
      <c r="E103" s="653"/>
    </row>
    <row r="104" spans="1:8" s="248" customFormat="1" x14ac:dyDescent="0.3">
      <c r="A104" s="654" t="s">
        <v>281</v>
      </c>
      <c r="B104" s="655">
        <v>1010.23452</v>
      </c>
      <c r="C104" s="656">
        <v>1347652.89</v>
      </c>
      <c r="D104" s="656">
        <v>20</v>
      </c>
      <c r="E104" s="653"/>
    </row>
    <row r="105" spans="1:8" s="248" customFormat="1" x14ac:dyDescent="0.3">
      <c r="A105" s="654" t="s">
        <v>282</v>
      </c>
      <c r="B105" s="655">
        <v>1028.6280097600977</v>
      </c>
      <c r="C105" s="656">
        <v>1385561.9291468516</v>
      </c>
      <c r="D105" s="656">
        <v>22</v>
      </c>
      <c r="E105" s="657"/>
    </row>
    <row r="106" spans="1:8" s="248" customFormat="1" x14ac:dyDescent="0.3">
      <c r="A106" s="649" t="s">
        <v>283</v>
      </c>
      <c r="B106" s="655"/>
      <c r="C106" s="656"/>
      <c r="D106" s="656"/>
      <c r="E106" s="653"/>
    </row>
    <row r="107" spans="1:8" s="248" customFormat="1" x14ac:dyDescent="0.3">
      <c r="A107" s="654" t="s">
        <v>284</v>
      </c>
      <c r="B107" s="655">
        <v>1021.963933</v>
      </c>
      <c r="C107" s="656">
        <v>2257518.36</v>
      </c>
      <c r="D107" s="656">
        <v>24</v>
      </c>
      <c r="E107" s="657"/>
      <c r="G107" s="658"/>
    </row>
    <row r="108" spans="1:8" s="248" customFormat="1" x14ac:dyDescent="0.3">
      <c r="A108" s="654" t="s">
        <v>285</v>
      </c>
      <c r="B108" s="655">
        <v>1028.668647</v>
      </c>
      <c r="C108" s="656">
        <v>2653965.14</v>
      </c>
      <c r="D108" s="656">
        <v>27</v>
      </c>
      <c r="E108" s="653"/>
      <c r="F108" s="659"/>
      <c r="G108" s="660"/>
      <c r="H108" s="661"/>
    </row>
    <row r="109" spans="1:8" s="248" customFormat="1" x14ac:dyDescent="0.3">
      <c r="A109" s="654" t="s">
        <v>286</v>
      </c>
      <c r="B109" s="655">
        <v>1036.189286</v>
      </c>
      <c r="C109" s="656">
        <v>2772839.92</v>
      </c>
      <c r="D109" s="656">
        <v>30</v>
      </c>
      <c r="E109" s="657"/>
      <c r="F109" s="659"/>
      <c r="G109" s="662"/>
      <c r="H109" s="661"/>
    </row>
    <row r="110" spans="1:8" s="248" customFormat="1" x14ac:dyDescent="0.3">
      <c r="A110" s="649" t="s">
        <v>287</v>
      </c>
      <c r="B110" s="655"/>
      <c r="C110" s="656"/>
      <c r="D110" s="656"/>
      <c r="E110" s="653"/>
      <c r="F110" s="658"/>
    </row>
    <row r="111" spans="1:8" s="248" customFormat="1" x14ac:dyDescent="0.3">
      <c r="A111" s="654" t="s">
        <v>288</v>
      </c>
      <c r="B111" s="655">
        <v>1043.099056</v>
      </c>
      <c r="C111" s="656">
        <v>2980131.3588931933</v>
      </c>
      <c r="D111" s="656">
        <v>33</v>
      </c>
      <c r="E111" s="653"/>
    </row>
    <row r="112" spans="1:8" s="248" customFormat="1" x14ac:dyDescent="0.3">
      <c r="A112" s="654" t="s">
        <v>289</v>
      </c>
      <c r="B112" s="655">
        <v>1050.389285</v>
      </c>
      <c r="C112" s="656">
        <v>3027219.2571893856</v>
      </c>
      <c r="D112" s="656">
        <v>34</v>
      </c>
      <c r="E112" s="653"/>
      <c r="F112" s="663"/>
    </row>
    <row r="113" spans="1:7" s="248" customFormat="1" x14ac:dyDescent="0.3">
      <c r="A113" s="654" t="s">
        <v>290</v>
      </c>
      <c r="B113" s="655">
        <v>1057.158833</v>
      </c>
      <c r="C113" s="656">
        <v>3046729.0774427773</v>
      </c>
      <c r="D113" s="656">
        <v>34</v>
      </c>
      <c r="E113" s="664"/>
      <c r="F113" s="658"/>
      <c r="G113" s="663"/>
    </row>
    <row r="114" spans="1:7" s="248" customFormat="1" x14ac:dyDescent="0.3">
      <c r="A114" s="649" t="s">
        <v>291</v>
      </c>
      <c r="B114" s="655"/>
      <c r="C114" s="656"/>
      <c r="D114" s="656"/>
      <c r="E114" s="653"/>
      <c r="F114" s="663"/>
      <c r="G114" s="663"/>
    </row>
    <row r="115" spans="1:7" s="248" customFormat="1" x14ac:dyDescent="0.3">
      <c r="A115" s="654" t="s">
        <v>292</v>
      </c>
      <c r="B115" s="655">
        <v>1064.224608</v>
      </c>
      <c r="C115" s="656">
        <v>3067092.66</v>
      </c>
      <c r="D115" s="656">
        <v>35</v>
      </c>
      <c r="E115" s="653"/>
      <c r="F115" s="663"/>
      <c r="G115" s="663"/>
    </row>
    <row r="116" spans="1:7" s="248" customFormat="1" x14ac:dyDescent="0.3">
      <c r="A116" s="654" t="s">
        <v>293</v>
      </c>
      <c r="B116" s="655">
        <v>1071.0512060000001</v>
      </c>
      <c r="C116" s="656">
        <v>3086766.9</v>
      </c>
      <c r="D116" s="656">
        <v>35</v>
      </c>
      <c r="E116" s="653"/>
      <c r="G116" s="658"/>
    </row>
    <row r="117" spans="1:7" s="248" customFormat="1" x14ac:dyDescent="0.3">
      <c r="A117" s="654" t="s">
        <v>294</v>
      </c>
      <c r="B117" s="655">
        <v>1078.0603000000001</v>
      </c>
      <c r="C117" s="656">
        <v>3112360.09</v>
      </c>
      <c r="D117" s="656">
        <v>36</v>
      </c>
      <c r="E117" s="653"/>
    </row>
    <row r="118" spans="1:7" s="248" customFormat="1" x14ac:dyDescent="0.3">
      <c r="A118" s="665"/>
      <c r="B118" s="653"/>
      <c r="C118" s="653"/>
      <c r="D118" s="653"/>
      <c r="E118" s="653"/>
    </row>
    <row r="119" spans="1:7" x14ac:dyDescent="0.3">
      <c r="A119" s="696" t="s">
        <v>295</v>
      </c>
      <c r="B119" s="696"/>
      <c r="C119" s="696"/>
      <c r="D119" s="696"/>
      <c r="E119" s="696"/>
      <c r="F119" s="696"/>
      <c r="G119" s="696"/>
    </row>
    <row r="120" spans="1:7" x14ac:dyDescent="0.3">
      <c r="A120" s="467"/>
      <c r="B120" s="466"/>
      <c r="C120" s="466"/>
      <c r="D120" s="466"/>
      <c r="E120" s="466"/>
    </row>
    <row r="121" spans="1:7" x14ac:dyDescent="0.3">
      <c r="A121" s="467" t="s">
        <v>296</v>
      </c>
      <c r="B121" s="466"/>
      <c r="C121" s="466"/>
      <c r="D121" s="466"/>
      <c r="E121" s="466"/>
    </row>
    <row r="122" spans="1:7" x14ac:dyDescent="0.3">
      <c r="A122" s="697" t="s">
        <v>297</v>
      </c>
      <c r="B122" s="697"/>
      <c r="C122" s="697"/>
      <c r="D122" s="697"/>
      <c r="E122" s="697"/>
    </row>
    <row r="123" spans="1:7" x14ac:dyDescent="0.3">
      <c r="A123" s="697"/>
      <c r="B123" s="697"/>
      <c r="C123" s="697"/>
      <c r="D123" s="697"/>
      <c r="E123" s="697"/>
    </row>
    <row r="124" spans="1:7" x14ac:dyDescent="0.3">
      <c r="B124" s="702" t="s">
        <v>24</v>
      </c>
      <c r="C124" s="702"/>
      <c r="D124" s="702"/>
      <c r="E124" s="466"/>
    </row>
    <row r="125" spans="1:7" ht="33" x14ac:dyDescent="0.3">
      <c r="B125" s="472" t="s">
        <v>105</v>
      </c>
      <c r="C125" s="542">
        <f>INDICE!O3</f>
        <v>45657</v>
      </c>
      <c r="D125" s="472" t="s">
        <v>252</v>
      </c>
      <c r="E125" s="466"/>
    </row>
    <row r="126" spans="1:7" x14ac:dyDescent="0.3">
      <c r="B126" s="473" t="s">
        <v>298</v>
      </c>
      <c r="C126" s="486">
        <v>0</v>
      </c>
      <c r="D126" s="486">
        <v>0</v>
      </c>
      <c r="E126" s="466"/>
    </row>
    <row r="127" spans="1:7" x14ac:dyDescent="0.3">
      <c r="B127" s="473" t="s">
        <v>299</v>
      </c>
      <c r="C127" s="486">
        <v>0</v>
      </c>
      <c r="D127" s="486">
        <v>0</v>
      </c>
      <c r="E127" s="466"/>
    </row>
    <row r="128" spans="1:7" x14ac:dyDescent="0.3">
      <c r="B128" s="473" t="s">
        <v>300</v>
      </c>
      <c r="C128" s="486">
        <f>+'1.BG USD'!C10</f>
        <v>14676.9</v>
      </c>
      <c r="D128" s="486">
        <v>0</v>
      </c>
      <c r="E128" s="466"/>
    </row>
    <row r="129" spans="1:5" x14ac:dyDescent="0.3">
      <c r="B129" s="473" t="s">
        <v>301</v>
      </c>
      <c r="C129" s="486">
        <v>0</v>
      </c>
      <c r="D129" s="486">
        <v>0</v>
      </c>
      <c r="E129" s="466"/>
    </row>
    <row r="130" spans="1:5" x14ac:dyDescent="0.3">
      <c r="B130" s="473" t="s">
        <v>302</v>
      </c>
      <c r="C130" s="486">
        <v>0</v>
      </c>
      <c r="D130" s="486">
        <v>0</v>
      </c>
      <c r="E130" s="466"/>
    </row>
    <row r="131" spans="1:5" x14ac:dyDescent="0.3">
      <c r="B131" s="471" t="s">
        <v>112</v>
      </c>
      <c r="C131" s="482">
        <f>SUM(C126:C130)</f>
        <v>14676.9</v>
      </c>
      <c r="D131" s="482">
        <f>SUM(D126:D130)</f>
        <v>0</v>
      </c>
      <c r="E131" s="466"/>
    </row>
    <row r="132" spans="1:5" x14ac:dyDescent="0.3">
      <c r="A132" s="466"/>
      <c r="B132" s="466"/>
      <c r="C132" s="466"/>
      <c r="D132" s="466"/>
      <c r="E132" s="466"/>
    </row>
    <row r="133" spans="1:5" x14ac:dyDescent="0.3">
      <c r="A133" s="467" t="s">
        <v>303</v>
      </c>
      <c r="B133" s="466"/>
      <c r="C133" s="466"/>
      <c r="D133" s="466"/>
      <c r="E133" s="466"/>
    </row>
    <row r="134" spans="1:5" x14ac:dyDescent="0.3">
      <c r="A134" s="466"/>
      <c r="B134" s="466"/>
      <c r="C134" s="466"/>
      <c r="D134" s="466"/>
      <c r="E134" s="466"/>
    </row>
    <row r="135" spans="1:5" x14ac:dyDescent="0.3">
      <c r="A135" s="519" t="s">
        <v>304</v>
      </c>
      <c r="B135" s="466"/>
      <c r="C135" s="466"/>
      <c r="D135" s="466"/>
      <c r="E135" s="466"/>
    </row>
    <row r="136" spans="1:5" x14ac:dyDescent="0.3">
      <c r="A136" s="467"/>
      <c r="B136" s="466"/>
      <c r="C136" s="466"/>
      <c r="D136" s="466"/>
      <c r="E136" s="466"/>
    </row>
    <row r="137" spans="1:5" ht="17.25" customHeight="1" x14ac:dyDescent="0.3">
      <c r="A137" s="467" t="s">
        <v>305</v>
      </c>
      <c r="B137" s="466"/>
      <c r="C137" s="466"/>
      <c r="D137" s="466"/>
      <c r="E137" s="466"/>
    </row>
    <row r="138" spans="1:5" ht="17.25" customHeight="1" x14ac:dyDescent="0.3">
      <c r="A138" s="467"/>
      <c r="B138" s="466"/>
      <c r="C138" s="466"/>
      <c r="D138" s="466"/>
      <c r="E138" s="466"/>
    </row>
    <row r="139" spans="1:5" ht="17.25" customHeight="1" x14ac:dyDescent="0.3">
      <c r="A139" s="472" t="s">
        <v>268</v>
      </c>
      <c r="B139" s="472" t="s">
        <v>251</v>
      </c>
      <c r="C139" s="472" t="s">
        <v>252</v>
      </c>
      <c r="D139" s="466"/>
      <c r="E139" s="466"/>
    </row>
    <row r="140" spans="1:5" ht="17.25" customHeight="1" x14ac:dyDescent="0.3">
      <c r="A140" s="473" t="s">
        <v>335</v>
      </c>
      <c r="B140" s="488">
        <f>'1.BG USD'!C46</f>
        <v>49842.79</v>
      </c>
      <c r="C140" s="488">
        <f>+'1.BG USD'!D38</f>
        <v>0</v>
      </c>
      <c r="D140" s="466"/>
      <c r="E140" s="466"/>
    </row>
    <row r="141" spans="1:5" ht="17.25" customHeight="1" x14ac:dyDescent="0.3">
      <c r="A141" s="473"/>
      <c r="B141" s="488"/>
      <c r="C141" s="488"/>
      <c r="D141" s="466"/>
      <c r="E141" s="466"/>
    </row>
    <row r="142" spans="1:5" ht="17.25" customHeight="1" x14ac:dyDescent="0.3">
      <c r="A142" s="471" t="s">
        <v>112</v>
      </c>
      <c r="B142" s="489">
        <f>SUM(B140:B140)</f>
        <v>49842.79</v>
      </c>
      <c r="C142" s="489">
        <f>SUM(C140:C140)</f>
        <v>0</v>
      </c>
      <c r="D142" s="466"/>
      <c r="E142" s="466"/>
    </row>
    <row r="143" spans="1:5" ht="17.25" customHeight="1" x14ac:dyDescent="0.3">
      <c r="A143" s="465"/>
      <c r="B143" s="466"/>
      <c r="C143" s="466"/>
      <c r="D143" s="466"/>
      <c r="E143" s="466"/>
    </row>
    <row r="144" spans="1:5" ht="17.25" customHeight="1" x14ac:dyDescent="0.3">
      <c r="A144" s="465"/>
      <c r="B144" s="466"/>
      <c r="C144" s="466"/>
      <c r="D144" s="466"/>
      <c r="E144" s="466"/>
    </row>
    <row r="145" spans="1:5" ht="17.25" customHeight="1" x14ac:dyDescent="0.3">
      <c r="A145" s="487" t="s">
        <v>306</v>
      </c>
      <c r="B145" s="466"/>
      <c r="C145" s="466"/>
      <c r="D145" s="466"/>
      <c r="E145" s="466"/>
    </row>
    <row r="146" spans="1:5" x14ac:dyDescent="0.3">
      <c r="A146" s="467"/>
      <c r="B146" s="466"/>
      <c r="C146" s="466"/>
      <c r="D146" s="466"/>
      <c r="E146" s="466"/>
    </row>
    <row r="147" spans="1:5" ht="33" x14ac:dyDescent="0.3">
      <c r="A147" s="472" t="s">
        <v>268</v>
      </c>
      <c r="B147" s="472" t="s">
        <v>251</v>
      </c>
      <c r="C147" s="472" t="s">
        <v>252</v>
      </c>
      <c r="E147" s="466"/>
    </row>
    <row r="148" spans="1:5" x14ac:dyDescent="0.3">
      <c r="A148" s="473" t="s">
        <v>307</v>
      </c>
      <c r="B148" s="488">
        <f>+'1.BG USD'!C45</f>
        <v>0</v>
      </c>
      <c r="C148" s="488">
        <f>+'1.BG USD'!D45</f>
        <v>0</v>
      </c>
      <c r="E148" s="466"/>
    </row>
    <row r="149" spans="1:5" x14ac:dyDescent="0.3">
      <c r="A149" s="471" t="s">
        <v>112</v>
      </c>
      <c r="B149" s="489">
        <f>SUM(B148:B148)</f>
        <v>0</v>
      </c>
      <c r="C149" s="489">
        <f>SUM(C148:C148)</f>
        <v>0</v>
      </c>
      <c r="E149" s="466"/>
    </row>
    <row r="150" spans="1:5" ht="15" customHeight="1" x14ac:dyDescent="0.3">
      <c r="A150" s="467"/>
      <c r="B150" s="466"/>
      <c r="C150" s="466"/>
      <c r="D150" s="466"/>
      <c r="E150" s="466"/>
    </row>
    <row r="151" spans="1:5" x14ac:dyDescent="0.3">
      <c r="A151" s="329" t="s">
        <v>308</v>
      </c>
      <c r="B151" s="466"/>
      <c r="C151" s="466"/>
      <c r="D151" s="466"/>
      <c r="E151" s="466"/>
    </row>
    <row r="152" spans="1:5" ht="15.6" customHeight="1" x14ac:dyDescent="0.3">
      <c r="A152" s="490" t="s">
        <v>309</v>
      </c>
      <c r="B152" s="490"/>
      <c r="C152" s="490"/>
      <c r="D152" s="466"/>
      <c r="E152" s="466"/>
    </row>
    <row r="153" spans="1:5" x14ac:dyDescent="0.3">
      <c r="A153" s="491"/>
      <c r="B153" s="492"/>
      <c r="C153" s="492"/>
      <c r="D153" s="492"/>
    </row>
    <row r="154" spans="1:5" x14ac:dyDescent="0.3">
      <c r="A154" s="492"/>
      <c r="B154" s="492"/>
      <c r="C154" s="492"/>
      <c r="D154" s="492"/>
    </row>
    <row r="155" spans="1:5" x14ac:dyDescent="0.3">
      <c r="A155" s="492"/>
      <c r="B155" s="492"/>
      <c r="C155" s="492"/>
      <c r="D155" s="492"/>
    </row>
    <row r="156" spans="1:5" x14ac:dyDescent="0.3">
      <c r="A156" s="492"/>
      <c r="B156" s="492"/>
      <c r="C156" s="492"/>
      <c r="D156" s="492"/>
    </row>
    <row r="157" spans="1:5" x14ac:dyDescent="0.3">
      <c r="A157" s="492"/>
      <c r="B157" s="492"/>
      <c r="C157" s="492"/>
      <c r="D157" s="492"/>
    </row>
    <row r="158" spans="1:5" x14ac:dyDescent="0.3">
      <c r="A158" s="492"/>
      <c r="B158" s="492"/>
      <c r="C158" s="492"/>
      <c r="D158" s="492"/>
    </row>
    <row r="159" spans="1:5" x14ac:dyDescent="0.3">
      <c r="A159" s="492"/>
      <c r="B159" s="492"/>
      <c r="C159" s="492"/>
      <c r="D159" s="492"/>
    </row>
    <row r="160" spans="1:5" x14ac:dyDescent="0.3">
      <c r="A160" s="492"/>
      <c r="B160" s="492"/>
      <c r="C160" s="492"/>
      <c r="D160" s="492"/>
    </row>
    <row r="161" spans="1:4" x14ac:dyDescent="0.3">
      <c r="A161" s="492"/>
      <c r="B161" s="492"/>
      <c r="C161" s="492"/>
      <c r="D161" s="492"/>
    </row>
    <row r="162" spans="1:4" x14ac:dyDescent="0.3">
      <c r="A162" s="492"/>
      <c r="B162" s="492"/>
      <c r="C162" s="492"/>
      <c r="D162" s="492"/>
    </row>
    <row r="163" spans="1:4" x14ac:dyDescent="0.3">
      <c r="A163" s="492"/>
      <c r="B163" s="492"/>
      <c r="C163" s="492"/>
      <c r="D163" s="492"/>
    </row>
    <row r="164" spans="1:4" x14ac:dyDescent="0.3">
      <c r="A164" s="492"/>
      <c r="B164" s="492"/>
      <c r="C164" s="492"/>
      <c r="D164" s="492"/>
    </row>
    <row r="165" spans="1:4" x14ac:dyDescent="0.3">
      <c r="A165" s="492"/>
      <c r="B165" s="492"/>
      <c r="C165" s="492"/>
      <c r="D165" s="492"/>
    </row>
    <row r="166" spans="1:4" x14ac:dyDescent="0.3">
      <c r="A166" s="492"/>
      <c r="B166" s="492"/>
      <c r="C166" s="492"/>
      <c r="D166" s="492"/>
    </row>
    <row r="167" spans="1:4" x14ac:dyDescent="0.3">
      <c r="A167" s="492"/>
      <c r="B167" s="492"/>
      <c r="C167" s="492"/>
      <c r="D167" s="492"/>
    </row>
    <row r="168" spans="1:4" x14ac:dyDescent="0.3">
      <c r="A168" s="492"/>
      <c r="B168" s="492"/>
      <c r="C168" s="492"/>
      <c r="D168" s="492"/>
    </row>
    <row r="169" spans="1:4" x14ac:dyDescent="0.3">
      <c r="A169" s="492"/>
      <c r="B169" s="492"/>
      <c r="C169" s="492"/>
      <c r="D169" s="492"/>
    </row>
    <row r="170" spans="1:4" x14ac:dyDescent="0.3">
      <c r="A170" s="492"/>
      <c r="B170" s="492"/>
      <c r="C170" s="492"/>
      <c r="D170" s="492"/>
    </row>
  </sheetData>
  <mergeCells count="42">
    <mergeCell ref="A84:F84"/>
    <mergeCell ref="A86:F87"/>
    <mergeCell ref="A88:F89"/>
    <mergeCell ref="A122:E123"/>
    <mergeCell ref="B124:D124"/>
    <mergeCell ref="A97:B97"/>
    <mergeCell ref="A119:G119"/>
    <mergeCell ref="A82:F83"/>
    <mergeCell ref="A53:G53"/>
    <mergeCell ref="A54:G55"/>
    <mergeCell ref="A57:G57"/>
    <mergeCell ref="A58:G59"/>
    <mergeCell ref="A60:G60"/>
    <mergeCell ref="A62:G62"/>
    <mergeCell ref="A64:G64"/>
    <mergeCell ref="A65:G65"/>
    <mergeCell ref="A66:XFD66"/>
    <mergeCell ref="A67:G67"/>
    <mergeCell ref="A81:F81"/>
    <mergeCell ref="A15:G15"/>
    <mergeCell ref="A8:K8"/>
    <mergeCell ref="A9:K9"/>
    <mergeCell ref="A51:G52"/>
    <mergeCell ref="A32:G32"/>
    <mergeCell ref="A33:G34"/>
    <mergeCell ref="A35:G36"/>
    <mergeCell ref="A37:G38"/>
    <mergeCell ref="A39:G39"/>
    <mergeCell ref="A40:G42"/>
    <mergeCell ref="A43:G43"/>
    <mergeCell ref="A44:G45"/>
    <mergeCell ref="A47:G47"/>
    <mergeCell ref="A48:G48"/>
    <mergeCell ref="A50:G50"/>
    <mergeCell ref="A13:K13"/>
    <mergeCell ref="A10:K10"/>
    <mergeCell ref="A11:K12"/>
    <mergeCell ref="A2:G2"/>
    <mergeCell ref="A3:G3"/>
    <mergeCell ref="A5:G5"/>
    <mergeCell ref="A6:G6"/>
    <mergeCell ref="A7:G7"/>
  </mergeCells>
  <hyperlinks>
    <hyperlink ref="A135"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P57"/>
  <sheetViews>
    <sheetView showGridLines="0" zoomScale="110" zoomScaleNormal="110" workbookViewId="0">
      <pane ySplit="7" topLeftCell="A8" activePane="bottomLeft" state="frozen"/>
      <selection activeCell="B5" sqref="B5:D5"/>
      <selection pane="bottomLeft" activeCell="B5" sqref="B5:D5"/>
    </sheetView>
  </sheetViews>
  <sheetFormatPr baseColWidth="10" defaultColWidth="11.42578125" defaultRowHeight="16.5" x14ac:dyDescent="0.3"/>
  <cols>
    <col min="1" max="1" width="11.42578125" style="235"/>
    <col min="2" max="2" width="41" style="235" customWidth="1"/>
    <col min="3" max="3" width="33.140625" style="235" customWidth="1"/>
    <col min="4" max="4" width="25" style="235" customWidth="1"/>
    <col min="5" max="5" width="12.140625" style="235" customWidth="1"/>
    <col min="6" max="6" width="13.140625" style="235" bestFit="1" customWidth="1"/>
    <col min="7" max="7" width="15.85546875" style="235" customWidth="1"/>
    <col min="8" max="8" width="21.42578125" style="235" customWidth="1"/>
    <col min="9" max="10" width="16.85546875" style="235" bestFit="1" customWidth="1"/>
    <col min="11" max="11" width="22" style="235" customWidth="1"/>
    <col min="12" max="12" width="19" style="235" customWidth="1"/>
    <col min="13" max="13" width="12.85546875" style="235" customWidth="1"/>
    <col min="14" max="14" width="16.42578125" style="235" customWidth="1"/>
    <col min="15" max="15" width="18.42578125" style="235" customWidth="1"/>
    <col min="16" max="16" width="13.7109375" style="235" customWidth="1"/>
    <col min="17" max="16384" width="11.42578125" style="235"/>
  </cols>
  <sheetData>
    <row r="1" spans="2:16" ht="21" x14ac:dyDescent="0.3">
      <c r="B1" s="560" t="s">
        <v>310</v>
      </c>
      <c r="C1" s="560"/>
      <c r="D1" s="560"/>
      <c r="E1" s="560"/>
      <c r="F1" s="560"/>
      <c r="G1" s="560"/>
      <c r="H1" s="560"/>
    </row>
    <row r="2" spans="2:16" ht="21" x14ac:dyDescent="0.4">
      <c r="B2" s="709" t="str">
        <f>+"COMPOSICIÓN DE LAS INVERSIONES DEL FONDO DE INVERSIÓN INVESTOR FINANCIAMIENTO INMOBILIARIO DOLARES AMERICANOS"</f>
        <v>COMPOSICIÓN DE LAS INVERSIONES DEL FONDO DE INVERSIÓN INVESTOR FINANCIAMIENTO INMOBILIARIO DOLARES AMERICANOS</v>
      </c>
      <c r="C2" s="709"/>
      <c r="D2" s="709"/>
      <c r="E2" s="709"/>
      <c r="F2" s="709"/>
      <c r="G2" s="709"/>
      <c r="H2" s="709"/>
      <c r="I2" s="709"/>
      <c r="J2" s="709"/>
      <c r="K2" s="709"/>
      <c r="L2" s="709"/>
      <c r="M2" s="709"/>
      <c r="N2" s="709"/>
      <c r="O2" s="709"/>
      <c r="P2" s="709"/>
    </row>
    <row r="4" spans="2:16" ht="86.25" customHeight="1" x14ac:dyDescent="0.3">
      <c r="B4" s="564" t="s">
        <v>311</v>
      </c>
      <c r="C4" s="564" t="s">
        <v>312</v>
      </c>
      <c r="D4" s="564" t="s">
        <v>313</v>
      </c>
      <c r="E4" s="564" t="s">
        <v>314</v>
      </c>
      <c r="F4" s="564" t="s">
        <v>315</v>
      </c>
      <c r="G4" s="564" t="s">
        <v>316</v>
      </c>
      <c r="H4" s="564" t="s">
        <v>317</v>
      </c>
      <c r="I4" s="564" t="s">
        <v>318</v>
      </c>
      <c r="J4" s="564" t="s">
        <v>319</v>
      </c>
      <c r="K4" s="564" t="s">
        <v>320</v>
      </c>
      <c r="L4" s="564" t="s">
        <v>321</v>
      </c>
      <c r="M4" s="564" t="s">
        <v>322</v>
      </c>
      <c r="N4" s="564" t="s">
        <v>323</v>
      </c>
      <c r="O4" s="564" t="s">
        <v>324</v>
      </c>
      <c r="P4" s="564" t="s">
        <v>325</v>
      </c>
    </row>
    <row r="5" spans="2:16" s="588" customFormat="1" ht="15" customHeight="1" x14ac:dyDescent="0.25">
      <c r="B5" s="582" t="s">
        <v>340</v>
      </c>
      <c r="C5" s="582" t="s">
        <v>341</v>
      </c>
      <c r="D5" s="582" t="s">
        <v>342</v>
      </c>
      <c r="E5" s="583" t="s">
        <v>343</v>
      </c>
      <c r="F5" s="583">
        <v>45582.435921122684</v>
      </c>
      <c r="G5" s="584">
        <v>46091</v>
      </c>
      <c r="H5" s="585" t="s">
        <v>344</v>
      </c>
      <c r="I5" s="586">
        <v>209000</v>
      </c>
      <c r="J5" s="586">
        <v>191053.0655</v>
      </c>
      <c r="K5" s="586">
        <v>193644.72988789406</v>
      </c>
      <c r="L5" s="586">
        <v>1000</v>
      </c>
      <c r="M5" s="587">
        <v>6.6281087441709996</v>
      </c>
      <c r="N5" s="587">
        <v>0.5</v>
      </c>
      <c r="O5" s="587">
        <v>6.2217971021436044E-2</v>
      </c>
      <c r="P5" s="587">
        <v>7.8714113865408469E-2</v>
      </c>
    </row>
    <row r="6" spans="2:16" s="588" customFormat="1" ht="15" customHeight="1" x14ac:dyDescent="0.25">
      <c r="B6" s="582" t="s">
        <v>340</v>
      </c>
      <c r="C6" s="582" t="s">
        <v>341</v>
      </c>
      <c r="D6" s="582" t="s">
        <v>342</v>
      </c>
      <c r="E6" s="583" t="s">
        <v>343</v>
      </c>
      <c r="F6" s="583">
        <v>45582.435921377313</v>
      </c>
      <c r="G6" s="584">
        <v>45727</v>
      </c>
      <c r="H6" s="585" t="s">
        <v>344</v>
      </c>
      <c r="I6" s="586">
        <v>3386.945111</v>
      </c>
      <c r="J6" s="586">
        <v>3301.4162500000002</v>
      </c>
      <c r="K6" s="586">
        <v>3345.5143710020125</v>
      </c>
      <c r="L6" s="586">
        <v>16.205479</v>
      </c>
      <c r="M6" s="587">
        <v>6.6281087441709996</v>
      </c>
      <c r="N6" s="587">
        <v>0.5</v>
      </c>
      <c r="O6" s="587">
        <v>1.0749123733308163E-3</v>
      </c>
      <c r="P6" s="587">
        <v>7.8714113865408469E-2</v>
      </c>
    </row>
    <row r="7" spans="2:16" s="588" customFormat="1" ht="15" x14ac:dyDescent="0.25">
      <c r="B7" s="582" t="s">
        <v>340</v>
      </c>
      <c r="C7" s="582" t="s">
        <v>341</v>
      </c>
      <c r="D7" s="582" t="s">
        <v>342</v>
      </c>
      <c r="E7" s="583" t="s">
        <v>343</v>
      </c>
      <c r="F7" s="583">
        <v>45582.435921493059</v>
      </c>
      <c r="G7" s="584">
        <v>45818</v>
      </c>
      <c r="H7" s="585" t="s">
        <v>344</v>
      </c>
      <c r="I7" s="586">
        <v>3386.945111</v>
      </c>
      <c r="J7" s="586">
        <v>3248.8464800000002</v>
      </c>
      <c r="K7" s="586">
        <v>3292.4111472721443</v>
      </c>
      <c r="L7" s="586">
        <v>16.205479</v>
      </c>
      <c r="M7" s="587">
        <v>6.6281087441709996</v>
      </c>
      <c r="N7" s="587">
        <v>0.5</v>
      </c>
      <c r="O7" s="587">
        <v>1.0578503296744641E-3</v>
      </c>
      <c r="P7" s="587">
        <v>7.8714113865408469E-2</v>
      </c>
    </row>
    <row r="8" spans="2:16" s="588" customFormat="1" ht="15" x14ac:dyDescent="0.25">
      <c r="B8" s="582" t="s">
        <v>340</v>
      </c>
      <c r="C8" s="585" t="s">
        <v>341</v>
      </c>
      <c r="D8" s="585" t="s">
        <v>342</v>
      </c>
      <c r="E8" s="583" t="s">
        <v>343</v>
      </c>
      <c r="F8" s="583">
        <v>45582.435921597222</v>
      </c>
      <c r="G8" s="584">
        <v>45909</v>
      </c>
      <c r="H8" s="585" t="s">
        <v>344</v>
      </c>
      <c r="I8" s="586">
        <v>3386.945111</v>
      </c>
      <c r="J8" s="586">
        <v>3197.1147999999998</v>
      </c>
      <c r="K8" s="586">
        <v>3240.1508290144347</v>
      </c>
      <c r="L8" s="586">
        <v>16.205479</v>
      </c>
      <c r="M8" s="587">
        <v>6.6281087441709996</v>
      </c>
      <c r="N8" s="587">
        <v>0.5</v>
      </c>
      <c r="O8" s="587">
        <v>1.0410591111950785E-3</v>
      </c>
      <c r="P8" s="587">
        <v>7.8714113865408469E-2</v>
      </c>
    </row>
    <row r="9" spans="2:16" s="588" customFormat="1" ht="15" x14ac:dyDescent="0.25">
      <c r="B9" s="582" t="s">
        <v>340</v>
      </c>
      <c r="C9" s="585" t="s">
        <v>341</v>
      </c>
      <c r="D9" s="585" t="s">
        <v>342</v>
      </c>
      <c r="E9" s="583" t="s">
        <v>343</v>
      </c>
      <c r="F9" s="583">
        <v>45582.435921736113</v>
      </c>
      <c r="G9" s="584">
        <v>46000</v>
      </c>
      <c r="H9" s="585" t="s">
        <v>344</v>
      </c>
      <c r="I9" s="586">
        <v>3386.945111</v>
      </c>
      <c r="J9" s="586">
        <v>3146.2044900000001</v>
      </c>
      <c r="K9" s="586">
        <v>3188.720036822041</v>
      </c>
      <c r="L9" s="586">
        <v>16.205479</v>
      </c>
      <c r="M9" s="587">
        <v>6.6281087441709996</v>
      </c>
      <c r="N9" s="587">
        <v>0.5</v>
      </c>
      <c r="O9" s="587">
        <v>1.0245344190948167E-3</v>
      </c>
      <c r="P9" s="587">
        <v>7.8714113865408469E-2</v>
      </c>
    </row>
    <row r="10" spans="2:16" s="588" customFormat="1" ht="15" x14ac:dyDescent="0.25">
      <c r="B10" s="582" t="s">
        <v>340</v>
      </c>
      <c r="C10" s="585" t="s">
        <v>341</v>
      </c>
      <c r="D10" s="585" t="s">
        <v>342</v>
      </c>
      <c r="E10" s="583" t="s">
        <v>343</v>
      </c>
      <c r="F10" s="583">
        <v>45582.435921840275</v>
      </c>
      <c r="G10" s="584">
        <v>46091</v>
      </c>
      <c r="H10" s="585" t="s">
        <v>344</v>
      </c>
      <c r="I10" s="586">
        <v>3386.945111</v>
      </c>
      <c r="J10" s="586">
        <v>3096.1071900000002</v>
      </c>
      <c r="K10" s="586">
        <v>3138.1056036589398</v>
      </c>
      <c r="L10" s="586">
        <v>16.205479</v>
      </c>
      <c r="M10" s="587">
        <v>6.6281087441709996</v>
      </c>
      <c r="N10" s="587">
        <v>0.5</v>
      </c>
      <c r="O10" s="587">
        <v>1.0082720228104904E-3</v>
      </c>
      <c r="P10" s="587">
        <v>7.8714113865408469E-2</v>
      </c>
    </row>
    <row r="11" spans="2:16" s="588" customFormat="1" ht="15" x14ac:dyDescent="0.25">
      <c r="B11" s="582" t="s">
        <v>340</v>
      </c>
      <c r="C11" s="585" t="s">
        <v>341</v>
      </c>
      <c r="D11" s="585" t="s">
        <v>342</v>
      </c>
      <c r="E11" s="583" t="s">
        <v>343</v>
      </c>
      <c r="F11" s="583">
        <v>45596.64821525463</v>
      </c>
      <c r="G11" s="584">
        <v>45909</v>
      </c>
      <c r="H11" s="585" t="s">
        <v>344</v>
      </c>
      <c r="I11" s="586">
        <v>33000</v>
      </c>
      <c r="J11" s="586">
        <v>31295.405460000002</v>
      </c>
      <c r="K11" s="586">
        <v>31627.746556440346</v>
      </c>
      <c r="L11" s="586">
        <v>1000</v>
      </c>
      <c r="M11" s="587">
        <v>6.3449745017400003</v>
      </c>
      <c r="N11" s="587">
        <v>0.5</v>
      </c>
      <c r="O11" s="587">
        <v>1.0161981789337348E-2</v>
      </c>
      <c r="P11" s="587">
        <v>7.8714113865408469E-2</v>
      </c>
    </row>
    <row r="12" spans="2:16" s="588" customFormat="1" ht="15" x14ac:dyDescent="0.25">
      <c r="B12" s="582" t="s">
        <v>340</v>
      </c>
      <c r="C12" s="585" t="s">
        <v>341</v>
      </c>
      <c r="D12" s="585" t="s">
        <v>342</v>
      </c>
      <c r="E12" s="583" t="s">
        <v>343</v>
      </c>
      <c r="F12" s="583">
        <v>45596.648215740737</v>
      </c>
      <c r="G12" s="584">
        <v>45727</v>
      </c>
      <c r="H12" s="585" t="s">
        <v>344</v>
      </c>
      <c r="I12" s="586">
        <v>514.21233600000005</v>
      </c>
      <c r="J12" s="586">
        <v>502.92396000000002</v>
      </c>
      <c r="K12" s="586">
        <v>508.18131001927134</v>
      </c>
      <c r="L12" s="586">
        <v>15.582191999999999</v>
      </c>
      <c r="M12" s="587">
        <v>6.3449745017400003</v>
      </c>
      <c r="N12" s="587">
        <v>0.5</v>
      </c>
      <c r="O12" s="587">
        <v>1.6327844315060323E-4</v>
      </c>
      <c r="P12" s="587">
        <v>7.8714113865408469E-2</v>
      </c>
    </row>
    <row r="13" spans="2:16" s="588" customFormat="1" ht="15" x14ac:dyDescent="0.25">
      <c r="B13" s="582" t="s">
        <v>340</v>
      </c>
      <c r="C13" s="585" t="s">
        <v>341</v>
      </c>
      <c r="D13" s="585" t="s">
        <v>342</v>
      </c>
      <c r="E13" s="583" t="s">
        <v>343</v>
      </c>
      <c r="F13" s="583">
        <v>45596.648215844907</v>
      </c>
      <c r="G13" s="584">
        <v>45818</v>
      </c>
      <c r="H13" s="585" t="s">
        <v>344</v>
      </c>
      <c r="I13" s="586">
        <v>514.21233600000005</v>
      </c>
      <c r="J13" s="586">
        <v>495.22868999999997</v>
      </c>
      <c r="K13" s="586">
        <v>500.44660213417365</v>
      </c>
      <c r="L13" s="586">
        <v>15.582191999999999</v>
      </c>
      <c r="M13" s="587">
        <v>6.3449745017400003</v>
      </c>
      <c r="N13" s="587">
        <v>0.5</v>
      </c>
      <c r="O13" s="587">
        <v>1.6079328473016556E-4</v>
      </c>
      <c r="P13" s="587">
        <v>7.8714113865408469E-2</v>
      </c>
    </row>
    <row r="14" spans="2:16" s="588" customFormat="1" ht="15" x14ac:dyDescent="0.25">
      <c r="B14" s="582" t="s">
        <v>340</v>
      </c>
      <c r="C14" s="585" t="s">
        <v>341</v>
      </c>
      <c r="D14" s="585" t="s">
        <v>342</v>
      </c>
      <c r="E14" s="583" t="s">
        <v>343</v>
      </c>
      <c r="F14" s="583">
        <v>45596.648215925925</v>
      </c>
      <c r="G14" s="584">
        <v>45909</v>
      </c>
      <c r="H14" s="585" t="s">
        <v>344</v>
      </c>
      <c r="I14" s="586">
        <v>514.21233600000005</v>
      </c>
      <c r="J14" s="586">
        <v>487.65089999999998</v>
      </c>
      <c r="K14" s="586">
        <v>492.8296193697924</v>
      </c>
      <c r="L14" s="586">
        <v>15.582191999999999</v>
      </c>
      <c r="M14" s="587">
        <v>6.3449745017400003</v>
      </c>
      <c r="N14" s="587">
        <v>0.5</v>
      </c>
      <c r="O14" s="587">
        <v>1.5834595134195812E-4</v>
      </c>
      <c r="P14" s="587">
        <v>7.8714113865408469E-2</v>
      </c>
    </row>
    <row r="15" spans="2:16" s="588" customFormat="1" ht="15" x14ac:dyDescent="0.25">
      <c r="B15" s="582" t="s">
        <v>340</v>
      </c>
      <c r="C15" s="585" t="s">
        <v>341</v>
      </c>
      <c r="D15" s="585" t="s">
        <v>342</v>
      </c>
      <c r="E15" s="583" t="s">
        <v>343</v>
      </c>
      <c r="F15" s="583">
        <v>45596.648216006943</v>
      </c>
      <c r="G15" s="584">
        <v>45909</v>
      </c>
      <c r="H15" s="585" t="s">
        <v>344</v>
      </c>
      <c r="I15" s="586">
        <v>2000</v>
      </c>
      <c r="J15" s="586">
        <v>1896.6912400000001</v>
      </c>
      <c r="K15" s="586">
        <v>1916.8331246327484</v>
      </c>
      <c r="L15" s="586">
        <v>1000</v>
      </c>
      <c r="M15" s="587">
        <v>6.3449745017400003</v>
      </c>
      <c r="N15" s="587">
        <v>0.5</v>
      </c>
      <c r="O15" s="587">
        <v>6.1587768420226356E-4</v>
      </c>
      <c r="P15" s="587">
        <v>7.8714113865408469E-2</v>
      </c>
    </row>
    <row r="16" spans="2:16" s="588" customFormat="1" ht="15" x14ac:dyDescent="0.25">
      <c r="B16" s="582" t="s">
        <v>340</v>
      </c>
      <c r="C16" s="585" t="s">
        <v>341</v>
      </c>
      <c r="D16" s="585" t="s">
        <v>342</v>
      </c>
      <c r="E16" s="583" t="s">
        <v>343</v>
      </c>
      <c r="F16" s="583">
        <v>45596.648216226851</v>
      </c>
      <c r="G16" s="584">
        <v>45727</v>
      </c>
      <c r="H16" s="585" t="s">
        <v>344</v>
      </c>
      <c r="I16" s="586">
        <v>31.164383999999998</v>
      </c>
      <c r="J16" s="586">
        <v>30.480239999999998</v>
      </c>
      <c r="K16" s="586">
        <v>30.79886727389523</v>
      </c>
      <c r="L16" s="586">
        <v>15.582191999999999</v>
      </c>
      <c r="M16" s="587">
        <v>6.3449745017400003</v>
      </c>
      <c r="N16" s="587">
        <v>0.5</v>
      </c>
      <c r="O16" s="587">
        <v>9.8956632212486798E-6</v>
      </c>
      <c r="P16" s="587">
        <v>7.8714113865408469E-2</v>
      </c>
    </row>
    <row r="17" spans="2:16" s="588" customFormat="1" ht="15" x14ac:dyDescent="0.25">
      <c r="B17" s="582" t="s">
        <v>340</v>
      </c>
      <c r="C17" s="585" t="s">
        <v>341</v>
      </c>
      <c r="D17" s="585" t="s">
        <v>342</v>
      </c>
      <c r="E17" s="583" t="s">
        <v>343</v>
      </c>
      <c r="F17" s="583">
        <v>45596.648216331021</v>
      </c>
      <c r="G17" s="584">
        <v>45818</v>
      </c>
      <c r="H17" s="585" t="s">
        <v>344</v>
      </c>
      <c r="I17" s="586">
        <v>31.164383999999998</v>
      </c>
      <c r="J17" s="586">
        <v>30.013860000000001</v>
      </c>
      <c r="K17" s="586">
        <v>30.330097099040824</v>
      </c>
      <c r="L17" s="586">
        <v>15.582191999999999</v>
      </c>
      <c r="M17" s="587">
        <v>6.3449745017400003</v>
      </c>
      <c r="N17" s="587">
        <v>0.5</v>
      </c>
      <c r="O17" s="587">
        <v>9.7450475594039713E-6</v>
      </c>
      <c r="P17" s="587">
        <v>7.8714113865408469E-2</v>
      </c>
    </row>
    <row r="18" spans="2:16" s="588" customFormat="1" ht="15" x14ac:dyDescent="0.25">
      <c r="B18" s="582" t="s">
        <v>340</v>
      </c>
      <c r="C18" s="585" t="s">
        <v>341</v>
      </c>
      <c r="D18" s="585" t="s">
        <v>342</v>
      </c>
      <c r="E18" s="583" t="s">
        <v>343</v>
      </c>
      <c r="F18" s="583">
        <v>45596.648216435184</v>
      </c>
      <c r="G18" s="584">
        <v>45909</v>
      </c>
      <c r="H18" s="585" t="s">
        <v>344</v>
      </c>
      <c r="I18" s="586">
        <v>31.164383999999998</v>
      </c>
      <c r="J18" s="586">
        <v>29.554600000000001</v>
      </c>
      <c r="K18" s="586">
        <v>29.868461779987413</v>
      </c>
      <c r="L18" s="586">
        <v>15.582191999999999</v>
      </c>
      <c r="M18" s="587">
        <v>6.3449745017400003</v>
      </c>
      <c r="N18" s="587">
        <v>0.5</v>
      </c>
      <c r="O18" s="587">
        <v>9.5967243237550369E-6</v>
      </c>
      <c r="P18" s="587">
        <v>7.8714113865408469E-2</v>
      </c>
    </row>
    <row r="19" spans="2:16" s="588" customFormat="1" ht="15" x14ac:dyDescent="0.25">
      <c r="B19" s="582" t="s">
        <v>345</v>
      </c>
      <c r="C19" s="585" t="s">
        <v>346</v>
      </c>
      <c r="D19" s="585" t="s">
        <v>347</v>
      </c>
      <c r="E19" s="583" t="s">
        <v>343</v>
      </c>
      <c r="F19" s="583">
        <v>45636.669703796295</v>
      </c>
      <c r="G19" s="584">
        <v>48180</v>
      </c>
      <c r="H19" s="585" t="s">
        <v>344</v>
      </c>
      <c r="I19" s="586">
        <v>70000</v>
      </c>
      <c r="J19" s="586">
        <v>44203.766600000003</v>
      </c>
      <c r="K19" s="586">
        <v>44386.848213271202</v>
      </c>
      <c r="L19" s="586">
        <v>1000</v>
      </c>
      <c r="M19" s="587">
        <v>6.8124467903259998</v>
      </c>
      <c r="N19" s="587">
        <v>0.5</v>
      </c>
      <c r="O19" s="587">
        <v>1.4261475834973582E-2</v>
      </c>
      <c r="P19" s="587">
        <v>2.2757433824395518E-2</v>
      </c>
    </row>
    <row r="20" spans="2:16" s="588" customFormat="1" ht="15" x14ac:dyDescent="0.25">
      <c r="B20" s="582" t="s">
        <v>345</v>
      </c>
      <c r="C20" s="585" t="s">
        <v>346</v>
      </c>
      <c r="D20" s="585" t="s">
        <v>347</v>
      </c>
      <c r="E20" s="583" t="s">
        <v>343</v>
      </c>
      <c r="F20" s="583">
        <v>45636.669703935186</v>
      </c>
      <c r="G20" s="584">
        <v>45722</v>
      </c>
      <c r="H20" s="585" t="s">
        <v>344</v>
      </c>
      <c r="I20" s="586">
        <v>1268.6301599999999</v>
      </c>
      <c r="J20" s="586">
        <v>1249.0681</v>
      </c>
      <c r="K20" s="586">
        <v>1253.8280682184889</v>
      </c>
      <c r="L20" s="586">
        <v>18.123287999999999</v>
      </c>
      <c r="M20" s="587">
        <v>6.8124467903259998</v>
      </c>
      <c r="N20" s="587">
        <v>0.5</v>
      </c>
      <c r="O20" s="587">
        <v>4.028544358498341E-4</v>
      </c>
      <c r="P20" s="587">
        <v>2.2757433824395518E-2</v>
      </c>
    </row>
    <row r="21" spans="2:16" s="588" customFormat="1" ht="15" x14ac:dyDescent="0.25">
      <c r="B21" s="582" t="s">
        <v>345</v>
      </c>
      <c r="C21" s="585" t="s">
        <v>346</v>
      </c>
      <c r="D21" s="585" t="s">
        <v>347</v>
      </c>
      <c r="E21" s="583" t="s">
        <v>343</v>
      </c>
      <c r="F21" s="583">
        <v>45636.669704004627</v>
      </c>
      <c r="G21" s="584">
        <v>45813</v>
      </c>
      <c r="H21" s="585" t="s">
        <v>344</v>
      </c>
      <c r="I21" s="586">
        <v>1178.01369</v>
      </c>
      <c r="J21" s="586">
        <v>1140.9335000000001</v>
      </c>
      <c r="K21" s="586">
        <v>1145.2951757988581</v>
      </c>
      <c r="L21" s="586">
        <v>16.828766999999999</v>
      </c>
      <c r="M21" s="587">
        <v>6.8124467903259998</v>
      </c>
      <c r="N21" s="587">
        <v>0.5</v>
      </c>
      <c r="O21" s="587">
        <v>3.6798286274094269E-4</v>
      </c>
      <c r="P21" s="587">
        <v>2.2757433824395518E-2</v>
      </c>
    </row>
    <row r="22" spans="2:16" s="588" customFormat="1" ht="15" x14ac:dyDescent="0.25">
      <c r="B22" s="582" t="s">
        <v>345</v>
      </c>
      <c r="C22" s="585" t="s">
        <v>346</v>
      </c>
      <c r="D22" s="585" t="s">
        <v>347</v>
      </c>
      <c r="E22" s="583" t="s">
        <v>343</v>
      </c>
      <c r="F22" s="583">
        <v>45636.6697040625</v>
      </c>
      <c r="G22" s="584">
        <v>45904</v>
      </c>
      <c r="H22" s="585" t="s">
        <v>344</v>
      </c>
      <c r="I22" s="586">
        <v>1178.01369</v>
      </c>
      <c r="J22" s="586">
        <v>1122.3268</v>
      </c>
      <c r="K22" s="586">
        <v>1126.6306692806252</v>
      </c>
      <c r="L22" s="586">
        <v>16.828766999999999</v>
      </c>
      <c r="M22" s="587">
        <v>6.8124467903259998</v>
      </c>
      <c r="N22" s="587">
        <v>0.5</v>
      </c>
      <c r="O22" s="587">
        <v>3.6198596457411367E-4</v>
      </c>
      <c r="P22" s="587">
        <v>2.2757433824395518E-2</v>
      </c>
    </row>
    <row r="23" spans="2:16" s="588" customFormat="1" ht="15" x14ac:dyDescent="0.25">
      <c r="B23" s="582" t="s">
        <v>345</v>
      </c>
      <c r="C23" s="585" t="s">
        <v>346</v>
      </c>
      <c r="D23" s="585" t="s">
        <v>347</v>
      </c>
      <c r="E23" s="583" t="s">
        <v>343</v>
      </c>
      <c r="F23" s="583">
        <v>45636.669704120373</v>
      </c>
      <c r="G23" s="584">
        <v>45995</v>
      </c>
      <c r="H23" s="585" t="s">
        <v>344</v>
      </c>
      <c r="I23" s="586">
        <v>1178.01369</v>
      </c>
      <c r="J23" s="586">
        <v>1104.0225</v>
      </c>
      <c r="K23" s="586">
        <v>1108.2703322122691</v>
      </c>
      <c r="L23" s="586">
        <v>16.828766999999999</v>
      </c>
      <c r="M23" s="587">
        <v>6.8124467903259998</v>
      </c>
      <c r="N23" s="587">
        <v>0.5</v>
      </c>
      <c r="O23" s="587">
        <v>3.5608679592478298E-4</v>
      </c>
      <c r="P23" s="587">
        <v>2.2757433824395518E-2</v>
      </c>
    </row>
    <row r="24" spans="2:16" s="588" customFormat="1" ht="15" x14ac:dyDescent="0.25">
      <c r="B24" s="582" t="s">
        <v>345</v>
      </c>
      <c r="C24" s="585" t="s">
        <v>346</v>
      </c>
      <c r="D24" s="585" t="s">
        <v>347</v>
      </c>
      <c r="E24" s="583" t="s">
        <v>343</v>
      </c>
      <c r="F24" s="583">
        <v>45636.669704189815</v>
      </c>
      <c r="G24" s="584">
        <v>46086</v>
      </c>
      <c r="H24" s="585" t="s">
        <v>344</v>
      </c>
      <c r="I24" s="586">
        <v>1178.01369</v>
      </c>
      <c r="J24" s="586">
        <v>1086.0178000000001</v>
      </c>
      <c r="K24" s="586">
        <v>1090.2092076422546</v>
      </c>
      <c r="L24" s="586">
        <v>16.828766999999999</v>
      </c>
      <c r="M24" s="587">
        <v>6.8124467903259998</v>
      </c>
      <c r="N24" s="587">
        <v>0.5</v>
      </c>
      <c r="O24" s="587">
        <v>3.5028376412648789E-4</v>
      </c>
      <c r="P24" s="587">
        <v>2.2757433824395518E-2</v>
      </c>
    </row>
    <row r="25" spans="2:16" s="588" customFormat="1" ht="15" x14ac:dyDescent="0.25">
      <c r="B25" s="582" t="s">
        <v>345</v>
      </c>
      <c r="C25" s="585" t="s">
        <v>346</v>
      </c>
      <c r="D25" s="585" t="s">
        <v>347</v>
      </c>
      <c r="E25" s="583" t="s">
        <v>343</v>
      </c>
      <c r="F25" s="583">
        <v>45636.669704305554</v>
      </c>
      <c r="G25" s="584">
        <v>46177</v>
      </c>
      <c r="H25" s="585" t="s">
        <v>344</v>
      </c>
      <c r="I25" s="586">
        <v>1178.01369</v>
      </c>
      <c r="J25" s="586">
        <v>1068.3063999999999</v>
      </c>
      <c r="K25" s="586">
        <v>1072.4424194008886</v>
      </c>
      <c r="L25" s="586">
        <v>16.828766999999999</v>
      </c>
      <c r="M25" s="587">
        <v>6.8124467903259998</v>
      </c>
      <c r="N25" s="587">
        <v>0.5</v>
      </c>
      <c r="O25" s="587">
        <v>3.4457530246793797E-4</v>
      </c>
      <c r="P25" s="587">
        <v>2.2757433824395518E-2</v>
      </c>
    </row>
    <row r="26" spans="2:16" s="588" customFormat="1" ht="15" x14ac:dyDescent="0.25">
      <c r="B26" s="582" t="s">
        <v>345</v>
      </c>
      <c r="C26" s="585" t="s">
        <v>346</v>
      </c>
      <c r="D26" s="585" t="s">
        <v>347</v>
      </c>
      <c r="E26" s="583" t="s">
        <v>343</v>
      </c>
      <c r="F26" s="583">
        <v>45636.669704386572</v>
      </c>
      <c r="G26" s="584">
        <v>46268</v>
      </c>
      <c r="H26" s="585" t="s">
        <v>344</v>
      </c>
      <c r="I26" s="586">
        <v>1178.01369</v>
      </c>
      <c r="J26" s="586">
        <v>1050.8833999999999</v>
      </c>
      <c r="K26" s="586">
        <v>1054.965170783845</v>
      </c>
      <c r="L26" s="586">
        <v>16.828766999999999</v>
      </c>
      <c r="M26" s="587">
        <v>6.8124467903259998</v>
      </c>
      <c r="N26" s="587">
        <v>0.5</v>
      </c>
      <c r="O26" s="587">
        <v>3.3895986977003199E-4</v>
      </c>
      <c r="P26" s="587">
        <v>2.2757433824395518E-2</v>
      </c>
    </row>
    <row r="27" spans="2:16" s="588" customFormat="1" ht="15" x14ac:dyDescent="0.25">
      <c r="B27" s="582" t="s">
        <v>345</v>
      </c>
      <c r="C27" s="585" t="s">
        <v>346</v>
      </c>
      <c r="D27" s="585" t="s">
        <v>347</v>
      </c>
      <c r="E27" s="583" t="s">
        <v>343</v>
      </c>
      <c r="F27" s="583">
        <v>45636.669704467589</v>
      </c>
      <c r="G27" s="584">
        <v>46359</v>
      </c>
      <c r="H27" s="585" t="s">
        <v>344</v>
      </c>
      <c r="I27" s="586">
        <v>1178.01369</v>
      </c>
      <c r="J27" s="586">
        <v>1033.7446</v>
      </c>
      <c r="K27" s="586">
        <v>1037.7727432571428</v>
      </c>
      <c r="L27" s="586">
        <v>16.828766999999999</v>
      </c>
      <c r="M27" s="587">
        <v>6.8124467903259998</v>
      </c>
      <c r="N27" s="587">
        <v>0.5</v>
      </c>
      <c r="O27" s="587">
        <v>3.3343594996976809E-4</v>
      </c>
      <c r="P27" s="587">
        <v>2.2757433824395518E-2</v>
      </c>
    </row>
    <row r="28" spans="2:16" s="588" customFormat="1" ht="15" x14ac:dyDescent="0.25">
      <c r="B28" s="582" t="s">
        <v>345</v>
      </c>
      <c r="C28" s="585" t="s">
        <v>346</v>
      </c>
      <c r="D28" s="585" t="s">
        <v>347</v>
      </c>
      <c r="E28" s="583" t="s">
        <v>343</v>
      </c>
      <c r="F28" s="583">
        <v>45636.669704583335</v>
      </c>
      <c r="G28" s="584">
        <v>46450</v>
      </c>
      <c r="H28" s="585" t="s">
        <v>344</v>
      </c>
      <c r="I28" s="586">
        <v>1178.01369</v>
      </c>
      <c r="J28" s="586">
        <v>1016.8858</v>
      </c>
      <c r="K28" s="586">
        <v>1020.8604951832287</v>
      </c>
      <c r="L28" s="586">
        <v>16.828766999999999</v>
      </c>
      <c r="M28" s="587">
        <v>6.8124467903259998</v>
      </c>
      <c r="N28" s="587">
        <v>0.5</v>
      </c>
      <c r="O28" s="587">
        <v>3.2800205171093451E-4</v>
      </c>
      <c r="P28" s="587">
        <v>2.2757433824395518E-2</v>
      </c>
    </row>
    <row r="29" spans="2:16" s="588" customFormat="1" ht="15" x14ac:dyDescent="0.25">
      <c r="B29" s="582" t="s">
        <v>345</v>
      </c>
      <c r="C29" s="585" t="s">
        <v>346</v>
      </c>
      <c r="D29" s="585" t="s">
        <v>347</v>
      </c>
      <c r="E29" s="583" t="s">
        <v>343</v>
      </c>
      <c r="F29" s="583">
        <v>45636.669704687498</v>
      </c>
      <c r="G29" s="584">
        <v>46541</v>
      </c>
      <c r="H29" s="585" t="s">
        <v>344</v>
      </c>
      <c r="I29" s="586">
        <v>1178.01369</v>
      </c>
      <c r="J29" s="586">
        <v>1000.3021</v>
      </c>
      <c r="K29" s="586">
        <v>1004.223860567822</v>
      </c>
      <c r="L29" s="586">
        <v>16.828766999999999</v>
      </c>
      <c r="M29" s="587">
        <v>6.8124467903259998</v>
      </c>
      <c r="N29" s="587">
        <v>0.5</v>
      </c>
      <c r="O29" s="587">
        <v>3.2265670794147155E-4</v>
      </c>
      <c r="P29" s="587">
        <v>2.2757433824395518E-2</v>
      </c>
    </row>
    <row r="30" spans="2:16" s="588" customFormat="1" ht="15" x14ac:dyDescent="0.25">
      <c r="B30" s="582" t="s">
        <v>345</v>
      </c>
      <c r="C30" s="585" t="s">
        <v>346</v>
      </c>
      <c r="D30" s="585" t="s">
        <v>347</v>
      </c>
      <c r="E30" s="583" t="s">
        <v>343</v>
      </c>
      <c r="F30" s="583">
        <v>45636.669704791668</v>
      </c>
      <c r="G30" s="584">
        <v>46632</v>
      </c>
      <c r="H30" s="585" t="s">
        <v>344</v>
      </c>
      <c r="I30" s="586">
        <v>1178.01369</v>
      </c>
      <c r="J30" s="586">
        <v>983.98789999999997</v>
      </c>
      <c r="K30" s="586">
        <v>987.85834782717916</v>
      </c>
      <c r="L30" s="586">
        <v>16.828766999999999</v>
      </c>
      <c r="M30" s="587">
        <v>6.8124467903259998</v>
      </c>
      <c r="N30" s="587">
        <v>0.5</v>
      </c>
      <c r="O30" s="587">
        <v>3.17398475517394E-4</v>
      </c>
      <c r="P30" s="587">
        <v>2.2757433824395518E-2</v>
      </c>
    </row>
    <row r="31" spans="2:16" s="588" customFormat="1" ht="15" x14ac:dyDescent="0.25">
      <c r="B31" s="582" t="s">
        <v>345</v>
      </c>
      <c r="C31" s="585" t="s">
        <v>346</v>
      </c>
      <c r="D31" s="585" t="s">
        <v>347</v>
      </c>
      <c r="E31" s="583" t="s">
        <v>343</v>
      </c>
      <c r="F31" s="583">
        <v>45636.669704907406</v>
      </c>
      <c r="G31" s="584">
        <v>46723</v>
      </c>
      <c r="H31" s="585" t="s">
        <v>344</v>
      </c>
      <c r="I31" s="586">
        <v>1178.01369</v>
      </c>
      <c r="J31" s="586">
        <v>967.94039999999995</v>
      </c>
      <c r="K31" s="586">
        <v>971.75953857545028</v>
      </c>
      <c r="L31" s="586">
        <v>16.828766999999999</v>
      </c>
      <c r="M31" s="587">
        <v>6.8124467903259998</v>
      </c>
      <c r="N31" s="587">
        <v>0.5</v>
      </c>
      <c r="O31" s="587">
        <v>3.1222593481316949E-4</v>
      </c>
      <c r="P31" s="587">
        <v>2.2757433824395518E-2</v>
      </c>
    </row>
    <row r="32" spans="2:16" s="588" customFormat="1" ht="15" x14ac:dyDescent="0.25">
      <c r="B32" s="582" t="s">
        <v>345</v>
      </c>
      <c r="C32" s="585" t="s">
        <v>346</v>
      </c>
      <c r="D32" s="585" t="s">
        <v>347</v>
      </c>
      <c r="E32" s="583" t="s">
        <v>343</v>
      </c>
      <c r="F32" s="583">
        <v>45636.669705011576</v>
      </c>
      <c r="G32" s="584">
        <v>46814</v>
      </c>
      <c r="H32" s="585" t="s">
        <v>344</v>
      </c>
      <c r="I32" s="586">
        <v>1178.01369</v>
      </c>
      <c r="J32" s="586">
        <v>952.15470000000005</v>
      </c>
      <c r="K32" s="586">
        <v>955.92308643179626</v>
      </c>
      <c r="L32" s="586">
        <v>16.828766999999999</v>
      </c>
      <c r="M32" s="587">
        <v>6.8124467903259998</v>
      </c>
      <c r="N32" s="587">
        <v>0.5</v>
      </c>
      <c r="O32" s="587">
        <v>3.0713768933844551E-4</v>
      </c>
      <c r="P32" s="587">
        <v>2.2757433824395518E-2</v>
      </c>
    </row>
    <row r="33" spans="2:16" s="588" customFormat="1" ht="15" x14ac:dyDescent="0.25">
      <c r="B33" s="582" t="s">
        <v>345</v>
      </c>
      <c r="C33" s="585" t="s">
        <v>346</v>
      </c>
      <c r="D33" s="585" t="s">
        <v>347</v>
      </c>
      <c r="E33" s="583" t="s">
        <v>343</v>
      </c>
      <c r="F33" s="583">
        <v>45636.669705115739</v>
      </c>
      <c r="G33" s="584">
        <v>46905</v>
      </c>
      <c r="H33" s="585" t="s">
        <v>344</v>
      </c>
      <c r="I33" s="586">
        <v>1178.01369</v>
      </c>
      <c r="J33" s="586">
        <v>936.62660000000005</v>
      </c>
      <c r="K33" s="586">
        <v>940.34471584694631</v>
      </c>
      <c r="L33" s="586">
        <v>16.828766999999999</v>
      </c>
      <c r="M33" s="587">
        <v>6.8124467903259998</v>
      </c>
      <c r="N33" s="587">
        <v>0.5</v>
      </c>
      <c r="O33" s="587">
        <v>3.02132365361023E-4</v>
      </c>
      <c r="P33" s="587">
        <v>2.2757433824395518E-2</v>
      </c>
    </row>
    <row r="34" spans="2:16" s="588" customFormat="1" ht="15" x14ac:dyDescent="0.25">
      <c r="B34" s="582" t="s">
        <v>345</v>
      </c>
      <c r="C34" s="585" t="s">
        <v>346</v>
      </c>
      <c r="D34" s="585" t="s">
        <v>347</v>
      </c>
      <c r="E34" s="583" t="s">
        <v>343</v>
      </c>
      <c r="F34" s="583">
        <v>45636.669705208333</v>
      </c>
      <c r="G34" s="584">
        <v>46996</v>
      </c>
      <c r="H34" s="585" t="s">
        <v>344</v>
      </c>
      <c r="I34" s="586">
        <v>1178.01369</v>
      </c>
      <c r="J34" s="586">
        <v>921.35119999999995</v>
      </c>
      <c r="K34" s="586">
        <v>925.02022094887877</v>
      </c>
      <c r="L34" s="586">
        <v>16.828766999999999</v>
      </c>
      <c r="M34" s="587">
        <v>6.8124467903259998</v>
      </c>
      <c r="N34" s="587">
        <v>0.5</v>
      </c>
      <c r="O34" s="587">
        <v>2.9720861153597391E-4</v>
      </c>
      <c r="P34" s="587">
        <v>2.2757433824395518E-2</v>
      </c>
    </row>
    <row r="35" spans="2:16" s="588" customFormat="1" ht="15" x14ac:dyDescent="0.25">
      <c r="B35" s="582" t="s">
        <v>345</v>
      </c>
      <c r="C35" s="585" t="s">
        <v>346</v>
      </c>
      <c r="D35" s="585" t="s">
        <v>347</v>
      </c>
      <c r="E35" s="583" t="s">
        <v>343</v>
      </c>
      <c r="F35" s="583">
        <v>45636.669705300927</v>
      </c>
      <c r="G35" s="584">
        <v>47087</v>
      </c>
      <c r="H35" s="585" t="s">
        <v>344</v>
      </c>
      <c r="I35" s="586">
        <v>1178.01369</v>
      </c>
      <c r="J35" s="586">
        <v>906.32500000000005</v>
      </c>
      <c r="K35" s="586">
        <v>909.94546440731312</v>
      </c>
      <c r="L35" s="586">
        <v>16.828766999999999</v>
      </c>
      <c r="M35" s="587">
        <v>6.8124467903259998</v>
      </c>
      <c r="N35" s="587">
        <v>0.5</v>
      </c>
      <c r="O35" s="587">
        <v>2.9236509854080323E-4</v>
      </c>
      <c r="P35" s="587">
        <v>2.2757433824395518E-2</v>
      </c>
    </row>
    <row r="36" spans="2:16" s="588" customFormat="1" ht="15" x14ac:dyDescent="0.25">
      <c r="B36" s="582" t="s">
        <v>345</v>
      </c>
      <c r="C36" s="585" t="s">
        <v>346</v>
      </c>
      <c r="D36" s="585" t="s">
        <v>347</v>
      </c>
      <c r="E36" s="583" t="s">
        <v>343</v>
      </c>
      <c r="F36" s="583">
        <v>45636.66970539352</v>
      </c>
      <c r="G36" s="584">
        <v>47177</v>
      </c>
      <c r="H36" s="585" t="s">
        <v>344</v>
      </c>
      <c r="I36" s="586">
        <v>1165.06852</v>
      </c>
      <c r="J36" s="586">
        <v>881.90620000000001</v>
      </c>
      <c r="K36" s="586">
        <v>885.43981979022681</v>
      </c>
      <c r="L36" s="586">
        <v>16.643836</v>
      </c>
      <c r="M36" s="587">
        <v>6.8124467903259998</v>
      </c>
      <c r="N36" s="587">
        <v>0.5</v>
      </c>
      <c r="O36" s="587">
        <v>2.8449144513680832E-4</v>
      </c>
      <c r="P36" s="587">
        <v>2.2757433824395518E-2</v>
      </c>
    </row>
    <row r="37" spans="2:16" s="588" customFormat="1" ht="15" x14ac:dyDescent="0.25">
      <c r="B37" s="582" t="s">
        <v>345</v>
      </c>
      <c r="C37" s="585" t="s">
        <v>346</v>
      </c>
      <c r="D37" s="585" t="s">
        <v>347</v>
      </c>
      <c r="E37" s="583" t="s">
        <v>343</v>
      </c>
      <c r="F37" s="583">
        <v>45636.669705486114</v>
      </c>
      <c r="G37" s="584">
        <v>47269</v>
      </c>
      <c r="H37" s="585" t="s">
        <v>344</v>
      </c>
      <c r="I37" s="586">
        <v>1190.95893</v>
      </c>
      <c r="J37" s="586">
        <v>886.64170000000001</v>
      </c>
      <c r="K37" s="586">
        <v>890.20512131312455</v>
      </c>
      <c r="L37" s="586">
        <v>17.013698999999999</v>
      </c>
      <c r="M37" s="587">
        <v>6.8124467903259998</v>
      </c>
      <c r="N37" s="587">
        <v>0.5</v>
      </c>
      <c r="O37" s="587">
        <v>2.8602253453041953E-4</v>
      </c>
      <c r="P37" s="587">
        <v>2.2757433824395518E-2</v>
      </c>
    </row>
    <row r="38" spans="2:16" s="588" customFormat="1" ht="15" x14ac:dyDescent="0.25">
      <c r="B38" s="582" t="s">
        <v>345</v>
      </c>
      <c r="C38" s="585" t="s">
        <v>346</v>
      </c>
      <c r="D38" s="585" t="s">
        <v>347</v>
      </c>
      <c r="E38" s="583" t="s">
        <v>343</v>
      </c>
      <c r="F38" s="583">
        <v>45636.669705590277</v>
      </c>
      <c r="G38" s="584">
        <v>47360</v>
      </c>
      <c r="H38" s="585" t="s">
        <v>344</v>
      </c>
      <c r="I38" s="586">
        <v>1178.01369</v>
      </c>
      <c r="J38" s="586">
        <v>862.70169999999996</v>
      </c>
      <c r="K38" s="586">
        <v>866.1792564150162</v>
      </c>
      <c r="L38" s="586">
        <v>16.828766999999999</v>
      </c>
      <c r="M38" s="587">
        <v>6.8124467903259998</v>
      </c>
      <c r="N38" s="587">
        <v>0.5</v>
      </c>
      <c r="O38" s="587">
        <v>2.7830303415020858E-4</v>
      </c>
      <c r="P38" s="587">
        <v>2.2757433824395518E-2</v>
      </c>
    </row>
    <row r="39" spans="2:16" s="588" customFormat="1" ht="15" x14ac:dyDescent="0.25">
      <c r="B39" s="582" t="s">
        <v>345</v>
      </c>
      <c r="C39" s="585" t="s">
        <v>346</v>
      </c>
      <c r="D39" s="585" t="s">
        <v>347</v>
      </c>
      <c r="E39" s="583" t="s">
        <v>343</v>
      </c>
      <c r="F39" s="583">
        <v>45636.669705706016</v>
      </c>
      <c r="G39" s="584">
        <v>47451</v>
      </c>
      <c r="H39" s="585" t="s">
        <v>344</v>
      </c>
      <c r="I39" s="586">
        <v>1178.01369</v>
      </c>
      <c r="J39" s="586">
        <v>848.63170000000002</v>
      </c>
      <c r="K39" s="586">
        <v>852.06341211658946</v>
      </c>
      <c r="L39" s="586">
        <v>16.828766999999999</v>
      </c>
      <c r="M39" s="587">
        <v>6.8124467903259998</v>
      </c>
      <c r="N39" s="587">
        <v>0.5</v>
      </c>
      <c r="O39" s="587">
        <v>2.7376761925918073E-4</v>
      </c>
      <c r="P39" s="587">
        <v>2.2757433824395518E-2</v>
      </c>
    </row>
    <row r="40" spans="2:16" s="588" customFormat="1" ht="15" x14ac:dyDescent="0.25">
      <c r="B40" s="582" t="s">
        <v>345</v>
      </c>
      <c r="C40" s="585" t="s">
        <v>346</v>
      </c>
      <c r="D40" s="585" t="s">
        <v>347</v>
      </c>
      <c r="E40" s="583" t="s">
        <v>343</v>
      </c>
      <c r="F40" s="583">
        <v>45636.669705914355</v>
      </c>
      <c r="G40" s="584">
        <v>47542</v>
      </c>
      <c r="H40" s="585" t="s">
        <v>344</v>
      </c>
      <c r="I40" s="586">
        <v>1178.01369</v>
      </c>
      <c r="J40" s="586">
        <v>834.79200000000003</v>
      </c>
      <c r="K40" s="586">
        <v>838.17760918521401</v>
      </c>
      <c r="L40" s="586">
        <v>16.828766999999999</v>
      </c>
      <c r="M40" s="587">
        <v>6.8124467903259998</v>
      </c>
      <c r="N40" s="587">
        <v>0.5</v>
      </c>
      <c r="O40" s="587">
        <v>2.693061165635285E-4</v>
      </c>
      <c r="P40" s="587">
        <v>2.2757433824395518E-2</v>
      </c>
    </row>
    <row r="41" spans="2:16" s="588" customFormat="1" ht="15" x14ac:dyDescent="0.25">
      <c r="B41" s="582" t="s">
        <v>345</v>
      </c>
      <c r="C41" s="585" t="s">
        <v>346</v>
      </c>
      <c r="D41" s="585" t="s">
        <v>347</v>
      </c>
      <c r="E41" s="583" t="s">
        <v>343</v>
      </c>
      <c r="F41" s="583">
        <v>45636.669706122688</v>
      </c>
      <c r="G41" s="584">
        <v>47633</v>
      </c>
      <c r="H41" s="585" t="s">
        <v>344</v>
      </c>
      <c r="I41" s="586">
        <v>1178.01369</v>
      </c>
      <c r="J41" s="586">
        <v>821.17769999999996</v>
      </c>
      <c r="K41" s="586">
        <v>824.51809871084026</v>
      </c>
      <c r="L41" s="586">
        <v>16.828766999999999</v>
      </c>
      <c r="M41" s="587">
        <v>6.8124467903259998</v>
      </c>
      <c r="N41" s="587">
        <v>0.5</v>
      </c>
      <c r="O41" s="587">
        <v>2.6491732154001508E-4</v>
      </c>
      <c r="P41" s="587">
        <v>2.2757433824395518E-2</v>
      </c>
    </row>
    <row r="42" spans="2:16" s="588" customFormat="1" ht="15" x14ac:dyDescent="0.25">
      <c r="B42" s="582" t="s">
        <v>345</v>
      </c>
      <c r="C42" s="585" t="s">
        <v>346</v>
      </c>
      <c r="D42" s="585" t="s">
        <v>347</v>
      </c>
      <c r="E42" s="583" t="s">
        <v>343</v>
      </c>
      <c r="F42" s="583">
        <v>45636.669706296299</v>
      </c>
      <c r="G42" s="584">
        <v>47724</v>
      </c>
      <c r="H42" s="585" t="s">
        <v>344</v>
      </c>
      <c r="I42" s="586">
        <v>1178.01369</v>
      </c>
      <c r="J42" s="586">
        <v>807.78530000000001</v>
      </c>
      <c r="K42" s="586">
        <v>811.0811928781975</v>
      </c>
      <c r="L42" s="586">
        <v>16.828766999999999</v>
      </c>
      <c r="M42" s="587">
        <v>6.8124467903259998</v>
      </c>
      <c r="N42" s="587">
        <v>0.5</v>
      </c>
      <c r="O42" s="587">
        <v>2.6060004929513074E-4</v>
      </c>
      <c r="P42" s="587">
        <v>2.2757433824395518E-2</v>
      </c>
    </row>
    <row r="43" spans="2:16" s="588" customFormat="1" ht="15" x14ac:dyDescent="0.25">
      <c r="B43" s="582" t="s">
        <v>345</v>
      </c>
      <c r="C43" s="585" t="s">
        <v>346</v>
      </c>
      <c r="D43" s="585" t="s">
        <v>347</v>
      </c>
      <c r="E43" s="583" t="s">
        <v>343</v>
      </c>
      <c r="F43" s="583">
        <v>45636.669706435183</v>
      </c>
      <c r="G43" s="584">
        <v>47815</v>
      </c>
      <c r="H43" s="585" t="s">
        <v>344</v>
      </c>
      <c r="I43" s="586">
        <v>1178.01369</v>
      </c>
      <c r="J43" s="586">
        <v>794.61130000000003</v>
      </c>
      <c r="K43" s="586">
        <v>797.86326397115226</v>
      </c>
      <c r="L43" s="586">
        <v>16.828766999999999</v>
      </c>
      <c r="M43" s="587">
        <v>6.8124467903259998</v>
      </c>
      <c r="N43" s="587">
        <v>0.5</v>
      </c>
      <c r="O43" s="587">
        <v>2.5635313424519343E-4</v>
      </c>
      <c r="P43" s="587">
        <v>2.2757433824395518E-2</v>
      </c>
    </row>
    <row r="44" spans="2:16" s="588" customFormat="1" ht="15" x14ac:dyDescent="0.25">
      <c r="B44" s="582" t="s">
        <v>345</v>
      </c>
      <c r="C44" s="585" t="s">
        <v>346</v>
      </c>
      <c r="D44" s="585" t="s">
        <v>347</v>
      </c>
      <c r="E44" s="583" t="s">
        <v>343</v>
      </c>
      <c r="F44" s="583">
        <v>45636.66970658565</v>
      </c>
      <c r="G44" s="584">
        <v>47906</v>
      </c>
      <c r="H44" s="585" t="s">
        <v>344</v>
      </c>
      <c r="I44" s="586">
        <v>1178.01369</v>
      </c>
      <c r="J44" s="586">
        <v>781.65219999999999</v>
      </c>
      <c r="K44" s="586">
        <v>784.86074339329264</v>
      </c>
      <c r="L44" s="586">
        <v>16.828766999999999</v>
      </c>
      <c r="M44" s="587">
        <v>6.8124467903259998</v>
      </c>
      <c r="N44" s="587">
        <v>0.5</v>
      </c>
      <c r="O44" s="587">
        <v>2.5217542980166305E-4</v>
      </c>
      <c r="P44" s="587">
        <v>2.2757433824395518E-2</v>
      </c>
    </row>
    <row r="45" spans="2:16" s="588" customFormat="1" ht="15" x14ac:dyDescent="0.25">
      <c r="B45" s="582" t="s">
        <v>345</v>
      </c>
      <c r="C45" s="585" t="s">
        <v>346</v>
      </c>
      <c r="D45" s="585" t="s">
        <v>347</v>
      </c>
      <c r="E45" s="583" t="s">
        <v>343</v>
      </c>
      <c r="F45" s="583">
        <v>45636.669706678244</v>
      </c>
      <c r="G45" s="584">
        <v>47997</v>
      </c>
      <c r="H45" s="585" t="s">
        <v>344</v>
      </c>
      <c r="I45" s="586">
        <v>1178.01369</v>
      </c>
      <c r="J45" s="586">
        <v>768.90449999999998</v>
      </c>
      <c r="K45" s="586">
        <v>772.0701207044724</v>
      </c>
      <c r="L45" s="586">
        <v>16.828766999999999</v>
      </c>
      <c r="M45" s="587">
        <v>6.8124467903259998</v>
      </c>
      <c r="N45" s="587">
        <v>0.5</v>
      </c>
      <c r="O45" s="587">
        <v>2.4806580806158342E-4</v>
      </c>
      <c r="P45" s="587">
        <v>2.2757433824395518E-2</v>
      </c>
    </row>
    <row r="46" spans="2:16" s="588" customFormat="1" ht="15" x14ac:dyDescent="0.25">
      <c r="B46" s="582" t="s">
        <v>345</v>
      </c>
      <c r="C46" s="585" t="s">
        <v>346</v>
      </c>
      <c r="D46" s="585" t="s">
        <v>347</v>
      </c>
      <c r="E46" s="583" t="s">
        <v>343</v>
      </c>
      <c r="F46" s="583">
        <v>45636.669706759261</v>
      </c>
      <c r="G46" s="584">
        <v>48088</v>
      </c>
      <c r="H46" s="585" t="s">
        <v>344</v>
      </c>
      <c r="I46" s="586">
        <v>1178.01369</v>
      </c>
      <c r="J46" s="586">
        <v>756.36469999999997</v>
      </c>
      <c r="K46" s="586">
        <v>759.48794267305789</v>
      </c>
      <c r="L46" s="586">
        <v>16.828766999999999</v>
      </c>
      <c r="M46" s="587">
        <v>6.8124467903259998</v>
      </c>
      <c r="N46" s="587">
        <v>0.5</v>
      </c>
      <c r="O46" s="587">
        <v>2.4402315950306956E-4</v>
      </c>
      <c r="P46" s="587">
        <v>2.2757433824395518E-2</v>
      </c>
    </row>
    <row r="47" spans="2:16" s="588" customFormat="1" ht="15" x14ac:dyDescent="0.25">
      <c r="B47" s="582" t="s">
        <v>345</v>
      </c>
      <c r="C47" s="585" t="s">
        <v>346</v>
      </c>
      <c r="D47" s="585" t="s">
        <v>347</v>
      </c>
      <c r="E47" s="583" t="s">
        <v>343</v>
      </c>
      <c r="F47" s="583">
        <v>45636.669706840279</v>
      </c>
      <c r="G47" s="584">
        <v>48180</v>
      </c>
      <c r="H47" s="585" t="s">
        <v>344</v>
      </c>
      <c r="I47" s="586">
        <v>1190.95893</v>
      </c>
      <c r="J47" s="586">
        <v>752.06949999999995</v>
      </c>
      <c r="K47" s="586">
        <v>755.18447505928407</v>
      </c>
      <c r="L47" s="586">
        <v>17.013698999999999</v>
      </c>
      <c r="M47" s="587">
        <v>6.8124467903259998</v>
      </c>
      <c r="N47" s="587">
        <v>0.5</v>
      </c>
      <c r="O47" s="587">
        <v>2.4264045715201421E-4</v>
      </c>
      <c r="P47" s="587">
        <v>2.2757433824395518E-2</v>
      </c>
    </row>
    <row r="48" spans="2:16" s="588" customFormat="1" ht="15" x14ac:dyDescent="0.25">
      <c r="B48" s="582" t="s">
        <v>348</v>
      </c>
      <c r="C48" s="585" t="s">
        <v>349</v>
      </c>
      <c r="D48" s="585" t="s">
        <v>350</v>
      </c>
      <c r="E48" s="583" t="s">
        <v>343</v>
      </c>
      <c r="F48" s="583">
        <v>45303</v>
      </c>
      <c r="G48" s="584" t="s">
        <v>351</v>
      </c>
      <c r="H48" s="585" t="s">
        <v>344</v>
      </c>
      <c r="I48" s="586">
        <v>3191648.47</v>
      </c>
      <c r="J48" s="586">
        <v>3191648.47</v>
      </c>
      <c r="K48" s="586">
        <v>2781423.09</v>
      </c>
      <c r="L48" s="586">
        <v>3191648.47</v>
      </c>
      <c r="M48" s="587">
        <v>0</v>
      </c>
      <c r="N48" s="587">
        <v>0.5</v>
      </c>
      <c r="O48" s="587">
        <v>0.89367007980108115</v>
      </c>
      <c r="P48" s="587">
        <v>0.89367007980108115</v>
      </c>
    </row>
    <row r="49" spans="2:16" s="670" customFormat="1" ht="15" x14ac:dyDescent="0.25">
      <c r="B49" s="706" t="s">
        <v>326</v>
      </c>
      <c r="C49" s="707"/>
      <c r="D49" s="707"/>
      <c r="E49" s="707"/>
      <c r="F49" s="707"/>
      <c r="G49" s="707"/>
      <c r="H49" s="707"/>
      <c r="I49" s="707"/>
      <c r="J49" s="708"/>
      <c r="K49" s="666">
        <f>SUM(K5:K48)</f>
        <v>3097239.0853002775</v>
      </c>
      <c r="L49" s="667"/>
      <c r="M49" s="666"/>
      <c r="N49" s="668"/>
      <c r="O49" s="669"/>
      <c r="P49" s="669"/>
    </row>
    <row r="50" spans="2:16" x14ac:dyDescent="0.3">
      <c r="B50" s="465"/>
      <c r="C50" s="561"/>
      <c r="D50" s="561"/>
      <c r="E50" s="570"/>
      <c r="F50" s="567"/>
      <c r="G50" s="298"/>
      <c r="H50" s="465"/>
      <c r="I50" s="571"/>
      <c r="J50" s="571"/>
      <c r="K50" s="571"/>
      <c r="L50" s="571"/>
      <c r="M50" s="299"/>
      <c r="N50" s="565"/>
      <c r="O50" s="559"/>
      <c r="P50" s="559"/>
    </row>
    <row r="51" spans="2:16" x14ac:dyDescent="0.3">
      <c r="B51" s="467" t="s">
        <v>336</v>
      </c>
      <c r="C51" s="566">
        <f>'1.BG USD'!C54</f>
        <v>3112360.09</v>
      </c>
      <c r="D51" s="561"/>
      <c r="E51" s="570"/>
      <c r="F51" s="567"/>
      <c r="G51" s="298"/>
      <c r="H51" s="465"/>
      <c r="I51" s="299"/>
      <c r="J51" s="299"/>
      <c r="K51" s="299"/>
      <c r="L51" s="299"/>
      <c r="M51" s="299"/>
      <c r="N51" s="565"/>
      <c r="O51" s="559"/>
      <c r="P51" s="559"/>
    </row>
    <row r="52" spans="2:16" ht="18" x14ac:dyDescent="0.35">
      <c r="B52" s="705"/>
      <c r="C52" s="705"/>
      <c r="D52" s="705"/>
      <c r="E52" s="705"/>
      <c r="F52" s="705"/>
      <c r="G52" s="705"/>
      <c r="H52" s="705"/>
      <c r="I52" s="705"/>
      <c r="J52" s="705"/>
      <c r="K52" s="705"/>
      <c r="L52" s="705"/>
      <c r="M52" s="705"/>
      <c r="N52" s="705"/>
      <c r="O52" s="705"/>
      <c r="P52" s="705"/>
    </row>
    <row r="53" spans="2:16" x14ac:dyDescent="0.3">
      <c r="D53" s="568"/>
      <c r="E53" s="568"/>
      <c r="F53" s="568"/>
      <c r="G53" s="568"/>
      <c r="H53" s="563"/>
      <c r="I53" s="563"/>
      <c r="J53" s="563"/>
      <c r="K53" s="563"/>
      <c r="L53" s="563"/>
    </row>
    <row r="54" spans="2:16" x14ac:dyDescent="0.3">
      <c r="D54" s="563"/>
      <c r="E54" s="563"/>
      <c r="F54" s="563"/>
      <c r="G54" s="563"/>
      <c r="H54" s="563"/>
      <c r="I54" s="563"/>
      <c r="J54" s="563"/>
      <c r="K54" s="563"/>
      <c r="L54" s="563"/>
    </row>
    <row r="56" spans="2:16" x14ac:dyDescent="0.3">
      <c r="C56" s="484"/>
    </row>
    <row r="57" spans="2:16" x14ac:dyDescent="0.3">
      <c r="C57" s="485"/>
    </row>
  </sheetData>
  <autoFilter ref="B4:P49" xr:uid="{00000000-0001-0000-0B00-000000000000}"/>
  <mergeCells count="3">
    <mergeCell ref="B52:P52"/>
    <mergeCell ref="B49:J49"/>
    <mergeCell ref="B2:P2"/>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6" Type="http://schemas.openxmlformats.org/package/2006/relationships/digital-signature/signature" Target="sig4.xml"/><Relationship Id="rId5" Type="http://schemas.openxmlformats.org/package/2006/relationships/digital-signature/signature" Target="sig3.xml"/><Relationship Id="rId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UgpS53INy4VrLYLZDJ/yKFqqElzJ59BPm0x8tuRdGyI=</DigestValue>
    </Reference>
    <Reference Type="http://www.w3.org/2000/09/xmldsig#Object" URI="#idOfficeObject">
      <DigestMethod Algorithm="http://www.w3.org/2001/04/xmlenc#sha256"/>
      <DigestValue>Tea8Et2q7j0mQoCwCERIvjd8Qt+r5Fg/5eUvjcr8W0k=</DigestValue>
    </Reference>
    <Reference Type="http://uri.etsi.org/01903#SignedProperties" URI="#idSignedProperties">
      <Transforms>
        <Transform Algorithm="http://www.w3.org/TR/2001/REC-xml-c14n-20010315"/>
      </Transforms>
      <DigestMethod Algorithm="http://www.w3.org/2001/04/xmlenc#sha256"/>
      <DigestValue>liLIF9zSfol+G0VFRPqn6UDRM6DthvjP7H8eHai8AIY=</DigestValue>
    </Reference>
    <Reference Type="http://www.w3.org/2000/09/xmldsig#Object" URI="#idValidSigLnImg">
      <DigestMethod Algorithm="http://www.w3.org/2001/04/xmlenc#sha256"/>
      <DigestValue>+j1QejqoNYpGW31lldRxI8SmAVil3DzUQN70HHUhbu0=</DigestValue>
    </Reference>
    <Reference Type="http://www.w3.org/2000/09/xmldsig#Object" URI="#idInvalidSigLnImg">
      <DigestMethod Algorithm="http://www.w3.org/2001/04/xmlenc#sha256"/>
      <DigestValue>QylszxY2b8YWyesE5EgENeMHU+Kycoc75/g4purK4j4=</DigestValue>
    </Reference>
  </SignedInfo>
  <SignatureValue>4WxZo3qLWrixo9mYq/e8+oAQtp0PhzckVZG46jq1hTh/kpyKED2dghZhfIg59xGfOJEyPJdG+ZX9
W/YIZWoib7+zFP5eE8L2CcIqVCvDm9iZiCPIjlLKbYJ24kRxYxdftX7CGZJjcGhaWFwuD7grEtnb
Z/zbCgm2Hu8N+TK4C8xQJYxXMjrMIUExldTYx8rhKiH5TpkOSWLhmgM+g/hMyrNbZgim8cr7kqIC
N6kijjr1uzKM8CTETOfKIZnTyKScIIdWEAYIj2UP3kIrOVtGRJsybAhZNtwVGIvbGeOq4BpFC5TB
YVnLwTk3jasn9gKrsens9roelJEMbIv6bJ80Xw==</SignatureValue>
  <KeyInfo>
    <X509Data>
      <X509Certificate>MIIIhTCCBm2gAwIBAgIIJTpfklQqcM8wDQYJKoZIhvcNAQELBQAwWjEaMBgGA1UEAwwRQ0EtRE9DVU1FTlRBIFMuQS4xFjAUBgNVBAUTDVJVQzgwMDUwMTcyLTExFzAVBgNVBAoMDkRPQ1VNRU5UQSBTLkEuMQswCQYDVQQGEwJQWTAeFw0yMzEwMDkxODA1MDBaFw0yNTEwMDgxODA1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jY+UiHwKGcp1XnOQXJ065ccRsYMLHPj4QZFIKdSe4CDnuczz5Cr1FNMGK4cJcIBhQPWaRp6wi86xtDIlS5CU2IpWBbKYN6KHZFlMQJL4+IQB07P4f1kpP+siOWjR3GGTPuCedzMZit3VlCFXc7pyV6AiwCLjHU05M6Alv+6AlcV8tFaL9OUvLutjn9hLTRtZuxK66nQqfyMFkWVQCsL77vx0Walu6SKbAtF6yKQ+IdFjyIdXiQM97m0pQjR7/gdG8sP7/GnDTMHQvWuSwVJcjAvtGkger3SoJPybB9wQwkafPsada1IfHY3bFpQSO86dDF+yoW/1xUg3RNEcyaOhd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qdWFuLnRhbGF2ZXJhQGVkZ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PxCA7IWXhcZ+UD+rHZk7M1yaZYwDgYDVR0PAQH/BAQDAgXgMA0GCSqGSIb3DQEBCwUAA4ICAQBFzio9Ri83DKeUoevvaPTDh7W9HcK0BXoR5VkbFNxxHEqyQZ4CxIcDV+OLSKxG/R0g6xLn9oNkugv5oBfh1vacaGzg03PqTfkO7TRMe/Sq2HvLSyjNQQuXuCeEgdP4LyaDOlNfGRGlScMZzVy1Gx0kASoVOBmoYSu0scGvIA+slbIMZMc+G2YIN68oc4kc1irqSl/AlrYKru+fCEnH/KgcsPztYNaXiXoJsfFgBsS40sCgRIydO/QKnPV/STBLc+sMXwe1LNbmSOdtRflMyqmaZL/7TeIInNZGYl9g5CtL9FUDjrQxBLjHRNgeA5rKBY+wXHtby3JCG2k3e2gOcaxCFdisNOhQeXCjPoODlZX0MMAVvIqWjq4UW37PsHF3EWazYq8YKTCJXeFTZGYMCVXd75HXKEiYqq1miLAGkwVC/fN8R9DekmCwMUY+MPnMDtJx3aBT1AVb0pXufPv9KeC5P3k4efaPu9L7Qwp4yDU1PETTuFBXiRTW01PJ63PWqy+6r81Wg9cVqBg0BKKcmsXhwgFLJ/61BJW4NgNxuSNlcn+5jbWJ5uv4qspXsBHYNtsVcq77Xu92ePNgDtIsdAh+/n32rrJKcNuc+ZOK8hEMomhUqlBEUPBeZz/akB+DzGAz08P0YiCWySSqg8kV5lVfvccVc4SDQRiE3cKdj681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5wLS2t3ooPOgsDhliTwDpl60/PCijL43KIQpbxGbjIA=</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nU2hC7vWNzdN/D5/ZU2wPwKUbtPLZjAhcdagwpGfOlk=</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8VkOb8w2Pzd1Vgs1P/YyO6apW1IhnoKWNNDdHQBMxa0=</DigestValue>
      </Reference>
      <Reference URI="/xl/media/image3.emf?ContentType=image/x-emf">
        <DigestMethod Algorithm="http://www.w3.org/2001/04/xmlenc#sha256"/>
        <DigestValue>DyQqcdLXyavO+XBOCXwGWhuNFSAtSrT7k+TRc9Q3qek=</DigestValue>
      </Reference>
      <Reference URI="/xl/media/image4.emf?ContentType=image/x-emf">
        <DigestMethod Algorithm="http://www.w3.org/2001/04/xmlenc#sha256"/>
        <DigestValue>2BH8EUH1Jt9/crIsSRkzmH0Tfs0FIi3LXEhXYG2+JKw=</DigestValue>
      </Reference>
      <Reference URI="/xl/media/image5.emf?ContentType=image/x-emf">
        <DigestMethod Algorithm="http://www.w3.org/2001/04/xmlenc#sha256"/>
        <DigestValue>GWzwPzN4TmpWdt2Fn/ja4qRqFH6IturtGo6AIG68K7Q=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iNa2DBYfOW6WZW/15aX0Kp/HBxXiLdRcVw9Bs7rstrY=</DigestValue>
      </Reference>
      <Reference URI="/xl/styles.xml?ContentType=application/vnd.openxmlformats-officedocument.spreadsheetml.styles+xml">
        <DigestMethod Algorithm="http://www.w3.org/2001/04/xmlenc#sha256"/>
        <DigestValue>uGzFzLqYXBNcHBPvtxEKhnhB0sD+I2qL3hxx/n7l8KA=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8NqeumhxwiRUo2j5GEaqV1vqZGoOamC3ECvq1SdFY3Y=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qeNIN9WcKsANMCfxXoElik6qZCw084lRkruy5dh3dhE=</DigestValue>
      </Reference>
      <Reference URI="/xl/worksheets/sheet10.xml?ContentType=application/vnd.openxmlformats-officedocument.spreadsheetml.worksheet+xml">
        <DigestMethod Algorithm="http://www.w3.org/2001/04/xmlenc#sha256"/>
        <DigestValue>wfT8Irqq30byeDTuf2UFKs9SpDeT1e3JVYgIIiPbd+8=</DigestValue>
      </Reference>
      <Reference URI="/xl/worksheets/sheet11.xml?ContentType=application/vnd.openxmlformats-officedocument.spreadsheetml.worksheet+xml">
        <DigestMethod Algorithm="http://www.w3.org/2001/04/xmlenc#sha256"/>
        <DigestValue>B/6ZFsVG16x0yuvv4ZHSCqPlrCxTuylrFjkdvg5A12E=</DigestValue>
      </Reference>
      <Reference URI="/xl/worksheets/sheet12.xml?ContentType=application/vnd.openxmlformats-officedocument.spreadsheetml.worksheet+xml">
        <DigestMethod Algorithm="http://www.w3.org/2001/04/xmlenc#sha256"/>
        <DigestValue>V7QnNpo22zmN70ECUNXJCc5BzjX02/apT1w0MzBknto=</DigestValue>
      </Reference>
      <Reference URI="/xl/worksheets/sheet13.xml?ContentType=application/vnd.openxmlformats-officedocument.spreadsheetml.worksheet+xml">
        <DigestMethod Algorithm="http://www.w3.org/2001/04/xmlenc#sha256"/>
        <DigestValue>VapZNwKbZ7KSBTohwHh4hkkkE9WavYjxK/quM5DCbcQ=</DigestValue>
      </Reference>
      <Reference URI="/xl/worksheets/sheet14.xml?ContentType=application/vnd.openxmlformats-officedocument.spreadsheetml.worksheet+xml">
        <DigestMethod Algorithm="http://www.w3.org/2001/04/xmlenc#sha256"/>
        <DigestValue>pZ+htSih2kcCXOQGbrznY/a9nCbIDhfihXgygGJgWFM=</DigestValue>
      </Reference>
      <Reference URI="/xl/worksheets/sheet2.xml?ContentType=application/vnd.openxmlformats-officedocument.spreadsheetml.worksheet+xml">
        <DigestMethod Algorithm="http://www.w3.org/2001/04/xmlenc#sha256"/>
        <DigestValue>GEX7gYBKO0TDbR4M8m8NTI8U4ra767fX2jye0CNK7Ho=</DigestValue>
      </Reference>
      <Reference URI="/xl/worksheets/sheet3.xml?ContentType=application/vnd.openxmlformats-officedocument.spreadsheetml.worksheet+xml">
        <DigestMethod Algorithm="http://www.w3.org/2001/04/xmlenc#sha256"/>
        <DigestValue>bblSTMEHUECJGpiBdIvCtLGHtRB50NRPlKCsOQhO6Dw=</DigestValue>
      </Reference>
      <Reference URI="/xl/worksheets/sheet4.xml?ContentType=application/vnd.openxmlformats-officedocument.spreadsheetml.worksheet+xml">
        <DigestMethod Algorithm="http://www.w3.org/2001/04/xmlenc#sha256"/>
        <DigestValue>cIl8AaKhhEM+fTt/3UVKv8kNMX4hsNFokYrJBVBDfPs=</DigestValue>
      </Reference>
      <Reference URI="/xl/worksheets/sheet5.xml?ContentType=application/vnd.openxmlformats-officedocument.spreadsheetml.worksheet+xml">
        <DigestMethod Algorithm="http://www.w3.org/2001/04/xmlenc#sha256"/>
        <DigestValue>tt+TpsIFWJVK75vlZwsWxbUUyPVzSOFBntAamNecwPg=</DigestValue>
      </Reference>
      <Reference URI="/xl/worksheets/sheet6.xml?ContentType=application/vnd.openxmlformats-officedocument.spreadsheetml.worksheet+xml">
        <DigestMethod Algorithm="http://www.w3.org/2001/04/xmlenc#sha256"/>
        <DigestValue>NKKLCg2oC90+JutT2bqDDS5gryscN+Nzkg7v3CyeFxc=</DigestValue>
      </Reference>
      <Reference URI="/xl/worksheets/sheet7.xml?ContentType=application/vnd.openxmlformats-officedocument.spreadsheetml.worksheet+xml">
        <DigestMethod Algorithm="http://www.w3.org/2001/04/xmlenc#sha256"/>
        <DigestValue>aPtBsbyKmlUyLirFy36+uCIcj6T2zymooSheYKI2HgQ=</DigestValue>
      </Reference>
      <Reference URI="/xl/worksheets/sheet8.xml?ContentType=application/vnd.openxmlformats-officedocument.spreadsheetml.worksheet+xml">
        <DigestMethod Algorithm="http://www.w3.org/2001/04/xmlenc#sha256"/>
        <DigestValue>xlSPW7uBUF4R5QNdhFdJAdWlLKrvwONW0a9b1teTszE=</DigestValue>
      </Reference>
      <Reference URI="/xl/worksheets/sheet9.xml?ContentType=application/vnd.openxmlformats-officedocument.spreadsheetml.worksheet+xml">
        <DigestMethod Algorithm="http://www.w3.org/2001/04/xmlenc#sha256"/>
        <DigestValue>t1b/N9nGOsDE9MLvD1qsYpPfvjoZDxYOGDk2bnNwfHA=</DigestValue>
      </Reference>
    </Manifest>
    <SignatureProperties>
      <SignatureProperty Id="idSignatureTime" Target="#idPackageSignature">
        <mdssi:SignatureTime xmlns:mdssi="http://schemas.openxmlformats.org/package/2006/digital-signature">
          <mdssi:Format>YYYY-MM-DDThh:mm:ssTZD</mdssi:Format>
          <mdssi:Value>2025-03-31T14:25:37Z</mdssi:Value>
        </mdssi:SignatureTime>
      </SignatureProperty>
    </SignatureProperties>
  </Object>
  <Object Id="idOfficeObject">
    <SignatureProperties>
      <SignatureProperty Id="idOfficeV1Details" Target="#idPackageSignature">
        <SignatureInfoV1 xmlns="http://schemas.microsoft.com/office/2006/digsig">
          <SetupID>{D2885302-CC75-46A0-A10A-EB5CA3329761}</SetupID>
          <SignatureText>Juan José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2025-03-31T14:25:37Z</xd:SigningTime>
          <xd:SigningCertificate>
            <xd:Cert>
              <xd:CertDigest>
                <DigestMethod Algorithm="http://www.w3.org/2001/04/xmlenc#sha256"/>
                <DigestValue>r30EdRHJ8j9BtN14spDiMWNaItBHGOw6tYQ2RjeXYvU=</DigestValue>
              </xd:CertDigest>
              <xd:IssuerSerial>
                <X509IssuerName>C=PY, O=DOCUMENTA S.A., SERIALNUMBER=RUC80050172-1, CN=CA-DOCUMENTA S.A.</X509IssuerName>
                <X509SerialNumber>2682561610134483151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sBs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KR3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mAAAAXAAAAAEAAAAAwEFCJrRBQgoAAABQAAAAEgAAAEwAAAAAAAAAAAAAAAAAAAD//////////3AAAABKAHUAYQBuACAASgBvAHMA6QAgAFQAYQBsAGEAdgBlAHIAYQAEAAAABwAAAAYAAAAHAAAAAwAAAAQAAAAHAAAABQAAAAYAAAADAAAABQAAAAYAAAADAAAABgAAAAUAAAAG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AAwEFCJrRBQgoAAABgAAAABwAAAEwAAAAAAAAAAAAAAAAAAAD//////////1wAAABTAO0AbgBkAGkAYwBvAFtrBgAAAAMAAAAHAAAABwAAAAMAAAAFAAAABw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Object Id="idInvalidSigLnImg">AQAAAGwAAAAAAAAAAAAAAP8AAAB/AAAAAAAAAAAAAABwMAAANxgAACBFTUYAAAEAICE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BwgIewYGBl4AAAAAAAAAAAQHKDQTH6/jAAAAAAAAAAAAAAAAAAAAABUjxf8AAAAAAAAAAAAAAAAAAAAAAAAAACUnJpoPEBH/DxAR/wICAyYAAAAABAcoNBMfr+MAAAAAAAAAABUjxf8AAAAAAAAAAAAAAAAAAAAAAAAAAAAAAAAlJyaao6Og//j59P8uLzD/h4mG/wAAAAAEByg0Ex+v4xUjxf8AAAAAAAAAAAAAAAAAAAAAAAAAAAAAAAAAAAAAJScmmqOjoP/4+fT/+Pn0//j59P+pqqauAAAAABUjxf8TH6/jAAAAAAAAAAAAAAAAAAAAAAAAAAAAAAAAAAAAACUnJpqjo6D/+Pn0//j59P86Ozk8AAAAABUjxf8AAAAABAcoNBMfr+MAAAAAAAAAAAAAAAAAAAAAAAAAAAAAAAAlJyaao6Og//j59P86Ozk8AAAAABUjxf8AAAAAAAAAAAAAAAAEByg0Ex+v4wAAAAAAAAAAAAAAAAAAAAAAAAAAJScmmoeJhv8PEBH/DxAR/wQEBEEAAAAAAAAAAAAAAAAAAAAAAAAAAAAAAAAAAAAAAAAAAAAAAAAAAAAAAAAAACUnJpouLzD/+Pn0//j59P+vr6zwLzAubjM0M8UAAAAAAAAAAAAAAAAAAAAAAAAAAAAAAAAAAAAAAAAAAAAAAAAkJSX0+Pn0//j59P/4+fT/+Pn0//j59P8nKCj3AgIDJgAAAAAAAAAAAAAAAAAAAAAAAAAAAAAAAAAAAAAGBgZefn989fj59P/4+fT/+Pn0//j59P/4+fT/o6Og/wcICHsAAAAAAAAAAAAAAAAAAAAAAAAAAAAAAAAAAAAABgYGXn5/fPX4+fT/+Pn0//j59P/4+fT/+Pn0/6OjoP8HCAh7AAAAAAAAAAAAAAAAAAAAAAAAAAAAAAAAAAAAAAICAyYnKCj3+Pn0//j59P/4+fT/+Pn0//j59P9DREP1BAQEQQAAAAAAAAAAAAAAAAAAAAAAAAAAAAAAAAAAAAAAAAAABwgIe01OTf/4+fT/+Pn0//j59P9rbWv/ICEhsgAAAAAAAAAAAAAAAAAAAAAAAAAAAAAAAAAAAAAAAAAAAAAAAAAAAAAGBgZeDxAR/w8QEf8PEBH/BwgIew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mAAAAXAAAAAEAAAAAwEFCJrRBQgoAAABQAAAAEgAAAEwAAAAAAAAAAAAAAAAAAAD//////////3AAAABKAHUAYQBuACAASgBvAHMA6QAgAFQAYQBsAGEAdgBlAHIAYQAEAAAABwAAAAYAAAAHAAAAAwAAAAQAAAAHAAAABQAAAAYAAAADAAAABQAAAAYAAAADAAAABgAAAAUAAAAG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AAwEFCJrRBQgoAAABgAAAABwAAAEwAAAAAAAAAAAAAAAAAAAD//////////1wAAABTAO0AbgBkAGkAYwBvAAAABgAAAAMAAAAHAAAABwAAAAMAAAAFAAAABw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BUpZRXC+MB7bimjq2fo9W7dEF2qYQ2r8ZP4CVq8wKI0=</DigestValue>
    </Reference>
    <Reference Type="http://www.w3.org/2000/09/xmldsig#Object" URI="#idOfficeObject">
      <DigestMethod Algorithm="http://www.w3.org/2001/04/xmlenc#sha256"/>
      <DigestValue>Rc6oGNngRGDzhtPtr9UO3ExPj673H2PUIx0K/WTp5/4=</DigestValue>
    </Reference>
    <Reference Type="http://uri.etsi.org/01903#SignedProperties" URI="#idSignedProperties">
      <Transforms>
        <Transform Algorithm="http://www.w3.org/TR/2001/REC-xml-c14n-20010315"/>
      </Transforms>
      <DigestMethod Algorithm="http://www.w3.org/2001/04/xmlenc#sha256"/>
      <DigestValue>WnIFf3m0MJYijnop6wtxn1b8cJQ2jPQwtUh/3XoTdfM=</DigestValue>
    </Reference>
    <Reference Type="http://www.w3.org/2000/09/xmldsig#Object" URI="#idValidSigLnImg">
      <DigestMethod Algorithm="http://www.w3.org/2001/04/xmlenc#sha256"/>
      <DigestValue>OEf3znDo0Z8C4N2inqpQe58xvMAn+LJ31HJOWqsGQbI=</DigestValue>
    </Reference>
    <Reference Type="http://www.w3.org/2000/09/xmldsig#Object" URI="#idInvalidSigLnImg">
      <DigestMethod Algorithm="http://www.w3.org/2001/04/xmlenc#sha256"/>
      <DigestValue>0up0vWep8icK6VTY3SW8gMqtwYIMyGOawMe2MQkt4I0=</DigestValue>
    </Reference>
  </SignedInfo>
  <SignatureValue>OqE+/mNLb7CFXEyNPQkqqaEy1IoFyrZVtfqxtizc/9Al/QOK1XmWUZFsvIUYqBostHD9n1Vj7tov
QR/fsI8YR4vEoMdybtZf+YeniADl/Nd5mkrDOzIPLMaM6JdZw9J2qHejJyD3bijs/zEI55en422F
Pp7zOpVFfDABoCD/2tgtl6YF06IIC7sfa8Zv0Rh2oaun9LdOc3YM1u33ONS9JkFMot0gxyrTLi8B
qIXLSs+TGQ+6wWwC8/NkzakA7fYOd5Xxb/DiynTb8pOFSgsl4dm/povCuFSuVtz7doCfbC8zGBw0
uM1WyZwNpjXWbCcvb4iLoGu6qakaC30KPr4Fqw==</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5wLS2t3ooPOgsDhliTwDpl60/PCijL43KIQpbxGbjIA=</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nU2hC7vWNzdN/D5/ZU2wPwKUbtPLZjAhcdagwpGfOlk=</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8VkOb8w2Pzd1Vgs1P/YyO6apW1IhnoKWNNDdHQBMxa0=</DigestValue>
      </Reference>
      <Reference URI="/xl/media/image3.emf?ContentType=image/x-emf">
        <DigestMethod Algorithm="http://www.w3.org/2001/04/xmlenc#sha256"/>
        <DigestValue>DyQqcdLXyavO+XBOCXwGWhuNFSAtSrT7k+TRc9Q3qek=</DigestValue>
      </Reference>
      <Reference URI="/xl/media/image4.emf?ContentType=image/x-emf">
        <DigestMethod Algorithm="http://www.w3.org/2001/04/xmlenc#sha256"/>
        <DigestValue>2BH8EUH1Jt9/crIsSRkzmH0Tfs0FIi3LXEhXYG2+JKw=</DigestValue>
      </Reference>
      <Reference URI="/xl/media/image5.emf?ContentType=image/x-emf">
        <DigestMethod Algorithm="http://www.w3.org/2001/04/xmlenc#sha256"/>
        <DigestValue>GWzwPzN4TmpWdt2Fn/ja4qRqFH6IturtGo6AIG68K7Q=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iNa2DBYfOW6WZW/15aX0Kp/HBxXiLdRcVw9Bs7rstrY=</DigestValue>
      </Reference>
      <Reference URI="/xl/styles.xml?ContentType=application/vnd.openxmlformats-officedocument.spreadsheetml.styles+xml">
        <DigestMethod Algorithm="http://www.w3.org/2001/04/xmlenc#sha256"/>
        <DigestValue>uGzFzLqYXBNcHBPvtxEKhnhB0sD+I2qL3hxx/n7l8KA=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8NqeumhxwiRUo2j5GEaqV1vqZGoOamC3ECvq1SdFY3Y=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qeNIN9WcKsANMCfxXoElik6qZCw084lRkruy5dh3dhE=</DigestValue>
      </Reference>
      <Reference URI="/xl/worksheets/sheet10.xml?ContentType=application/vnd.openxmlformats-officedocument.spreadsheetml.worksheet+xml">
        <DigestMethod Algorithm="http://www.w3.org/2001/04/xmlenc#sha256"/>
        <DigestValue>wfT8Irqq30byeDTuf2UFKs9SpDeT1e3JVYgIIiPbd+8=</DigestValue>
      </Reference>
      <Reference URI="/xl/worksheets/sheet11.xml?ContentType=application/vnd.openxmlformats-officedocument.spreadsheetml.worksheet+xml">
        <DigestMethod Algorithm="http://www.w3.org/2001/04/xmlenc#sha256"/>
        <DigestValue>B/6ZFsVG16x0yuvv4ZHSCqPlrCxTuylrFjkdvg5A12E=</DigestValue>
      </Reference>
      <Reference URI="/xl/worksheets/sheet12.xml?ContentType=application/vnd.openxmlformats-officedocument.spreadsheetml.worksheet+xml">
        <DigestMethod Algorithm="http://www.w3.org/2001/04/xmlenc#sha256"/>
        <DigestValue>V7QnNpo22zmN70ECUNXJCc5BzjX02/apT1w0MzBknto=</DigestValue>
      </Reference>
      <Reference URI="/xl/worksheets/sheet13.xml?ContentType=application/vnd.openxmlformats-officedocument.spreadsheetml.worksheet+xml">
        <DigestMethod Algorithm="http://www.w3.org/2001/04/xmlenc#sha256"/>
        <DigestValue>VapZNwKbZ7KSBTohwHh4hkkkE9WavYjxK/quM5DCbcQ=</DigestValue>
      </Reference>
      <Reference URI="/xl/worksheets/sheet14.xml?ContentType=application/vnd.openxmlformats-officedocument.spreadsheetml.worksheet+xml">
        <DigestMethod Algorithm="http://www.w3.org/2001/04/xmlenc#sha256"/>
        <DigestValue>pZ+htSih2kcCXOQGbrznY/a9nCbIDhfihXgygGJgWFM=</DigestValue>
      </Reference>
      <Reference URI="/xl/worksheets/sheet2.xml?ContentType=application/vnd.openxmlformats-officedocument.spreadsheetml.worksheet+xml">
        <DigestMethod Algorithm="http://www.w3.org/2001/04/xmlenc#sha256"/>
        <DigestValue>GEX7gYBKO0TDbR4M8m8NTI8U4ra767fX2jye0CNK7Ho=</DigestValue>
      </Reference>
      <Reference URI="/xl/worksheets/sheet3.xml?ContentType=application/vnd.openxmlformats-officedocument.spreadsheetml.worksheet+xml">
        <DigestMethod Algorithm="http://www.w3.org/2001/04/xmlenc#sha256"/>
        <DigestValue>bblSTMEHUECJGpiBdIvCtLGHtRB50NRPlKCsOQhO6Dw=</DigestValue>
      </Reference>
      <Reference URI="/xl/worksheets/sheet4.xml?ContentType=application/vnd.openxmlformats-officedocument.spreadsheetml.worksheet+xml">
        <DigestMethod Algorithm="http://www.w3.org/2001/04/xmlenc#sha256"/>
        <DigestValue>cIl8AaKhhEM+fTt/3UVKv8kNMX4hsNFokYrJBVBDfPs=</DigestValue>
      </Reference>
      <Reference URI="/xl/worksheets/sheet5.xml?ContentType=application/vnd.openxmlformats-officedocument.spreadsheetml.worksheet+xml">
        <DigestMethod Algorithm="http://www.w3.org/2001/04/xmlenc#sha256"/>
        <DigestValue>tt+TpsIFWJVK75vlZwsWxbUUyPVzSOFBntAamNecwPg=</DigestValue>
      </Reference>
      <Reference URI="/xl/worksheets/sheet6.xml?ContentType=application/vnd.openxmlformats-officedocument.spreadsheetml.worksheet+xml">
        <DigestMethod Algorithm="http://www.w3.org/2001/04/xmlenc#sha256"/>
        <DigestValue>NKKLCg2oC90+JutT2bqDDS5gryscN+Nzkg7v3CyeFxc=</DigestValue>
      </Reference>
      <Reference URI="/xl/worksheets/sheet7.xml?ContentType=application/vnd.openxmlformats-officedocument.spreadsheetml.worksheet+xml">
        <DigestMethod Algorithm="http://www.w3.org/2001/04/xmlenc#sha256"/>
        <DigestValue>aPtBsbyKmlUyLirFy36+uCIcj6T2zymooSheYKI2HgQ=</DigestValue>
      </Reference>
      <Reference URI="/xl/worksheets/sheet8.xml?ContentType=application/vnd.openxmlformats-officedocument.spreadsheetml.worksheet+xml">
        <DigestMethod Algorithm="http://www.w3.org/2001/04/xmlenc#sha256"/>
        <DigestValue>xlSPW7uBUF4R5QNdhFdJAdWlLKrvwONW0a9b1teTszE=</DigestValue>
      </Reference>
      <Reference URI="/xl/worksheets/sheet9.xml?ContentType=application/vnd.openxmlformats-officedocument.spreadsheetml.worksheet+xml">
        <DigestMethod Algorithm="http://www.w3.org/2001/04/xmlenc#sha256"/>
        <DigestValue>t1b/N9nGOsDE9MLvD1qsYpPfvjoZDxYOGDk2bnNwfHA=</DigestValue>
      </Reference>
    </Manifest>
    <SignatureProperties>
      <SignatureProperty Id="idSignatureTime" Target="#idPackageSignature">
        <mdssi:SignatureTime xmlns:mdssi="http://schemas.openxmlformats.org/package/2006/digital-signature">
          <mdssi:Format>YYYY-MM-DDThh:mm:ssTZD</mdssi:Format>
          <mdssi:Value>2025-03-31T15:14:09Z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2025-03-31T15:14:09Z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cDo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mnDEUU6C4Yif7PaMw2odHddpDIvBWUaL7xZm1cQ7VQI1r2LzAj/zud4yhgNjUI3IsEvZwO+mOKzf
7wup8/mQGw==</DigestValue>
    </Reference>
    <Reference Type="http://www.w3.org/2000/09/xmldsig#Object" URI="#idOfficeObject">
      <DigestMethod Algorithm="http://www.w3.org/2001/04/xmlenc#sha512"/>
      <DigestValue>8PgCeSOCQa5GDFueTuuzM8EuYQiWnKJWkuyKdppRNGjhaJOBNaHnrYujsVBVqb6uqxIY9AC1GHTP
jszz1Iiszg==</DigestValue>
    </Reference>
    <Reference Type="http://uri.etsi.org/01903#SignedProperties" URI="#idSignedProperties">
      <Transforms>
        <Transform Algorithm="http://www.w3.org/TR/2001/REC-xml-c14n-20010315"/>
      </Transforms>
      <DigestMethod Algorithm="http://www.w3.org/2001/04/xmlenc#sha512"/>
      <DigestValue>GOpYnM8E2sAw0XvAdnE+va9PJTEGGqknXMXQPLG1PqNEXgSB8S6nNw1COeEoM4HKihUgTZEPWH2T
Tn2SjtHrEg==</DigestValue>
    </Reference>
    <Reference Type="http://www.w3.org/2000/09/xmldsig#Object" URI="#idValidSigLnImg">
      <DigestMethod Algorithm="http://www.w3.org/2001/04/xmlenc#sha512"/>
      <DigestValue>UtmgAjFhkfOX3PvQYsQKKZy52pLUfAOlOeSrydECUg5e4tuzjhOMc0FrE7yhW2rqqVvbOyUqG6fO
gPQdBWmAfw==</DigestValue>
    </Reference>
    <Reference Type="http://www.w3.org/2000/09/xmldsig#Object" URI="#idInvalidSigLnImg">
      <DigestMethod Algorithm="http://www.w3.org/2001/04/xmlenc#sha512"/>
      <DigestValue>73GNdicugZLuo63zgeKRo4pWIFRF7NPSdsp81dBMbAm3WOMPCpWDXN2HVKasyc4XepzxVdJdJCUx
eBXqARxXaw==</DigestValue>
    </Reference>
  </SignedInfo>
  <SignatureValue>YrF4tntlIdeVLyw1myTr53NsIRrB6UZP/7kPFW9kdSHrthN8voFf3xW8DZ/ELeOB452pc1wU9Rgd
0xtiR6/xkCHIikVuDUagub5Vp5DBObzjoXCzlF2GYkFIeIFPxdW9+usQlh7bWqy9qG4En8VBs9k2
RS71tCPb8ZBGGj41OqnXzKm4b0HRBnuUjmzizEAdIDy6OU7t2Gl+8XxCXqXeEJcxZzRDWZdNrPFo
ApxDZtXfZPz/Qv9vL98huxgZAVnqCFF7bPOhSnE58Bk7qdZCFafUXkpmtBKeMw6LvCLtrDajv0Ts
2KVaCmF78PThZEpIpJhQCnqNT3zXFrhNsNWSZA==</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KN72y0ON+DpTlmUG0l09tiO3KtF3VuQ5K9yesJJzIDrYor8ptZxpSgmx8HgWW2I7FddOHFGoJ2nanGCzYcC6wQ==</DigestValue>
      </Reference>
      <Reference URI="/xl/calcChain.xml?ContentType=application/vnd.openxmlformats-officedocument.spreadsheetml.calcChain+xml">
        <DigestMethod Algorithm="http://www.w3.org/2001/04/xmlenc#sha512"/>
        <DigestValue>5VlfwItg4STc2vBqA5cJ4yGTWlmuctEqOCPNY/ByYILJqn70sdukJmy61lO5+Vu7p4hRZ0VZPOIx8lgSO1UasQ==</DigestValue>
      </Reference>
      <Reference URI="/xl/comments1.xml?ContentType=application/vnd.openxmlformats-officedocument.spreadsheetml.comments+xml">
        <DigestMethod Algorithm="http://www.w3.org/2001/04/xmlenc#sha512"/>
        <DigestValue>BuwV+t5ES8R20RZeJdLzxSAufoKmfTPxYJBJ1uNJ9Tv0qTMDFku5dmJOVfdQtdwLAFM0gJDlqx+qW4j1nSHlBw==</DigestValue>
      </Reference>
      <Reference URI="/xl/comments2.xml?ContentType=application/vnd.openxmlformats-officedocument.spreadsheetml.comments+xml">
        <DigestMethod Algorithm="http://www.w3.org/2001/04/xmlenc#sha512"/>
        <DigestValue>ZJo/HJq2guviBW6epguihtfqkmLxdJL2ar32t3p/Ke7TpHLFSgrwlyLIU38FyH6VQ4rURt+5iEatWg9yPlaHeQ==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0CXz6DpTDBWfNr6DvRHjTpNYwicwTYdeAu/6oSsqWEdwqYjoK0qFd8FRXZKI0vyoXMrGBwn9t4V1Oi3O2MpLbw==</DigestValue>
      </Reference>
      <Reference URI="/xl/drawings/vmlDrawing1.vml?ContentType=application/vnd.openxmlformats-officedocument.vmlDrawing">
        <DigestMethod Algorithm="http://www.w3.org/2001/04/xmlenc#sha512"/>
        <DigestValue>vwv2RG7HsaJ7qtAbiZILKc7n6RTYmHP3qsoXhTcEDcKdCkU0qyI6OZu3inIEqNmlrBLUg/0Yw7WhS8eIaeCV5w==</DigestValue>
      </Reference>
      <Reference URI="/xl/drawings/vmlDrawing2.vml?ContentType=application/vnd.openxmlformats-officedocument.vmlDrawing">
        <DigestMethod Algorithm="http://www.w3.org/2001/04/xmlenc#sha512"/>
        <DigestValue>M8HfG9v2XV2nfP+rJMl2nbD20XQmoae7KiaP1Q0MVZRNtNIAJ43tkhND80VYgEftwAyqoTonWaR5nAFPCS5EmQ==</DigestValue>
      </Reference>
      <Reference URI="/xl/drawings/vmlDrawing3.vml?ContentType=application/vnd.openxmlformats-officedocument.vmlDrawing">
        <DigestMethod Algorithm="http://www.w3.org/2001/04/xmlenc#sha512"/>
        <DigestValue>utOpUdHZXa99axPiLeI1tqO5bQSsDGkJEYlY1OP8f2gnCFvcQ54vyq7cZMvBqjp3294hUYwa6kXKDYa9uEVslw==</DigestValue>
      </Reference>
      <Reference URI="/xl/media/image1.png?ContentType=image/png">
        <DigestMethod Algorithm="http://www.w3.org/2001/04/xmlenc#sha512"/>
        <DigestValue>0cLGzbMQL6U0g6GoiIoMxI43KWS9dh0gwNFVfYfKsL1/CC60HBWjR9yvw+ZvXBNTG20yT3kvR+ViqW19W3E+Bg==</DigestValue>
      </Reference>
      <Reference URI="/xl/media/image2.emf?ContentType=image/x-emf">
        <DigestMethod Algorithm="http://www.w3.org/2001/04/xmlenc#sha512"/>
        <DigestValue>PcnH+zuXqx8qmy4QfdorDimAc9Be/4Uzw/6cFso29RrauZejRT2CT4/9a1vJqQ+AZjcMNcJYoZxXyfu+p6tAvg==</DigestValue>
      </Reference>
      <Reference URI="/xl/media/image3.emf?ContentType=image/x-emf">
        <DigestMethod Algorithm="http://www.w3.org/2001/04/xmlenc#sha512"/>
        <DigestValue>Ns7GgjVtsXdRqJki9yAappCYpCEasw/nqtZfpoVoRwFpDAmQB1anT8tK9tx1l+3GIemxbUY5bjsqNym87tkOTQ==</DigestValue>
      </Reference>
      <Reference URI="/xl/media/image4.emf?ContentType=image/x-emf">
        <DigestMethod Algorithm="http://www.w3.org/2001/04/xmlenc#sha512"/>
        <DigestValue>ovaoKqh7ypjXT9bEgdveTkgph/rGM6wOkLBmo0REcslY57+v+U55lGhIb2S5WsDWitlv5OV9gzBDQPeFvCrTPQ==</DigestValue>
      </Reference>
      <Reference URI="/xl/media/image5.emf?ContentType=image/x-emf">
        <DigestMethod Algorithm="http://www.w3.org/2001/04/xmlenc#sha512"/>
        <DigestValue>Rf/C8ONN7uoJwPRIB1WMOtEFWt8F+YNkp38AE93GP2BA4XqVe4g6of0Gra5VFChG9QQ0Vt5VMb4SHAED9EWD9Q==</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10.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11.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12.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13.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14.bin?ContentType=application/vnd.openxmlformats-officedocument.spreadsheetml.printerSettings">
        <DigestMethod Algorithm="http://www.w3.org/2001/04/xmlenc#sha512"/>
        <DigestValue>/axzEgz9e7BBr93hVIWaSG8IepZxIuvZlkED39a5I1MmMif5oSsg9WzezM/4m2G0GLGPY0Z7NWLhkhRFdyP4oQ==</DigestValue>
      </Reference>
      <Reference URI="/xl/printerSettings/printerSettings2.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3.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4.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5.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6.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7.bin?ContentType=application/vnd.openxmlformats-officedocument.spreadsheetml.printerSettings">
        <DigestMethod Algorithm="http://www.w3.org/2001/04/xmlenc#sha512"/>
        <DigestValue>FfZRimZj4uJzW0skGZRjKdMq5hhJHbebCDSYdMS9rZjWbb6tWf93KnDBgfADiOXNyg2rCGAHaZ/ebR/M7gkeTg==</DigestValue>
      </Reference>
      <Reference URI="/xl/printerSettings/printerSettings8.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9.bin?ContentType=application/vnd.openxmlformats-officedocument.spreadsheetml.printerSettings">
        <DigestMethod Algorithm="http://www.w3.org/2001/04/xmlenc#sha512"/>
        <DigestValue>XtAvEzLHbdaDfkhaAoDvo3eTgRcZ+4z2dwytyG0lhNqNFWM6go3dcvziklohIRPAf2JCcJVOx/aBR5e8wgzc/Q==</DigestValue>
      </Reference>
      <Reference URI="/xl/sharedStrings.xml?ContentType=application/vnd.openxmlformats-officedocument.spreadsheetml.sharedStrings+xml">
        <DigestMethod Algorithm="http://www.w3.org/2001/04/xmlenc#sha512"/>
        <DigestValue>pIU4vyWOp0K3BDaeUC8+dURvUIBCRr3mdlpHdj+kPbDWiYiRxVGytQOBtMUYA7ZQR76Q8sy1L/UCP3GpSj4UZw==</DigestValue>
      </Reference>
      <Reference URI="/xl/styles.xml?ContentType=application/vnd.openxmlformats-officedocument.spreadsheetml.styles+xml">
        <DigestMethod Algorithm="http://www.w3.org/2001/04/xmlenc#sha512"/>
        <DigestValue>hSH5FNmtFsbAnmfzO2b5yAT03s2rYf4cN8x/dPnuQ0+q70+g7yowUHugAM8ztNTlqniDiWEQM3wK9Yew8zc7rw==</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workbook.xml?ContentType=application/vnd.openxmlformats-officedocument.spreadsheetml.sheet.main+xml">
        <DigestMethod Algorithm="http://www.w3.org/2001/04/xmlenc#sha512"/>
        <DigestValue>QbJqP5D/VWFML165ZkwnJGSo/euT83Wyga1TMkrWQ9Q9X6jNnjseYsN18NOub5uzpiit6xE4LgvcmAYpKUOmPQ==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k+C13HkSGAt4Z2RM2u0poojxr0343wdwH9mkgzmerxLzKV28LpC2YEAHUkMcTIrRz0xa40DV+oyXrIR7oxGtXA==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/trQu9RB/wA1dBzP0p/Qfj3FEMdlbnn3soNEGzpB4kQipXRgqLrTz2oKLKH+tv1FOZ+8x64FJ4PDhRwyeG2pTQ==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sj8TCws7No6DyZTjzsM+Oy/+oDIDjvncKUMaPFSbXnB1HteSF+XaSVXh3HXcDqWRhf+iHDi29v5DuKRinzDOUQ==</DigestValue>
      </Reference>
      <Reference URI="/xl/worksheets/sheet10.xml?ContentType=application/vnd.openxmlformats-officedocument.spreadsheetml.worksheet+xml">
        <DigestMethod Algorithm="http://www.w3.org/2001/04/xmlenc#sha512"/>
        <DigestValue>6EEcbucVeoiJSmNW59v+JVtQZD2dOZxsde6HKpjcyAwMgBSEidYdtDRngwQ+tHxIgQLNX+M3IDeNx43PQdrUgw==</DigestValue>
      </Reference>
      <Reference URI="/xl/worksheets/sheet11.xml?ContentType=application/vnd.openxmlformats-officedocument.spreadsheetml.worksheet+xml">
        <DigestMethod Algorithm="http://www.w3.org/2001/04/xmlenc#sha512"/>
        <DigestValue>DCj3Cndia8scejUek/fgV0D1SKYsX+vBmDjeCZ6Gs+HXcXWrnUmrMcCggGuwrRAyKMpXmuzSq919T1Rwq6ai3w==</DigestValue>
      </Reference>
      <Reference URI="/xl/worksheets/sheet12.xml?ContentType=application/vnd.openxmlformats-officedocument.spreadsheetml.worksheet+xml">
        <DigestMethod Algorithm="http://www.w3.org/2001/04/xmlenc#sha512"/>
        <DigestValue>PUXqEV4Rfia14FJTDHZ1fLwprTdYtLyrZ7hvd5SPZEHVM5GC/zX48bnbh9EqrdHGMZHDNpJ7v8aNzrd/LqPA8g==</DigestValue>
      </Reference>
      <Reference URI="/xl/worksheets/sheet13.xml?ContentType=application/vnd.openxmlformats-officedocument.spreadsheetml.worksheet+xml">
        <DigestMethod Algorithm="http://www.w3.org/2001/04/xmlenc#sha512"/>
        <DigestValue>hSdlVrEonOGH88ilTl2IIQiLD9J3ic1LM3g7TrNon4ANhX9WPbPiZLlGw7O2XLhXetRjn69mcTO8X1/xpIRtUA==</DigestValue>
      </Reference>
      <Reference URI="/xl/worksheets/sheet14.xml?ContentType=application/vnd.openxmlformats-officedocument.spreadsheetml.worksheet+xml">
        <DigestMethod Algorithm="http://www.w3.org/2001/04/xmlenc#sha512"/>
        <DigestValue>B3BozCjjV58ZVSUgeQx2Mw8bAENOqjr8M9z36UVdo0ohFqdFCxmkkIPnYAre+tebchqFtVevuQJrAqe0E7T25Q==</DigestValue>
      </Reference>
      <Reference URI="/xl/worksheets/sheet2.xml?ContentType=application/vnd.openxmlformats-officedocument.spreadsheetml.worksheet+xml">
        <DigestMethod Algorithm="http://www.w3.org/2001/04/xmlenc#sha512"/>
        <DigestValue>Sgl8RiZCoNu+mYGBjXgT1VKjRUq6XjmqL7BD+iPpRYk9HQAP2AMfezHddiGAv2vbD8CNS0k2JqDZVMuCbF1X4A==</DigestValue>
      </Reference>
      <Reference URI="/xl/worksheets/sheet3.xml?ContentType=application/vnd.openxmlformats-officedocument.spreadsheetml.worksheet+xml">
        <DigestMethod Algorithm="http://www.w3.org/2001/04/xmlenc#sha512"/>
        <DigestValue>zUorgZEMOp9TOnT8n2YAC2aJLPt000y42P2XrH4QUfoJ7FVp4DeKjPjbG7IaD++baLLqE9sMsDxWzk1I1vCZew==</DigestValue>
      </Reference>
      <Reference URI="/xl/worksheets/sheet4.xml?ContentType=application/vnd.openxmlformats-officedocument.spreadsheetml.worksheet+xml">
        <DigestMethod Algorithm="http://www.w3.org/2001/04/xmlenc#sha512"/>
        <DigestValue>fl+Qmq2hrR/Pf3WxiLZwlBi4VNfHThfBJ0qXy6AM3Nlo4U3UKifjFZS4HP3XqNqJ12LshU8rf4uU9DqISVU3QA==</DigestValue>
      </Reference>
      <Reference URI="/xl/worksheets/sheet5.xml?ContentType=application/vnd.openxmlformats-officedocument.spreadsheetml.worksheet+xml">
        <DigestMethod Algorithm="http://www.w3.org/2001/04/xmlenc#sha512"/>
        <DigestValue>ftNvzZTvL7oB8bARIAyPSgdgzNGx9XnBfIvXybVgziv7Xnf5FVxaYMyVDb2Tqe4p153K3Tl2VwXEt96E8iFCtQ==</DigestValue>
      </Reference>
      <Reference URI="/xl/worksheets/sheet6.xml?ContentType=application/vnd.openxmlformats-officedocument.spreadsheetml.worksheet+xml">
        <DigestMethod Algorithm="http://www.w3.org/2001/04/xmlenc#sha512"/>
        <DigestValue>I/frbVI42w6tKz9FmBDqWbHCftXdelTAGo8ttevpa4spUGuVOoPuhaKtSiDtUYbs0sWrV/4vLYQg0OX+u/T7LA==</DigestValue>
      </Reference>
      <Reference URI="/xl/worksheets/sheet7.xml?ContentType=application/vnd.openxmlformats-officedocument.spreadsheetml.worksheet+xml">
        <DigestMethod Algorithm="http://www.w3.org/2001/04/xmlenc#sha512"/>
        <DigestValue>gkCBOklCjarnbg6IpCfzmGFTm6XcRsuJ80lMdUqEnI51iSGa8wAp8aO6jbSfjf3vJtXDAnOnTOqtgG5UluZE3Q==</DigestValue>
      </Reference>
      <Reference URI="/xl/worksheets/sheet8.xml?ContentType=application/vnd.openxmlformats-officedocument.spreadsheetml.worksheet+xml">
        <DigestMethod Algorithm="http://www.w3.org/2001/04/xmlenc#sha512"/>
        <DigestValue>9yc5DoQaUxyQmMEma3pIy+vlZ787SzifzcVud5TEinsH+heKPa7KpwaWUF0Wm6lw8RL/8to1xdSIA1fLz2ImKQ==</DigestValue>
      </Reference>
      <Reference URI="/xl/worksheets/sheet9.xml?ContentType=application/vnd.openxmlformats-officedocument.spreadsheetml.worksheet+xml">
        <DigestMethod Algorithm="http://www.w3.org/2001/04/xmlenc#sha512"/>
        <DigestValue>BKMVhi04I+2jPvSQv8HqQDoHsdjiTVf8iuEUCo4QMQDJ7pRcdN2UtxQswkatysmB5JB7MZSk3WGiNmukB+GtCw==</DigestValue>
      </Reference>
    </Manifest>
    <SignatureProperties>
      <SignatureProperty Id="idSignatureTime" Target="#idPackageSignature">
        <mdssi:SignatureTime xmlns:mdssi="http://schemas.openxmlformats.org/package/2006/digital-signature">
          <mdssi:Format>YYYY-MM-DDThh:mm:ssTZD</mdssi:Format>
          <mdssi:Value>2025-03-31T19:01:27Z</mdssi:Value>
        </mdssi:SignatureTime>
      </SignatureProperty>
    </SignatureProperties>
  </Object>
  <Object Id="idOfficeObject">
    <SignatureProperties>
      <SignatureProperty Id="idOfficeV1Details" Target="#idPackageSignature">
        <SignatureInfoV1 xmlns="http://schemas.microsoft.com/office/2006/digsig">
          <SetupID>{680E9C08-C187-4FEC-86F9-DB1A8A81B74F}</SetupID>
          <SignatureText>Fabio Pessolani</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2025-03-31T19:01:27Z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q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U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A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A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K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Eg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Ek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VfI6bKN8gR8u6u2DTZM1HfgeLzmQbEO6t9DrOxRZbq8=</DigestValue>
    </Reference>
    <Reference Type="http://www.w3.org/2000/09/xmldsig#Object" URI="#idOfficeObject">
      <DigestMethod Algorithm="http://www.w3.org/2001/04/xmlenc#sha256"/>
      <DigestValue>BTUni6y8XfFNag9hbylFEA1l9dFdMBEMuDOv7NWImRo=</DigestValue>
    </Reference>
    <Reference Type="http://uri.etsi.org/01903#SignedProperties" URI="#idSignedProperties">
      <Transforms>
        <Transform Algorithm="http://www.w3.org/TR/2001/REC-xml-c14n-20010315"/>
      </Transforms>
      <DigestMethod Algorithm="http://www.w3.org/2001/04/xmlenc#sha256"/>
      <DigestValue>/EHgpv6nmp2iQrvl421fA2K/tWGZrq3/gQJxv0he9jM=</DigestValue>
    </Reference>
    <Reference Type="http://www.w3.org/2000/09/xmldsig#Object" URI="#idValidSigLnImg">
      <DigestMethod Algorithm="http://www.w3.org/2001/04/xmlenc#sha256"/>
      <DigestValue>I1sU8hBl3yXigXeHpyUQbNbHaPtY7OWM6xftEMr2twk=</DigestValue>
    </Reference>
    <Reference Type="http://www.w3.org/2000/09/xmldsig#Object" URI="#idInvalidSigLnImg">
      <DigestMethod Algorithm="http://www.w3.org/2001/04/xmlenc#sha256"/>
      <DigestValue>KWRNwMiUdiwRQMeG4VNFaMEuaNHXeZ/q9GzOjQ06rfo=</DigestValue>
    </Reference>
  </SignedInfo>
  <SignatureValue>rRuYfmwN+H9Zun4vjrf1P1l0zn2F5nLmGuYgiXtD1xqtKqtS4kHg/nuhTYKYOzSAs0fjyXC/40MH
BTAbvZXde6cmRTEyxpWv+BNdM+ALQANiIXXZ5UYQa+7dRcW0bAXN2KUzDf3G9+cxpkHojZ45BE0z
jCL7hHBdeiHUGUqPmCtF/N6U9kXUBm4MbAZx2cMUT1SpPgYtc+nXFVvxuG/IQ6n5F1njBaofQ/k4
TwINb8wiUNSuy6lEy5KjODDvVeMB+cCSXGnec48O3wS5Z5btGr61/+fT/JStpzjH8jp4njzotiaf
C0/Uho50OkCVD/yMkhTaUzwh7dtN6FIndneAMg==</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5wLS2t3ooPOgsDhliTwDpl60/PCijL43KIQpbxGbjIA=</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nU2hC7vWNzdN/D5/ZU2wPwKUbtPLZjAhcdagwpGfOlk=</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8VkOb8w2Pzd1Vgs1P/YyO6apW1IhnoKWNNDdHQBMxa0=</DigestValue>
      </Reference>
      <Reference URI="/xl/media/image3.emf?ContentType=image/x-emf">
        <DigestMethod Algorithm="http://www.w3.org/2001/04/xmlenc#sha256"/>
        <DigestValue>DyQqcdLXyavO+XBOCXwGWhuNFSAtSrT7k+TRc9Q3qek=</DigestValue>
      </Reference>
      <Reference URI="/xl/media/image4.emf?ContentType=image/x-emf">
        <DigestMethod Algorithm="http://www.w3.org/2001/04/xmlenc#sha256"/>
        <DigestValue>2BH8EUH1Jt9/crIsSRkzmH0Tfs0FIi3LXEhXYG2+JKw=</DigestValue>
      </Reference>
      <Reference URI="/xl/media/image5.emf?ContentType=image/x-emf">
        <DigestMethod Algorithm="http://www.w3.org/2001/04/xmlenc#sha256"/>
        <DigestValue>GWzwPzN4TmpWdt2Fn/ja4qRqFH6IturtGo6AIG68K7Q=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iNa2DBYfOW6WZW/15aX0Kp/HBxXiLdRcVw9Bs7rstrY=</DigestValue>
      </Reference>
      <Reference URI="/xl/styles.xml?ContentType=application/vnd.openxmlformats-officedocument.spreadsheetml.styles+xml">
        <DigestMethod Algorithm="http://www.w3.org/2001/04/xmlenc#sha256"/>
        <DigestValue>uGzFzLqYXBNcHBPvtxEKhnhB0sD+I2qL3hxx/n7l8KA=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8NqeumhxwiRUo2j5GEaqV1vqZGoOamC3ECvq1SdFY3Y=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qeNIN9WcKsANMCfxXoElik6qZCw084lRkruy5dh3dhE=</DigestValue>
      </Reference>
      <Reference URI="/xl/worksheets/sheet10.xml?ContentType=application/vnd.openxmlformats-officedocument.spreadsheetml.worksheet+xml">
        <DigestMethod Algorithm="http://www.w3.org/2001/04/xmlenc#sha256"/>
        <DigestValue>wfT8Irqq30byeDTuf2UFKs9SpDeT1e3JVYgIIiPbd+8=</DigestValue>
      </Reference>
      <Reference URI="/xl/worksheets/sheet11.xml?ContentType=application/vnd.openxmlformats-officedocument.spreadsheetml.worksheet+xml">
        <DigestMethod Algorithm="http://www.w3.org/2001/04/xmlenc#sha256"/>
        <DigestValue>B/6ZFsVG16x0yuvv4ZHSCqPlrCxTuylrFjkdvg5A12E=</DigestValue>
      </Reference>
      <Reference URI="/xl/worksheets/sheet12.xml?ContentType=application/vnd.openxmlformats-officedocument.spreadsheetml.worksheet+xml">
        <DigestMethod Algorithm="http://www.w3.org/2001/04/xmlenc#sha256"/>
        <DigestValue>V7QnNpo22zmN70ECUNXJCc5BzjX02/apT1w0MzBknto=</DigestValue>
      </Reference>
      <Reference URI="/xl/worksheets/sheet13.xml?ContentType=application/vnd.openxmlformats-officedocument.spreadsheetml.worksheet+xml">
        <DigestMethod Algorithm="http://www.w3.org/2001/04/xmlenc#sha256"/>
        <DigestValue>VapZNwKbZ7KSBTohwHh4hkkkE9WavYjxK/quM5DCbcQ=</DigestValue>
      </Reference>
      <Reference URI="/xl/worksheets/sheet14.xml?ContentType=application/vnd.openxmlformats-officedocument.spreadsheetml.worksheet+xml">
        <DigestMethod Algorithm="http://www.w3.org/2001/04/xmlenc#sha256"/>
        <DigestValue>pZ+htSih2kcCXOQGbrznY/a9nCbIDhfihXgygGJgWFM=</DigestValue>
      </Reference>
      <Reference URI="/xl/worksheets/sheet2.xml?ContentType=application/vnd.openxmlformats-officedocument.spreadsheetml.worksheet+xml">
        <DigestMethod Algorithm="http://www.w3.org/2001/04/xmlenc#sha256"/>
        <DigestValue>GEX7gYBKO0TDbR4M8m8NTI8U4ra767fX2jye0CNK7Ho=</DigestValue>
      </Reference>
      <Reference URI="/xl/worksheets/sheet3.xml?ContentType=application/vnd.openxmlformats-officedocument.spreadsheetml.worksheet+xml">
        <DigestMethod Algorithm="http://www.w3.org/2001/04/xmlenc#sha256"/>
        <DigestValue>bblSTMEHUECJGpiBdIvCtLGHtRB50NRPlKCsOQhO6Dw=</DigestValue>
      </Reference>
      <Reference URI="/xl/worksheets/sheet4.xml?ContentType=application/vnd.openxmlformats-officedocument.spreadsheetml.worksheet+xml">
        <DigestMethod Algorithm="http://www.w3.org/2001/04/xmlenc#sha256"/>
        <DigestValue>cIl8AaKhhEM+fTt/3UVKv8kNMX4hsNFokYrJBVBDfPs=</DigestValue>
      </Reference>
      <Reference URI="/xl/worksheets/sheet5.xml?ContentType=application/vnd.openxmlformats-officedocument.spreadsheetml.worksheet+xml">
        <DigestMethod Algorithm="http://www.w3.org/2001/04/xmlenc#sha256"/>
        <DigestValue>tt+TpsIFWJVK75vlZwsWxbUUyPVzSOFBntAamNecwPg=</DigestValue>
      </Reference>
      <Reference URI="/xl/worksheets/sheet6.xml?ContentType=application/vnd.openxmlformats-officedocument.spreadsheetml.worksheet+xml">
        <DigestMethod Algorithm="http://www.w3.org/2001/04/xmlenc#sha256"/>
        <DigestValue>NKKLCg2oC90+JutT2bqDDS5gryscN+Nzkg7v3CyeFxc=</DigestValue>
      </Reference>
      <Reference URI="/xl/worksheets/sheet7.xml?ContentType=application/vnd.openxmlformats-officedocument.spreadsheetml.worksheet+xml">
        <DigestMethod Algorithm="http://www.w3.org/2001/04/xmlenc#sha256"/>
        <DigestValue>aPtBsbyKmlUyLirFy36+uCIcj6T2zymooSheYKI2HgQ=</DigestValue>
      </Reference>
      <Reference URI="/xl/worksheets/sheet8.xml?ContentType=application/vnd.openxmlformats-officedocument.spreadsheetml.worksheet+xml">
        <DigestMethod Algorithm="http://www.w3.org/2001/04/xmlenc#sha256"/>
        <DigestValue>xlSPW7uBUF4R5QNdhFdJAdWlLKrvwONW0a9b1teTszE=</DigestValue>
      </Reference>
      <Reference URI="/xl/worksheets/sheet9.xml?ContentType=application/vnd.openxmlformats-officedocument.spreadsheetml.worksheet+xml">
        <DigestMethod Algorithm="http://www.w3.org/2001/04/xmlenc#sha256"/>
        <DigestValue>t1b/N9nGOsDE9MLvD1qsYpPfvjoZDxYOGDk2bnNwfHA=</DigestValue>
      </Reference>
    </Manifest>
    <SignatureProperties>
      <SignatureProperty Id="idSignatureTime" Target="#idPackageSignature">
        <mdssi:SignatureTime xmlns:mdssi="http://schemas.openxmlformats.org/package/2006/digital-signature">
          <mdssi:Format>YYYY-MM-DDThh:mm:ssTZD</mdssi:Format>
          <mdssi:Value>2025-03-31T19:59:20Z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SSP</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2025-03-31T19:59:20Z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I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C6z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usw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k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ybI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Mm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Mmy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DJsg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685493-620D-40F0-9091-33B8FE0A89D4}">
  <ds:schemaRefs>
    <ds:schemaRef ds:uri="http://purl.org/dc/elements/1.1/"/>
    <ds:schemaRef ds:uri="http://purl.org/dc/dcmitype/"/>
    <ds:schemaRef ds:uri="http://schemas.microsoft.com/office/infopath/2007/PartnerControls"/>
    <ds:schemaRef ds:uri="http://www.w3.org/XML/1998/namespace"/>
    <ds:schemaRef ds:uri="http://schemas.microsoft.com/office/2006/documentManagement/types"/>
    <ds:schemaRef ds:uri="http://purl.org/dc/terms/"/>
    <ds:schemaRef ds:uri="http://schemas.openxmlformats.org/package/2006/metadata/core-properties"/>
    <ds:schemaRef ds:uri="a9c720a8-2322-4cca-a2f4-4f67aee03419"/>
    <ds:schemaRef ds:uri="4086da56-c9b3-4aff-b114-fa4216b20f9f"/>
    <ds:schemaRef ds:uri="http://schemas.microsoft.com/office/2006/metadata/properties"/>
  </ds:schemaRefs>
</ds:datastoreItem>
</file>

<file path=customXml/itemProps2.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3.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4.FLUJO EFECTIVO USD</vt:lpstr>
      <vt:lpstr>Flujo de Fondos Calculo GS U$S</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Noe Rojas.</cp:lastModifiedBy>
  <cp:revision/>
  <dcterms:created xsi:type="dcterms:W3CDTF">2015-06-05T18:19:34Z</dcterms:created>
  <dcterms:modified xsi:type="dcterms:W3CDTF">2025-03-28T19:16:13Z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