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0.xml" ContentType="application/vnd.openxmlformats-officedocument.spreadsheetml.worksheet+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comments2.xml" ContentType="application/vnd.openxmlformats-officedocument.spreadsheetml.comments+xml"/>
  <Override PartName="/docProps/custom.xml" ContentType="application/vnd.openxmlformats-officedocument.custom-propertie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rill\OneDrive\Escritorio\"/>
    </mc:Choice>
  </mc:AlternateContent>
  <xr:revisionPtr revIDLastSave="0" documentId="13_ncr:201_{EF6C652F-6E2A-4254-A8E8-F9F6B1D3D6B1}" xr6:coauthVersionLast="47" xr6:coauthVersionMax="47" xr10:uidLastSave="{00000000-0000-0000-0000-000000000000}"/>
  <workbookProtection workbookAlgorithmName="SHA-512" workbookHashValue="rRZSoZDybd2cajL/cCGIRqd9aNgMVIlkKOIemP4uLI2LZHCZwmg9LET70A+EXUy9r3SReyTG0JeuXYxrm+/zSA==" workbookSaltValue="FONLhdjU1OmBCf5/E2YLKg==" workbookSpinCount="100000" lockStructure="1"/>
  <bookViews>
    <workbookView xWindow="-120" yWindow="-120" windowWidth="20730" windowHeight="11040" tabRatio="857" firstSheet="4" activeTab="12" xr2:uid="{00000000-000D-0000-FFFF-FFFF00000000}"/>
  </bookViews>
  <sheets>
    <sheet name="INDICE" sheetId="9" r:id="rId1"/>
    <sheet name="1.BG USD" sheetId="4" r:id="rId2"/>
    <sheet name="2.EERR USD" sheetId="3" r:id="rId3"/>
    <sheet name="3.VARIAC. PA USD" sheetId="2" r:id="rId4"/>
    <sheet name="4.FLUJO EFECTIVO USD" sheetId="1" r:id="rId5"/>
    <sheet name="Flujo de Fondos Calculo GS U$S" sheetId="15" state="hidden" r:id="rId6"/>
    <sheet name="5.BG G" sheetId="5" r:id="rId7"/>
    <sheet name="6.EERR G" sheetId="6" r:id="rId8"/>
    <sheet name="7.VARIAC. PN G" sheetId="7" r:id="rId9"/>
    <sheet name="8.FLUJO EFECTIVO G" sheetId="8" r:id="rId10"/>
    <sheet name="Flujo de Fondos Calculo GS" sheetId="14" state="hidden" r:id="rId11"/>
    <sheet name="9.INFORME DEL SINDICO" sheetId="10" state="hidden" r:id="rId12"/>
    <sheet name="9.Notas a EEFF" sheetId="11" r:id="rId13"/>
    <sheet name="10.Cuadro de Inversiones" sheetId="12" r:id="rId14"/>
  </sheets>
  <definedNames>
    <definedName name="_xlnm._FilterDatabase" localSheetId="13" hidden="1">'10.Cuadro de Inversiones'!$B$4:$P$8</definedName>
    <definedName name="_Hlk492023274" localSheetId="12">'9.Notas a EEFF'!$A$97</definedName>
    <definedName name="a" localSheetId="10">#REF!</definedName>
    <definedName name="a" localSheetId="5">#REF!</definedName>
    <definedName name="a">#REF!</definedName>
    <definedName name="aa">#REF!</definedName>
    <definedName name="_xlnm.Print_Area" localSheetId="10">'Flujo de Fondos Calculo GS'!$A$61:$E$93</definedName>
    <definedName name="_xlnm.Print_Area" localSheetId="5">'Flujo de Fondos Calculo GS U$S'!$A$61:$E$93</definedName>
    <definedName name="BuiltIn_Print_Area">#REF!</definedName>
    <definedName name="BuiltIn_Print_Area___0">#REF!</definedName>
    <definedName name="BuiltIn_Print_Area___0___0" localSheetId="10">#REF!</definedName>
    <definedName name="BuiltIn_Print_Area___0___0" localSheetId="5">#REF!</definedName>
    <definedName name="BuiltIn_Print_Area___0___0">#REF!</definedName>
    <definedName name="BuiltIn_Print_Area___0___0___0___0" localSheetId="10">#REF!</definedName>
    <definedName name="BuiltIn_Print_Area___0___0___0___0" localSheetId="5">#REF!</definedName>
    <definedName name="BuiltIn_Print_Area___0___0___0___0">#REF!</definedName>
    <definedName name="BuiltIn_Print_Area___0___0___0___0___0" localSheetId="10">#REF!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2" l="1"/>
  <c r="E30" i="15"/>
  <c r="B30" i="15"/>
  <c r="B2" i="12"/>
  <c r="N4" i="9" l="1"/>
  <c r="P4" i="9"/>
  <c r="D57" i="4"/>
  <c r="D141" i="11" l="1"/>
  <c r="D140" i="11"/>
  <c r="D139" i="11"/>
  <c r="D138" i="11"/>
  <c r="D35" i="15" l="1"/>
  <c r="E17" i="15"/>
  <c r="B47" i="15"/>
  <c r="D48" i="15"/>
  <c r="C137" i="11"/>
  <c r="D60" i="4"/>
  <c r="D13" i="7"/>
  <c r="D54" i="5"/>
  <c r="D8" i="2"/>
  <c r="C8" i="2"/>
  <c r="D7" i="3"/>
  <c r="C7" i="3"/>
  <c r="E26" i="8"/>
  <c r="E27" i="8" s="1"/>
  <c r="E25" i="8"/>
  <c r="E19" i="8"/>
  <c r="C8" i="7"/>
  <c r="D8" i="7"/>
  <c r="D14" i="7" s="1"/>
  <c r="D23" i="6"/>
  <c r="D15" i="6"/>
  <c r="D24" i="6" s="1"/>
  <c r="D25" i="6" s="1"/>
  <c r="D48" i="5"/>
  <c r="D55" i="5" s="1"/>
  <c r="D40" i="5"/>
  <c r="D41" i="5" s="1"/>
  <c r="D26" i="5"/>
  <c r="D22" i="5"/>
  <c r="D17" i="5"/>
  <c r="D12" i="5"/>
  <c r="E27" i="1"/>
  <c r="E26" i="1"/>
  <c r="E20" i="1"/>
  <c r="D23" i="3"/>
  <c r="D15" i="3"/>
  <c r="D24" i="3" s="1"/>
  <c r="D25" i="3" s="1"/>
  <c r="E8" i="7" l="1"/>
  <c r="D28" i="5"/>
  <c r="D42" i="5" s="1"/>
  <c r="D56" i="5" s="1"/>
  <c r="B18" i="15"/>
  <c r="C18" i="15" s="1"/>
  <c r="C17" i="15" s="1"/>
  <c r="C22" i="4"/>
  <c r="C27" i="4"/>
  <c r="C11" i="2"/>
  <c r="C7" i="8"/>
  <c r="F14" i="3"/>
  <c r="H24" i="3" s="1"/>
  <c r="N3" i="9"/>
  <c r="B17" i="15" l="1"/>
  <c r="C22" i="8"/>
  <c r="C18" i="8"/>
  <c r="C16" i="8"/>
  <c r="D142" i="11" l="1"/>
  <c r="D143" i="11" s="1"/>
  <c r="C6" i="6"/>
  <c r="C26" i="15"/>
  <c r="C30" i="15"/>
  <c r="B40" i="15"/>
  <c r="C11" i="6" l="1"/>
  <c r="C13" i="6"/>
  <c r="C12" i="6"/>
  <c r="C18" i="6"/>
  <c r="C21" i="6"/>
  <c r="C17" i="6"/>
  <c r="C19" i="6"/>
  <c r="C20" i="6"/>
  <c r="C23" i="6" l="1"/>
  <c r="D35" i="14" l="1"/>
  <c r="C46" i="15" l="1"/>
  <c r="E12" i="15"/>
  <c r="C10" i="9" l="1"/>
  <c r="C6" i="5"/>
  <c r="C50" i="5" s="1"/>
  <c r="C13" i="15"/>
  <c r="C47" i="5" l="1"/>
  <c r="C46" i="5"/>
  <c r="C14" i="5"/>
  <c r="C39" i="5"/>
  <c r="C19" i="5"/>
  <c r="C32" i="5"/>
  <c r="C15" i="5"/>
  <c r="C20" i="5"/>
  <c r="C25" i="5"/>
  <c r="C10" i="5"/>
  <c r="C16" i="5"/>
  <c r="C21" i="5"/>
  <c r="C38" i="5"/>
  <c r="C52" i="5"/>
  <c r="C37" i="5"/>
  <c r="D47" i="14"/>
  <c r="D46" i="14"/>
  <c r="C155" i="11"/>
  <c r="C48" i="5" l="1"/>
  <c r="C22" i="5"/>
  <c r="C12" i="5"/>
  <c r="C40" i="5"/>
  <c r="C26" i="5"/>
  <c r="C17" i="5"/>
  <c r="E37" i="14"/>
  <c r="E36" i="14"/>
  <c r="E35" i="14"/>
  <c r="E30" i="14"/>
  <c r="E26" i="14"/>
  <c r="E16" i="14"/>
  <c r="E9" i="14"/>
  <c r="C28" i="5" l="1"/>
  <c r="E38" i="14"/>
  <c r="E37" i="15" l="1"/>
  <c r="D37" i="15" s="1"/>
  <c r="C36" i="15" s="1"/>
  <c r="E35" i="15"/>
  <c r="E26" i="15"/>
  <c r="E16" i="15"/>
  <c r="E15" i="15"/>
  <c r="E13" i="15"/>
  <c r="E10" i="15"/>
  <c r="E9" i="15"/>
  <c r="E17" i="14" l="1"/>
  <c r="E15" i="14"/>
  <c r="E22" i="15"/>
  <c r="E23" i="15" s="1"/>
  <c r="E38" i="15"/>
  <c r="C136" i="11"/>
  <c r="E39" i="15" l="1"/>
  <c r="D28" i="1" l="1"/>
  <c r="B7" i="15"/>
  <c r="K8" i="12" l="1"/>
  <c r="D103" i="11" l="1"/>
  <c r="D104" i="11" s="1"/>
  <c r="D105" i="11" s="1"/>
  <c r="D106" i="11" s="1"/>
  <c r="D107" i="11" s="1"/>
  <c r="C107" i="11"/>
  <c r="E107" i="11" l="1"/>
  <c r="D37" i="14"/>
  <c r="C36" i="14" s="1"/>
  <c r="B50" i="15"/>
  <c r="C12" i="1" l="1"/>
  <c r="C11" i="8" s="1"/>
  <c r="F11" i="15"/>
  <c r="J11"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26" i="14" l="1"/>
  <c r="N36" i="14"/>
  <c r="B85" i="14" s="1"/>
  <c r="H58" i="15"/>
  <c r="B64" i="15" s="1"/>
  <c r="J58" i="15"/>
  <c r="B68" i="15" s="1"/>
  <c r="R26" i="14"/>
  <c r="R26" i="15"/>
  <c r="J58" i="14"/>
  <c r="B68" i="14" s="1"/>
  <c r="B84" i="14"/>
  <c r="C81" i="11" l="1"/>
  <c r="C80" i="11"/>
  <c r="E13" i="14" l="1"/>
  <c r="E10" i="14"/>
  <c r="E12" i="14" l="1"/>
  <c r="E22" i="14" s="1"/>
  <c r="H58" i="14"/>
  <c r="B64" i="14" s="1"/>
  <c r="E23" i="14" l="1"/>
  <c r="E39" i="14"/>
  <c r="B21" i="6"/>
  <c r="B12" i="6"/>
  <c r="B13" i="6"/>
  <c r="B11" i="6"/>
  <c r="B19" i="5"/>
  <c r="B21" i="5"/>
  <c r="B24" i="5"/>
  <c r="B25" i="5"/>
  <c r="D88" i="11" l="1"/>
  <c r="D87" i="11"/>
  <c r="B51" i="5"/>
  <c r="B50" i="5"/>
  <c r="B20" i="5"/>
  <c r="B18" i="5"/>
  <c r="B16" i="5"/>
  <c r="C33" i="4" l="1"/>
  <c r="C33" i="5" s="1"/>
  <c r="C34" i="5" s="1"/>
  <c r="C156" i="11"/>
  <c r="E8" i="8"/>
  <c r="C8" i="8"/>
  <c r="D7" i="6"/>
  <c r="C7" i="6"/>
  <c r="C7" i="5"/>
  <c r="D7" i="4"/>
  <c r="C7" i="4"/>
  <c r="E8" i="1"/>
  <c r="C8" i="1"/>
  <c r="C41" i="5" l="1"/>
  <c r="C42" i="5" s="1"/>
  <c r="B15" i="14"/>
  <c r="F15" i="14" s="1"/>
  <c r="M15" i="14" s="1"/>
  <c r="B74" i="14" s="1"/>
  <c r="C105" i="11"/>
  <c r="E105" i="11" s="1"/>
  <c r="B35" i="15" l="1"/>
  <c r="F35" i="15" s="1"/>
  <c r="B155" i="11" l="1"/>
  <c r="B156" i="11" s="1"/>
  <c r="F30" i="15" l="1"/>
  <c r="N30" i="15" s="1"/>
  <c r="B86" i="15" l="1"/>
  <c r="C88" i="15" s="1"/>
  <c r="C25" i="1" s="1"/>
  <c r="C24" i="8" s="1"/>
  <c r="N58" i="15"/>
  <c r="C15" i="6" l="1"/>
  <c r="C24" i="6" s="1"/>
  <c r="B41" i="15"/>
  <c r="F41" i="15" s="1"/>
  <c r="G41" i="15" s="1"/>
  <c r="C15" i="3"/>
  <c r="B44" i="14"/>
  <c r="B44" i="15"/>
  <c r="F44" i="15" s="1"/>
  <c r="I44" i="15" s="1"/>
  <c r="C106" i="11"/>
  <c r="E106" i="11" s="1"/>
  <c r="B40" i="14"/>
  <c r="C103" i="11"/>
  <c r="B46" i="15"/>
  <c r="F46" i="15" s="1"/>
  <c r="L46" i="15" s="1"/>
  <c r="F24" i="6" l="1"/>
  <c r="C16" i="15"/>
  <c r="D44" i="14"/>
  <c r="F44" i="14" s="1"/>
  <c r="I44" i="14" s="1"/>
  <c r="D40" i="14"/>
  <c r="F47" i="15"/>
  <c r="L47" i="15" s="1"/>
  <c r="B47" i="14"/>
  <c r="F47" i="14" s="1"/>
  <c r="L47" i="14" s="1"/>
  <c r="C104" i="11"/>
  <c r="E104" i="11" s="1"/>
  <c r="C23" i="3"/>
  <c r="C24" i="3" s="1"/>
  <c r="B46" i="14"/>
  <c r="F46" i="14" s="1"/>
  <c r="L46" i="14" s="1"/>
  <c r="F40" i="15"/>
  <c r="G40" i="15" s="1"/>
  <c r="E103" i="11"/>
  <c r="B41" i="14"/>
  <c r="F41" i="14" s="1"/>
  <c r="G41" i="14" s="1"/>
  <c r="F25" i="6" l="1"/>
  <c r="C53" i="4"/>
  <c r="C53" i="5" s="1"/>
  <c r="C108" i="11"/>
  <c r="C109" i="11" s="1"/>
  <c r="B56" i="14"/>
  <c r="D56" i="14" s="1"/>
  <c r="C16" i="14"/>
  <c r="F40" i="14"/>
  <c r="G40" i="14" s="1"/>
  <c r="B56" i="15"/>
  <c r="E108" i="11"/>
  <c r="B37" i="14"/>
  <c r="C16" i="7"/>
  <c r="C11" i="7" s="1"/>
  <c r="B30" i="14"/>
  <c r="F30" i="14" s="1"/>
  <c r="N30" i="14" s="1"/>
  <c r="C27" i="3" l="1"/>
  <c r="C51" i="5"/>
  <c r="C25" i="6"/>
  <c r="C51" i="4"/>
  <c r="D16" i="2" s="1"/>
  <c r="C25" i="3"/>
  <c r="B37" i="15"/>
  <c r="B57" i="15" s="1"/>
  <c r="F56" i="14"/>
  <c r="L56" i="14" s="1"/>
  <c r="C37" i="14"/>
  <c r="C58" i="14" s="1"/>
  <c r="D58" i="14"/>
  <c r="D56" i="15"/>
  <c r="F56" i="15" s="1"/>
  <c r="L56" i="15" s="1"/>
  <c r="B86" i="14"/>
  <c r="C88" i="14" s="1"/>
  <c r="N58" i="14"/>
  <c r="C142" i="11"/>
  <c r="B57" i="14"/>
  <c r="B59" i="14"/>
  <c r="C54" i="5" l="1"/>
  <c r="C54" i="4"/>
  <c r="C57" i="4" s="1"/>
  <c r="C58" i="4" s="1"/>
  <c r="C10" i="12" s="1"/>
  <c r="D16" i="7"/>
  <c r="D15" i="7" s="1"/>
  <c r="B35" i="14"/>
  <c r="F35" i="14" s="1"/>
  <c r="B59" i="15"/>
  <c r="F37" i="14"/>
  <c r="D59" i="14"/>
  <c r="C37" i="15"/>
  <c r="D58" i="15"/>
  <c r="B13" i="14"/>
  <c r="F13" i="14" s="1"/>
  <c r="L13" i="14" s="1"/>
  <c r="B13" i="15"/>
  <c r="F13" i="15" s="1"/>
  <c r="L13" i="15" s="1"/>
  <c r="B12" i="15"/>
  <c r="F12" i="15" s="1"/>
  <c r="G12" i="15" s="1"/>
  <c r="G58" i="15" s="1"/>
  <c r="B63" i="15" s="1"/>
  <c r="C16" i="1" s="1"/>
  <c r="O6" i="12" l="1"/>
  <c r="O5" i="12"/>
  <c r="C55" i="5"/>
  <c r="D15" i="2"/>
  <c r="E17" i="2"/>
  <c r="E18" i="2" s="1"/>
  <c r="G54" i="4"/>
  <c r="F54" i="5"/>
  <c r="E17" i="7"/>
  <c r="F37" i="15"/>
  <c r="C58" i="15"/>
  <c r="D59" i="15" s="1"/>
  <c r="C15" i="8"/>
  <c r="F48" i="5"/>
  <c r="C47" i="4"/>
  <c r="C55" i="4" s="1"/>
  <c r="B12" i="14"/>
  <c r="F12" i="14" s="1"/>
  <c r="G12" i="14" s="1"/>
  <c r="G58" i="14" s="1"/>
  <c r="B63" i="14" s="1"/>
  <c r="B10" i="14"/>
  <c r="F10" i="14" s="1"/>
  <c r="L10" i="14" s="1"/>
  <c r="L58" i="14" s="1"/>
  <c r="B67" i="14" s="1"/>
  <c r="B10" i="15"/>
  <c r="F10" i="15" s="1"/>
  <c r="L10" i="15" s="1"/>
  <c r="L58" i="15" s="1"/>
  <c r="B67" i="15" s="1"/>
  <c r="C39" i="4"/>
  <c r="C88" i="11" l="1"/>
  <c r="C56" i="5"/>
  <c r="C40" i="4"/>
  <c r="F17" i="15"/>
  <c r="M17" i="15" s="1"/>
  <c r="B73" i="15" s="1"/>
  <c r="B16" i="15"/>
  <c r="F16" i="15" s="1"/>
  <c r="M16" i="15" s="1"/>
  <c r="B72" i="15" s="1"/>
  <c r="C17" i="4"/>
  <c r="B26" i="15"/>
  <c r="B26" i="14"/>
  <c r="B17" i="14"/>
  <c r="F17" i="14" s="1"/>
  <c r="M17" i="14" s="1"/>
  <c r="B73" i="14" s="1"/>
  <c r="C12" i="4"/>
  <c r="C143" i="11" s="1"/>
  <c r="C28" i="4" l="1"/>
  <c r="C41" i="4" s="1"/>
  <c r="C60" i="4" s="1"/>
  <c r="G17" i="7"/>
  <c r="H17" i="7" s="1"/>
  <c r="B15" i="15"/>
  <c r="F15" i="15" s="1"/>
  <c r="M15" i="15" s="1"/>
  <c r="B9" i="14"/>
  <c r="B16" i="14"/>
  <c r="F16" i="14" s="1"/>
  <c r="M16" i="14" s="1"/>
  <c r="E88" i="11"/>
  <c r="F26" i="14"/>
  <c r="I26" i="14" s="1"/>
  <c r="I58" i="14" s="1"/>
  <c r="B65" i="14" s="1"/>
  <c r="B38" i="14"/>
  <c r="B9" i="15"/>
  <c r="F12" i="4"/>
  <c r="G12" i="4" s="1"/>
  <c r="B38" i="15"/>
  <c r="F26" i="15"/>
  <c r="I26" i="15" s="1"/>
  <c r="I58" i="15" s="1"/>
  <c r="B65" i="15" s="1"/>
  <c r="C18" i="1" s="1"/>
  <c r="C20" i="1" s="1"/>
  <c r="C87" i="11" l="1"/>
  <c r="E87" i="11" s="1"/>
  <c r="C70" i="14"/>
  <c r="F9" i="14"/>
  <c r="O9" i="14" s="1"/>
  <c r="D92" i="14"/>
  <c r="B22" i="14"/>
  <c r="B39" i="14" s="1"/>
  <c r="C70" i="15"/>
  <c r="B74" i="15"/>
  <c r="C80" i="15" s="1"/>
  <c r="C24" i="1" s="1"/>
  <c r="M58" i="15"/>
  <c r="D92" i="15"/>
  <c r="F9" i="15"/>
  <c r="O9" i="15" s="1"/>
  <c r="B22" i="15"/>
  <c r="B23" i="15" s="1"/>
  <c r="F23" i="15" s="1"/>
  <c r="M58" i="14"/>
  <c r="B72" i="14"/>
  <c r="C80" i="14" s="1"/>
  <c r="C26" i="1" l="1"/>
  <c r="C27" i="1" s="1"/>
  <c r="C28" i="1" s="1"/>
  <c r="C23" i="8"/>
  <c r="F58" i="15"/>
  <c r="O58" i="15" s="1"/>
  <c r="O59" i="15" s="1"/>
  <c r="C17" i="8"/>
  <c r="C19" i="8" s="1"/>
  <c r="F42" i="5"/>
  <c r="F28" i="5"/>
  <c r="B39" i="15"/>
  <c r="C90" i="14"/>
  <c r="C92" i="14" s="1"/>
  <c r="E92" i="14" s="1"/>
  <c r="C90" i="15"/>
  <c r="C92" i="15" s="1"/>
  <c r="E92" i="15" s="1"/>
  <c r="B23" i="14" l="1"/>
  <c r="F23" i="14" s="1"/>
  <c r="F58" i="14" s="1"/>
  <c r="O58" i="14" s="1"/>
  <c r="O59" i="14" s="1"/>
  <c r="C57" i="5"/>
  <c r="C25" i="8"/>
  <c r="C26" i="8" s="1"/>
  <c r="G26" i="8" s="1"/>
  <c r="D90" i="15"/>
  <c r="E90" i="15" s="1"/>
  <c r="D90" i="14" l="1"/>
  <c r="E90" i="14" s="1"/>
  <c r="C27" i="8"/>
  <c r="H26" i="8"/>
  <c r="C28"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tc={7DF17D7D-6587-BD4A-850D-C4D317F075FD}</author>
  </authors>
  <commentList>
    <comment ref="F24" authorId="0" shapeId="0" xr:uid="{7DF17D7D-6587-BD4A-850D-C4D317F075FD}">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Vera realizar el asiento por la valuacion.
Verificar EERR y valor inventario
Luego actualizar la conformacion
Respuesta:
    El EXCEL de EEFF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Lic. Sady Pereira.</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30" authorId="1" shapeId="0" xr:uid="{48A02A8C-40FD-6145-9712-30019629E081}">
      <text>
        <r>
          <rPr>
            <b/>
            <sz val="10"/>
            <color rgb="FF000000"/>
            <rFont val="Tahoma"/>
            <family val="2"/>
          </rPr>
          <t>Lic. Sady Pereira.:</t>
        </r>
        <r>
          <rPr>
            <sz val="10"/>
            <color rgb="FF000000"/>
            <rFont val="Tahoma"/>
            <family val="2"/>
          </rPr>
          <t xml:space="preserve">
</t>
        </r>
        <r>
          <rPr>
            <sz val="10"/>
            <color rgb="FF000000"/>
            <rFont val="Tahoma"/>
            <family val="2"/>
          </rPr>
          <t xml:space="preserve">Ajuste de Aportes en USD, para ajustar EERR. Diferencia Alta ver
</t>
        </r>
      </text>
    </comment>
    <comment ref="D44" authorId="0" shapeId="0" xr:uid="{C210B449-0A23-B447-8D82-55081D8CA4A3}">
      <text>
        <r>
          <rPr>
            <b/>
            <sz val="10"/>
            <color rgb="FF000000"/>
            <rFont val="Tahoma"/>
            <family val="2"/>
          </rPr>
          <t>Microsoft Office User:</t>
        </r>
        <r>
          <rPr>
            <sz val="10"/>
            <color rgb="FF000000"/>
            <rFont val="Tahoma"/>
            <family val="2"/>
          </rPr>
          <t xml:space="preserve">
</t>
        </r>
        <r>
          <rPr>
            <sz val="10"/>
            <color rgb="FF000000"/>
            <rFont val="Tahoma"/>
            <family val="2"/>
          </rPr>
          <t>costo de valuacion, devaluacion, mortandad y alquiler devengado</t>
        </r>
      </text>
    </comment>
    <comment ref="D46" authorId="0" shapeId="0" xr:uid="{B2381214-E778-0442-8593-ED17B1F93005}">
      <text>
        <r>
          <rPr>
            <b/>
            <sz val="10"/>
            <color rgb="FF000000"/>
            <rFont val="Tahoma"/>
            <family val="2"/>
          </rPr>
          <t>Microsoft Office User:</t>
        </r>
        <r>
          <rPr>
            <sz val="10"/>
            <color rgb="FF000000"/>
            <rFont val="Tahoma"/>
            <family val="2"/>
          </rPr>
          <t xml:space="preserve">
</t>
        </r>
        <r>
          <rPr>
            <sz val="10"/>
            <color rgb="FF000000"/>
            <rFont val="Tahoma"/>
            <family val="2"/>
          </rPr>
          <t>Comision devengada AFPISA</t>
        </r>
      </text>
    </comment>
    <comment ref="D47" authorId="0" shapeId="0" xr:uid="{3DED519F-B3BF-BF49-9F88-D13B8E66A12B}">
      <text>
        <r>
          <rPr>
            <b/>
            <sz val="10"/>
            <color rgb="FF000000"/>
            <rFont val="Tahoma"/>
            <family val="2"/>
          </rPr>
          <t>Microsoft Office User:</t>
        </r>
        <r>
          <rPr>
            <sz val="10"/>
            <color rgb="FF000000"/>
            <rFont val="Tahoma"/>
            <family val="2"/>
          </rPr>
          <t xml:space="preserve">
</t>
        </r>
        <r>
          <rPr>
            <sz val="10"/>
            <color rgb="FF000000"/>
            <rFont val="Tahoma"/>
            <family val="2"/>
          </rPr>
          <t>Comision devengada AFPISA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 xml:space="preserve">Mortandad
</t>
        </r>
        <r>
          <rPr>
            <sz val="9"/>
            <color rgb="FF000000"/>
            <rFont val="Tahoma"/>
            <family val="2"/>
          </rPr>
          <t xml:space="preserve">Devaluacion
</t>
        </r>
        <r>
          <rPr>
            <sz val="9"/>
            <color rgb="FF000000"/>
            <rFont val="Tahoma"/>
            <family val="2"/>
          </rPr>
          <t xml:space="preserve">Alquileres Devengados, cambiado como costos
</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<sst xmlns="http://schemas.openxmlformats.org/spreadsheetml/2006/main" count="598" uniqueCount="360">
  <si>
    <t>Desde</t>
  </si>
  <si>
    <t>Tipo de cambio BCP</t>
  </si>
  <si>
    <t>Comparativo</t>
  </si>
  <si>
    <t>FECHA DE REPORTE</t>
  </si>
  <si>
    <t>TC Promedio</t>
  </si>
  <si>
    <t>Fondo de Inversión IN Ganadero Cría  Dólares Americanos</t>
  </si>
  <si>
    <t>Estados Financieros</t>
  </si>
  <si>
    <t>(Anexo D)</t>
  </si>
  <si>
    <t>Índice</t>
  </si>
  <si>
    <t>BALANCE GENERAL EN DOLARES AMERICANOS</t>
  </si>
  <si>
    <t>ESTADO DE RESULTADO EN DOLARES AMERICANOS</t>
  </si>
  <si>
    <t>ESTADO DE VARIACION DEL ACTIVO NETO EN DOLARES AMERICANOS</t>
  </si>
  <si>
    <t>ESTADO DE FLUJO DE CAJA EN DOLARES AMERICANOS</t>
  </si>
  <si>
    <t>BALANCE GENERAL EN GUARANIES</t>
  </si>
  <si>
    <t>ESTADO DE RESULTADO EN GUARANIES</t>
  </si>
  <si>
    <t>ESTADO DE VARIACION DEL ACTIVO NETO EN GUARANIES</t>
  </si>
  <si>
    <t>ESTADO DE FLUJO DE CAJA EN GUARANIES</t>
  </si>
  <si>
    <t>NOTAS A LOS ESTADOS CONTABLES</t>
  </si>
  <si>
    <t>CUADRO DE INVERSIONES</t>
  </si>
  <si>
    <t>FONDO DE INVERSIÓN IN GANADERO CRÍA DÓLARES AMERICANOS</t>
  </si>
  <si>
    <t xml:space="preserve">ESTADO DEL ACTIVO NETO </t>
  </si>
  <si>
    <t>Correspondiente al 31/12/2024 con cifras comparativas al 31/12/2023</t>
  </si>
  <si>
    <t>(EN DOLARES AMERICANOS)</t>
  </si>
  <si>
    <t>ACTIVOS</t>
  </si>
  <si>
    <t>ACTIVO CORRIENTE</t>
  </si>
  <si>
    <t>DISPONIBILIDADES</t>
  </si>
  <si>
    <t>Valores al cobro  (Nota 4.1 )</t>
  </si>
  <si>
    <t xml:space="preserve">INVERSIONES </t>
  </si>
  <si>
    <t>Titulo de Renta fija (Nota 4.2 )</t>
  </si>
  <si>
    <t>Titulo de Renta Variable</t>
  </si>
  <si>
    <t>Activos Biologicos en Producción</t>
  </si>
  <si>
    <t>CREDITOS</t>
  </si>
  <si>
    <t xml:space="preserve">Clientes </t>
  </si>
  <si>
    <t>Impuestos Corrientes</t>
  </si>
  <si>
    <t>Anticipos a Proveedores</t>
  </si>
  <si>
    <t>TOTAL ACTIVO CORRIENTE</t>
  </si>
  <si>
    <t>GASTOS PAGADOS POR ADELANTADO</t>
  </si>
  <si>
    <t>Alquileres pagados por adelantado</t>
  </si>
  <si>
    <t>Combustibles para Estancia</t>
  </si>
  <si>
    <t>ACTIVO NO CORRIENTE</t>
  </si>
  <si>
    <t>BIENES DE USO</t>
  </si>
  <si>
    <t>Popiedad, Planta y Equipo</t>
  </si>
  <si>
    <t>(-) Depreciaciones Acumuladas</t>
  </si>
  <si>
    <t>Otros</t>
  </si>
  <si>
    <t>Total de Activo Bruto</t>
  </si>
  <si>
    <t xml:space="preserve">PASIVOS </t>
  </si>
  <si>
    <t xml:space="preserve">PASIVO </t>
  </si>
  <si>
    <t>ACREEDORES POR OPERACIONES</t>
  </si>
  <si>
    <t>Comisiones a Pagar a la Administradora</t>
  </si>
  <si>
    <t>Cuentas a Pagar</t>
  </si>
  <si>
    <t xml:space="preserve">Total Pasivo </t>
  </si>
  <si>
    <t>PLAN FONDO DE INVERSION IN GANADERO U$S</t>
  </si>
  <si>
    <t>RESULTADOS</t>
  </si>
  <si>
    <t>Resultados Acumulados</t>
  </si>
  <si>
    <t>Resultados del Ejercicio</t>
  </si>
  <si>
    <t>TOTAL PATRIMONIO</t>
  </si>
  <si>
    <t>TOTAL PASIVO Y PATRIMONIO NETO</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</si>
  <si>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</si>
  <si>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</si>
  <si>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</si>
  <si>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</si>
  <si>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</si>
  <si>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</si>
  <si>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</si>
  <si>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Ingresos por Tenenciade Ganado</t>
  </si>
  <si>
    <t>Total Ingresos</t>
  </si>
  <si>
    <t>EGRESOS</t>
  </si>
  <si>
    <t>Comisión por Administración</t>
  </si>
  <si>
    <t xml:space="preserve">- Gastos de Ventas </t>
  </si>
  <si>
    <t>Comisión por Corretaje y Aranceles</t>
  </si>
  <si>
    <t>Otros Egresos</t>
  </si>
  <si>
    <t>Costo de Trasformacion de Activo Biologico</t>
  </si>
  <si>
    <t>Ajuste por Conversión U$D</t>
  </si>
  <si>
    <t>Total Egresos</t>
  </si>
  <si>
    <t>Resultado del Ejercicio</t>
  </si>
  <si>
    <t>Realizar asiento por valuacion</t>
  </si>
  <si>
    <t>FONDO DE INVERSIÓN IN GANADERO  CRÍA DÓLARES AMERICANOS</t>
  </si>
  <si>
    <t>ESTADO DE VARIACIÓN DEL ACTIVO NETO</t>
  </si>
  <si>
    <t>CUENTAS</t>
  </si>
  <si>
    <t>APORTANTES</t>
  </si>
  <si>
    <t>TOTAL DEL ACTIVO NETO AL 31/12/2023</t>
  </si>
  <si>
    <t>Saldo al inicio del periodo</t>
  </si>
  <si>
    <t>Movimientos del periodo</t>
  </si>
  <si>
    <t>Suscripciones</t>
  </si>
  <si>
    <t>Rescates</t>
  </si>
  <si>
    <t>Resultados Distribuidos</t>
  </si>
  <si>
    <t>Resultado del Periodo</t>
  </si>
  <si>
    <t>Saldo al final del periodo</t>
  </si>
  <si>
    <t>TOTAL DEL ACTIVO NETO AL 31/12/2024</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</si>
  <si>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</si>
  <si>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</si>
  <si>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</si>
  <si>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</si>
  <si>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</si>
  <si>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</si>
  <si>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</si>
  <si>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</si>
  <si>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</si>
  <si>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</si>
  <si>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</si>
  <si>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</si>
  <si>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</si>
  <si>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</si>
  <si>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</si>
  <si>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</si>
  <si>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</si>
  <si>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</si>
  <si>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</si>
  <si>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</si>
  <si>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</si>
  <si>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</si>
  <si>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</si>
  <si>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</si>
  <si>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</si>
  <si>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</si>
  <si>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</si>
  <si>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</si>
  <si>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</si>
  <si>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</si>
  <si>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</si>
  <si>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</si>
  <si>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</si>
  <si>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</si>
  <si>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</si>
  <si>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</si>
  <si>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</si>
  <si>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</si>
  <si>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AL  31/12/2023</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</si>
  <si>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</si>
  <si>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</si>
  <si>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</si>
  <si>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</si>
  <si>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</si>
  <si>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</si>
  <si>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</si>
  <si>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</si>
  <si>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</si>
  <si>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</si>
  <si>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</si>
  <si>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</si>
  <si>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</si>
  <si>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</si>
  <si>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</si>
  <si>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OTRAS GANADO</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</si>
  <si>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</si>
  <si>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</si>
  <si>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</si>
  <si>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</si>
  <si>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</si>
  <si>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</si>
  <si>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</si>
  <si>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</si>
  <si>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</si>
  <si>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</si>
  <si>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</si>
  <si>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</si>
  <si>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</si>
  <si>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</si>
  <si>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</si>
  <si>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</si>
  <si>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</si>
  <si>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</si>
  <si>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</si>
  <si>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</si>
  <si>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</si>
  <si>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</si>
  <si>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</si>
  <si>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</si>
  <si>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</si>
  <si>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</si>
  <si>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</si>
  <si>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</si>
  <si>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</si>
  <si>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</si>
  <si>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</si>
  <si>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</si>
  <si>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</si>
  <si>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</si>
  <si>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</si>
  <si>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</si>
  <si>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</si>
  <si>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</si>
  <si>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</si>
  <si>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</si>
  <si>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</si>
  <si>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</si>
  <si>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</si>
  <si>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</si>
  <si>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</si>
  <si>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</si>
  <si>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</si>
  <si>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</si>
  <si>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</si>
  <si>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</si>
  <si>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</si>
  <si>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</si>
  <si>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</si>
  <si>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</si>
  <si>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</si>
  <si>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</si>
  <si>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</si>
  <si>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(EN MONEDA LOCAL)</t>
  </si>
  <si>
    <t>Valores al cobro  (Nota    )</t>
  </si>
  <si>
    <t>Titulo de Renta fija (Nota    )</t>
  </si>
  <si>
    <t>FONDO DE INVERSIÓN IN GANADERO CRÍA  DÓLARES AMERICANOS</t>
  </si>
  <si>
    <t xml:space="preserve">ESTADO DE RESULTADOS </t>
  </si>
  <si>
    <t>(Moneda Local)</t>
  </si>
  <si>
    <t>Ganancias por Valuaciones Dif de Cambio</t>
  </si>
  <si>
    <t>Comisión por Corretaje</t>
  </si>
  <si>
    <t>Perdidas por Valuaciones Dif de Cambio</t>
  </si>
  <si>
    <t>TOTAL DEL ACTIVO NETO AL 31-12-2023</t>
  </si>
  <si>
    <t>Suscripciones (*)</t>
  </si>
  <si>
    <t>Resultados acumulados Distrib</t>
  </si>
  <si>
    <t xml:space="preserve">Resultados acumulados  </t>
  </si>
  <si>
    <t>TOTAL DEL ACTIVO NETO AL 31-12-2024</t>
  </si>
  <si>
    <t>G</t>
  </si>
  <si>
    <t>Causa de Las Variaciones de efectivo</t>
  </si>
  <si>
    <t>Aumento o Disminucion intereses a cobrar</t>
  </si>
  <si>
    <t>Aumentoo disminución en acreedores por operaciones</t>
  </si>
  <si>
    <t>SEGUROS</t>
  </si>
  <si>
    <t>INFORME DEL SINDICO</t>
  </si>
  <si>
    <t>Señores accionistas de</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</si>
  <si>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rPr>
      <t>31 de Diciembre 2024</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</si>
  <si>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Es mi informe.</t>
  </si>
  <si>
    <t>Juan José Talavera</t>
  </si>
  <si>
    <t>Síndico Titular</t>
  </si>
  <si>
    <t>NOTAS A LOS ESTADOS FINANCIEROS</t>
  </si>
  <si>
    <t xml:space="preserve">Nota  1 – INFORMACIÓN BÁSICA DEL FONDO DE INVERSIÓN IN GANADERO CRÍA  DÓLARES AMERICANOS </t>
  </si>
  <si>
    <t>Nota  1 – INFORMACIÓN BÁSICA DEL FONDO</t>
  </si>
  <si>
    <r>
      <t xml:space="preserve"> </t>
    </r>
    <r>
      <rPr>
        <b/>
        <sz val="11"/>
        <color theme="1"/>
        <rFont val="Noto Sans"/>
        <family val="2"/>
      </rPr>
      <t xml:space="preserve"> Naturaleza jurídica : </t>
    </r>
    <r>
      <rPr>
        <sz val="11"/>
        <color theme="1"/>
        <rFont val="Noto Sans"/>
        <family val="2"/>
      </rPr>
      <t xml:space="preserve">       Fondo de Inversión</t>
    </r>
  </si>
  <si>
    <t>El Fondo tendrá como objetivo principal invertir en el negocio ganadero de cría, mediante la compra de vacas y vaquillas preñadas y no preñadas para servicio, en desmamantes hembras para la recría y posterior servicio y en toros para repase. El periodo de servicio donde se busca preñar los vientres sería de 3 a 4 meses dependiendo del estado reproductivo y fisiológico de los mismos, además del clima. El sistema de servicio utilizado sería de mediante técnicas de inseminación artificial, inseminación artificial a tiempo fijo y monta natural de toros. Luego de 9 meses de finalizado el servicio (tiempo que dura la gestación del ternero en el vientre de la madre) inicia el periodo de pariciones, este periodo abarca el mismo tiempo que duró el servicio de los vientres. Los terneros nacidos se mantienen al pie de la madre por un periodo de 6,5 meses en promedio, periodo donde finaliza la cría con el destete de los terneros. Se estima durante el destete aproximadamente una producción de 50% terneros machos y 50% de terneros hembras, de los cuales los terneros machos se venderán la totalidad y en menor proporción las hembras ya que se dejarían un porcentaje para futura reposición de vientres. El porcentaje de reposición de vientres determinará la capacidad de receptividad y proyección de crecimiento de los campos. Los índices de producción esperados son los siguientes: Preñez: 82%, Destete: 70%, Descarte: 18%.</t>
  </si>
  <si>
    <t>Las vacas y vaquillas que no entregan terneros y fallan al momento de la preñez serán descartadas como vientres y se podrá disponer para la venta de estos con destino a faena. Las ventas provenientes de estos activos biológicos (Toros, Desmamantes Machos, Desmamantes Hembras, Vacas y vaquillas) constituirán la principal fuente de ingresos del Fondo.</t>
  </si>
  <si>
    <t>Está enfocado a los inversionistas que aspiran tener rendimientos superiores a las inversiones tradicionales asumiendo un riesgo moderado, y un perfil conservador, con disponibilidad de su inversión ajustado al ciclo de cría. inversiones respaldadas por activos reales, a su vez entregará a sus participes la oportunidad de invertir en la economía real del país, mediante el desarrollo de actividades ganaderas, contribuyendo al crecimiento de este sector donde se tiene déficit anual por la falta de vientres y la faena de los mismos y al mismo tiempo ofrecer una rentabilidad atractiva a mediano y largo plazo.</t>
  </si>
  <si>
    <t>Las inversiones del Fondo se efectuarán dentro del territorio Nacional, preferentemente en el Chaco Paraguayo pudiendo abarcar la zona del bajo chaco, chaco central y alto chaco. Como así también en la región Oriental en el caso de que se lo requiera para la consecución de los objetivos propuestos. Los activos biológicos en los cuales invierta el Fondo serán registrados en el registro de marcas y señales de ganado del territorio nacional a nombre del Fondo.</t>
  </si>
  <si>
    <t>El Fondo tendrá la potestad de firmar contratos de arrendamientos y subarrendamientos para la consecución del negocio, la inversión del Fondo en los términos antes señalados, se efectuará sin perjuicio de las inversiones en otros instrumentos que efectué el Fondo, de conformidad con el presente Reglamento Interno por motivos de liquidez, de conformidad con lo dispuesto en el numeral 2 siguiente.</t>
  </si>
  <si>
    <t>POLITICA DE INVERSION</t>
  </si>
  <si>
    <t>Para dar cumplimiento con sus objetivos, el Fondo Invertirá sus recursos de acuerdo con los siguientes límites y criterios:</t>
  </si>
  <si>
    <t>A) En compra de vacas y vaquillas preñadas y vacías para servicio, en desmamantes hembras para la recría y posterior servicio y toros para servicio. El proceso de cría se llevará a cabo en los campos a ser arrendados por el Fondo, ubicadas en la zona del chaco paraguayo preferentemente o zona Oriental en el caso de que se lo requiera para la consecución de los objetivos.</t>
  </si>
  <si>
    <t>El índice de mortandad de ganado adulto (vacas, vaquillas y desmamantes), aceptado por el Fondo será de hasta el 2% anual, en el caso del índice de mortandad de terneros el índice será de hasta 14% anual.</t>
  </si>
  <si>
    <t>Adicionalmente, el Fondo podrá invertir sus recursos en los siguientes valores y bienes, sin perjuicio de las cantidades que mantenga en bancos y siempre con un límite global para cada una de estas inversiones de un 75% del activo total del Fondo.</t>
  </si>
  <si>
    <t>C) Títulos emitidos por el Banco Central del Paraguay.</t>
  </si>
  <si>
    <t>D) Depósitos a plazo y otros títulos representativos de captaciones de instituciones financieras o garantizados por éstas.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</si>
  <si>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</si>
  <si>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</si>
  <si>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H) Cuotas partes de fondos mutuos o de inversión.</t>
  </si>
  <si>
    <t>Nota  2 – Información sobre la Administradora</t>
  </si>
  <si>
    <r>
      <t xml:space="preserve">2.1 - </t>
    </r>
    <r>
      <rPr>
        <b/>
        <sz val="11"/>
        <color theme="1"/>
        <rFont val="Noto Sans"/>
        <family val="2"/>
      </rPr>
      <t xml:space="preserve">INVESTOR ADMINISTRADORA DE FONDOS PATRIMONIALES DE INVERSION  SOCIEDAD ANÓNIMA </t>
    </r>
    <r>
      <rPr>
        <sz val="11"/>
        <color theme="1"/>
        <rFont val="Noto Sans"/>
        <family val="2"/>
      </rPr>
      <t>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</si>
  <si>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t>Nota 3.- Principales políticas y prácticas contables aplicadas.</t>
  </si>
  <si>
    <t xml:space="preserve">3.2. La moneda de cuenta </t>
  </si>
  <si>
    <t>3.3 Política de Constitución de Previsiones:</t>
  </si>
  <si>
    <t>El Fondo no constituye Previsiones.</t>
  </si>
  <si>
    <t>3.5 – Valuación de las Inversiones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</si>
  <si>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</si>
  <si>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</si>
  <si>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</si>
  <si>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r>
      <rPr>
        <b/>
        <sz val="11"/>
        <color rgb="FF000000"/>
        <rFont val="Noto Sans"/>
      </rPr>
      <t xml:space="preserve">3.8 </t>
    </r>
    <r>
      <rPr>
        <sz val="11"/>
        <color rgb="FF000000"/>
        <rFont val="Noto Sans"/>
      </rPr>
      <t xml:space="preserve">– Los estados contables corresponden al trimestre cerrado el </t>
    </r>
    <r>
      <rPr>
        <b/>
        <u/>
        <sz val="11"/>
        <color rgb="FF000000"/>
        <rFont val="Noto Sans"/>
      </rPr>
      <t>31 de diciembre de 2024</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</si>
  <si>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</si>
  <si>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Biológicos a su valor de compra y se valúan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</si>
  <si>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</si>
  <si>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</si>
  <si>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</si>
  <si>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</si>
  <si>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</si>
  <si>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</si>
  <si>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</si>
  <si>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</si>
  <si>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</si>
  <si>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</si>
  <si>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</si>
  <si>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</si>
  <si>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</si>
  <si>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</si>
  <si>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</si>
  <si>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</si>
  <si>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existieron operaciones en moneda local, por lo cual se realizo la conversión a Dólares Americanos.</t>
  </si>
  <si>
    <t>b)   Gastos operacionales y comisiones de la administradora con cargo al Fondo:</t>
  </si>
  <si>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</si>
  <si>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</si>
  <si>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</si>
  <si>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Comisiones por Administración</t>
  </si>
  <si>
    <t>Otros Gastos</t>
  </si>
  <si>
    <t>Comisión por Aranceles y corretajes</t>
  </si>
  <si>
    <t>Costo de Transformación de AB</t>
  </si>
  <si>
    <t>Pérdida en Operaciones/Valuaciones Disp.</t>
  </si>
  <si>
    <t>c)    Información Estadística</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</si>
  <si>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</si>
  <si>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</si>
  <si>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</si>
  <si>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</si>
  <si>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</si>
  <si>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</si>
  <si>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</si>
  <si>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</si>
  <si>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</si>
  <si>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</si>
  <si>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</si>
  <si>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</si>
  <si>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</si>
  <si>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</si>
  <si>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</si>
  <si>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</si>
  <si>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</si>
  <si>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</si>
  <si>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</si>
  <si>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</si>
  <si>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</si>
  <si>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extranjera depositadas en las cuentas bancarias y Casa de Bolsa</t>
  </si>
  <si>
    <t>Recaudaciones a Depositar M/L</t>
  </si>
  <si>
    <t>Bancos M/L Cta Cte (USD)</t>
  </si>
  <si>
    <t>Bancos M/E Cta. Cte.(GS)</t>
  </si>
  <si>
    <t xml:space="preserve">Investor Casa De Bolsa S.A. M/L </t>
  </si>
  <si>
    <t xml:space="preserve">Investor Casa De Bolsa S.A. M/E </t>
  </si>
  <si>
    <t>4.2 INVERSIONES</t>
  </si>
  <si>
    <t>Ver Cuadro</t>
  </si>
  <si>
    <t>4.3 – ACREEDORES  POR OPERACIONES</t>
  </si>
  <si>
    <t>No aplica</t>
  </si>
  <si>
    <t>4.4 – COMISIONES A PAGAR A LA ADMINISTRADORA</t>
  </si>
  <si>
    <t>Comisión por Administración ( en usd)</t>
  </si>
  <si>
    <t>Nota 5. HECHOS POSTERIORES AL CIERRE</t>
  </si>
  <si>
    <t xml:space="preserve">No existen hechos posteriores al cierre del trimestre que modifique significativamente los estados financieros cerrado a la fecha. </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</si>
  <si>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</si>
  <si>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</si>
  <si>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</si>
  <si>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</si>
  <si>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</si>
  <si>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</si>
  <si>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</si>
  <si>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</si>
  <si>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</si>
  <si>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</si>
  <si>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</si>
  <si>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</si>
  <si>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</si>
  <si>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</si>
  <si>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</si>
  <si>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</si>
  <si>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Total de las Inversiones</t>
  </si>
  <si>
    <t>PATRIMONIO DEL FONDO AL 31/12/2024</t>
  </si>
  <si>
    <t>Inventario de Ganado Vacuno</t>
  </si>
  <si>
    <t>Inventario De Ganado Vacuno</t>
  </si>
  <si>
    <t>Ganadero</t>
  </si>
  <si>
    <t>Paraguay</t>
  </si>
  <si>
    <t>NA</t>
  </si>
  <si>
    <t>PRIMA DE EMISIÓN CUOTAS PARTES</t>
  </si>
  <si>
    <t>Cantidad de Cuotas Partes</t>
  </si>
  <si>
    <t>Valor Cuota</t>
  </si>
  <si>
    <t>Patrimonio Neto del Fondo</t>
  </si>
  <si>
    <r>
      <t xml:space="preserve">Ø  </t>
    </r>
    <r>
      <rPr>
        <u/>
        <sz val="11"/>
        <color theme="1"/>
        <rFont val="Noto Sans"/>
        <family val="2"/>
      </rPr>
      <t>Comisión de administración</t>
    </r>
    <r>
      <rPr>
        <sz val="11"/>
        <color theme="1"/>
        <rFont val="Noto Sans"/>
        <family val="2"/>
      </rPr>
      <t xml:space="preserve">: De Hasta 8,00 % nominal anual (base 365) más IVA  sobre el patrimonio neto de pre cierre administrado. La comisión se devenga diariamente y se cobra mensualmente. </t>
    </r>
  </si>
  <si>
    <t>Dólares Americanos</t>
  </si>
  <si>
    <t>Otros Activos</t>
  </si>
  <si>
    <r>
      <rPr>
        <b/>
        <sz val="11"/>
        <color theme="1"/>
        <rFont val="Noto Sans"/>
        <family val="2"/>
      </rPr>
      <t>2.2 – Entidad encargada de la custodia</t>
    </r>
    <r>
      <rPr>
        <sz val="11"/>
        <color theme="1"/>
        <rFont val="Noto Sans"/>
        <family val="2"/>
      </rPr>
      <t>: BVA e INVESTOR Casa de Bolsa S.A.</t>
    </r>
  </si>
  <si>
    <r>
      <t xml:space="preserve">2.2 – Entidad encargada de la custodia: </t>
    </r>
    <r>
      <rPr>
        <u/>
        <sz val="11"/>
        <color theme="1"/>
        <rFont val="Noto Sans"/>
        <family val="2"/>
      </rPr>
      <t>:</t>
    </r>
    <r>
      <rPr>
        <sz val="11"/>
        <color theme="1"/>
        <rFont val="Noto Sans"/>
        <family val="2"/>
      </rPr>
      <t xml:space="preserve"> BVA e INVESTOR Casa de Bolsa S.A.</t>
    </r>
  </si>
  <si>
    <r>
      <t>La Administradora velará porque las inversiones efectuadas con los recursos del Fondo se realicen siempre con estricta sujeción al presente Reglamento Interno, aprobado por</t>
    </r>
    <r>
      <rPr>
        <b/>
        <sz val="11"/>
        <color theme="1"/>
        <rFont val="Noto Sans"/>
        <family val="2"/>
      </rPr>
      <t xml:space="preserve"> Resolución SIV Nº 25 E/22 de fecha 30 de Mayo de 2022</t>
    </r>
    <r>
      <rPr>
        <sz val="11"/>
        <color theme="1"/>
        <rFont val="Noto Sans"/>
        <family val="2"/>
      </rPr>
      <t>, teniendo como objetivo fundamental maximizar los retornos del Fondo y resguardar los intereses de los Aportantes.</t>
    </r>
  </si>
  <si>
    <t xml:space="preserve">El flujo de efectivos fue preparado de acuerdo con la Resolución CG N° 35/2023 de la Superintendencia de Valores. </t>
  </si>
  <si>
    <r>
      <t>Fue inscripta en la Superintendencia de Valores por medio de la Resolución Nº  34 E/17 de fecha 24 de Agosto de 2017 de la Superintendica de Valores</t>
    </r>
    <r>
      <rPr>
        <b/>
        <sz val="11"/>
        <color theme="1"/>
        <rFont val="Noto Sans"/>
        <family val="2"/>
      </rPr>
      <t>;</t>
    </r>
  </si>
  <si>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 dentro del rubro</t>
  </si>
  <si>
    <t>B) Títulos emitidos por el Tesoro Público o garantizados por el mismo, cuya emisión haya sido registrada en el Registro de Valores que lleva la Superintendencia de Valores (SIV) o que cuenten con garantía estatal por el 100% de su valor hasta su total extinción.</t>
  </si>
  <si>
    <t>E) Bonos emitidos en la Bolsa de Valores y registradas en la Superintendencia de Valores.</t>
  </si>
  <si>
    <t>Los estados financieros están preparados en Dólares Americanos. Para la conversión de los estados financieros a moneda nacional  se utiliza el  tipo de cambio según el ultimo día hábil del BCP (31-12-2024) USD 7.831,26.</t>
  </si>
  <si>
    <t xml:space="preserve"> Autorizados por Resolución Nro. 25 E/22 de fecha 30 de Mayo de 2022 de la Superintendencia de Valores;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</si>
</sst>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0_);\(#,#00\)"/>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s>
  <fonts count="87"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b/>
      <sz val="14"/>
      <color theme="1"/>
      <name val="Calibri"/>
      <family val="2"/>
      <scheme val="minor"/>
    </font>
    <font>
      <b/>
      <u/>
      <sz val="14"/>
      <color theme="1"/>
      <name val="Calibri"/>
      <family val="2"/>
      <scheme val="minor"/>
    </font>
    <font>
      <b/>
      <sz val="8"/>
      <name val="Calibri"/>
      <family val="2"/>
    </font>
    <font>
      <i/>
      <sz val="12"/>
      <color theme="1"/>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color theme="0" tint="-4.9989318521683403E-2"/>
      <name val="Noto Sans"/>
      <family val="2"/>
    </font>
    <font>
      <b/>
      <sz val="11"/>
      <name val="Noto Sans"/>
    </font>
    <font>
      <b/>
      <sz val="11"/>
      <color theme="1"/>
      <name val="Noto Sans"/>
    </font>
    <font>
      <sz val="11"/>
      <color theme="1"/>
      <name val="Arial"/>
      <family val="2"/>
    </font>
    <font>
      <b/>
      <sz val="9"/>
      <name val="Noto Sans"/>
    </font>
    <font>
      <sz val="11"/>
      <color theme="8"/>
      <name val="Noto Sans"/>
      <family val="2"/>
    </font>
    <font>
      <sz val="10"/>
      <color theme="0"/>
      <name val="Calibri"/>
      <family val="2"/>
    </font>
    <font>
      <sz val="11"/>
      <color theme="0"/>
      <name val="Calibri"/>
      <family val="2"/>
    </font>
    <font>
      <sz val="11"/>
      <name val="Noto Sans"/>
    </font>
    <font>
      <sz val="11"/>
      <color theme="1"/>
      <name val="Noto Sans"/>
    </font>
    <font>
      <b/>
      <sz val="11"/>
      <color indexed="8"/>
      <name val="Noto Sans"/>
    </font>
    <font>
      <b/>
      <sz val="11"/>
      <color rgb="FF000000"/>
      <name val="Noto Sans"/>
    </font>
    <font>
      <sz val="11"/>
      <color rgb="FF000000"/>
      <name val="Noto Sans"/>
    </font>
    <font>
      <b/>
      <u/>
      <sz val="11"/>
      <color rgb="FF000000"/>
      <name val="Noto Sans"/>
    </font>
  </fonts>
  <fills count="10">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5"/>
      </patternFill>
    </fill>
  </fills>
  <borders count="43">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rgb="FF000000"/>
      </bottom>
      <diagonal/>
    </border>
    <border>
      <left/>
      <right style="thin">
        <color indexed="64"/>
      </right>
      <top/>
      <bottom style="double">
        <color indexed="64"/>
      </bottom>
      <diagonal/>
    </border>
  </borders>
  <cellStyleXfs count="17">
    <xf numFmtId="0" fontId="0" fillId="0" borderId="0"/>
    <xf numFmtId="164"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 fillId="0" borderId="0"/>
    <xf numFmtId="9" fontId="3"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3" fillId="0" borderId="0" applyFont="0" applyFill="0" applyBorder="0" applyAlignment="0" applyProtection="0"/>
    <xf numFmtId="0" fontId="79" fillId="9" borderId="0" applyNumberFormat="0" applyBorder="0" applyAlignment="0" applyProtection="0"/>
  </cellStyleXfs>
  <cellXfs count="717">
    <xf numFmtId="0" fontId="0" fillId="0" borderId="0" xfId="0"/>
    <xf numFmtId="0" fontId="1" fillId="0" borderId="0" xfId="0" applyFont="1"/>
    <xf numFmtId="0" fontId="7" fillId="0" borderId="4" xfId="0" applyFont="1" applyBorder="1" applyAlignment="1">
      <alignment horizontal="center" vertical="center" wrapText="1"/>
    </xf>
    <xf numFmtId="164" fontId="0" fillId="0" borderId="0" xfId="1" applyFont="1" applyBorder="1" applyAlignment="1">
      <alignment horizontal="center" vertical="center"/>
    </xf>
    <xf numFmtId="164" fontId="0" fillId="0" borderId="0" xfId="1" applyFont="1" applyBorder="1" applyAlignment="1">
      <alignment horizontal="right" vertical="center"/>
    </xf>
    <xf numFmtId="0" fontId="5" fillId="0" borderId="0" xfId="0" applyFont="1" applyAlignment="1">
      <alignment vertical="center"/>
    </xf>
    <xf numFmtId="0" fontId="0" fillId="0" borderId="0" xfId="0" applyAlignment="1">
      <alignment horizontal="left" vertical="center"/>
    </xf>
    <xf numFmtId="164" fontId="0" fillId="0" borderId="0" xfId="1" applyFont="1" applyBorder="1" applyAlignment="1">
      <alignment horizontal="left" vertical="center"/>
    </xf>
    <xf numFmtId="0" fontId="0" fillId="0" borderId="0" xfId="0" applyAlignment="1">
      <alignment horizontal="center" vertical="center"/>
    </xf>
    <xf numFmtId="14" fontId="0" fillId="0" borderId="0" xfId="0" applyNumberFormat="1" applyAlignment="1">
      <alignment horizontal="center" vertical="center"/>
    </xf>
    <xf numFmtId="169" fontId="0" fillId="0" borderId="0" xfId="1" applyNumberFormat="1" applyFont="1" applyBorder="1" applyAlignment="1">
      <alignment horizontal="right" vertical="center"/>
    </xf>
    <xf numFmtId="10" fontId="0" fillId="0" borderId="0" xfId="3" applyNumberFormat="1" applyFont="1" applyBorder="1" applyAlignment="1">
      <alignment horizontal="right" vertical="center"/>
    </xf>
    <xf numFmtId="170" fontId="0" fillId="0" borderId="0" xfId="3" applyNumberFormat="1" applyFont="1" applyBorder="1" applyAlignment="1">
      <alignment horizontal="right" vertical="center"/>
    </xf>
    <xf numFmtId="0" fontId="3" fillId="0" borderId="0" xfId="11"/>
    <xf numFmtId="0" fontId="10" fillId="0" borderId="0" xfId="11" applyFont="1"/>
    <xf numFmtId="3" fontId="10" fillId="0" borderId="0" xfId="11" applyNumberFormat="1" applyFont="1"/>
    <xf numFmtId="3" fontId="11" fillId="0" borderId="0" xfId="11" applyNumberFormat="1" applyFont="1" applyAlignment="1">
      <alignment horizontal="center"/>
    </xf>
    <xf numFmtId="3" fontId="12" fillId="0" borderId="0" xfId="11" applyNumberFormat="1" applyFont="1"/>
    <xf numFmtId="3" fontId="13" fillId="0" borderId="0" xfId="11" applyNumberFormat="1" applyFont="1" applyAlignment="1">
      <alignment horizontal="right"/>
    </xf>
    <xf numFmtId="0" fontId="13" fillId="0" borderId="0" xfId="11" applyFont="1"/>
    <xf numFmtId="3" fontId="12" fillId="0" borderId="0" xfId="11" applyNumberFormat="1" applyFont="1" applyAlignment="1">
      <alignment horizontal="right"/>
    </xf>
    <xf numFmtId="0" fontId="12" fillId="0" borderId="0" xfId="11" applyFont="1"/>
    <xf numFmtId="0" fontId="12" fillId="0" borderId="0" xfId="11" applyFont="1" applyAlignment="1">
      <alignment horizontal="right"/>
    </xf>
    <xf numFmtId="3" fontId="13" fillId="6" borderId="0" xfId="11" applyNumberFormat="1" applyFont="1" applyFill="1" applyAlignment="1">
      <alignment horizontal="right"/>
    </xf>
    <xf numFmtId="173" fontId="10" fillId="0" borderId="0" xfId="11" applyNumberFormat="1" applyFont="1"/>
    <xf numFmtId="0" fontId="10" fillId="6" borderId="0" xfId="11" applyFont="1" applyFill="1"/>
    <xf numFmtId="0" fontId="12" fillId="6" borderId="0" xfId="11" applyFont="1" applyFill="1" applyAlignment="1">
      <alignment horizontal="right"/>
    </xf>
    <xf numFmtId="0" fontId="14" fillId="6" borderId="0" xfId="11" applyFont="1" applyFill="1"/>
    <xf numFmtId="0" fontId="15" fillId="0" borderId="0" xfId="11" applyFont="1" applyAlignment="1">
      <alignment horizontal="right"/>
    </xf>
    <xf numFmtId="173" fontId="16" fillId="6" borderId="0" xfId="11" applyNumberFormat="1" applyFont="1" applyFill="1" applyAlignment="1">
      <alignment horizontal="center"/>
    </xf>
    <xf numFmtId="173" fontId="3" fillId="0" borderId="0" xfId="11" applyNumberFormat="1"/>
    <xf numFmtId="173" fontId="17" fillId="0" borderId="0" xfId="11" applyNumberFormat="1" applyFont="1"/>
    <xf numFmtId="41" fontId="3" fillId="0" borderId="0" xfId="11" applyNumberFormat="1"/>
    <xf numFmtId="173" fontId="18" fillId="0" borderId="27" xfId="11" applyNumberFormat="1" applyFont="1" applyBorder="1"/>
    <xf numFmtId="173" fontId="19" fillId="6" borderId="27" xfId="11" applyNumberFormat="1" applyFont="1" applyFill="1" applyBorder="1"/>
    <xf numFmtId="173" fontId="18" fillId="0" borderId="9" xfId="11" applyNumberFormat="1" applyFont="1" applyBorder="1"/>
    <xf numFmtId="173" fontId="3" fillId="0" borderId="27" xfId="11" applyNumberFormat="1" applyBorder="1"/>
    <xf numFmtId="173" fontId="3" fillId="0" borderId="28" xfId="11" applyNumberFormat="1" applyBorder="1"/>
    <xf numFmtId="173" fontId="3" fillId="0" borderId="29" xfId="11" applyNumberFormat="1" applyBorder="1"/>
    <xf numFmtId="173" fontId="3" fillId="0" borderId="8" xfId="11" applyNumberFormat="1" applyBorder="1"/>
    <xf numFmtId="173" fontId="3" fillId="0" borderId="4" xfId="11" applyNumberFormat="1" applyBorder="1"/>
    <xf numFmtId="173" fontId="18" fillId="0" borderId="8" xfId="11" applyNumberFormat="1" applyFont="1" applyBorder="1"/>
    <xf numFmtId="173" fontId="18" fillId="0" borderId="30" xfId="11" applyNumberFormat="1" applyFont="1" applyBorder="1" applyAlignment="1">
      <alignment horizontal="left"/>
    </xf>
    <xf numFmtId="173" fontId="3" fillId="6" borderId="29" xfId="11" applyNumberFormat="1" applyFill="1" applyBorder="1"/>
    <xf numFmtId="173" fontId="3" fillId="6" borderId="4" xfId="11" applyNumberFormat="1" applyFill="1" applyBorder="1"/>
    <xf numFmtId="173" fontId="20" fillId="7" borderId="4" xfId="11" applyNumberFormat="1" applyFont="1" applyFill="1" applyBorder="1"/>
    <xf numFmtId="173" fontId="21" fillId="7" borderId="4" xfId="11" applyNumberFormat="1" applyFont="1" applyFill="1" applyBorder="1"/>
    <xf numFmtId="173" fontId="3" fillId="7" borderId="4" xfId="11" applyNumberFormat="1" applyFill="1" applyBorder="1"/>
    <xf numFmtId="173" fontId="17" fillId="7" borderId="4" xfId="11" applyNumberFormat="1" applyFont="1" applyFill="1" applyBorder="1"/>
    <xf numFmtId="173" fontId="22" fillId="7" borderId="31" xfId="11" applyNumberFormat="1" applyFont="1" applyFill="1" applyBorder="1" applyAlignment="1">
      <alignment horizontal="centerContinuous"/>
    </xf>
    <xf numFmtId="173" fontId="18" fillId="6" borderId="9" xfId="11" applyNumberFormat="1" applyFont="1" applyFill="1" applyBorder="1"/>
    <xf numFmtId="173" fontId="23" fillId="7" borderId="4" xfId="11" applyNumberFormat="1" applyFont="1" applyFill="1" applyBorder="1"/>
    <xf numFmtId="173" fontId="24" fillId="7" borderId="4" xfId="11" applyNumberFormat="1" applyFont="1" applyFill="1" applyBorder="1"/>
    <xf numFmtId="173" fontId="24" fillId="7" borderId="32" xfId="11" applyNumberFormat="1" applyFont="1" applyFill="1" applyBorder="1"/>
    <xf numFmtId="173" fontId="24" fillId="7" borderId="31" xfId="11" applyNumberFormat="1" applyFont="1" applyFill="1" applyBorder="1"/>
    <xf numFmtId="173" fontId="21" fillId="0" borderId="4" xfId="11" applyNumberFormat="1" applyFont="1" applyBorder="1"/>
    <xf numFmtId="173" fontId="3" fillId="0" borderId="31" xfId="11" applyNumberFormat="1" applyBorder="1"/>
    <xf numFmtId="173" fontId="18" fillId="7" borderId="9" xfId="11" applyNumberFormat="1" applyFont="1" applyFill="1" applyBorder="1"/>
    <xf numFmtId="173" fontId="3" fillId="7" borderId="31" xfId="11" applyNumberFormat="1" applyFill="1" applyBorder="1"/>
    <xf numFmtId="173" fontId="3" fillId="7" borderId="5" xfId="11" applyNumberFormat="1" applyFill="1" applyBorder="1"/>
    <xf numFmtId="173" fontId="25" fillId="7" borderId="31" xfId="11" applyNumberFormat="1" applyFont="1" applyFill="1" applyBorder="1"/>
    <xf numFmtId="173" fontId="24" fillId="7" borderId="5" xfId="11" applyNumberFormat="1" applyFont="1" applyFill="1" applyBorder="1"/>
    <xf numFmtId="173" fontId="3" fillId="0" borderId="5" xfId="11" applyNumberFormat="1" applyBorder="1"/>
    <xf numFmtId="3" fontId="3" fillId="0" borderId="0" xfId="11" applyNumberFormat="1"/>
    <xf numFmtId="173" fontId="17" fillId="0" borderId="5" xfId="11" applyNumberFormat="1" applyFont="1" applyBorder="1"/>
    <xf numFmtId="173" fontId="26" fillId="0" borderId="31" xfId="11" applyNumberFormat="1" applyFont="1" applyBorder="1"/>
    <xf numFmtId="173" fontId="17" fillId="0" borderId="19" xfId="11" applyNumberFormat="1" applyFont="1" applyBorder="1"/>
    <xf numFmtId="173" fontId="26" fillId="0" borderId="31" xfId="11" applyNumberFormat="1" applyFont="1" applyBorder="1" applyAlignment="1">
      <alignment horizontal="center"/>
    </xf>
    <xf numFmtId="0" fontId="3" fillId="5" borderId="0" xfId="11" applyFill="1"/>
    <xf numFmtId="173" fontId="18" fillId="8" borderId="9" xfId="11" applyNumberFormat="1" applyFont="1" applyFill="1" applyBorder="1"/>
    <xf numFmtId="173" fontId="18" fillId="8" borderId="33" xfId="11" applyNumberFormat="1" applyFont="1" applyFill="1" applyBorder="1"/>
    <xf numFmtId="173" fontId="23" fillId="8" borderId="4" xfId="11" applyNumberFormat="1" applyFont="1" applyFill="1" applyBorder="1"/>
    <xf numFmtId="173" fontId="18" fillId="8" borderId="4" xfId="11" applyNumberFormat="1" applyFont="1" applyFill="1" applyBorder="1"/>
    <xf numFmtId="173" fontId="18" fillId="8" borderId="31" xfId="11" applyNumberFormat="1" applyFont="1" applyFill="1" applyBorder="1"/>
    <xf numFmtId="173" fontId="3" fillId="8" borderId="4" xfId="11" applyNumberFormat="1" applyFill="1" applyBorder="1"/>
    <xf numFmtId="173" fontId="24" fillId="8" borderId="4" xfId="11" applyNumberFormat="1" applyFont="1" applyFill="1" applyBorder="1"/>
    <xf numFmtId="173" fontId="3" fillId="8" borderId="31" xfId="11" applyNumberFormat="1" applyFill="1" applyBorder="1"/>
    <xf numFmtId="173" fontId="24" fillId="0" borderId="4" xfId="11" applyNumberFormat="1" applyFont="1" applyBorder="1"/>
    <xf numFmtId="3" fontId="23" fillId="0" borderId="0" xfId="11" applyNumberFormat="1" applyFont="1"/>
    <xf numFmtId="173" fontId="23" fillId="0" borderId="9" xfId="11" applyNumberFormat="1" applyFont="1" applyBorder="1"/>
    <xf numFmtId="173" fontId="23" fillId="0" borderId="4" xfId="11" applyNumberFormat="1" applyFont="1" applyBorder="1"/>
    <xf numFmtId="173" fontId="22" fillId="0" borderId="31" xfId="11" applyNumberFormat="1" applyFont="1" applyBorder="1" applyAlignment="1">
      <alignment horizontal="center"/>
    </xf>
    <xf numFmtId="173" fontId="27" fillId="6" borderId="29" xfId="11" applyNumberFormat="1" applyFont="1" applyFill="1" applyBorder="1"/>
    <xf numFmtId="173" fontId="27" fillId="6" borderId="4" xfId="11" applyNumberFormat="1" applyFont="1" applyFill="1" applyBorder="1"/>
    <xf numFmtId="173" fontId="18" fillId="7" borderId="4" xfId="11" applyNumberFormat="1" applyFont="1" applyFill="1" applyBorder="1"/>
    <xf numFmtId="173" fontId="18" fillId="7" borderId="31" xfId="11" applyNumberFormat="1" applyFont="1" applyFill="1" applyBorder="1"/>
    <xf numFmtId="173" fontId="28" fillId="8" borderId="4" xfId="11" applyNumberFormat="1" applyFont="1" applyFill="1" applyBorder="1"/>
    <xf numFmtId="173" fontId="18" fillId="0" borderId="4" xfId="11" applyNumberFormat="1" applyFont="1" applyBorder="1"/>
    <xf numFmtId="173" fontId="28" fillId="0" borderId="4" xfId="11" applyNumberFormat="1" applyFont="1" applyBorder="1"/>
    <xf numFmtId="173" fontId="18" fillId="0" borderId="31" xfId="11" applyNumberFormat="1" applyFont="1" applyBorder="1"/>
    <xf numFmtId="173" fontId="3" fillId="0" borderId="4" xfId="11" applyNumberFormat="1" applyBorder="1" applyAlignment="1">
      <alignment horizontal="center"/>
    </xf>
    <xf numFmtId="173" fontId="18" fillId="0" borderId="29" xfId="11" applyNumberFormat="1" applyFont="1" applyBorder="1"/>
    <xf numFmtId="173" fontId="18" fillId="7" borderId="9" xfId="11" applyNumberFormat="1" applyFont="1" applyFill="1" applyBorder="1" applyAlignment="1">
      <alignment horizontal="center"/>
    </xf>
    <xf numFmtId="173" fontId="18" fillId="7" borderId="34" xfId="11" applyNumberFormat="1" applyFont="1" applyFill="1" applyBorder="1"/>
    <xf numFmtId="173" fontId="18" fillId="0" borderId="9" xfId="11" applyNumberFormat="1" applyFont="1" applyBorder="1" applyAlignment="1">
      <alignment horizontal="center"/>
    </xf>
    <xf numFmtId="174" fontId="9" fillId="0" borderId="0" xfId="15" applyNumberFormat="1" applyFont="1"/>
    <xf numFmtId="173" fontId="18" fillId="0" borderId="34" xfId="11" applyNumberFormat="1" applyFont="1" applyBorder="1"/>
    <xf numFmtId="173" fontId="3" fillId="0" borderId="35" xfId="11" applyNumberFormat="1" applyBorder="1"/>
    <xf numFmtId="173" fontId="3" fillId="0" borderId="36" xfId="11" applyNumberFormat="1" applyBorder="1"/>
    <xf numFmtId="173" fontId="3" fillId="0" borderId="36" xfId="11" applyNumberFormat="1" applyBorder="1" applyAlignment="1">
      <alignment horizontal="center"/>
    </xf>
    <xf numFmtId="173" fontId="26" fillId="0" borderId="37" xfId="11" applyNumberFormat="1" applyFont="1" applyBorder="1"/>
    <xf numFmtId="173" fontId="17" fillId="0" borderId="23" xfId="11" applyNumberFormat="1" applyFont="1" applyBorder="1"/>
    <xf numFmtId="173" fontId="29" fillId="0" borderId="38" xfId="11" applyNumberFormat="1" applyFont="1" applyBorder="1" applyAlignment="1">
      <alignment horizontal="center"/>
    </xf>
    <xf numFmtId="173" fontId="30" fillId="0" borderId="23" xfId="11" applyNumberFormat="1" applyFont="1" applyBorder="1" applyAlignment="1">
      <alignment horizontal="center"/>
    </xf>
    <xf numFmtId="173" fontId="29" fillId="0" borderId="23" xfId="11" applyNumberFormat="1" applyFont="1" applyBorder="1" applyAlignment="1">
      <alignment horizontal="center"/>
    </xf>
    <xf numFmtId="173" fontId="31" fillId="0" borderId="38" xfId="11" applyNumberFormat="1" applyFont="1" applyBorder="1" applyAlignment="1">
      <alignment horizontal="center"/>
    </xf>
    <xf numFmtId="173" fontId="31" fillId="0" borderId="22" xfId="11" applyNumberFormat="1" applyFont="1" applyBorder="1" applyAlignment="1">
      <alignment horizontal="center"/>
    </xf>
    <xf numFmtId="173" fontId="32" fillId="0" borderId="38" xfId="11" applyNumberFormat="1" applyFont="1" applyBorder="1" applyAlignment="1">
      <alignment horizontal="center"/>
    </xf>
    <xf numFmtId="173" fontId="31" fillId="0" borderId="23" xfId="11" applyNumberFormat="1" applyFont="1" applyBorder="1" applyAlignment="1">
      <alignment horizontal="center"/>
    </xf>
    <xf numFmtId="173" fontId="17" fillId="0" borderId="22" xfId="11" applyNumberFormat="1" applyFont="1" applyBorder="1" applyAlignment="1">
      <alignment horizontal="center"/>
    </xf>
    <xf numFmtId="173" fontId="17" fillId="0" borderId="21" xfId="11" applyNumberFormat="1" applyFont="1" applyBorder="1" applyAlignment="1">
      <alignment horizontal="center"/>
    </xf>
    <xf numFmtId="173" fontId="29" fillId="0" borderId="39" xfId="11" applyNumberFormat="1" applyFont="1" applyBorder="1" applyAlignment="1">
      <alignment horizontal="center"/>
    </xf>
    <xf numFmtId="173" fontId="33" fillId="0" borderId="26" xfId="11" applyNumberFormat="1" applyFont="1" applyBorder="1" applyAlignment="1">
      <alignment horizontal="center"/>
    </xf>
    <xf numFmtId="173" fontId="29" fillId="0" borderId="26" xfId="11" applyNumberFormat="1" applyFont="1" applyBorder="1" applyAlignment="1">
      <alignment horizontal="center"/>
    </xf>
    <xf numFmtId="173" fontId="31" fillId="0" borderId="39" xfId="11" applyNumberFormat="1" applyFont="1" applyBorder="1" applyAlignment="1">
      <alignment horizontal="center"/>
    </xf>
    <xf numFmtId="173" fontId="31" fillId="0" borderId="24" xfId="11" applyNumberFormat="1" applyFont="1" applyBorder="1" applyAlignment="1">
      <alignment horizontal="center"/>
    </xf>
    <xf numFmtId="173" fontId="31" fillId="0" borderId="40" xfId="11" applyNumberFormat="1" applyFont="1" applyBorder="1" applyAlignment="1">
      <alignment horizontal="center"/>
    </xf>
    <xf numFmtId="173" fontId="31" fillId="0" borderId="26" xfId="11" applyNumberFormat="1" applyFont="1" applyBorder="1" applyAlignment="1">
      <alignment horizontal="center"/>
    </xf>
    <xf numFmtId="173" fontId="17" fillId="0" borderId="39" xfId="11" applyNumberFormat="1" applyFont="1" applyBorder="1"/>
    <xf numFmtId="173" fontId="17" fillId="0" borderId="20" xfId="11" applyNumberFormat="1" applyFont="1" applyBorder="1"/>
    <xf numFmtId="173" fontId="29" fillId="0" borderId="40" xfId="11" applyNumberFormat="1" applyFont="1" applyBorder="1" applyAlignment="1">
      <alignment horizontal="center"/>
    </xf>
    <xf numFmtId="173" fontId="17" fillId="0" borderId="0" xfId="11" applyNumberFormat="1" applyFont="1" applyAlignment="1">
      <alignment horizontal="centerContinuous"/>
    </xf>
    <xf numFmtId="173" fontId="17" fillId="0" borderId="20" xfId="11" applyNumberFormat="1" applyFont="1" applyBorder="1" applyAlignment="1">
      <alignment horizontal="centerContinuous"/>
    </xf>
    <xf numFmtId="173" fontId="17" fillId="0" borderId="23" xfId="11" applyNumberFormat="1" applyFont="1" applyBorder="1" applyAlignment="1">
      <alignment horizontal="centerContinuous"/>
    </xf>
    <xf numFmtId="173" fontId="31" fillId="0" borderId="22" xfId="11" applyNumberFormat="1" applyFont="1" applyBorder="1" applyAlignment="1">
      <alignment horizontal="centerContinuous"/>
    </xf>
    <xf numFmtId="173" fontId="17" fillId="0" borderId="20" xfId="11" applyNumberFormat="1" applyFont="1" applyBorder="1" applyAlignment="1">
      <alignment horizontal="center"/>
    </xf>
    <xf numFmtId="173" fontId="17" fillId="0" borderId="26" xfId="11" applyNumberFormat="1" applyFont="1" applyBorder="1"/>
    <xf numFmtId="173" fontId="17" fillId="0" borderId="25" xfId="11" applyNumberFormat="1" applyFont="1" applyBorder="1"/>
    <xf numFmtId="173" fontId="17" fillId="0" borderId="24" xfId="11" applyNumberFormat="1" applyFont="1" applyBorder="1"/>
    <xf numFmtId="173" fontId="17" fillId="0" borderId="26" xfId="11" applyNumberFormat="1" applyFont="1" applyBorder="1" applyAlignment="1">
      <alignment horizontal="centerContinuous"/>
    </xf>
    <xf numFmtId="173" fontId="17" fillId="0" borderId="24" xfId="11" applyNumberFormat="1" applyFont="1" applyBorder="1" applyAlignment="1">
      <alignment horizontal="centerContinuous"/>
    </xf>
    <xf numFmtId="173" fontId="34" fillId="0" borderId="0" xfId="11" applyNumberFormat="1" applyFont="1"/>
    <xf numFmtId="175" fontId="3" fillId="0" borderId="0" xfId="11" applyNumberFormat="1"/>
    <xf numFmtId="172" fontId="3" fillId="0" borderId="0" xfId="14" applyNumberFormat="1" applyFont="1"/>
    <xf numFmtId="172" fontId="10" fillId="0" borderId="0" xfId="14" applyNumberFormat="1" applyFont="1"/>
    <xf numFmtId="175" fontId="10" fillId="0" borderId="0" xfId="11" applyNumberFormat="1" applyFont="1"/>
    <xf numFmtId="172" fontId="11" fillId="0" borderId="0" xfId="14" applyNumberFormat="1" applyFont="1" applyAlignment="1">
      <alignment horizontal="center"/>
    </xf>
    <xf numFmtId="172" fontId="12" fillId="0" borderId="0" xfId="14" applyNumberFormat="1" applyFont="1"/>
    <xf numFmtId="175" fontId="13" fillId="0" borderId="0" xfId="11" applyNumberFormat="1" applyFont="1" applyAlignment="1">
      <alignment horizontal="right"/>
    </xf>
    <xf numFmtId="175" fontId="12" fillId="0" borderId="0" xfId="11" applyNumberFormat="1" applyFont="1" applyAlignment="1">
      <alignment horizontal="right"/>
    </xf>
    <xf numFmtId="175" fontId="12" fillId="0" borderId="0" xfId="11" applyNumberFormat="1" applyFont="1"/>
    <xf numFmtId="175" fontId="13" fillId="6" borderId="0" xfId="11" applyNumberFormat="1" applyFont="1" applyFill="1" applyAlignment="1">
      <alignment horizontal="right"/>
    </xf>
    <xf numFmtId="172" fontId="10" fillId="6" borderId="0" xfId="14" applyNumberFormat="1" applyFont="1" applyFill="1"/>
    <xf numFmtId="175" fontId="12" fillId="6" borderId="0" xfId="11" applyNumberFormat="1" applyFont="1" applyFill="1" applyAlignment="1">
      <alignment horizontal="right"/>
    </xf>
    <xf numFmtId="175" fontId="15" fillId="0" borderId="0" xfId="11" applyNumberFormat="1" applyFont="1" applyAlignment="1">
      <alignment horizontal="right"/>
    </xf>
    <xf numFmtId="175" fontId="16" fillId="6" borderId="0" xfId="11" applyNumberFormat="1" applyFont="1" applyFill="1" applyAlignment="1">
      <alignment horizontal="center"/>
    </xf>
    <xf numFmtId="172" fontId="17" fillId="0" borderId="0" xfId="14" applyNumberFormat="1" applyFont="1"/>
    <xf numFmtId="175" fontId="18" fillId="0" borderId="27" xfId="11" applyNumberFormat="1" applyFont="1" applyBorder="1"/>
    <xf numFmtId="175" fontId="19" fillId="6" borderId="27" xfId="11" applyNumberFormat="1" applyFont="1" applyFill="1" applyBorder="1"/>
    <xf numFmtId="172" fontId="18" fillId="0" borderId="9" xfId="14" applyNumberFormat="1" applyFont="1" applyBorder="1"/>
    <xf numFmtId="172" fontId="3" fillId="0" borderId="27" xfId="14" applyNumberFormat="1" applyFont="1" applyBorder="1"/>
    <xf numFmtId="175" fontId="3" fillId="0" borderId="27" xfId="11" applyNumberFormat="1" applyBorder="1"/>
    <xf numFmtId="175" fontId="3" fillId="0" borderId="29" xfId="11" applyNumberFormat="1" applyBorder="1"/>
    <xf numFmtId="175" fontId="3" fillId="0" borderId="8" xfId="11" applyNumberFormat="1" applyBorder="1"/>
    <xf numFmtId="175" fontId="3" fillId="0" borderId="4" xfId="11" applyNumberFormat="1" applyBorder="1"/>
    <xf numFmtId="172" fontId="18" fillId="0" borderId="8" xfId="14" applyNumberFormat="1" applyFont="1" applyBorder="1"/>
    <xf numFmtId="175" fontId="18" fillId="0" borderId="8" xfId="11" applyNumberFormat="1" applyFont="1" applyBorder="1"/>
    <xf numFmtId="175" fontId="3" fillId="6" borderId="29" xfId="11" applyNumberFormat="1" applyFill="1" applyBorder="1"/>
    <xf numFmtId="175" fontId="3" fillId="6" borderId="4" xfId="11" applyNumberFormat="1" applyFill="1" applyBorder="1"/>
    <xf numFmtId="172" fontId="20" fillId="7" borderId="4" xfId="14" applyNumberFormat="1" applyFont="1" applyFill="1" applyBorder="1"/>
    <xf numFmtId="172" fontId="21" fillId="7" borderId="4" xfId="14" applyNumberFormat="1" applyFont="1" applyFill="1" applyBorder="1"/>
    <xf numFmtId="175" fontId="3" fillId="7" borderId="4" xfId="11" applyNumberFormat="1" applyFill="1" applyBorder="1"/>
    <xf numFmtId="175" fontId="17" fillId="7" borderId="4" xfId="11" applyNumberFormat="1" applyFont="1" applyFill="1" applyBorder="1"/>
    <xf numFmtId="175" fontId="18" fillId="6" borderId="9" xfId="11" applyNumberFormat="1" applyFont="1" applyFill="1" applyBorder="1"/>
    <xf numFmtId="172" fontId="23" fillId="7" borderId="4" xfId="14" applyNumberFormat="1" applyFont="1" applyFill="1" applyBorder="1"/>
    <xf numFmtId="175" fontId="24" fillId="7" borderId="4" xfId="11" applyNumberFormat="1" applyFont="1" applyFill="1" applyBorder="1"/>
    <xf numFmtId="175" fontId="24" fillId="7" borderId="32" xfId="11" applyNumberFormat="1" applyFont="1" applyFill="1" applyBorder="1"/>
    <xf numFmtId="172" fontId="3" fillId="0" borderId="8" xfId="14" applyNumberFormat="1" applyFont="1" applyBorder="1"/>
    <xf numFmtId="172" fontId="21" fillId="0" borderId="4" xfId="14" applyNumberFormat="1" applyFont="1" applyBorder="1"/>
    <xf numFmtId="172" fontId="18"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24"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7" fillId="0" borderId="5" xfId="14" applyNumberFormat="1" applyFont="1" applyBorder="1"/>
    <xf numFmtId="175" fontId="17" fillId="0" borderId="5" xfId="11" applyNumberFormat="1" applyFont="1" applyBorder="1"/>
    <xf numFmtId="172" fontId="17" fillId="0" borderId="19" xfId="14" applyNumberFormat="1" applyFont="1" applyBorder="1"/>
    <xf numFmtId="175" fontId="17" fillId="0" borderId="19" xfId="11" applyNumberFormat="1" applyFont="1" applyBorder="1"/>
    <xf numFmtId="172" fontId="18" fillId="8" borderId="9" xfId="14" applyNumberFormat="1" applyFont="1" applyFill="1" applyBorder="1"/>
    <xf numFmtId="172" fontId="18" fillId="8" borderId="33" xfId="14" applyNumberFormat="1" applyFont="1" applyFill="1" applyBorder="1"/>
    <xf numFmtId="172" fontId="23" fillId="8" borderId="4" xfId="14" applyNumberFormat="1" applyFont="1" applyFill="1" applyBorder="1"/>
    <xf numFmtId="175" fontId="18" fillId="8" borderId="4" xfId="11" applyNumberFormat="1" applyFont="1" applyFill="1" applyBorder="1"/>
    <xf numFmtId="175" fontId="18" fillId="8" borderId="33" xfId="11" applyNumberFormat="1" applyFont="1" applyFill="1" applyBorder="1"/>
    <xf numFmtId="172" fontId="18" fillId="8" borderId="4" xfId="14" applyNumberFormat="1" applyFont="1" applyFill="1" applyBorder="1"/>
    <xf numFmtId="175" fontId="24" fillId="0" borderId="4" xfId="11" applyNumberFormat="1" applyFont="1" applyBorder="1"/>
    <xf numFmtId="172" fontId="23" fillId="0" borderId="9" xfId="14" applyNumberFormat="1" applyFont="1" applyBorder="1"/>
    <xf numFmtId="172" fontId="23" fillId="0" borderId="0" xfId="14" applyNumberFormat="1" applyFont="1"/>
    <xf numFmtId="172" fontId="23" fillId="0" borderId="4" xfId="14" applyNumberFormat="1" applyFont="1" applyBorder="1"/>
    <xf numFmtId="175" fontId="23" fillId="0" borderId="4" xfId="11" applyNumberFormat="1" applyFont="1" applyBorder="1"/>
    <xf numFmtId="175" fontId="23" fillId="0" borderId="0" xfId="11" applyNumberFormat="1" applyFont="1"/>
    <xf numFmtId="175" fontId="27" fillId="6" borderId="29" xfId="11" applyNumberFormat="1" applyFont="1" applyFill="1" applyBorder="1"/>
    <xf numFmtId="175" fontId="27" fillId="6" borderId="4" xfId="11" applyNumberFormat="1" applyFont="1" applyFill="1" applyBorder="1"/>
    <xf numFmtId="172" fontId="18" fillId="7" borderId="4" xfId="14" applyNumberFormat="1" applyFont="1" applyFill="1" applyBorder="1"/>
    <xf numFmtId="175" fontId="18" fillId="7" borderId="4" xfId="11" applyNumberFormat="1" applyFont="1" applyFill="1" applyBorder="1"/>
    <xf numFmtId="172" fontId="28" fillId="8" borderId="4" xfId="14" applyNumberFormat="1" applyFont="1" applyFill="1" applyBorder="1"/>
    <xf numFmtId="172" fontId="18" fillId="0" borderId="4" xfId="14" applyNumberFormat="1" applyFont="1" applyBorder="1"/>
    <xf numFmtId="175" fontId="28" fillId="0" borderId="4" xfId="11" applyNumberFormat="1" applyFont="1" applyBorder="1"/>
    <xf numFmtId="175" fontId="18" fillId="0" borderId="4" xfId="11" applyNumberFormat="1" applyFont="1" applyBorder="1"/>
    <xf numFmtId="172" fontId="3" fillId="0" borderId="4" xfId="14" applyNumberFormat="1" applyFont="1" applyBorder="1" applyAlignment="1">
      <alignment horizontal="center"/>
    </xf>
    <xf numFmtId="175" fontId="18" fillId="0" borderId="29" xfId="11" applyNumberFormat="1" applyFont="1" applyBorder="1"/>
    <xf numFmtId="175" fontId="18" fillId="0" borderId="9" xfId="11" applyNumberFormat="1" applyFont="1" applyBorder="1"/>
    <xf numFmtId="172" fontId="18" fillId="7" borderId="9" xfId="14" applyNumberFormat="1" applyFont="1" applyFill="1" applyBorder="1" applyAlignment="1">
      <alignment horizontal="center"/>
    </xf>
    <xf numFmtId="175" fontId="18" fillId="7" borderId="9" xfId="11" applyNumberFormat="1" applyFont="1" applyFill="1" applyBorder="1"/>
    <xf numFmtId="172" fontId="18" fillId="0" borderId="9" xfId="14" applyNumberFormat="1" applyFont="1" applyBorder="1" applyAlignment="1">
      <alignment horizontal="center"/>
    </xf>
    <xf numFmtId="175" fontId="9" fillId="0" borderId="0" xfId="15" applyNumberFormat="1" applyFont="1"/>
    <xf numFmtId="175" fontId="3" fillId="0" borderId="35" xfId="11" applyNumberFormat="1" applyBorder="1"/>
    <xf numFmtId="175" fontId="3" fillId="0" borderId="36" xfId="11" applyNumberFormat="1" applyBorder="1"/>
    <xf numFmtId="172" fontId="3" fillId="0" borderId="36" xfId="14" applyNumberFormat="1" applyFont="1" applyBorder="1"/>
    <xf numFmtId="172" fontId="3" fillId="0" borderId="36" xfId="14" applyNumberFormat="1" applyFont="1" applyBorder="1" applyAlignment="1">
      <alignment horizontal="center"/>
    </xf>
    <xf numFmtId="175" fontId="17" fillId="0" borderId="23" xfId="11" applyNumberFormat="1" applyFont="1" applyBorder="1"/>
    <xf numFmtId="175" fontId="29" fillId="0" borderId="38" xfId="11" applyNumberFormat="1" applyFont="1" applyBorder="1" applyAlignment="1">
      <alignment horizontal="center"/>
    </xf>
    <xf numFmtId="175" fontId="30" fillId="0" borderId="23" xfId="11" applyNumberFormat="1" applyFont="1" applyBorder="1" applyAlignment="1">
      <alignment horizontal="center"/>
    </xf>
    <xf numFmtId="175" fontId="29" fillId="0" borderId="23" xfId="11" applyNumberFormat="1" applyFont="1" applyBorder="1" applyAlignment="1">
      <alignment horizontal="center"/>
    </xf>
    <xf numFmtId="175" fontId="31" fillId="0" borderId="38" xfId="11" applyNumberFormat="1" applyFont="1" applyBorder="1" applyAlignment="1">
      <alignment horizontal="center"/>
    </xf>
    <xf numFmtId="175" fontId="31" fillId="0" borderId="22" xfId="11" applyNumberFormat="1" applyFont="1" applyBorder="1" applyAlignment="1">
      <alignment horizontal="center"/>
    </xf>
    <xf numFmtId="172" fontId="31" fillId="0" borderId="38" xfId="14" applyNumberFormat="1" applyFont="1" applyBorder="1" applyAlignment="1">
      <alignment horizontal="center"/>
    </xf>
    <xf numFmtId="172" fontId="32" fillId="0" borderId="38" xfId="14" applyNumberFormat="1" applyFont="1" applyBorder="1" applyAlignment="1">
      <alignment horizontal="center"/>
    </xf>
    <xf numFmtId="172" fontId="31" fillId="0" borderId="23" xfId="14" applyNumberFormat="1" applyFont="1" applyBorder="1" applyAlignment="1">
      <alignment horizontal="center"/>
    </xf>
    <xf numFmtId="175" fontId="17" fillId="0" borderId="21" xfId="11" applyNumberFormat="1" applyFont="1" applyBorder="1" applyAlignment="1">
      <alignment horizontal="center"/>
    </xf>
    <xf numFmtId="175" fontId="29" fillId="0" borderId="39" xfId="11" applyNumberFormat="1" applyFont="1" applyBorder="1" applyAlignment="1">
      <alignment horizontal="center"/>
    </xf>
    <xf numFmtId="175" fontId="33" fillId="0" borderId="26" xfId="11" applyNumberFormat="1" applyFont="1" applyBorder="1" applyAlignment="1">
      <alignment horizontal="center"/>
    </xf>
    <xf numFmtId="175" fontId="29" fillId="0" borderId="26" xfId="11" applyNumberFormat="1" applyFont="1" applyBorder="1" applyAlignment="1">
      <alignment horizontal="center"/>
    </xf>
    <xf numFmtId="175" fontId="31" fillId="0" borderId="39" xfId="11" applyNumberFormat="1" applyFont="1" applyBorder="1" applyAlignment="1">
      <alignment horizontal="center"/>
    </xf>
    <xf numFmtId="175" fontId="31" fillId="0" borderId="24" xfId="11" applyNumberFormat="1" applyFont="1" applyBorder="1" applyAlignment="1">
      <alignment horizontal="center"/>
    </xf>
    <xf numFmtId="172" fontId="31" fillId="0" borderId="39" xfId="14" applyNumberFormat="1" applyFont="1" applyBorder="1" applyAlignment="1">
      <alignment horizontal="center"/>
    </xf>
    <xf numFmtId="172" fontId="31" fillId="0" borderId="40" xfId="14" applyNumberFormat="1" applyFont="1" applyBorder="1" applyAlignment="1">
      <alignment horizontal="center"/>
    </xf>
    <xf numFmtId="172" fontId="31" fillId="0" borderId="26" xfId="14" applyNumberFormat="1" applyFont="1" applyBorder="1" applyAlignment="1">
      <alignment horizontal="center"/>
    </xf>
    <xf numFmtId="175" fontId="17" fillId="0" borderId="39" xfId="11" applyNumberFormat="1" applyFont="1" applyBorder="1"/>
    <xf numFmtId="175" fontId="31" fillId="0" borderId="40" xfId="11" applyNumberFormat="1" applyFont="1" applyBorder="1" applyAlignment="1">
      <alignment horizontal="center"/>
    </xf>
    <xf numFmtId="175" fontId="29" fillId="0" borderId="40" xfId="11" applyNumberFormat="1" applyFont="1" applyBorder="1" applyAlignment="1">
      <alignment horizontal="center"/>
    </xf>
    <xf numFmtId="175" fontId="17" fillId="0" borderId="0" xfId="11" applyNumberFormat="1" applyFont="1" applyAlignment="1">
      <alignment horizontal="centerContinuous"/>
    </xf>
    <xf numFmtId="175" fontId="17" fillId="0" borderId="20" xfId="11" applyNumberFormat="1" applyFont="1" applyBorder="1" applyAlignment="1">
      <alignment horizontal="centerContinuous"/>
    </xf>
    <xf numFmtId="172" fontId="17" fillId="0" borderId="23" xfId="14" applyNumberFormat="1" applyFont="1" applyBorder="1" applyAlignment="1">
      <alignment horizontal="centerContinuous"/>
    </xf>
    <xf numFmtId="175" fontId="31" fillId="0" borderId="22" xfId="11" applyNumberFormat="1" applyFont="1" applyBorder="1" applyAlignment="1">
      <alignment horizontal="centerContinuous"/>
    </xf>
    <xf numFmtId="175" fontId="17" fillId="0" borderId="26" xfId="11" applyNumberFormat="1" applyFont="1" applyBorder="1"/>
    <xf numFmtId="175" fontId="17" fillId="0" borderId="25" xfId="11" applyNumberFormat="1" applyFont="1" applyBorder="1"/>
    <xf numFmtId="175" fontId="17" fillId="0" borderId="24" xfId="11" applyNumberFormat="1" applyFont="1" applyBorder="1"/>
    <xf numFmtId="172" fontId="17" fillId="0" borderId="39" xfId="14" applyNumberFormat="1" applyFont="1" applyBorder="1"/>
    <xf numFmtId="172" fontId="17" fillId="0" borderId="26" xfId="14" applyNumberFormat="1" applyFont="1" applyBorder="1" applyAlignment="1">
      <alignment horizontal="centerContinuous"/>
    </xf>
    <xf numFmtId="175" fontId="17" fillId="0" borderId="24" xfId="11" applyNumberFormat="1" applyFont="1" applyBorder="1" applyAlignment="1">
      <alignment horizontal="centerContinuous"/>
    </xf>
    <xf numFmtId="0" fontId="37" fillId="3" borderId="0" xfId="0" applyFont="1" applyFill="1"/>
    <xf numFmtId="0" fontId="37" fillId="0" borderId="0" xfId="0" applyFont="1"/>
    <xf numFmtId="0" fontId="38" fillId="0" borderId="0" xfId="0" applyFont="1"/>
    <xf numFmtId="14" fontId="38" fillId="4" borderId="0" xfId="0" applyNumberFormat="1" applyFont="1" applyFill="1" applyAlignment="1">
      <alignment horizontal="center"/>
    </xf>
    <xf numFmtId="0" fontId="39" fillId="3" borderId="0" xfId="0" applyFont="1" applyFill="1" applyAlignment="1">
      <alignment vertical="center" wrapText="1"/>
    </xf>
    <xf numFmtId="0" fontId="40" fillId="3" borderId="0" xfId="0" applyFont="1" applyFill="1"/>
    <xf numFmtId="0" fontId="39" fillId="3" borderId="0" xfId="0" applyFont="1" applyFill="1" applyAlignment="1">
      <alignment horizontal="center" vertical="center"/>
    </xf>
    <xf numFmtId="164" fontId="38" fillId="4" borderId="0" xfId="1" applyFont="1" applyFill="1" applyAlignment="1">
      <alignment horizontal="center"/>
    </xf>
    <xf numFmtId="1" fontId="38" fillId="4" borderId="0" xfId="0" applyNumberFormat="1" applyFont="1" applyFill="1" applyAlignment="1">
      <alignment horizontal="center"/>
    </xf>
    <xf numFmtId="0" fontId="39" fillId="3" borderId="0" xfId="0" applyFont="1" applyFill="1" applyAlignment="1">
      <alignment vertical="center"/>
    </xf>
    <xf numFmtId="17" fontId="38" fillId="4" borderId="0" xfId="0" applyNumberFormat="1" applyFont="1" applyFill="1" applyAlignment="1">
      <alignment horizontal="center"/>
    </xf>
    <xf numFmtId="14" fontId="39" fillId="3" borderId="0" xfId="0" applyNumberFormat="1" applyFont="1" applyFill="1" applyAlignment="1">
      <alignment horizontal="center" vertical="center"/>
    </xf>
    <xf numFmtId="0" fontId="42" fillId="3" borderId="0" xfId="0" applyFont="1" applyFill="1"/>
    <xf numFmtId="0" fontId="37" fillId="3" borderId="0" xfId="0" applyFont="1" applyFill="1" applyAlignment="1">
      <alignment horizontal="center"/>
    </xf>
    <xf numFmtId="0" fontId="37" fillId="2" borderId="0" xfId="0" applyFont="1" applyFill="1"/>
    <xf numFmtId="0" fontId="37" fillId="2" borderId="0" xfId="0" applyFont="1" applyFill="1" applyAlignment="1">
      <alignment horizontal="center"/>
    </xf>
    <xf numFmtId="0" fontId="42" fillId="2" borderId="0" xfId="0" applyFont="1" applyFill="1"/>
    <xf numFmtId="0" fontId="42" fillId="0" borderId="0" xfId="0" applyFont="1"/>
    <xf numFmtId="0" fontId="40" fillId="0" borderId="0" xfId="0" applyFont="1" applyAlignment="1">
      <alignment horizontal="center"/>
    </xf>
    <xf numFmtId="0" fontId="43" fillId="0" borderId="0" xfId="0" applyFont="1"/>
    <xf numFmtId="0" fontId="37" fillId="0" borderId="0" xfId="0" quotePrefix="1" applyFont="1"/>
    <xf numFmtId="0" fontId="44" fillId="0" borderId="0" xfId="2" applyFont="1" applyFill="1"/>
    <xf numFmtId="0" fontId="45" fillId="0" borderId="0" xfId="0" applyFont="1" applyAlignment="1">
      <alignment vertical="center" wrapText="1"/>
    </xf>
    <xf numFmtId="0" fontId="46" fillId="0" borderId="0" xfId="0" applyFont="1"/>
    <xf numFmtId="41" fontId="46" fillId="2" borderId="0" xfId="14" applyFont="1" applyFill="1"/>
    <xf numFmtId="4" fontId="46" fillId="0" borderId="0" xfId="0" applyNumberFormat="1" applyFont="1"/>
    <xf numFmtId="4" fontId="47" fillId="0" borderId="0" xfId="0" applyNumberFormat="1" applyFont="1"/>
    <xf numFmtId="0" fontId="47" fillId="0" borderId="0" xfId="0" applyFont="1"/>
    <xf numFmtId="4" fontId="37" fillId="0" borderId="0" xfId="0" applyNumberFormat="1" applyFont="1"/>
    <xf numFmtId="4" fontId="51" fillId="0" borderId="0" xfId="0" applyNumberFormat="1" applyFont="1"/>
    <xf numFmtId="0" fontId="52" fillId="0" borderId="0" xfId="0" applyFont="1" applyAlignment="1">
      <alignment horizontal="center"/>
    </xf>
    <xf numFmtId="41" fontId="52" fillId="0" borderId="0" xfId="14" applyFont="1" applyAlignment="1">
      <alignment horizontal="center"/>
    </xf>
    <xf numFmtId="41" fontId="37" fillId="2" borderId="0" xfId="14" applyFont="1" applyFill="1" applyBorder="1" applyAlignment="1">
      <alignment horizontal="center" vertical="center"/>
    </xf>
    <xf numFmtId="4" fontId="51" fillId="0" borderId="0" xfId="4" applyNumberFormat="1" applyFont="1" applyAlignment="1">
      <alignment vertical="center"/>
    </xf>
    <xf numFmtId="172" fontId="37" fillId="0" borderId="0" xfId="14" applyNumberFormat="1" applyFont="1" applyBorder="1"/>
    <xf numFmtId="172" fontId="37" fillId="2" borderId="0" xfId="14" applyNumberFormat="1" applyFont="1" applyFill="1" applyBorder="1" applyAlignment="1">
      <alignment horizontal="center" vertical="center"/>
    </xf>
    <xf numFmtId="172" fontId="53" fillId="2" borderId="2" xfId="14" applyNumberFormat="1" applyFont="1" applyFill="1" applyBorder="1" applyAlignment="1">
      <alignment horizontal="center" vertical="center"/>
    </xf>
    <xf numFmtId="172" fontId="37" fillId="0" borderId="0" xfId="14" applyNumberFormat="1" applyFont="1" applyBorder="1" applyAlignment="1">
      <alignment horizontal="center" vertical="center"/>
    </xf>
    <xf numFmtId="172" fontId="53" fillId="2" borderId="0" xfId="14" applyNumberFormat="1" applyFont="1" applyFill="1" applyBorder="1" applyAlignment="1">
      <alignment horizontal="center" vertical="center"/>
    </xf>
    <xf numFmtId="172" fontId="53" fillId="2" borderId="10" xfId="14" applyNumberFormat="1" applyFont="1" applyFill="1" applyBorder="1" applyAlignment="1">
      <alignment horizontal="center" vertical="center"/>
    </xf>
    <xf numFmtId="172" fontId="43" fillId="2" borderId="0" xfId="14" applyNumberFormat="1" applyFont="1" applyFill="1" applyBorder="1" applyAlignment="1">
      <alignment horizontal="center" vertical="center"/>
    </xf>
    <xf numFmtId="172" fontId="43" fillId="2" borderId="1" xfId="14" applyNumberFormat="1" applyFont="1" applyFill="1" applyBorder="1" applyAlignment="1">
      <alignment horizontal="center" vertical="center"/>
    </xf>
    <xf numFmtId="4" fontId="43" fillId="0" borderId="0" xfId="0" applyNumberFormat="1" applyFont="1"/>
    <xf numFmtId="4" fontId="54" fillId="0" borderId="0" xfId="0" applyNumberFormat="1" applyFont="1"/>
    <xf numFmtId="172" fontId="53" fillId="2" borderId="1" xfId="14" applyNumberFormat="1" applyFont="1" applyFill="1" applyBorder="1" applyAlignment="1">
      <alignment horizontal="center" vertical="center"/>
    </xf>
    <xf numFmtId="172" fontId="53" fillId="0" borderId="2" xfId="14" applyNumberFormat="1" applyFont="1" applyBorder="1" applyAlignment="1">
      <alignment horizontal="center" vertical="center"/>
    </xf>
    <xf numFmtId="172" fontId="50" fillId="2" borderId="10" xfId="14" applyNumberFormat="1" applyFont="1" applyFill="1" applyBorder="1" applyAlignment="1">
      <alignment horizontal="center" vertical="center"/>
    </xf>
    <xf numFmtId="0" fontId="50" fillId="0" borderId="0" xfId="0" applyFont="1"/>
    <xf numFmtId="41" fontId="37" fillId="2" borderId="0" xfId="14" applyFont="1" applyFill="1"/>
    <xf numFmtId="4" fontId="37" fillId="2" borderId="0" xfId="0" applyNumberFormat="1" applyFont="1" applyFill="1"/>
    <xf numFmtId="0" fontId="46" fillId="2" borderId="0" xfId="0" applyFont="1" applyFill="1"/>
    <xf numFmtId="0" fontId="49" fillId="0" borderId="0" xfId="0" applyFont="1" applyAlignment="1">
      <alignment horizontal="center"/>
    </xf>
    <xf numFmtId="164" fontId="37" fillId="0" borderId="0" xfId="1" applyFont="1" applyBorder="1" applyAlignment="1">
      <alignment horizontal="center" vertical="center"/>
    </xf>
    <xf numFmtId="164" fontId="37" fillId="0" borderId="0" xfId="1" applyFont="1" applyBorder="1" applyAlignment="1">
      <alignment horizontal="right" vertical="center"/>
    </xf>
    <xf numFmtId="164" fontId="37" fillId="0" borderId="1" xfId="1" applyFont="1" applyBorder="1" applyAlignment="1">
      <alignment horizontal="right" vertical="center"/>
    </xf>
    <xf numFmtId="164" fontId="53" fillId="0" borderId="1" xfId="1" applyFont="1" applyBorder="1" applyAlignment="1">
      <alignment horizontal="right" vertical="center"/>
    </xf>
    <xf numFmtId="3" fontId="37" fillId="0" borderId="0" xfId="0" applyNumberFormat="1" applyFont="1"/>
    <xf numFmtId="164" fontId="53" fillId="0" borderId="2" xfId="1" applyFont="1" applyBorder="1" applyAlignment="1">
      <alignment horizontal="right" vertical="center"/>
    </xf>
    <xf numFmtId="164" fontId="53" fillId="0" borderId="10" xfId="1" applyFont="1" applyBorder="1" applyAlignment="1">
      <alignment horizontal="right" vertical="center"/>
    </xf>
    <xf numFmtId="4" fontId="55" fillId="0" borderId="0" xfId="0" applyNumberFormat="1" applyFont="1"/>
    <xf numFmtId="169" fontId="37" fillId="0" borderId="0" xfId="1" applyNumberFormat="1" applyFont="1"/>
    <xf numFmtId="49" fontId="53" fillId="0" borderId="0" xfId="0" applyNumberFormat="1" applyFont="1"/>
    <xf numFmtId="0" fontId="55" fillId="0" borderId="0" xfId="0" applyFont="1"/>
    <xf numFmtId="3" fontId="55" fillId="0" borderId="0" xfId="0" applyNumberFormat="1" applyFont="1"/>
    <xf numFmtId="0" fontId="57" fillId="0" borderId="0" xfId="0" applyFont="1"/>
    <xf numFmtId="0" fontId="53" fillId="0" borderId="0" xfId="0" applyFont="1"/>
    <xf numFmtId="0" fontId="46" fillId="0" borderId="0" xfId="0" applyFont="1" applyAlignment="1">
      <alignment horizontal="center"/>
    </xf>
    <xf numFmtId="4" fontId="53" fillId="0" borderId="0" xfId="0" applyNumberFormat="1" applyFont="1"/>
    <xf numFmtId="0" fontId="37" fillId="0" borderId="0" xfId="0" applyFont="1" applyAlignment="1">
      <alignment horizontal="center"/>
    </xf>
    <xf numFmtId="0" fontId="53" fillId="0" borderId="4" xfId="0" applyFont="1" applyBorder="1" applyAlignment="1">
      <alignment horizontal="center" vertical="center"/>
    </xf>
    <xf numFmtId="0" fontId="53" fillId="0" borderId="5" xfId="0" applyFont="1" applyBorder="1" applyAlignment="1">
      <alignment horizontal="center" vertical="center"/>
    </xf>
    <xf numFmtId="0" fontId="53" fillId="0" borderId="4" xfId="0" applyFont="1" applyBorder="1" applyAlignment="1">
      <alignment horizontal="center" vertical="center" wrapText="1"/>
    </xf>
    <xf numFmtId="4" fontId="37" fillId="0" borderId="0" xfId="0" applyNumberFormat="1" applyFont="1" applyAlignment="1">
      <alignment horizontal="center"/>
    </xf>
    <xf numFmtId="0" fontId="53" fillId="0" borderId="6" xfId="0" applyFont="1" applyBorder="1" applyAlignment="1">
      <alignment horizontal="center" vertical="center" wrapText="1"/>
    </xf>
    <xf numFmtId="172" fontId="37" fillId="0" borderId="5" xfId="14" applyNumberFormat="1" applyFont="1" applyBorder="1" applyAlignment="1">
      <alignment horizontal="right"/>
    </xf>
    <xf numFmtId="0" fontId="53" fillId="0" borderId="0" xfId="0" applyFont="1" applyAlignment="1">
      <alignment horizontal="center"/>
    </xf>
    <xf numFmtId="0" fontId="53" fillId="0" borderId="8" xfId="0" applyFont="1" applyBorder="1" applyAlignment="1">
      <alignment horizontal="center" vertical="center" wrapText="1"/>
    </xf>
    <xf numFmtId="172" fontId="37" fillId="0" borderId="8" xfId="14" applyNumberFormat="1" applyFont="1" applyBorder="1" applyAlignment="1">
      <alignment horizontal="right"/>
    </xf>
    <xf numFmtId="172" fontId="43" fillId="0" borderId="8" xfId="14" applyNumberFormat="1" applyFont="1" applyBorder="1" applyAlignment="1">
      <alignment horizontal="right"/>
    </xf>
    <xf numFmtId="172" fontId="43" fillId="0" borderId="8" xfId="14" applyNumberFormat="1" applyFont="1" applyBorder="1" applyAlignment="1">
      <alignment horizontal="right" vertical="center"/>
    </xf>
    <xf numFmtId="0" fontId="53" fillId="0" borderId="0" xfId="0" applyFont="1" applyAlignment="1">
      <alignment vertical="center"/>
    </xf>
    <xf numFmtId="4" fontId="53" fillId="0" borderId="0" xfId="0" applyNumberFormat="1" applyFont="1" applyAlignment="1">
      <alignment vertical="center"/>
    </xf>
    <xf numFmtId="0" fontId="43" fillId="0" borderId="8" xfId="0" applyFont="1" applyBorder="1" applyAlignment="1">
      <alignment vertical="center"/>
    </xf>
    <xf numFmtId="0" fontId="43" fillId="0" borderId="8" xfId="0" applyFont="1" applyBorder="1" applyAlignment="1">
      <alignment horizontal="left"/>
    </xf>
    <xf numFmtId="0" fontId="53" fillId="0" borderId="0" xfId="0" applyFont="1" applyAlignment="1">
      <alignment horizontal="center" wrapText="1"/>
    </xf>
    <xf numFmtId="4" fontId="53" fillId="0" borderId="0" xfId="0" applyNumberFormat="1" applyFont="1" applyAlignment="1">
      <alignment horizontal="center"/>
    </xf>
    <xf numFmtId="14" fontId="53" fillId="0" borderId="0" xfId="0" applyNumberFormat="1" applyFont="1" applyAlignment="1">
      <alignment horizontal="center"/>
    </xf>
    <xf numFmtId="172" fontId="43" fillId="0" borderId="8" xfId="14" applyNumberFormat="1" applyFont="1" applyBorder="1" applyAlignment="1">
      <alignment horizontal="right" wrapText="1"/>
    </xf>
    <xf numFmtId="0" fontId="43" fillId="0" borderId="9" xfId="0" applyFont="1" applyBorder="1"/>
    <xf numFmtId="172" fontId="43" fillId="0" borderId="9" xfId="14" applyNumberFormat="1" applyFont="1" applyBorder="1" applyAlignment="1">
      <alignment horizontal="right"/>
    </xf>
    <xf numFmtId="3" fontId="53" fillId="0" borderId="4" xfId="0" applyNumberFormat="1" applyFont="1" applyBorder="1" applyAlignment="1">
      <alignment horizontal="center" vertical="center"/>
    </xf>
    <xf numFmtId="164" fontId="38" fillId="0" borderId="4" xfId="1" applyFont="1" applyBorder="1" applyAlignment="1">
      <alignment horizontal="center" vertical="center"/>
    </xf>
    <xf numFmtId="3" fontId="43" fillId="0" borderId="0" xfId="0" applyNumberFormat="1" applyFont="1"/>
    <xf numFmtId="4" fontId="43" fillId="0" borderId="1" xfId="0" applyNumberFormat="1" applyFont="1" applyBorder="1"/>
    <xf numFmtId="164" fontId="38" fillId="0" borderId="19" xfId="1" applyFont="1" applyBorder="1" applyAlignment="1">
      <alignment horizontal="center" vertical="center"/>
    </xf>
    <xf numFmtId="0" fontId="44" fillId="0" borderId="0" xfId="0" applyFont="1"/>
    <xf numFmtId="41" fontId="43" fillId="0" borderId="0" xfId="14" applyFont="1"/>
    <xf numFmtId="2" fontId="50" fillId="0" borderId="0" xfId="0" applyNumberFormat="1" applyFont="1" applyAlignment="1">
      <alignment horizontal="center"/>
    </xf>
    <xf numFmtId="2" fontId="43" fillId="0" borderId="0" xfId="0" applyNumberFormat="1" applyFont="1"/>
    <xf numFmtId="167" fontId="43" fillId="0" borderId="0" xfId="0" applyNumberFormat="1" applyFont="1" applyAlignment="1">
      <alignment horizontal="right"/>
    </xf>
    <xf numFmtId="0" fontId="43" fillId="0" borderId="6" xfId="0" applyFont="1" applyBorder="1"/>
    <xf numFmtId="0" fontId="43" fillId="0" borderId="11" xfId="0" applyFont="1" applyBorder="1"/>
    <xf numFmtId="0" fontId="43" fillId="0" borderId="16" xfId="0" applyFont="1" applyBorder="1"/>
    <xf numFmtId="1" fontId="53" fillId="0" borderId="1" xfId="0" applyNumberFormat="1" applyFont="1" applyBorder="1" applyAlignment="1">
      <alignment horizontal="center" vertical="center"/>
    </xf>
    <xf numFmtId="3" fontId="53" fillId="0" borderId="1" xfId="0" applyNumberFormat="1" applyFont="1" applyBorder="1" applyAlignment="1">
      <alignment horizontal="center" vertical="center"/>
    </xf>
    <xf numFmtId="3" fontId="53" fillId="0" borderId="14" xfId="0" applyNumberFormat="1" applyFont="1" applyBorder="1" applyAlignment="1">
      <alignment horizontal="center" vertical="center"/>
    </xf>
    <xf numFmtId="0" fontId="43" fillId="0" borderId="12" xfId="0" applyFont="1" applyBorder="1"/>
    <xf numFmtId="3" fontId="53" fillId="0" borderId="0" xfId="0" applyNumberFormat="1" applyFont="1" applyAlignment="1">
      <alignment horizontal="center" vertical="center"/>
    </xf>
    <xf numFmtId="0" fontId="53" fillId="0" borderId="0" xfId="0" applyFont="1" applyAlignment="1">
      <alignment horizontal="center" vertical="center"/>
    </xf>
    <xf numFmtId="164" fontId="53" fillId="0" borderId="13" xfId="1" applyFont="1" applyBorder="1" applyAlignment="1">
      <alignment horizontal="center" vertical="center"/>
    </xf>
    <xf numFmtId="0" fontId="53" fillId="0" borderId="12" xfId="0" applyFont="1" applyBorder="1"/>
    <xf numFmtId="164" fontId="38" fillId="2" borderId="1" xfId="1" applyFont="1" applyFill="1" applyBorder="1" applyAlignment="1">
      <alignment horizontal="center" vertical="center"/>
    </xf>
    <xf numFmtId="164" fontId="53" fillId="0" borderId="0" xfId="1" applyFont="1" applyBorder="1" applyAlignment="1">
      <alignment horizontal="right" vertical="center"/>
    </xf>
    <xf numFmtId="164" fontId="53" fillId="0" borderId="14" xfId="1" applyFont="1" applyBorder="1" applyAlignment="1">
      <alignment horizontal="right" vertical="center"/>
    </xf>
    <xf numFmtId="164" fontId="53" fillId="0" borderId="13" xfId="1" applyFont="1" applyBorder="1" applyAlignment="1">
      <alignment horizontal="right" vertical="center"/>
    </xf>
    <xf numFmtId="164" fontId="43" fillId="0" borderId="0" xfId="1" applyFont="1" applyBorder="1" applyAlignment="1">
      <alignment horizontal="right" vertical="center"/>
    </xf>
    <xf numFmtId="164" fontId="43" fillId="0" borderId="13" xfId="1" applyFont="1" applyBorder="1" applyAlignment="1">
      <alignment horizontal="right" vertical="center"/>
    </xf>
    <xf numFmtId="164" fontId="43" fillId="0" borderId="13" xfId="1" applyFont="1" applyBorder="1" applyAlignment="1">
      <alignment vertical="center"/>
    </xf>
    <xf numFmtId="164" fontId="37" fillId="2" borderId="0" xfId="1" applyFont="1" applyFill="1" applyBorder="1" applyAlignment="1">
      <alignment horizontal="right" vertical="center"/>
    </xf>
    <xf numFmtId="164" fontId="43" fillId="0" borderId="14" xfId="1" quotePrefix="1" applyFont="1" applyBorder="1" applyAlignment="1">
      <alignment horizontal="right" vertical="center"/>
    </xf>
    <xf numFmtId="4" fontId="37" fillId="2" borderId="0" xfId="0" applyNumberFormat="1" applyFont="1" applyFill="1" applyAlignment="1">
      <alignment horizontal="center" vertical="center"/>
    </xf>
    <xf numFmtId="164" fontId="43" fillId="0" borderId="1" xfId="1" applyFont="1" applyBorder="1" applyAlignment="1">
      <alignment horizontal="right" vertical="center"/>
    </xf>
    <xf numFmtId="164" fontId="43" fillId="0" borderId="14" xfId="1" applyFont="1" applyBorder="1" applyAlignment="1">
      <alignment horizontal="right" vertical="center"/>
    </xf>
    <xf numFmtId="0" fontId="53" fillId="0" borderId="17" xfId="0" applyFont="1" applyBorder="1"/>
    <xf numFmtId="164" fontId="53" fillId="0" borderId="3" xfId="1" applyFont="1" applyBorder="1" applyAlignment="1">
      <alignment horizontal="right" vertical="center"/>
    </xf>
    <xf numFmtId="168" fontId="43" fillId="0" borderId="0" xfId="0" applyNumberFormat="1" applyFont="1"/>
    <xf numFmtId="37" fontId="43" fillId="0" borderId="0" xfId="0" applyNumberFormat="1" applyFont="1"/>
    <xf numFmtId="164" fontId="43" fillId="0" borderId="0" xfId="0" applyNumberFormat="1" applyFont="1"/>
    <xf numFmtId="41" fontId="46" fillId="0" borderId="0" xfId="14" applyFont="1"/>
    <xf numFmtId="0" fontId="48" fillId="0" borderId="0" xfId="0" applyFont="1"/>
    <xf numFmtId="0" fontId="50" fillId="0" borderId="0" xfId="0" applyFont="1" applyAlignment="1">
      <alignment horizontal="center"/>
    </xf>
    <xf numFmtId="41" fontId="37" fillId="2" borderId="0" xfId="14" applyFont="1" applyFill="1" applyBorder="1" applyAlignment="1">
      <alignment horizontal="center"/>
    </xf>
    <xf numFmtId="41" fontId="53" fillId="2" borderId="2" xfId="14" applyFont="1" applyFill="1" applyBorder="1" applyAlignment="1">
      <alignment horizontal="center"/>
    </xf>
    <xf numFmtId="4" fontId="55" fillId="2" borderId="0" xfId="0" applyNumberFormat="1" applyFont="1" applyFill="1"/>
    <xf numFmtId="3" fontId="55" fillId="2" borderId="0" xfId="0" applyNumberFormat="1" applyFont="1" applyFill="1"/>
    <xf numFmtId="41" fontId="53" fillId="2" borderId="0" xfId="14" applyFont="1" applyFill="1" applyBorder="1" applyAlignment="1">
      <alignment horizontal="center"/>
    </xf>
    <xf numFmtId="41" fontId="53" fillId="2" borderId="0" xfId="14" applyFont="1" applyFill="1" applyBorder="1" applyAlignment="1">
      <alignment horizontal="center" vertical="center"/>
    </xf>
    <xf numFmtId="41" fontId="43" fillId="2" borderId="0" xfId="14" applyFont="1" applyFill="1" applyBorder="1" applyAlignment="1">
      <alignment horizontal="center" vertical="center"/>
    </xf>
    <xf numFmtId="41" fontId="53" fillId="2" borderId="10" xfId="14" applyFont="1" applyFill="1" applyBorder="1" applyAlignment="1">
      <alignment horizontal="center" vertical="center"/>
    </xf>
    <xf numFmtId="41" fontId="53" fillId="2" borderId="10" xfId="14" applyFont="1" applyFill="1" applyBorder="1" applyAlignment="1">
      <alignment horizontal="center"/>
    </xf>
    <xf numFmtId="41" fontId="53" fillId="2" borderId="1" xfId="14" applyFont="1" applyFill="1" applyBorder="1" applyAlignment="1">
      <alignment horizontal="center"/>
    </xf>
    <xf numFmtId="41" fontId="53" fillId="0" borderId="2" xfId="14" applyFont="1" applyBorder="1" applyAlignment="1">
      <alignment horizontal="center"/>
    </xf>
    <xf numFmtId="41" fontId="50" fillId="2" borderId="0" xfId="14" applyFont="1" applyFill="1" applyAlignment="1">
      <alignment horizontal="center"/>
    </xf>
    <xf numFmtId="41" fontId="46" fillId="2" borderId="0" xfId="14" applyFont="1" applyFill="1" applyAlignment="1">
      <alignment horizontal="right"/>
    </xf>
    <xf numFmtId="41" fontId="46" fillId="0" borderId="0" xfId="14" applyFont="1" applyAlignment="1">
      <alignment horizontal="right"/>
    </xf>
    <xf numFmtId="0" fontId="50" fillId="0" borderId="0" xfId="0" applyFont="1" applyAlignment="1">
      <alignment horizontal="centerContinuous"/>
    </xf>
    <xf numFmtId="14" fontId="50" fillId="0" borderId="0" xfId="0" applyNumberFormat="1" applyFont="1" applyAlignment="1">
      <alignment horizontal="center"/>
    </xf>
    <xf numFmtId="0" fontId="37" fillId="0" borderId="17" xfId="0" applyFont="1" applyBorder="1"/>
    <xf numFmtId="41" fontId="53" fillId="0" borderId="2" xfId="14" applyFont="1" applyBorder="1" applyAlignment="1">
      <alignment horizontal="right" vertical="center"/>
    </xf>
    <xf numFmtId="41" fontId="53" fillId="0" borderId="15" xfId="14" applyFont="1" applyBorder="1" applyAlignment="1">
      <alignment horizontal="right" vertical="center"/>
    </xf>
    <xf numFmtId="4" fontId="38" fillId="0" borderId="0" xfId="0" applyNumberFormat="1" applyFont="1"/>
    <xf numFmtId="41" fontId="37" fillId="0" borderId="0" xfId="14" applyFont="1" applyBorder="1" applyAlignment="1">
      <alignment horizontal="right" vertical="center"/>
    </xf>
    <xf numFmtId="41" fontId="37" fillId="0" borderId="13" xfId="14" applyFont="1" applyBorder="1" applyAlignment="1">
      <alignment horizontal="right" vertical="center"/>
    </xf>
    <xf numFmtId="4" fontId="53" fillId="0" borderId="0" xfId="4" applyNumberFormat="1" applyFont="1" applyAlignment="1">
      <alignment vertical="center"/>
    </xf>
    <xf numFmtId="49" fontId="43" fillId="0" borderId="12" xfId="0" applyNumberFormat="1" applyFont="1" applyBorder="1"/>
    <xf numFmtId="49" fontId="37" fillId="0" borderId="12" xfId="0" applyNumberFormat="1" applyFont="1" applyBorder="1"/>
    <xf numFmtId="49" fontId="53" fillId="0" borderId="12" xfId="0" applyNumberFormat="1" applyFont="1" applyBorder="1"/>
    <xf numFmtId="41" fontId="53" fillId="0" borderId="10" xfId="14" applyFont="1" applyBorder="1" applyAlignment="1">
      <alignment horizontal="right" vertical="center"/>
    </xf>
    <xf numFmtId="41" fontId="53" fillId="0" borderId="18" xfId="14" applyFont="1" applyBorder="1" applyAlignment="1">
      <alignment horizontal="right" vertical="center"/>
    </xf>
    <xf numFmtId="3" fontId="38" fillId="0" borderId="0" xfId="0" applyNumberFormat="1" applyFont="1"/>
    <xf numFmtId="49" fontId="37" fillId="0" borderId="16" xfId="0" applyNumberFormat="1" applyFont="1" applyBorder="1"/>
    <xf numFmtId="49" fontId="37" fillId="0" borderId="0" xfId="0" applyNumberFormat="1" applyFont="1"/>
    <xf numFmtId="41" fontId="37" fillId="0" borderId="0" xfId="14" applyFont="1" applyAlignment="1">
      <alignment horizontal="right"/>
    </xf>
    <xf numFmtId="49" fontId="55" fillId="0" borderId="0" xfId="0" applyNumberFormat="1" applyFont="1"/>
    <xf numFmtId="41" fontId="55" fillId="0" borderId="0" xfId="14" applyFont="1" applyAlignment="1">
      <alignment horizontal="right"/>
    </xf>
    <xf numFmtId="0" fontId="38" fillId="0" borderId="1" xfId="0" applyFont="1" applyBorder="1" applyAlignment="1">
      <alignment horizontal="center"/>
    </xf>
    <xf numFmtId="0" fontId="53" fillId="0" borderId="5" xfId="0" applyFont="1" applyBorder="1" applyAlignment="1">
      <alignment horizontal="center" vertical="center" wrapText="1"/>
    </xf>
    <xf numFmtId="41" fontId="37" fillId="0" borderId="5" xfId="14" applyFont="1" applyBorder="1" applyAlignment="1">
      <alignment horizontal="right" vertical="center"/>
    </xf>
    <xf numFmtId="3" fontId="37" fillId="0" borderId="0" xfId="0" applyNumberFormat="1" applyFont="1" applyAlignment="1">
      <alignment horizontal="center"/>
    </xf>
    <xf numFmtId="0" fontId="43" fillId="0" borderId="8" xfId="0" applyFont="1" applyBorder="1" applyAlignment="1">
      <alignment horizontal="center"/>
    </xf>
    <xf numFmtId="41" fontId="37" fillId="0" borderId="8" xfId="14" applyFont="1" applyBorder="1" applyAlignment="1">
      <alignment horizontal="center" vertical="center"/>
    </xf>
    <xf numFmtId="41" fontId="43" fillId="0" borderId="8" xfId="14" applyFont="1" applyBorder="1" applyAlignment="1">
      <alignment horizontal="center" vertical="center"/>
    </xf>
    <xf numFmtId="41" fontId="53" fillId="0" borderId="8" xfId="14" applyFont="1" applyBorder="1" applyAlignment="1">
      <alignment horizontal="center" vertical="center"/>
    </xf>
    <xf numFmtId="41" fontId="43" fillId="0" borderId="8" xfId="14" applyFont="1" applyBorder="1" applyAlignment="1">
      <alignment horizontal="center" vertical="center" wrapText="1"/>
    </xf>
    <xf numFmtId="0" fontId="43" fillId="0" borderId="8" xfId="0" applyFont="1" applyBorder="1" applyAlignment="1">
      <alignment horizontal="left" vertical="center"/>
    </xf>
    <xf numFmtId="41" fontId="43" fillId="0" borderId="8" xfId="14" applyFont="1" applyBorder="1" applyAlignment="1">
      <alignment horizontal="right" vertical="center"/>
    </xf>
    <xf numFmtId="0" fontId="43" fillId="0" borderId="9" xfId="0" applyFont="1" applyBorder="1" applyAlignment="1">
      <alignment vertical="center"/>
    </xf>
    <xf numFmtId="41" fontId="43" fillId="0" borderId="9" xfId="14" applyFont="1" applyBorder="1" applyAlignment="1">
      <alignment horizontal="center" vertical="center"/>
    </xf>
    <xf numFmtId="41" fontId="43" fillId="0" borderId="9" xfId="14" applyFont="1" applyBorder="1" applyAlignment="1">
      <alignment horizontal="right" vertical="center"/>
    </xf>
    <xf numFmtId="41" fontId="38" fillId="0" borderId="4" xfId="14" applyFont="1" applyBorder="1" applyAlignment="1">
      <alignment horizontal="center" vertical="center"/>
    </xf>
    <xf numFmtId="41" fontId="53" fillId="0" borderId="4" xfId="14" applyFont="1" applyBorder="1" applyAlignment="1">
      <alignment horizontal="center" vertical="center" wrapText="1"/>
    </xf>
    <xf numFmtId="41" fontId="38" fillId="0" borderId="19" xfId="14" applyFont="1" applyBorder="1" applyAlignment="1">
      <alignment horizontal="center" vertical="center"/>
    </xf>
    <xf numFmtId="3" fontId="59" fillId="0" borderId="0" xfId="0" applyNumberFormat="1" applyFont="1"/>
    <xf numFmtId="41" fontId="46" fillId="0" borderId="0" xfId="14" applyFont="1" applyAlignment="1">
      <alignment horizontal="center"/>
    </xf>
    <xf numFmtId="3" fontId="47" fillId="0" borderId="0" xfId="0" applyNumberFormat="1" applyFont="1"/>
    <xf numFmtId="0" fontId="59" fillId="0" borderId="0" xfId="0" applyFont="1"/>
    <xf numFmtId="41" fontId="53" fillId="0" borderId="0" xfId="14" applyFont="1" applyBorder="1" applyAlignment="1">
      <alignment horizontal="center"/>
    </xf>
    <xf numFmtId="41" fontId="53" fillId="0" borderId="1" xfId="14" applyFont="1" applyBorder="1" applyAlignment="1">
      <alignment horizontal="right"/>
    </xf>
    <xf numFmtId="164" fontId="53" fillId="0" borderId="0" xfId="1" applyFont="1" applyBorder="1" applyAlignment="1">
      <alignment horizontal="center"/>
    </xf>
    <xf numFmtId="41" fontId="43" fillId="0" borderId="0" xfId="14" applyFont="1" applyBorder="1"/>
    <xf numFmtId="164" fontId="43" fillId="0" borderId="0" xfId="1" applyFont="1" applyBorder="1"/>
    <xf numFmtId="164" fontId="59" fillId="0" borderId="0" xfId="1" applyFont="1"/>
    <xf numFmtId="4" fontId="59" fillId="0" borderId="0" xfId="0" applyNumberFormat="1" applyFont="1"/>
    <xf numFmtId="41" fontId="43" fillId="0" borderId="0" xfId="14" applyFont="1" applyBorder="1" applyAlignment="1">
      <alignment horizontal="right"/>
    </xf>
    <xf numFmtId="166" fontId="59" fillId="0" borderId="0" xfId="0" applyNumberFormat="1" applyFont="1"/>
    <xf numFmtId="41" fontId="53" fillId="0" borderId="3" xfId="14" applyFont="1" applyBorder="1"/>
    <xf numFmtId="37" fontId="51" fillId="0" borderId="1" xfId="0" applyNumberFormat="1" applyFont="1" applyBorder="1"/>
    <xf numFmtId="41" fontId="51" fillId="0" borderId="0" xfId="14" applyFont="1"/>
    <xf numFmtId="37" fontId="51" fillId="0" borderId="0" xfId="0" applyNumberFormat="1" applyFont="1"/>
    <xf numFmtId="41" fontId="47" fillId="0" borderId="0" xfId="14" applyFont="1"/>
    <xf numFmtId="0" fontId="43" fillId="0" borderId="0" xfId="0" applyFont="1" applyAlignment="1">
      <alignment horizontal="center"/>
    </xf>
    <xf numFmtId="0" fontId="59" fillId="0" borderId="0" xfId="0" applyFont="1" applyAlignment="1">
      <alignment horizontal="center"/>
    </xf>
    <xf numFmtId="3" fontId="59" fillId="0" borderId="0" xfId="0" applyNumberFormat="1" applyFont="1" applyAlignment="1">
      <alignment horizontal="center"/>
    </xf>
    <xf numFmtId="0" fontId="43" fillId="0" borderId="0" xfId="0" applyFont="1" applyAlignment="1">
      <alignment horizontal="center" vertical="center"/>
    </xf>
    <xf numFmtId="0" fontId="43" fillId="0" borderId="16" xfId="0" applyFont="1" applyBorder="1" applyAlignment="1">
      <alignment horizontal="center" vertical="center"/>
    </xf>
    <xf numFmtId="41" fontId="53" fillId="0" borderId="1" xfId="14" applyFont="1" applyBorder="1" applyAlignment="1">
      <alignment horizontal="center" vertical="center"/>
    </xf>
    <xf numFmtId="0" fontId="53" fillId="0" borderId="1" xfId="0" applyFont="1" applyBorder="1" applyAlignment="1">
      <alignment horizontal="center" vertical="center"/>
    </xf>
    <xf numFmtId="0" fontId="59" fillId="0" borderId="0" xfId="0" applyFont="1" applyAlignment="1">
      <alignment horizontal="center" vertical="center"/>
    </xf>
    <xf numFmtId="3" fontId="59" fillId="0" borderId="0" xfId="0" applyNumberFormat="1" applyFont="1" applyAlignment="1">
      <alignment horizontal="center" vertical="center"/>
    </xf>
    <xf numFmtId="0" fontId="43" fillId="0" borderId="6" xfId="0" applyFont="1" applyBorder="1" applyAlignment="1">
      <alignment horizontal="center"/>
    </xf>
    <xf numFmtId="0" fontId="37" fillId="0" borderId="0" xfId="0" applyFont="1" applyAlignment="1">
      <alignment horizontal="left" vertical="center"/>
    </xf>
    <xf numFmtId="0" fontId="37" fillId="0" borderId="0" xfId="0" applyFont="1" applyAlignment="1">
      <alignment horizontal="left"/>
    </xf>
    <xf numFmtId="0" fontId="38" fillId="0" borderId="0" xfId="0" applyFont="1" applyAlignment="1">
      <alignment horizontal="left" vertical="center"/>
    </xf>
    <xf numFmtId="0" fontId="38" fillId="0" borderId="0" xfId="0" applyFont="1" applyAlignment="1">
      <alignment horizontal="center" vertical="center"/>
    </xf>
    <xf numFmtId="0" fontId="37" fillId="0" borderId="0" xfId="0" applyFont="1" applyAlignment="1">
      <alignment horizontal="left" vertical="center" wrapText="1"/>
    </xf>
    <xf numFmtId="0" fontId="38" fillId="0" borderId="0" xfId="0" applyFont="1" applyAlignment="1">
      <alignment horizontal="left" vertical="center" wrapText="1"/>
    </xf>
    <xf numFmtId="0" fontId="61" fillId="0" borderId="4" xfId="0" applyFont="1" applyBorder="1" applyAlignment="1">
      <alignment horizontal="left" vertical="center"/>
    </xf>
    <xf numFmtId="0" fontId="61" fillId="0" borderId="4" xfId="0" applyFont="1" applyBorder="1" applyAlignment="1">
      <alignment horizontal="center" vertical="center" wrapText="1"/>
    </xf>
    <xf numFmtId="0" fontId="62" fillId="0" borderId="4" xfId="0" applyFont="1" applyBorder="1" applyAlignment="1">
      <alignment horizontal="left" vertical="center"/>
    </xf>
    <xf numFmtId="172" fontId="43" fillId="0" borderId="4" xfId="14" applyNumberFormat="1" applyFont="1" applyBorder="1" applyAlignment="1">
      <alignment vertical="center"/>
    </xf>
    <xf numFmtId="0" fontId="62" fillId="0" borderId="4" xfId="0" applyFont="1" applyBorder="1" applyAlignment="1">
      <alignment horizontal="center" vertical="center"/>
    </xf>
    <xf numFmtId="172" fontId="62" fillId="0" borderId="4" xfId="14" applyNumberFormat="1" applyFont="1" applyBorder="1" applyAlignment="1">
      <alignment horizontal="center" vertical="center"/>
    </xf>
    <xf numFmtId="164" fontId="62" fillId="0" borderId="4" xfId="1" applyFont="1" applyBorder="1" applyAlignment="1">
      <alignment horizontal="center" vertical="center"/>
    </xf>
    <xf numFmtId="43" fontId="37" fillId="0" borderId="0" xfId="0" applyNumberFormat="1" applyFont="1"/>
    <xf numFmtId="41" fontId="62" fillId="0" borderId="4" xfId="14" applyFont="1" applyBorder="1" applyAlignment="1">
      <alignment horizontal="center" vertical="center"/>
    </xf>
    <xf numFmtId="41" fontId="37" fillId="0" borderId="0" xfId="14" applyFont="1"/>
    <xf numFmtId="164" fontId="61" fillId="0" borderId="4" xfId="1" applyFont="1" applyBorder="1" applyAlignment="1">
      <alignment horizontal="center" vertical="center"/>
    </xf>
    <xf numFmtId="164" fontId="37" fillId="0" borderId="0" xfId="0" applyNumberFormat="1" applyFont="1" applyAlignment="1">
      <alignment horizontal="left"/>
    </xf>
    <xf numFmtId="164" fontId="37" fillId="0" borderId="0" xfId="1" applyFont="1" applyFill="1"/>
    <xf numFmtId="0" fontId="38" fillId="0" borderId="0" xfId="0" applyFont="1" applyAlignment="1">
      <alignment vertical="center"/>
    </xf>
    <xf numFmtId="172" fontId="37" fillId="0" borderId="4" xfId="14" applyNumberFormat="1" applyFont="1" applyBorder="1"/>
    <xf numFmtId="172" fontId="61" fillId="0" borderId="4" xfId="14" applyNumberFormat="1" applyFont="1" applyBorder="1" applyAlignment="1">
      <alignment horizontal="right" vertical="center"/>
    </xf>
    <xf numFmtId="0" fontId="37" fillId="0" borderId="0" xfId="0" applyFont="1" applyAlignment="1">
      <alignment vertical="center"/>
    </xf>
    <xf numFmtId="0" fontId="37" fillId="0" borderId="0" xfId="0" applyFont="1" applyAlignment="1">
      <alignment vertical="top" wrapText="1"/>
    </xf>
    <xf numFmtId="0" fontId="37" fillId="0" borderId="0" xfId="0" applyFont="1" applyAlignment="1">
      <alignment vertical="top"/>
    </xf>
    <xf numFmtId="173" fontId="21" fillId="0" borderId="31" xfId="11" applyNumberFormat="1" applyFont="1" applyBorder="1"/>
    <xf numFmtId="175" fontId="21" fillId="0" borderId="5" xfId="11" applyNumberFormat="1" applyFont="1" applyBorder="1"/>
    <xf numFmtId="175" fontId="21" fillId="0" borderId="4" xfId="11" applyNumberFormat="1" applyFont="1" applyBorder="1"/>
    <xf numFmtId="172" fontId="21" fillId="0" borderId="4" xfId="14" applyNumberFormat="1" applyFont="1" applyFill="1" applyBorder="1"/>
    <xf numFmtId="172" fontId="21" fillId="0" borderId="5" xfId="14" applyNumberFormat="1" applyFont="1" applyFill="1" applyBorder="1"/>
    <xf numFmtId="172" fontId="21" fillId="0" borderId="9" xfId="14" applyNumberFormat="1" applyFont="1" applyFill="1" applyBorder="1"/>
    <xf numFmtId="175" fontId="65" fillId="0" borderId="4" xfId="11" applyNumberFormat="1" applyFont="1" applyBorder="1"/>
    <xf numFmtId="175" fontId="65" fillId="0" borderId="0" xfId="11" applyNumberFormat="1" applyFont="1"/>
    <xf numFmtId="175" fontId="65" fillId="0" borderId="29" xfId="11" applyNumberFormat="1" applyFont="1" applyBorder="1"/>
    <xf numFmtId="3" fontId="65" fillId="0" borderId="0" xfId="11" applyNumberFormat="1" applyFont="1"/>
    <xf numFmtId="0" fontId="65" fillId="0" borderId="0" xfId="11" applyFont="1"/>
    <xf numFmtId="41" fontId="56" fillId="0" borderId="1" xfId="14" applyFont="1" applyBorder="1"/>
    <xf numFmtId="173" fontId="66" fillId="0" borderId="31" xfId="11" applyNumberFormat="1" applyFont="1" applyBorder="1"/>
    <xf numFmtId="175" fontId="67" fillId="0" borderId="5" xfId="11" applyNumberFormat="1" applyFont="1" applyBorder="1"/>
    <xf numFmtId="175" fontId="67" fillId="0" borderId="4" xfId="11" applyNumberFormat="1" applyFont="1" applyBorder="1"/>
    <xf numFmtId="172" fontId="68" fillId="0" borderId="4" xfId="14" applyNumberFormat="1" applyFont="1" applyFill="1" applyBorder="1"/>
    <xf numFmtId="172" fontId="67" fillId="0" borderId="5" xfId="14" applyNumberFormat="1" applyFont="1" applyFill="1" applyBorder="1"/>
    <xf numFmtId="172" fontId="68" fillId="0" borderId="9" xfId="14" applyNumberFormat="1" applyFont="1" applyFill="1" applyBorder="1"/>
    <xf numFmtId="175" fontId="67" fillId="0" borderId="29" xfId="11" applyNumberFormat="1" applyFont="1" applyBorder="1"/>
    <xf numFmtId="0" fontId="67" fillId="0" borderId="0" xfId="11" applyFont="1"/>
    <xf numFmtId="41" fontId="51" fillId="0" borderId="0" xfId="14" applyFont="1" applyBorder="1" applyAlignment="1">
      <alignment horizontal="right" vertical="center"/>
    </xf>
    <xf numFmtId="173" fontId="18" fillId="0" borderId="5" xfId="11" applyNumberFormat="1" applyFont="1" applyBorder="1"/>
    <xf numFmtId="0" fontId="64" fillId="0" borderId="0" xfId="0" applyFont="1"/>
    <xf numFmtId="176" fontId="56" fillId="0" borderId="0" xfId="14" applyNumberFormat="1" applyFont="1"/>
    <xf numFmtId="41" fontId="51" fillId="0" borderId="0" xfId="14" applyFont="1" applyFill="1" applyAlignment="1">
      <alignment horizontal="center"/>
    </xf>
    <xf numFmtId="41" fontId="53" fillId="0" borderId="14" xfId="14" applyFont="1" applyBorder="1" applyAlignment="1">
      <alignment horizontal="center" vertical="center"/>
    </xf>
    <xf numFmtId="41" fontId="53" fillId="0" borderId="13" xfId="14" applyFont="1" applyBorder="1" applyAlignment="1">
      <alignment horizontal="center"/>
    </xf>
    <xf numFmtId="41" fontId="53" fillId="0" borderId="14" xfId="14" applyFont="1" applyBorder="1" applyAlignment="1">
      <alignment horizontal="center"/>
    </xf>
    <xf numFmtId="41" fontId="43" fillId="0" borderId="13" xfId="14" applyFont="1" applyBorder="1" applyAlignment="1">
      <alignment horizontal="center"/>
    </xf>
    <xf numFmtId="41" fontId="43" fillId="0" borderId="13" xfId="14" applyFont="1" applyBorder="1" applyAlignment="1">
      <alignment vertical="center"/>
    </xf>
    <xf numFmtId="41" fontId="43" fillId="0" borderId="13" xfId="14" applyFont="1" applyBorder="1" applyAlignment="1">
      <alignment horizontal="right"/>
    </xf>
    <xf numFmtId="41" fontId="43" fillId="0" borderId="14" xfId="14" applyFont="1" applyBorder="1" applyAlignment="1">
      <alignment horizontal="right"/>
    </xf>
    <xf numFmtId="41" fontId="51" fillId="0" borderId="14" xfId="14" applyFont="1" applyBorder="1"/>
    <xf numFmtId="164" fontId="2" fillId="0" borderId="0" xfId="1" applyFont="1" applyBorder="1" applyAlignment="1">
      <alignment horizontal="left" vertical="center"/>
    </xf>
    <xf numFmtId="0" fontId="60" fillId="0" borderId="0" xfId="2" applyFont="1" applyFill="1" applyAlignment="1">
      <alignment horizontal="left"/>
    </xf>
    <xf numFmtId="164" fontId="1" fillId="0" borderId="0" xfId="1" applyFont="1"/>
    <xf numFmtId="171" fontId="1" fillId="0" borderId="0" xfId="0" applyNumberFormat="1" applyFont="1"/>
    <xf numFmtId="171" fontId="37" fillId="0" borderId="0" xfId="0" applyNumberFormat="1" applyFont="1" applyAlignment="1">
      <alignment horizontal="center"/>
    </xf>
    <xf numFmtId="0" fontId="53" fillId="0" borderId="6" xfId="0" applyFont="1" applyBorder="1"/>
    <xf numFmtId="41" fontId="37" fillId="0" borderId="11" xfId="14" applyFont="1" applyBorder="1" applyAlignment="1">
      <alignment horizontal="right" vertical="center"/>
    </xf>
    <xf numFmtId="41" fontId="37" fillId="0" borderId="7" xfId="14" applyFont="1" applyBorder="1" applyAlignment="1">
      <alignment horizontal="right" vertical="center"/>
    </xf>
    <xf numFmtId="172" fontId="37" fillId="0" borderId="11" xfId="14" applyNumberFormat="1" applyFont="1" applyBorder="1" applyAlignment="1">
      <alignment horizontal="right" vertical="center"/>
    </xf>
    <xf numFmtId="172" fontId="37" fillId="0" borderId="12" xfId="14" applyNumberFormat="1" applyFont="1" applyBorder="1" applyAlignment="1">
      <alignment horizontal="right"/>
    </xf>
    <xf numFmtId="172" fontId="43" fillId="0" borderId="12" xfId="14" applyNumberFormat="1" applyFont="1" applyBorder="1" applyAlignment="1">
      <alignment horizontal="right" vertical="center"/>
    </xf>
    <xf numFmtId="172" fontId="43" fillId="0" borderId="12" xfId="14" applyNumberFormat="1" applyFont="1" applyBorder="1" applyAlignment="1">
      <alignment horizontal="right"/>
    </xf>
    <xf numFmtId="0" fontId="53" fillId="0" borderId="9" xfId="0" applyFont="1" applyBorder="1" applyAlignment="1">
      <alignment horizontal="center" vertical="center" wrapText="1"/>
    </xf>
    <xf numFmtId="14" fontId="32" fillId="0" borderId="38" xfId="11" applyNumberFormat="1" applyFont="1" applyBorder="1" applyAlignment="1">
      <alignment horizontal="center"/>
    </xf>
    <xf numFmtId="3" fontId="70" fillId="0" borderId="0" xfId="0" applyNumberFormat="1" applyFont="1"/>
    <xf numFmtId="41" fontId="70" fillId="0" borderId="1" xfId="14" applyFont="1" applyBorder="1" applyAlignment="1">
      <alignment horizontal="right" vertical="center"/>
    </xf>
    <xf numFmtId="3" fontId="69" fillId="0" borderId="0" xfId="0" applyNumberFormat="1" applyFont="1"/>
    <xf numFmtId="14" fontId="61" fillId="0" borderId="4" xfId="0" applyNumberFormat="1" applyFont="1" applyBorder="1" applyAlignment="1">
      <alignment horizontal="center" vertical="center" wrapText="1"/>
    </xf>
    <xf numFmtId="0" fontId="37" fillId="0" borderId="0" xfId="0" applyFont="1" applyAlignment="1">
      <alignment horizontal="left" vertical="top" wrapText="1"/>
    </xf>
    <xf numFmtId="41" fontId="73" fillId="0" borderId="1" xfId="14" applyFont="1" applyBorder="1"/>
    <xf numFmtId="41" fontId="74" fillId="0" borderId="5" xfId="14" applyFont="1" applyBorder="1" applyAlignment="1">
      <alignment horizontal="right" vertical="center"/>
    </xf>
    <xf numFmtId="41" fontId="74" fillId="0" borderId="8" xfId="14" applyFont="1" applyBorder="1" applyAlignment="1">
      <alignment horizontal="center" vertical="center"/>
    </xf>
    <xf numFmtId="41" fontId="74" fillId="0" borderId="8" xfId="14" applyFont="1" applyBorder="1" applyAlignment="1">
      <alignment horizontal="right" vertical="center"/>
    </xf>
    <xf numFmtId="172" fontId="74" fillId="0" borderId="8" xfId="14" applyNumberFormat="1" applyFont="1" applyBorder="1" applyAlignment="1">
      <alignment horizontal="right"/>
    </xf>
    <xf numFmtId="172" fontId="74" fillId="0" borderId="9" xfId="14" applyNumberFormat="1" applyFont="1" applyBorder="1" applyAlignment="1">
      <alignment horizontal="right"/>
    </xf>
    <xf numFmtId="0" fontId="76" fillId="0" borderId="0" xfId="0" applyFont="1"/>
    <xf numFmtId="0" fontId="37" fillId="0" borderId="0" xfId="0" applyFont="1" applyAlignment="1">
      <alignment vertical="center" wrapText="1"/>
    </xf>
    <xf numFmtId="0" fontId="37" fillId="0" borderId="0" xfId="0" applyFont="1" applyAlignment="1">
      <alignment horizontal="left" vertical="top"/>
    </xf>
    <xf numFmtId="0" fontId="74" fillId="0" borderId="0" xfId="0" applyFont="1"/>
    <xf numFmtId="0" fontId="74" fillId="0" borderId="12" xfId="0" applyFont="1" applyBorder="1"/>
    <xf numFmtId="164" fontId="74" fillId="0" borderId="0" xfId="1" applyFont="1" applyBorder="1"/>
    <xf numFmtId="0" fontId="77" fillId="0" borderId="0" xfId="0" applyFont="1"/>
    <xf numFmtId="3" fontId="77" fillId="0" borderId="0" xfId="0" applyNumberFormat="1" applyFont="1"/>
    <xf numFmtId="164" fontId="37" fillId="2" borderId="0" xfId="14" applyNumberFormat="1" applyFont="1" applyFill="1" applyBorder="1" applyAlignment="1">
      <alignment horizontal="center" vertical="center"/>
    </xf>
    <xf numFmtId="41" fontId="70" fillId="2" borderId="0" xfId="14" applyFont="1" applyFill="1"/>
    <xf numFmtId="172" fontId="37" fillId="0" borderId="0" xfId="14" applyNumberFormat="1" applyFont="1" applyFill="1" applyBorder="1" applyAlignment="1">
      <alignment horizontal="center" vertical="center"/>
    </xf>
    <xf numFmtId="10" fontId="37" fillId="0" borderId="0" xfId="3" applyNumberFormat="1" applyFont="1" applyFill="1"/>
    <xf numFmtId="172" fontId="53" fillId="2" borderId="8" xfId="14" applyNumberFormat="1" applyFont="1" applyFill="1" applyBorder="1" applyAlignment="1">
      <alignment horizontal="center" vertical="center"/>
    </xf>
    <xf numFmtId="172" fontId="3" fillId="0" borderId="4" xfId="14" applyNumberFormat="1" applyFont="1" applyFill="1" applyBorder="1"/>
    <xf numFmtId="172" fontId="18" fillId="0" borderId="9" xfId="14" applyNumberFormat="1" applyFont="1" applyFill="1" applyBorder="1"/>
    <xf numFmtId="14" fontId="37" fillId="0" borderId="0" xfId="0" applyNumberFormat="1" applyFont="1"/>
    <xf numFmtId="164" fontId="37" fillId="0" borderId="0" xfId="0" applyNumberFormat="1" applyFont="1"/>
    <xf numFmtId="177" fontId="37" fillId="0" borderId="0" xfId="0" applyNumberFormat="1" applyFont="1"/>
    <xf numFmtId="171" fontId="37" fillId="0" borderId="0" xfId="0" applyNumberFormat="1" applyFont="1"/>
    <xf numFmtId="171" fontId="37" fillId="0" borderId="0" xfId="0" applyNumberFormat="1" applyFont="1" applyAlignment="1">
      <alignment horizontal="left"/>
    </xf>
    <xf numFmtId="0" fontId="78" fillId="0" borderId="0" xfId="0" applyFont="1"/>
    <xf numFmtId="172" fontId="78" fillId="0" borderId="0" xfId="14" applyNumberFormat="1" applyFont="1"/>
    <xf numFmtId="41" fontId="37" fillId="2" borderId="0" xfId="14" applyFont="1" applyFill="1" applyAlignment="1">
      <alignment horizontal="center"/>
    </xf>
    <xf numFmtId="172" fontId="61" fillId="0" borderId="4" xfId="14" applyNumberFormat="1" applyFont="1" applyBorder="1" applyAlignment="1">
      <alignment horizontal="center" vertical="center"/>
    </xf>
    <xf numFmtId="172" fontId="47" fillId="0" borderId="0" xfId="14" applyNumberFormat="1" applyFont="1"/>
    <xf numFmtId="172" fontId="37" fillId="0" borderId="0" xfId="14" applyNumberFormat="1" applyFont="1"/>
    <xf numFmtId="172" fontId="51" fillId="0" borderId="0" xfId="14" applyNumberFormat="1" applyFont="1"/>
    <xf numFmtId="172" fontId="51" fillId="0" borderId="0" xfId="14" applyNumberFormat="1" applyFont="1" applyAlignment="1">
      <alignment vertical="center"/>
    </xf>
    <xf numFmtId="172" fontId="54" fillId="0" borderId="0" xfId="14" applyNumberFormat="1" applyFont="1"/>
    <xf numFmtId="172" fontId="54" fillId="0" borderId="0" xfId="14" applyNumberFormat="1" applyFont="1" applyBorder="1"/>
    <xf numFmtId="4" fontId="80" fillId="9" borderId="0" xfId="16" applyNumberFormat="1" applyFont="1"/>
    <xf numFmtId="172" fontId="69" fillId="0" borderId="1" xfId="14" applyNumberFormat="1" applyFont="1" applyBorder="1" applyAlignment="1">
      <alignment horizontal="center"/>
    </xf>
    <xf numFmtId="164" fontId="74" fillId="0" borderId="0" xfId="1" applyFont="1" applyBorder="1" applyAlignment="1">
      <alignment horizontal="right" vertical="center"/>
    </xf>
    <xf numFmtId="164" fontId="74" fillId="0" borderId="13" xfId="1" applyFont="1" applyBorder="1" applyAlignment="1">
      <alignment horizontal="right" vertical="center"/>
    </xf>
    <xf numFmtId="3" fontId="74" fillId="0" borderId="0" xfId="0" applyNumberFormat="1" applyFont="1"/>
    <xf numFmtId="0" fontId="81" fillId="0" borderId="0" xfId="0" applyFont="1"/>
    <xf numFmtId="0" fontId="81" fillId="0" borderId="12" xfId="0" applyFont="1" applyBorder="1"/>
    <xf numFmtId="164" fontId="81" fillId="0" borderId="0" xfId="1" applyFont="1" applyBorder="1" applyAlignment="1">
      <alignment horizontal="right" vertical="center"/>
    </xf>
    <xf numFmtId="164" fontId="81" fillId="0" borderId="13" xfId="1" applyFont="1" applyBorder="1" applyAlignment="1">
      <alignment horizontal="right" vertical="center"/>
    </xf>
    <xf numFmtId="3" fontId="81" fillId="0" borderId="0" xfId="0" applyNumberFormat="1" applyFont="1"/>
    <xf numFmtId="4" fontId="82" fillId="2" borderId="0" xfId="0" applyNumberFormat="1" applyFont="1" applyFill="1" applyAlignment="1">
      <alignment horizontal="center" vertical="center"/>
    </xf>
    <xf numFmtId="0" fontId="83" fillId="0" borderId="0" xfId="0" applyFont="1"/>
    <xf numFmtId="2" fontId="74" fillId="0" borderId="0" xfId="0" applyNumberFormat="1" applyFont="1"/>
    <xf numFmtId="172" fontId="59" fillId="0" borderId="0" xfId="14" applyNumberFormat="1" applyFont="1"/>
    <xf numFmtId="164" fontId="59" fillId="0" borderId="0" xfId="0" applyNumberFormat="1" applyFont="1"/>
    <xf numFmtId="172" fontId="37" fillId="0" borderId="0" xfId="14" applyNumberFormat="1" applyFont="1" applyAlignment="1">
      <alignment horizontal="left"/>
    </xf>
    <xf numFmtId="0" fontId="53" fillId="0" borderId="41" xfId="0" applyFont="1" applyBorder="1" applyAlignment="1">
      <alignment horizontal="center" vertical="center" wrapText="1"/>
    </xf>
    <xf numFmtId="172" fontId="43" fillId="0" borderId="12" xfId="14" applyNumberFormat="1" applyFont="1" applyFill="1" applyBorder="1" applyAlignment="1">
      <alignment horizontal="right"/>
    </xf>
    <xf numFmtId="164" fontId="53" fillId="0" borderId="0" xfId="0" applyNumberFormat="1" applyFont="1" applyAlignment="1">
      <alignment horizontal="center"/>
    </xf>
    <xf numFmtId="173" fontId="17" fillId="7" borderId="31" xfId="11" applyNumberFormat="1" applyFont="1" applyFill="1" applyBorder="1"/>
    <xf numFmtId="175" fontId="17" fillId="7" borderId="5" xfId="11" applyNumberFormat="1" applyFont="1" applyFill="1" applyBorder="1"/>
    <xf numFmtId="172" fontId="17" fillId="7" borderId="5" xfId="14" applyNumberFormat="1" applyFont="1" applyFill="1" applyBorder="1"/>
    <xf numFmtId="175" fontId="17" fillId="6" borderId="4" xfId="11" applyNumberFormat="1" applyFont="1" applyFill="1" applyBorder="1"/>
    <xf numFmtId="175" fontId="17" fillId="6" borderId="29" xfId="11" applyNumberFormat="1" applyFont="1" applyFill="1" applyBorder="1"/>
    <xf numFmtId="0" fontId="17" fillId="0" borderId="0" xfId="11" applyFont="1"/>
    <xf numFmtId="172" fontId="37" fillId="2" borderId="0" xfId="14" applyNumberFormat="1" applyFont="1" applyFill="1"/>
    <xf numFmtId="0" fontId="1" fillId="2" borderId="0" xfId="0" applyFont="1" applyFill="1"/>
    <xf numFmtId="0" fontId="0" fillId="2" borderId="4" xfId="0" applyFill="1" applyBorder="1" applyAlignment="1">
      <alignment horizontal="left" vertical="center"/>
    </xf>
    <xf numFmtId="14" fontId="0" fillId="2" borderId="4" xfId="0" applyNumberFormat="1" applyFill="1" applyBorder="1" applyAlignment="1">
      <alignment horizontal="center" vertical="center"/>
    </xf>
    <xf numFmtId="14" fontId="0" fillId="2" borderId="4" xfId="0" applyNumberFormat="1" applyFill="1" applyBorder="1" applyAlignment="1">
      <alignment horizontal="right" vertical="center"/>
    </xf>
    <xf numFmtId="164" fontId="0" fillId="2" borderId="4" xfId="1" applyFont="1" applyFill="1" applyBorder="1" applyAlignment="1">
      <alignment horizontal="left" vertical="center"/>
    </xf>
    <xf numFmtId="164" fontId="0" fillId="2" borderId="4" xfId="1" applyFont="1" applyFill="1" applyBorder="1" applyAlignment="1">
      <alignment horizontal="right" vertical="center"/>
    </xf>
    <xf numFmtId="10" fontId="0" fillId="2" borderId="4" xfId="1" applyNumberFormat="1" applyFont="1" applyFill="1" applyBorder="1" applyAlignment="1">
      <alignment horizontal="right" vertical="center"/>
    </xf>
    <xf numFmtId="10" fontId="0" fillId="2" borderId="4" xfId="3" applyNumberFormat="1" applyFont="1" applyFill="1" applyBorder="1" applyAlignment="1">
      <alignment horizontal="right" vertical="center"/>
    </xf>
    <xf numFmtId="164" fontId="2" fillId="2" borderId="4" xfId="1" applyFont="1" applyFill="1" applyBorder="1" applyAlignment="1">
      <alignment horizontal="right" vertical="center"/>
    </xf>
    <xf numFmtId="169" fontId="2" fillId="2" borderId="4" xfId="1" applyNumberFormat="1" applyFont="1" applyFill="1" applyBorder="1" applyAlignment="1">
      <alignment horizontal="right" vertical="center"/>
    </xf>
    <xf numFmtId="10" fontId="2" fillId="2" borderId="4" xfId="3" applyNumberFormat="1" applyFont="1" applyFill="1" applyBorder="1" applyAlignment="1">
      <alignment horizontal="right" vertical="center"/>
    </xf>
    <xf numFmtId="170" fontId="2" fillId="2" borderId="4" xfId="3" applyNumberFormat="1" applyFont="1" applyFill="1" applyBorder="1" applyAlignment="1">
      <alignment horizontal="right" vertical="center"/>
    </xf>
    <xf numFmtId="0" fontId="2" fillId="2" borderId="0" xfId="0" applyFont="1" applyFill="1"/>
    <xf numFmtId="41" fontId="51" fillId="0" borderId="0" xfId="14" applyFont="1" applyBorder="1" applyAlignment="1">
      <alignment horizontal="center" vertical="center"/>
    </xf>
    <xf numFmtId="41" fontId="51" fillId="2" borderId="0" xfId="14" applyFont="1" applyFill="1"/>
    <xf numFmtId="164" fontId="53" fillId="0" borderId="15" xfId="1" applyFont="1" applyBorder="1" applyAlignment="1">
      <alignment horizontal="right" vertical="center"/>
    </xf>
    <xf numFmtId="164" fontId="53" fillId="0" borderId="42" xfId="1" applyFont="1" applyBorder="1" applyAlignment="1">
      <alignment horizontal="right" vertical="center"/>
    </xf>
    <xf numFmtId="41" fontId="56" fillId="0" borderId="14" xfId="14" applyFont="1" applyBorder="1"/>
    <xf numFmtId="41" fontId="37" fillId="2" borderId="13" xfId="14" applyFont="1" applyFill="1" applyBorder="1" applyAlignment="1">
      <alignment horizontal="center"/>
    </xf>
    <xf numFmtId="41" fontId="53" fillId="2" borderId="15" xfId="14" applyFont="1" applyFill="1" applyBorder="1" applyAlignment="1">
      <alignment horizontal="center"/>
    </xf>
    <xf numFmtId="41" fontId="53" fillId="2" borderId="13" xfId="14" applyFont="1" applyFill="1" applyBorder="1" applyAlignment="1">
      <alignment horizontal="center"/>
    </xf>
    <xf numFmtId="41" fontId="43" fillId="2" borderId="13" xfId="14" applyFont="1" applyFill="1" applyBorder="1" applyAlignment="1">
      <alignment horizontal="center"/>
    </xf>
    <xf numFmtId="41" fontId="43" fillId="2" borderId="13" xfId="14" applyFont="1" applyFill="1" applyBorder="1" applyAlignment="1">
      <alignment horizontal="center" vertical="center"/>
    </xf>
    <xf numFmtId="41" fontId="53" fillId="2" borderId="18" xfId="14" applyFont="1" applyFill="1" applyBorder="1" applyAlignment="1">
      <alignment horizontal="center" vertical="center"/>
    </xf>
    <xf numFmtId="41" fontId="53" fillId="2" borderId="18" xfId="14" applyFont="1" applyFill="1" applyBorder="1" applyAlignment="1">
      <alignment horizontal="center"/>
    </xf>
    <xf numFmtId="41" fontId="53" fillId="2" borderId="14" xfId="14" applyFont="1" applyFill="1" applyBorder="1" applyAlignment="1">
      <alignment horizontal="center"/>
    </xf>
    <xf numFmtId="41" fontId="37" fillId="2" borderId="0" xfId="14" applyFont="1" applyFill="1" applyBorder="1"/>
    <xf numFmtId="41" fontId="53" fillId="0" borderId="15" xfId="14" applyFont="1" applyBorder="1" applyAlignment="1">
      <alignment horizontal="center"/>
    </xf>
    <xf numFmtId="0" fontId="37" fillId="0" borderId="12" xfId="0" applyFont="1" applyBorder="1"/>
    <xf numFmtId="0" fontId="53" fillId="0" borderId="16" xfId="0" applyFont="1" applyBorder="1"/>
    <xf numFmtId="0" fontId="37" fillId="0" borderId="16" xfId="0" applyFont="1" applyBorder="1"/>
    <xf numFmtId="172" fontId="56" fillId="0" borderId="0" xfId="14" applyNumberFormat="1" applyFont="1" applyAlignment="1">
      <alignment horizontal="center"/>
    </xf>
    <xf numFmtId="41" fontId="51" fillId="0" borderId="14" xfId="14" applyFont="1" applyFill="1" applyBorder="1" applyAlignment="1">
      <alignment horizontal="center"/>
    </xf>
    <xf numFmtId="41" fontId="56" fillId="0" borderId="1" xfId="14" applyFont="1" applyFill="1" applyBorder="1" applyAlignment="1">
      <alignment horizontal="center"/>
    </xf>
    <xf numFmtId="172" fontId="56" fillId="0" borderId="0" xfId="14" applyNumberFormat="1" applyFont="1" applyAlignment="1"/>
    <xf numFmtId="2" fontId="56" fillId="0" borderId="0" xfId="0" applyNumberFormat="1" applyFont="1"/>
    <xf numFmtId="41" fontId="70" fillId="0" borderId="14" xfId="14" applyFont="1" applyBorder="1" applyAlignment="1">
      <alignment horizontal="right" vertical="center"/>
    </xf>
    <xf numFmtId="41" fontId="53" fillId="0" borderId="42" xfId="14" applyFont="1" applyBorder="1"/>
    <xf numFmtId="0" fontId="51" fillId="0" borderId="0" xfId="0" applyFont="1"/>
    <xf numFmtId="41" fontId="51" fillId="0" borderId="1" xfId="14" applyFont="1" applyBorder="1"/>
    <xf numFmtId="0" fontId="53" fillId="0" borderId="11" xfId="14" applyNumberFormat="1" applyFont="1" applyBorder="1" applyAlignment="1">
      <alignment horizontal="center"/>
    </xf>
    <xf numFmtId="0" fontId="53" fillId="0" borderId="11" xfId="0" applyFont="1" applyBorder="1" applyAlignment="1">
      <alignment horizontal="center"/>
    </xf>
    <xf numFmtId="0" fontId="53" fillId="0" borderId="7" xfId="14" applyNumberFormat="1" applyFont="1" applyBorder="1" applyAlignment="1">
      <alignment horizontal="center"/>
    </xf>
    <xf numFmtId="0" fontId="61" fillId="2" borderId="4" xfId="0" applyFont="1" applyFill="1" applyBorder="1" applyAlignment="1">
      <alignment horizontal="left" vertical="center"/>
    </xf>
    <xf numFmtId="0" fontId="61" fillId="2" borderId="4" xfId="0" applyFont="1" applyFill="1" applyBorder="1" applyAlignment="1">
      <alignment horizontal="center" vertical="center"/>
    </xf>
    <xf numFmtId="0" fontId="37" fillId="2" borderId="4" xfId="0" applyFont="1" applyFill="1" applyBorder="1" applyAlignment="1">
      <alignment horizontal="center" vertical="center"/>
    </xf>
    <xf numFmtId="0" fontId="62" fillId="2" borderId="4" xfId="0" applyFont="1" applyFill="1" applyBorder="1" applyAlignment="1">
      <alignment horizontal="center" vertical="center"/>
    </xf>
    <xf numFmtId="0" fontId="62" fillId="2" borderId="4" xfId="0" applyFont="1" applyFill="1" applyBorder="1" applyAlignment="1">
      <alignment horizontal="left" vertical="center"/>
    </xf>
    <xf numFmtId="164" fontId="37" fillId="2" borderId="4" xfId="1" applyFont="1" applyFill="1" applyBorder="1" applyAlignment="1">
      <alignment horizontal="right" vertical="center"/>
    </xf>
    <xf numFmtId="164" fontId="62" fillId="2" borderId="4" xfId="1" applyFont="1" applyFill="1" applyBorder="1" applyAlignment="1">
      <alignment horizontal="center" vertical="center"/>
    </xf>
    <xf numFmtId="0" fontId="53" fillId="2" borderId="4" xfId="0" applyFont="1" applyFill="1" applyBorder="1" applyAlignment="1">
      <alignment horizontal="left" vertical="center"/>
    </xf>
    <xf numFmtId="164" fontId="43" fillId="2" borderId="4" xfId="1" applyFont="1" applyFill="1" applyBorder="1" applyAlignment="1">
      <alignment horizontal="right" vertical="center"/>
    </xf>
    <xf numFmtId="164" fontId="43" fillId="2" borderId="4" xfId="1" applyFont="1" applyFill="1" applyBorder="1" applyAlignment="1">
      <alignment horizontal="center" vertical="center"/>
    </xf>
    <xf numFmtId="0" fontId="43" fillId="2" borderId="4" xfId="0" applyFont="1" applyFill="1" applyBorder="1" applyAlignment="1">
      <alignment horizontal="left" vertical="center"/>
    </xf>
    <xf numFmtId="0" fontId="37" fillId="2" borderId="4" xfId="0" applyFont="1" applyFill="1" applyBorder="1" applyAlignment="1">
      <alignment horizontal="center"/>
    </xf>
    <xf numFmtId="1" fontId="53" fillId="2" borderId="15" xfId="0" applyNumberFormat="1" applyFont="1" applyFill="1" applyBorder="1" applyAlignment="1">
      <alignment horizontal="center" vertical="center"/>
    </xf>
    <xf numFmtId="4" fontId="37" fillId="2" borderId="13" xfId="0" applyNumberFormat="1" applyFont="1" applyFill="1" applyBorder="1" applyAlignment="1">
      <alignment horizontal="center" vertical="center"/>
    </xf>
    <xf numFmtId="164" fontId="37" fillId="2" borderId="13" xfId="1" applyFont="1" applyFill="1" applyBorder="1" applyAlignment="1">
      <alignment horizontal="center" vertical="center"/>
    </xf>
    <xf numFmtId="164" fontId="37" fillId="0" borderId="13" xfId="1" applyFont="1" applyBorder="1" applyAlignment="1">
      <alignment horizontal="center" vertical="center"/>
    </xf>
    <xf numFmtId="164" fontId="53" fillId="2" borderId="15" xfId="1" applyFont="1" applyFill="1" applyBorder="1" applyAlignment="1">
      <alignment horizontal="center" vertical="center"/>
    </xf>
    <xf numFmtId="164" fontId="53" fillId="2" borderId="13" xfId="1" applyFont="1" applyFill="1" applyBorder="1" applyAlignment="1">
      <alignment horizontal="center" vertical="center"/>
    </xf>
    <xf numFmtId="164" fontId="53" fillId="2" borderId="18" xfId="1" applyFont="1" applyFill="1" applyBorder="1" applyAlignment="1">
      <alignment horizontal="center" vertical="center"/>
    </xf>
    <xf numFmtId="164" fontId="43" fillId="2" borderId="13" xfId="1" applyFont="1" applyFill="1" applyBorder="1" applyAlignment="1">
      <alignment horizontal="center" vertical="center"/>
    </xf>
    <xf numFmtId="164" fontId="43" fillId="2" borderId="14" xfId="1" applyFont="1" applyFill="1" applyBorder="1" applyAlignment="1">
      <alignment horizontal="center" vertical="center"/>
    </xf>
    <xf numFmtId="164" fontId="43" fillId="0" borderId="13" xfId="1" applyFont="1" applyFill="1" applyBorder="1" applyAlignment="1">
      <alignment horizontal="center" vertical="center"/>
    </xf>
    <xf numFmtId="164" fontId="43" fillId="0" borderId="14" xfId="1" applyFont="1" applyFill="1" applyBorder="1" applyAlignment="1">
      <alignment horizontal="center" vertical="center"/>
    </xf>
    <xf numFmtId="172" fontId="53" fillId="2" borderId="18" xfId="14" applyNumberFormat="1" applyFont="1" applyFill="1" applyBorder="1" applyAlignment="1">
      <alignment horizontal="center" vertical="center"/>
    </xf>
    <xf numFmtId="164" fontId="53" fillId="2" borderId="14" xfId="1" applyFont="1" applyFill="1" applyBorder="1" applyAlignment="1">
      <alignment horizontal="center" vertical="center"/>
    </xf>
    <xf numFmtId="172" fontId="53" fillId="2" borderId="13" xfId="14" applyNumberFormat="1" applyFont="1" applyFill="1" applyBorder="1" applyAlignment="1">
      <alignment horizontal="center" vertical="center"/>
    </xf>
    <xf numFmtId="164" fontId="53" fillId="0" borderId="15" xfId="1" applyFont="1" applyBorder="1" applyAlignment="1">
      <alignment horizontal="center" vertical="center"/>
    </xf>
    <xf numFmtId="172" fontId="37" fillId="0" borderId="13" xfId="14" applyNumberFormat="1" applyFont="1" applyFill="1" applyBorder="1" applyAlignment="1">
      <alignment horizontal="center" vertical="center"/>
    </xf>
    <xf numFmtId="0" fontId="50" fillId="0" borderId="12" xfId="0" applyFont="1" applyBorder="1"/>
    <xf numFmtId="41" fontId="70" fillId="2" borderId="1" xfId="14" applyFont="1" applyFill="1" applyBorder="1"/>
    <xf numFmtId="4" fontId="70" fillId="2" borderId="14" xfId="0" applyNumberFormat="1" applyFont="1" applyFill="1" applyBorder="1"/>
    <xf numFmtId="0" fontId="37" fillId="0" borderId="6" xfId="0" applyFont="1" applyBorder="1"/>
    <xf numFmtId="172" fontId="37" fillId="0" borderId="13" xfId="14" applyNumberFormat="1" applyFont="1" applyBorder="1" applyAlignment="1">
      <alignment horizontal="right" vertical="center"/>
    </xf>
    <xf numFmtId="172" fontId="37" fillId="0" borderId="14" xfId="14" applyNumberFormat="1" applyFont="1" applyBorder="1" applyAlignment="1">
      <alignment horizontal="right" vertical="center"/>
    </xf>
    <xf numFmtId="172" fontId="37" fillId="0" borderId="13" xfId="14" applyNumberFormat="1" applyFont="1" applyBorder="1" applyAlignment="1">
      <alignment horizontal="right"/>
    </xf>
    <xf numFmtId="164" fontId="53" fillId="0" borderId="18" xfId="1" applyFont="1" applyBorder="1" applyAlignment="1">
      <alignment horizontal="right" vertical="center"/>
    </xf>
    <xf numFmtId="3" fontId="51" fillId="0" borderId="13" xfId="0" applyNumberFormat="1" applyFont="1" applyBorder="1" applyAlignment="1">
      <alignment horizontal="center" vertical="center"/>
    </xf>
    <xf numFmtId="3" fontId="70" fillId="0" borderId="1" xfId="0" applyNumberFormat="1" applyFont="1" applyBorder="1"/>
    <xf numFmtId="3" fontId="70" fillId="0" borderId="14" xfId="0" applyNumberFormat="1" applyFont="1" applyBorder="1"/>
    <xf numFmtId="0" fontId="37" fillId="0" borderId="4" xfId="0" applyFont="1" applyBorder="1" applyAlignment="1">
      <alignment horizontal="center" vertical="center"/>
    </xf>
    <xf numFmtId="14" fontId="37" fillId="0" borderId="4" xfId="0" applyNumberFormat="1" applyFont="1" applyBorder="1" applyAlignment="1">
      <alignment horizontal="center" vertical="center"/>
    </xf>
    <xf numFmtId="164" fontId="37" fillId="0" borderId="4" xfId="1" applyFont="1" applyFill="1" applyBorder="1" applyAlignment="1">
      <alignment horizontal="center" vertical="center"/>
    </xf>
    <xf numFmtId="164" fontId="37" fillId="0" borderId="4" xfId="1" applyFont="1" applyFill="1" applyBorder="1" applyAlignment="1">
      <alignment horizontal="right" vertical="center"/>
    </xf>
    <xf numFmtId="10" fontId="37" fillId="0" borderId="4" xfId="1" applyNumberFormat="1" applyFont="1" applyFill="1" applyBorder="1" applyAlignment="1">
      <alignment horizontal="right" vertical="center"/>
    </xf>
    <xf numFmtId="10" fontId="37" fillId="0" borderId="4" xfId="3" applyNumberFormat="1" applyFont="1" applyFill="1" applyBorder="1" applyAlignment="1">
      <alignment horizontal="right" vertical="center"/>
    </xf>
    <xf numFmtId="0" fontId="2" fillId="0" borderId="0" xfId="0" applyFont="1" applyAlignment="1">
      <alignment horizontal="center" vertical="center"/>
    </xf>
    <xf numFmtId="0" fontId="41" fillId="3" borderId="0" xfId="0" applyFont="1" applyFill="1" applyAlignment="1">
      <alignment horizontal="center" vertical="center"/>
    </xf>
    <xf numFmtId="0" fontId="39" fillId="3" borderId="0" xfId="0" applyFont="1" applyFill="1" applyAlignment="1">
      <alignment horizontal="center" vertical="center"/>
    </xf>
    <xf numFmtId="14" fontId="39" fillId="3" borderId="0" xfId="0" applyNumberFormat="1" applyFont="1" applyFill="1" applyAlignment="1">
      <alignment horizontal="center" vertical="center"/>
    </xf>
    <xf numFmtId="0" fontId="49" fillId="0" borderId="0" xfId="0" applyFont="1" applyAlignment="1">
      <alignment horizontal="center"/>
    </xf>
    <xf numFmtId="0" fontId="50" fillId="0" borderId="0" xfId="0" applyFont="1" applyAlignment="1">
      <alignment horizontal="center" vertical="center"/>
    </xf>
    <xf numFmtId="0" fontId="48" fillId="0" borderId="0" xfId="0" applyFont="1" applyAlignment="1">
      <alignment horizontal="center"/>
    </xf>
    <xf numFmtId="0" fontId="43" fillId="0" borderId="0" xfId="0" applyFont="1" applyAlignment="1">
      <alignment horizontal="center"/>
    </xf>
    <xf numFmtId="1" fontId="53" fillId="0" borderId="11" xfId="0" applyNumberFormat="1" applyFont="1" applyBorder="1" applyAlignment="1">
      <alignment horizontal="center" vertical="center"/>
    </xf>
    <xf numFmtId="0" fontId="53" fillId="0" borderId="1" xfId="0" applyFont="1" applyBorder="1" applyAlignment="1">
      <alignment horizontal="center" vertical="center"/>
    </xf>
    <xf numFmtId="1" fontId="53" fillId="0" borderId="7" xfId="0" applyNumberFormat="1" applyFont="1" applyBorder="1" applyAlignment="1">
      <alignment horizontal="center" vertical="center"/>
    </xf>
    <xf numFmtId="0" fontId="53" fillId="0" borderId="14" xfId="0" applyFont="1" applyBorder="1" applyAlignment="1">
      <alignment horizontal="center" vertical="center"/>
    </xf>
    <xf numFmtId="0" fontId="37" fillId="0" borderId="0" xfId="0" applyFont="1" applyAlignment="1">
      <alignment horizontal="center"/>
    </xf>
    <xf numFmtId="0" fontId="53" fillId="0" borderId="0" xfId="0" applyFont="1" applyAlignment="1">
      <alignment horizontal="center"/>
    </xf>
    <xf numFmtId="0" fontId="58" fillId="0" borderId="0" xfId="0" applyFont="1" applyAlignment="1">
      <alignment horizontal="center"/>
    </xf>
    <xf numFmtId="1" fontId="53" fillId="0" borderId="14" xfId="0" applyNumberFormat="1" applyFont="1" applyBorder="1" applyAlignment="1">
      <alignment horizontal="center" vertical="center"/>
    </xf>
    <xf numFmtId="1" fontId="53" fillId="0" borderId="1" xfId="0" applyNumberFormat="1" applyFont="1" applyBorder="1" applyAlignment="1">
      <alignment horizontal="center" vertical="center"/>
    </xf>
    <xf numFmtId="0" fontId="46" fillId="0" borderId="0" xfId="0" applyFont="1" applyAlignment="1">
      <alignment horizontal="center"/>
    </xf>
    <xf numFmtId="14" fontId="50" fillId="0" borderId="0" xfId="0" applyNumberFormat="1" applyFont="1" applyAlignment="1">
      <alignment horizontal="center"/>
    </xf>
    <xf numFmtId="0" fontId="50" fillId="0" borderId="0" xfId="0" applyFont="1" applyAlignment="1">
      <alignment horizontal="center"/>
    </xf>
    <xf numFmtId="0" fontId="57" fillId="0" borderId="0" xfId="0" applyFont="1" applyAlignment="1">
      <alignment horizontal="center"/>
    </xf>
    <xf numFmtId="0" fontId="38" fillId="0" borderId="0" xfId="0" applyFont="1" applyAlignment="1">
      <alignment horizontal="center"/>
    </xf>
    <xf numFmtId="0" fontId="38" fillId="0" borderId="0" xfId="0" applyFont="1" applyAlignment="1">
      <alignment horizontal="center" vertical="center"/>
    </xf>
    <xf numFmtId="0" fontId="37" fillId="0" borderId="0" xfId="0" applyFont="1" applyAlignment="1">
      <alignment horizontal="left" vertical="center" wrapText="1"/>
    </xf>
    <xf numFmtId="0" fontId="37" fillId="0" borderId="0" xfId="0" applyFont="1" applyAlignment="1">
      <alignment horizontal="left" vertical="center"/>
    </xf>
    <xf numFmtId="0" fontId="38" fillId="0" borderId="0" xfId="0" applyFont="1" applyAlignment="1">
      <alignment horizontal="left" vertical="center" wrapText="1"/>
    </xf>
    <xf numFmtId="0" fontId="38" fillId="0" borderId="0" xfId="0" applyFont="1" applyAlignment="1">
      <alignment horizontal="left" vertical="center"/>
    </xf>
    <xf numFmtId="0" fontId="37" fillId="0" borderId="0" xfId="0" applyFont="1" applyAlignment="1">
      <alignment horizontal="left" vertical="top" wrapText="1"/>
    </xf>
    <xf numFmtId="0" fontId="85" fillId="0" borderId="0" xfId="0" applyFont="1" applyAlignment="1">
      <alignment horizontal="left" vertical="center" wrapText="1"/>
    </xf>
    <xf numFmtId="0" fontId="61" fillId="0" borderId="4" xfId="0" applyFont="1" applyBorder="1" applyAlignment="1">
      <alignment horizontal="center" vertical="center"/>
    </xf>
    <xf numFmtId="0" fontId="61" fillId="0" borderId="17" xfId="0" applyFont="1" applyBorder="1" applyAlignment="1">
      <alignment horizontal="center" vertical="center"/>
    </xf>
    <xf numFmtId="0" fontId="61" fillId="0" borderId="15" xfId="0" applyFont="1" applyBorder="1" applyAlignment="1">
      <alignment horizontal="center" vertical="center"/>
    </xf>
    <xf numFmtId="0" fontId="37" fillId="0" borderId="0" xfId="0" applyFont="1" applyAlignment="1">
      <alignment horizontal="left" vertical="top"/>
    </xf>
    <xf numFmtId="0" fontId="8" fillId="0" borderId="0" xfId="0" applyFont="1" applyAlignment="1">
      <alignment horizontal="center"/>
    </xf>
    <xf numFmtId="0" fontId="2" fillId="2" borderId="17"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5" xfId="0" applyFont="1" applyFill="1" applyBorder="1" applyAlignment="1">
      <alignment horizontal="center" vertical="center"/>
    </xf>
    <xf numFmtId="0" fontId="6" fillId="0" borderId="0" xfId="0" applyFont="1" applyAlignment="1">
      <alignment horizontal="center"/>
    </xf>
  </cellXfs>
  <cellStyles count="17">
    <cellStyle name="Énfasis2" xfId="16" builtinId="33"/>
    <cellStyle name="Excel Built-in Normal" xfId="5" xr:uid="{00000000-0005-0000-0000-000000000000}"/>
    <cellStyle name="Hipervínculo" xfId="2" builtinId="8"/>
    <cellStyle name="Millares" xfId="1" builtinId="3"/>
    <cellStyle name="Millares [0]" xfId="14" builtinId="6"/>
    <cellStyle name="Millares [0] 2" xfId="8" xr:uid="{00000000-0005-0000-0000-000004000000}"/>
    <cellStyle name="Millares [0] 2 2" xfId="9" xr:uid="{00000000-0005-0000-0000-000005000000}"/>
    <cellStyle name="Millares [0] 3" xfId="7" xr:uid="{00000000-0005-0000-0000-000006000000}"/>
    <cellStyle name="Millares 10" xfId="13" xr:uid="{3A84075D-396D-45B2-9C3D-2ADBB2DEE384}"/>
    <cellStyle name="Millares 2" xfId="10" xr:uid="{00000000-0005-0000-0000-000007000000}"/>
    <cellStyle name="Millares 2 2" xfId="15" xr:uid="{662D1792-7228-44B5-86FC-8864EC1E436D}"/>
    <cellStyle name="Millares 3" xfId="6" xr:uid="{00000000-0005-0000-0000-000008000000}"/>
    <cellStyle name="Normal" xfId="0" builtinId="0"/>
    <cellStyle name="Normal 2" xfId="11" xr:uid="{00000000-0005-0000-0000-00000A000000}"/>
    <cellStyle name="Normal 3" xfId="4" xr:uid="{00000000-0005-0000-0000-00000B000000}"/>
    <cellStyle name="Porcentaje" xfId="3" builtinId="5"/>
    <cellStyle name="Porcentaje 2" xfId="12"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ocumenttasks/documenttask1.xml><?xml version="1.0" encoding="utf-8"?>
<Tasks xmlns="http://schemas.microsoft.com/office/tasks/2019/documenttasks">
  <Task id="{9EE9E29F-D0CA-7A4B-B002-E7BFFC0A9D89}">
    <Anchor>
      <Comment id="{7DF17D7D-6587-BD4A-850D-C4D317F075FD}"/>
    </Anchor>
    <History>
      <Event time="2024-10-30T16:43:43.77" id="{D0C805EE-1A6E-334E-B28F-A564A1E6C174}">
        <Attribution userId="S::sady.pereira@inpositiva.com.py::ff671caf-9005-4598-b78d-ea9b6aafc379" userName="Sady Pereira" userProvider="AD"/>
        <Anchor>
          <Comment id="{7DF17D7D-6587-BD4A-850D-C4D317F075FD}"/>
        </Anchor>
        <Create/>
      </Event>
      <Event time="2024-10-30T16:43:43.77" id="{6B013562-FCFA-C742-8E50-B09067B87809}">
        <Attribution userId="S::sady.pereira@inpositiva.com.py::ff671caf-9005-4598-b78d-ea9b6aafc379" userName="Sady Pereira" userProvider="AD"/>
        <Anchor>
          <Comment id="{7DF17D7D-6587-BD4A-850D-C4D317F075FD}"/>
        </Anchor>
        <Assign userId="S::supervisor2@inpositiva.com.py::0a5605e3-e5f4-4dbc-aacd-294e5f8aa7a3" userName="Juan Vera" userProvider="AD"/>
      </Event>
      <Event time="2024-10-30T16:43:43.77" id="{5345E0B0-92DF-804F-8352-09C144B80AA6}">
        <Attribution userId="S::sady.pereira@inpositiva.com.py::ff671caf-9005-4598-b78d-ea9b6aafc379" userName="Sady Pereira" userProvider="AD"/>
        <Anchor>
          <Comment id="{7DF17D7D-6587-BD4A-850D-C4D317F075FD}"/>
        </Anchor>
        <SetTitle title="@Juan Vera realizar el asiento por la valuacion. Verificar EERR y valor inventario Luego actualizar la conformacion"/>
      </Event>
      <Event time="2024-10-30T18:29:51.81" id="{9031B0B7-1DA5-7141-AFEC-94FEB6CED4A8}">
        <Attribution userId="S::sady.pereira@inpositiva.com.py::ff671caf-9005-4598-b78d-ea9b6aafc379" userName="Sady Pereira" userProvider="AD"/>
        <Progress percentComplete="100"/>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ic. Sady Pereira." id="{D07F165F-0073-424D-B460-B20A67FECB28}" userId="Lic. Sady Pereira." providerId="None"/>
  <person displayName="Juan Vera" id="{E10BF906-77DC-844A-8BAA-06EC73424CE6}" userId="supervisor2@inpositiva.com.py" providerId="PeoplePicker"/>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4" dT="2024-10-30T16:43:43.86" personId="{D07F165F-0073-424D-B460-B20A67FECB28}" id="{7DF17D7D-6587-BD4A-850D-C4D317F075FD}" done="1">
    <text>@Juan Vera realizar el asiento por la valuacion.
Verificar EERR y valor inventario
Luego actualizar la conformacion</text>
    <mentions>
      <mention mentionpersonId="{E10BF906-77DC-844A-8BAA-06EC73424CE6}" mentionId="{30365F63-2E85-6A46-B900-297D085649B1}" startIndex="0" length="10"/>
    </mentions>
  </threadedComment>
  <threadedComment ref="F24" dT="2024-10-30T16:43:57.98" personId="{D07F165F-0073-424D-B460-B20A67FECB28}" id="{4CA71CE8-9671-8E40-ABAD-AE4845099E74}" parentId="{7DF17D7D-6587-BD4A-850D-C4D317F075FD}">
    <text xml:space="preserve">El EXCEL de EEFF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2"/>
  <sheetViews>
    <sheetView showGridLines="0" topLeftCell="A12" zoomScaleNormal="100" workbookViewId="0">
      <selection activeCell="G33" sqref="G33"/>
    </sheetView>
  </sheetViews>
  <sheetFormatPr baseColWidth="10" defaultColWidth="16.140625" defaultRowHeight="16.5" x14ac:dyDescent="0.3"/>
  <cols>
    <col min="1" max="11" width="16.140625" style="243"/>
    <col min="12" max="12" width="8.140625" style="243" customWidth="1"/>
    <col min="13" max="13" width="28.42578125" style="243" hidden="1" customWidth="1"/>
    <col min="14" max="14" width="10.28515625" style="243" hidden="1" customWidth="1"/>
    <col min="15" max="15" width="21.140625" style="243" hidden="1" customWidth="1"/>
    <col min="16" max="16" width="12.28515625" style="243" hidden="1" customWidth="1"/>
    <col min="17" max="17" width="5.42578125" style="243" hidden="1" customWidth="1"/>
    <col min="18" max="18" width="9.140625" style="243" hidden="1" customWidth="1"/>
    <col min="19" max="16384" width="16.140625" style="243"/>
  </cols>
  <sheetData>
    <row r="1" spans="1:17" x14ac:dyDescent="0.3">
      <c r="A1" s="242"/>
      <c r="B1" s="242"/>
      <c r="C1" s="242"/>
      <c r="D1" s="242"/>
      <c r="E1" s="242"/>
      <c r="F1" s="242"/>
      <c r="G1" s="242"/>
      <c r="H1" s="242"/>
      <c r="I1" s="242"/>
      <c r="J1" s="242"/>
      <c r="K1" s="242"/>
      <c r="O1" s="244" t="s">
        <v>0</v>
      </c>
      <c r="P1" s="245">
        <v>45292</v>
      </c>
    </row>
    <row r="2" spans="1:17" ht="27" x14ac:dyDescent="0.5">
      <c r="A2" s="246"/>
      <c r="B2" s="246"/>
      <c r="C2" s="246"/>
      <c r="D2" s="242"/>
      <c r="E2" s="242"/>
      <c r="F2" s="242"/>
      <c r="G2" s="242"/>
      <c r="H2" s="242"/>
      <c r="I2" s="247"/>
      <c r="J2" s="248"/>
      <c r="K2" s="247"/>
      <c r="M2" s="243" t="s">
        <v>1</v>
      </c>
      <c r="N2" s="249">
        <v>7831.26</v>
      </c>
      <c r="O2" s="244" t="s">
        <v>2</v>
      </c>
      <c r="P2" s="245">
        <v>45291</v>
      </c>
      <c r="Q2" s="250">
        <v>2023</v>
      </c>
    </row>
    <row r="3" spans="1:17" ht="27" x14ac:dyDescent="0.5">
      <c r="A3" s="246"/>
      <c r="B3" s="246"/>
      <c r="C3" s="246"/>
      <c r="D3" s="242"/>
      <c r="E3" s="242"/>
      <c r="F3" s="242"/>
      <c r="G3" s="242"/>
      <c r="H3" s="242"/>
      <c r="I3" s="247"/>
      <c r="J3" s="251"/>
      <c r="K3" s="247"/>
      <c r="M3" s="243" t="s">
        <v>1</v>
      </c>
      <c r="N3" s="249">
        <f>N2</f>
        <v>7831.26</v>
      </c>
      <c r="O3" s="244" t="s">
        <v>3</v>
      </c>
      <c r="P3" s="245">
        <v>45657</v>
      </c>
      <c r="Q3" s="250">
        <v>2024</v>
      </c>
    </row>
    <row r="4" spans="1:17" ht="27" x14ac:dyDescent="0.5">
      <c r="A4" s="246"/>
      <c r="B4" s="246"/>
      <c r="C4" s="246"/>
      <c r="D4" s="242"/>
      <c r="E4" s="242"/>
      <c r="F4" s="242"/>
      <c r="G4" s="242"/>
      <c r="H4" s="242"/>
      <c r="I4" s="247"/>
      <c r="J4" s="251"/>
      <c r="K4" s="247"/>
      <c r="M4" s="555" t="s">
        <v>4</v>
      </c>
      <c r="N4" s="556">
        <f>N2</f>
        <v>7831.26</v>
      </c>
      <c r="O4" s="244"/>
      <c r="P4" s="252">
        <f>+P3</f>
        <v>45657</v>
      </c>
    </row>
    <row r="5" spans="1:17" ht="27" x14ac:dyDescent="0.5">
      <c r="A5" s="246"/>
      <c r="B5" s="246"/>
      <c r="C5" s="246"/>
      <c r="D5" s="242"/>
      <c r="E5" s="242"/>
      <c r="F5" s="242"/>
      <c r="G5" s="242"/>
      <c r="H5" s="242"/>
      <c r="I5" s="247"/>
      <c r="J5" s="253"/>
      <c r="K5" s="247"/>
    </row>
    <row r="6" spans="1:17" ht="10.5" customHeight="1" x14ac:dyDescent="0.3">
      <c r="A6" s="246"/>
      <c r="B6" s="246"/>
      <c r="C6" s="246"/>
      <c r="D6" s="242"/>
      <c r="E6" s="242"/>
      <c r="F6" s="242"/>
      <c r="G6" s="242"/>
      <c r="H6" s="242"/>
      <c r="I6" s="242"/>
      <c r="J6" s="242"/>
      <c r="K6" s="242"/>
    </row>
    <row r="7" spans="1:17" ht="29.25" customHeight="1" x14ac:dyDescent="0.3">
      <c r="A7" s="680" t="s">
        <v>5</v>
      </c>
      <c r="B7" s="680"/>
      <c r="C7" s="680"/>
      <c r="D7" s="680"/>
      <c r="E7" s="680"/>
      <c r="F7" s="680"/>
      <c r="G7" s="680"/>
      <c r="H7" s="680"/>
      <c r="I7" s="680"/>
      <c r="J7" s="680"/>
      <c r="K7" s="680"/>
    </row>
    <row r="8" spans="1:17" ht="22.5" customHeight="1" x14ac:dyDescent="0.3">
      <c r="A8" s="242"/>
      <c r="B8" s="242"/>
      <c r="C8" s="680" t="s">
        <v>6</v>
      </c>
      <c r="D8" s="680"/>
      <c r="E8" s="680"/>
      <c r="F8" s="680"/>
      <c r="G8" s="680"/>
      <c r="H8" s="680"/>
      <c r="I8" s="680"/>
      <c r="J8" s="242"/>
      <c r="K8" s="242"/>
    </row>
    <row r="9" spans="1:17" ht="27" x14ac:dyDescent="0.3">
      <c r="A9" s="242"/>
      <c r="B9" s="242"/>
      <c r="C9" s="681" t="s">
        <v>7</v>
      </c>
      <c r="D9" s="681"/>
      <c r="E9" s="681"/>
      <c r="F9" s="681"/>
      <c r="G9" s="681"/>
      <c r="H9" s="681"/>
      <c r="I9" s="681"/>
      <c r="J9" s="254"/>
      <c r="K9" s="242"/>
    </row>
    <row r="10" spans="1:17" ht="27" x14ac:dyDescent="0.3">
      <c r="A10" s="242"/>
      <c r="B10" s="242"/>
      <c r="C10" s="682">
        <f>P3</f>
        <v>45657</v>
      </c>
      <c r="D10" s="682"/>
      <c r="E10" s="682"/>
      <c r="F10" s="682"/>
      <c r="G10" s="682"/>
      <c r="H10" s="682"/>
      <c r="I10" s="682"/>
      <c r="J10" s="254"/>
      <c r="K10" s="242"/>
    </row>
    <row r="11" spans="1:17" ht="5.25" customHeight="1" x14ac:dyDescent="0.3">
      <c r="A11" s="242"/>
      <c r="B11" s="242"/>
      <c r="C11" s="255"/>
      <c r="D11" s="255"/>
      <c r="E11" s="255"/>
      <c r="F11" s="255"/>
      <c r="G11" s="255"/>
      <c r="H11" s="255"/>
      <c r="I11" s="254"/>
      <c r="J11" s="254"/>
      <c r="K11" s="242"/>
    </row>
    <row r="12" spans="1:17" x14ac:dyDescent="0.3">
      <c r="A12" s="256"/>
      <c r="B12" s="256"/>
      <c r="C12" s="257"/>
      <c r="D12" s="257"/>
      <c r="E12" s="257"/>
      <c r="F12" s="257"/>
      <c r="G12" s="257"/>
      <c r="H12" s="257"/>
      <c r="I12" s="258"/>
      <c r="J12" s="258"/>
      <c r="K12" s="256"/>
    </row>
    <row r="13" spans="1:17" ht="27" x14ac:dyDescent="0.5">
      <c r="C13" s="259"/>
      <c r="D13" s="259"/>
      <c r="E13" s="260" t="s">
        <v>8</v>
      </c>
    </row>
    <row r="14" spans="1:17" x14ac:dyDescent="0.3">
      <c r="B14" s="261"/>
      <c r="C14" s="262" t="s">
        <v>9</v>
      </c>
      <c r="H14" s="263">
        <v>1</v>
      </c>
      <c r="I14" s="261"/>
    </row>
    <row r="15" spans="1:17" x14ac:dyDescent="0.3">
      <c r="B15" s="261"/>
      <c r="C15" s="243" t="s">
        <v>10</v>
      </c>
      <c r="H15" s="263">
        <v>2</v>
      </c>
      <c r="I15" s="261"/>
    </row>
    <row r="16" spans="1:17" x14ac:dyDescent="0.3">
      <c r="B16" s="261"/>
      <c r="C16" s="262" t="s">
        <v>11</v>
      </c>
      <c r="H16" s="263">
        <v>3</v>
      </c>
      <c r="I16" s="261"/>
    </row>
    <row r="17" spans="2:13" x14ac:dyDescent="0.3">
      <c r="B17" s="261"/>
      <c r="C17" s="243" t="s">
        <v>12</v>
      </c>
      <c r="H17" s="263">
        <v>4</v>
      </c>
      <c r="I17" s="261"/>
    </row>
    <row r="18" spans="2:13" x14ac:dyDescent="0.3">
      <c r="B18" s="261"/>
      <c r="C18" s="262" t="s">
        <v>13</v>
      </c>
      <c r="H18" s="263">
        <v>5</v>
      </c>
      <c r="I18" s="261"/>
    </row>
    <row r="19" spans="2:13" x14ac:dyDescent="0.3">
      <c r="B19" s="261"/>
      <c r="C19" s="243" t="s">
        <v>14</v>
      </c>
      <c r="H19" s="263">
        <v>6</v>
      </c>
      <c r="I19" s="261"/>
    </row>
    <row r="20" spans="2:13" x14ac:dyDescent="0.3">
      <c r="B20" s="261"/>
      <c r="C20" s="262" t="s">
        <v>15</v>
      </c>
      <c r="H20" s="263">
        <v>7</v>
      </c>
      <c r="I20" s="261"/>
    </row>
    <row r="21" spans="2:13" x14ac:dyDescent="0.3">
      <c r="B21" s="261"/>
      <c r="C21" s="243" t="s">
        <v>16</v>
      </c>
      <c r="H21" s="263">
        <v>8</v>
      </c>
      <c r="I21" s="261"/>
    </row>
    <row r="22" spans="2:13" x14ac:dyDescent="0.3">
      <c r="B22" s="261"/>
      <c r="C22" s="262" t="s">
        <v>17</v>
      </c>
      <c r="H22" s="263">
        <v>9</v>
      </c>
      <c r="I22" s="261"/>
    </row>
    <row r="23" spans="2:13" x14ac:dyDescent="0.3">
      <c r="B23" s="261"/>
      <c r="C23" s="243" t="s">
        <v>18</v>
      </c>
      <c r="H23" s="263">
        <v>10</v>
      </c>
      <c r="I23" s="261"/>
    </row>
    <row r="24" spans="2:13" x14ac:dyDescent="0.3">
      <c r="B24" s="261"/>
      <c r="C24" s="262"/>
      <c r="H24" s="263"/>
      <c r="I24" s="261"/>
    </row>
    <row r="25" spans="2:13" x14ac:dyDescent="0.3">
      <c r="H25" s="261"/>
      <c r="I25" s="261"/>
    </row>
    <row r="26" spans="2:13" x14ac:dyDescent="0.3">
      <c r="H26" s="261"/>
      <c r="I26" s="261"/>
    </row>
    <row r="31" spans="2:13" ht="18" x14ac:dyDescent="0.3">
      <c r="L31" s="264"/>
      <c r="M31" s="264"/>
    </row>
    <row r="32" spans="2:13" ht="18" x14ac:dyDescent="0.3">
      <c r="L32" s="264"/>
      <c r="M32" s="264"/>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73"/>
  <sheetViews>
    <sheetView showGridLines="0" topLeftCell="A39" zoomScaleNormal="100" workbookViewId="0">
      <selection activeCell="J13" sqref="J13:K13"/>
    </sheetView>
  </sheetViews>
  <sheetFormatPr baseColWidth="10" defaultColWidth="9.140625" defaultRowHeight="16.5" x14ac:dyDescent="0.3"/>
  <cols>
    <col min="1" max="1" width="8.85546875" style="243" customWidth="1"/>
    <col min="2" max="2" width="50.42578125" style="243" customWidth="1"/>
    <col min="3" max="3" width="23.7109375" style="290" customWidth="1"/>
    <col min="4" max="4" width="21.140625" style="291" customWidth="1"/>
    <col min="5" max="5" width="8.85546875" style="243" customWidth="1"/>
    <col min="6" max="6" width="15.85546875" style="560" hidden="1" customWidth="1"/>
    <col min="7" max="7" width="17.85546875" style="560" hidden="1" customWidth="1"/>
    <col min="8" max="8" width="13.28515625" style="270" bestFit="1" customWidth="1"/>
    <col min="9" max="9" width="17.140625" style="243" bestFit="1" customWidth="1"/>
    <col min="10" max="16384" width="9.140625" style="243"/>
  </cols>
  <sheetData>
    <row r="1" spans="1:8" s="269" customFormat="1" x14ac:dyDescent="0.3">
      <c r="A1" s="261"/>
      <c r="B1" s="265"/>
      <c r="C1" s="266"/>
      <c r="D1" s="267"/>
      <c r="E1" s="265"/>
      <c r="F1" s="559"/>
      <c r="G1" s="559"/>
      <c r="H1" s="268"/>
    </row>
    <row r="2" spans="1:8" s="269" customFormat="1" ht="27" x14ac:dyDescent="0.5">
      <c r="A2" s="261"/>
      <c r="B2" s="685" t="s">
        <v>19</v>
      </c>
      <c r="C2" s="685"/>
      <c r="D2" s="685"/>
      <c r="E2" s="685"/>
      <c r="F2" s="559"/>
      <c r="G2" s="559"/>
      <c r="H2" s="268"/>
    </row>
    <row r="3" spans="1:8" ht="21.75" customHeight="1" x14ac:dyDescent="0.4">
      <c r="B3" s="683" t="s">
        <v>20</v>
      </c>
      <c r="C3" s="683"/>
      <c r="D3" s="683"/>
    </row>
    <row r="4" spans="1:8" ht="21.75" customHeight="1" x14ac:dyDescent="0.3">
      <c r="B4" s="686" t="s">
        <v>21</v>
      </c>
      <c r="C4" s="686"/>
      <c r="D4" s="686"/>
    </row>
    <row r="5" spans="1:8" x14ac:dyDescent="0.3">
      <c r="B5" s="684" t="s">
        <v>22</v>
      </c>
      <c r="C5" s="684"/>
      <c r="D5" s="684"/>
      <c r="F5" s="561"/>
      <c r="G5" s="561"/>
      <c r="H5" s="271"/>
    </row>
    <row r="6" spans="1:8" ht="21.75" customHeight="1" x14ac:dyDescent="0.3">
      <c r="B6" s="272"/>
      <c r="C6" s="273"/>
      <c r="D6" s="272"/>
      <c r="F6" s="561"/>
      <c r="G6" s="561"/>
      <c r="H6" s="271"/>
    </row>
    <row r="7" spans="1:8" x14ac:dyDescent="0.3">
      <c r="B7" s="365" t="s">
        <v>23</v>
      </c>
      <c r="C7" s="646">
        <f>+INDICE!Q3</f>
        <v>2024</v>
      </c>
      <c r="D7" s="646">
        <f>+INDICE!Q2</f>
        <v>2023</v>
      </c>
      <c r="F7" s="561"/>
      <c r="G7" s="561"/>
      <c r="H7" s="271"/>
    </row>
    <row r="8" spans="1:8" ht="17.25" customHeight="1" x14ac:dyDescent="0.3">
      <c r="B8" s="352" t="s">
        <v>24</v>
      </c>
      <c r="C8" s="274"/>
      <c r="D8" s="647"/>
      <c r="F8" s="561"/>
      <c r="G8" s="562">
        <v>6979.36</v>
      </c>
      <c r="H8" s="271"/>
    </row>
    <row r="9" spans="1:8" ht="15" customHeight="1" x14ac:dyDescent="0.3">
      <c r="B9" s="352" t="s">
        <v>25</v>
      </c>
      <c r="C9" s="274"/>
      <c r="D9" s="648"/>
      <c r="F9" s="561"/>
      <c r="G9" s="561"/>
      <c r="H9" s="271"/>
    </row>
    <row r="10" spans="1:8" ht="14.25" customHeight="1" x14ac:dyDescent="0.3">
      <c r="B10" s="619" t="s">
        <v>26</v>
      </c>
      <c r="C10" s="276">
        <v>61503.44</v>
      </c>
      <c r="D10" s="649">
        <v>9033.9383142495644</v>
      </c>
      <c r="F10" s="561"/>
      <c r="G10" s="561"/>
      <c r="H10" s="271"/>
    </row>
    <row r="11" spans="1:8" ht="14.25" customHeight="1" x14ac:dyDescent="0.3">
      <c r="B11" s="348"/>
      <c r="C11" s="277"/>
      <c r="D11" s="648"/>
      <c r="F11" s="561"/>
      <c r="G11" s="561"/>
      <c r="H11" s="271"/>
    </row>
    <row r="12" spans="1:8" x14ac:dyDescent="0.3">
      <c r="B12" s="619"/>
      <c r="C12" s="278">
        <f>SUM(C10:C11)</f>
        <v>61503.44</v>
      </c>
      <c r="D12" s="650">
        <v>9033.9383142495644</v>
      </c>
      <c r="F12" s="561">
        <f>+C12-D12</f>
        <v>52469.501685750438</v>
      </c>
      <c r="G12" s="561">
        <f>+F12*6895.8</f>
        <v>361819189.72459787</v>
      </c>
      <c r="H12" s="271"/>
    </row>
    <row r="13" spans="1:8" x14ac:dyDescent="0.3">
      <c r="B13" s="352" t="s">
        <v>27</v>
      </c>
      <c r="C13" s="277"/>
      <c r="D13" s="648"/>
      <c r="F13" s="563"/>
      <c r="G13" s="563"/>
      <c r="H13" s="285"/>
    </row>
    <row r="14" spans="1:8" x14ac:dyDescent="0.3">
      <c r="B14" s="348" t="s">
        <v>28</v>
      </c>
      <c r="C14" s="279">
        <v>0</v>
      </c>
      <c r="D14" s="649">
        <v>0</v>
      </c>
      <c r="F14" s="563"/>
      <c r="G14" s="563"/>
      <c r="H14" s="285"/>
    </row>
    <row r="15" spans="1:8" x14ac:dyDescent="0.3">
      <c r="B15" s="348" t="s">
        <v>29</v>
      </c>
      <c r="C15" s="277">
        <v>0</v>
      </c>
      <c r="D15" s="648">
        <v>0</v>
      </c>
      <c r="F15" s="563"/>
      <c r="G15" s="563"/>
      <c r="H15" s="285"/>
    </row>
    <row r="16" spans="1:8" x14ac:dyDescent="0.3">
      <c r="B16" s="348" t="s">
        <v>30</v>
      </c>
      <c r="C16" s="277">
        <v>5671271.7199999997</v>
      </c>
      <c r="D16" s="648">
        <v>2132871.5653003543</v>
      </c>
      <c r="F16" s="563"/>
      <c r="G16" s="563"/>
      <c r="H16" s="285"/>
    </row>
    <row r="17" spans="2:8" x14ac:dyDescent="0.3">
      <c r="B17" s="352"/>
      <c r="C17" s="278">
        <f>SUM(C14:C16)</f>
        <v>5671271.7199999997</v>
      </c>
      <c r="D17" s="650">
        <v>2132871.5653003543</v>
      </c>
      <c r="F17" s="563"/>
      <c r="G17" s="563"/>
      <c r="H17" s="285"/>
    </row>
    <row r="18" spans="2:8" x14ac:dyDescent="0.3">
      <c r="B18" s="352" t="s">
        <v>31</v>
      </c>
      <c r="C18" s="277"/>
      <c r="D18" s="648"/>
      <c r="F18" s="563"/>
      <c r="G18" s="563"/>
      <c r="H18" s="285"/>
    </row>
    <row r="19" spans="2:8" x14ac:dyDescent="0.3">
      <c r="B19" s="348" t="s">
        <v>32</v>
      </c>
      <c r="C19" s="277">
        <v>0</v>
      </c>
      <c r="D19" s="648">
        <v>295997.91645728901</v>
      </c>
      <c r="F19" s="563"/>
      <c r="G19" s="563"/>
      <c r="H19" s="285"/>
    </row>
    <row r="20" spans="2:8" x14ac:dyDescent="0.3">
      <c r="B20" s="348" t="s">
        <v>33</v>
      </c>
      <c r="C20" s="279">
        <v>370068.97</v>
      </c>
      <c r="D20" s="649">
        <v>257860.45605547668</v>
      </c>
      <c r="F20" s="561"/>
      <c r="G20" s="561"/>
      <c r="H20" s="271"/>
    </row>
    <row r="21" spans="2:8" x14ac:dyDescent="0.3">
      <c r="B21" s="348" t="s">
        <v>34</v>
      </c>
      <c r="C21" s="277">
        <v>12034.96</v>
      </c>
      <c r="D21" s="648">
        <v>8783.5354143061486</v>
      </c>
      <c r="F21" s="561"/>
      <c r="G21" s="561"/>
      <c r="H21" s="271"/>
    </row>
    <row r="22" spans="2:8" x14ac:dyDescent="0.3">
      <c r="B22" s="352" t="s">
        <v>35</v>
      </c>
      <c r="C22" s="278">
        <f>SUM(C19:C21)</f>
        <v>382103.93</v>
      </c>
      <c r="D22" s="650">
        <v>562641.90792707179</v>
      </c>
      <c r="F22" s="563"/>
      <c r="G22" s="563"/>
      <c r="H22" s="285"/>
    </row>
    <row r="23" spans="2:8" x14ac:dyDescent="0.3">
      <c r="B23" s="352"/>
      <c r="C23" s="280"/>
      <c r="D23" s="651"/>
      <c r="F23" s="563"/>
      <c r="G23" s="563"/>
      <c r="H23" s="285"/>
    </row>
    <row r="24" spans="2:8" x14ac:dyDescent="0.3">
      <c r="B24" s="352" t="s">
        <v>36</v>
      </c>
      <c r="C24" s="277"/>
      <c r="D24" s="648"/>
      <c r="F24" s="563"/>
      <c r="G24" s="563"/>
      <c r="H24" s="285"/>
    </row>
    <row r="25" spans="2:8" x14ac:dyDescent="0.3">
      <c r="B25" s="348" t="s">
        <v>37</v>
      </c>
      <c r="C25" s="277">
        <v>158777.22</v>
      </c>
      <c r="D25" s="648">
        <v>135220.44426644186</v>
      </c>
      <c r="F25" s="563"/>
      <c r="G25" s="563"/>
      <c r="H25" s="285"/>
    </row>
    <row r="26" spans="2:8" x14ac:dyDescent="0.3">
      <c r="B26" s="348" t="s">
        <v>38</v>
      </c>
      <c r="C26" s="277">
        <v>0</v>
      </c>
      <c r="D26" s="648">
        <v>0</v>
      </c>
      <c r="F26" s="563"/>
      <c r="G26" s="563"/>
      <c r="H26" s="285"/>
    </row>
    <row r="27" spans="2:8" x14ac:dyDescent="0.3">
      <c r="B27" s="352"/>
      <c r="C27" s="278">
        <f>SUM(C25:C26)</f>
        <v>158777.22</v>
      </c>
      <c r="D27" s="650">
        <v>135220.44426644186</v>
      </c>
      <c r="F27" s="563"/>
      <c r="G27" s="563"/>
      <c r="H27" s="285"/>
    </row>
    <row r="28" spans="2:8" ht="17.25" thickBot="1" x14ac:dyDescent="0.35">
      <c r="B28" s="352"/>
      <c r="C28" s="281">
        <f>+C27+C22+C17+C12</f>
        <v>6273656.3100000005</v>
      </c>
      <c r="D28" s="652">
        <v>2839767.8558081174</v>
      </c>
      <c r="F28" s="563"/>
      <c r="G28" s="563"/>
      <c r="H28" s="285"/>
    </row>
    <row r="29" spans="2:8" ht="17.25" thickTop="1" x14ac:dyDescent="0.3">
      <c r="B29" s="352" t="s">
        <v>39</v>
      </c>
      <c r="C29" s="280"/>
      <c r="D29" s="651"/>
      <c r="F29" s="563"/>
      <c r="G29" s="563"/>
      <c r="H29" s="285"/>
    </row>
    <row r="30" spans="2:8" x14ac:dyDescent="0.3">
      <c r="B30" s="352" t="s">
        <v>27</v>
      </c>
      <c r="C30" s="280"/>
      <c r="D30" s="651"/>
      <c r="F30" s="563"/>
      <c r="G30" s="563"/>
      <c r="H30" s="285"/>
    </row>
    <row r="31" spans="2:8" x14ac:dyDescent="0.3">
      <c r="B31" s="348" t="s">
        <v>28</v>
      </c>
      <c r="C31" s="282">
        <v>0</v>
      </c>
      <c r="D31" s="653">
        <v>0</v>
      </c>
      <c r="F31" s="563"/>
      <c r="G31" s="563"/>
      <c r="H31" s="285"/>
    </row>
    <row r="32" spans="2:8" x14ac:dyDescent="0.3">
      <c r="B32" s="348" t="s">
        <v>29</v>
      </c>
      <c r="C32" s="283">
        <v>0</v>
      </c>
      <c r="D32" s="654">
        <v>0</v>
      </c>
      <c r="F32" s="563"/>
      <c r="G32" s="563"/>
      <c r="H32" s="285"/>
    </row>
    <row r="33" spans="2:8" x14ac:dyDescent="0.3">
      <c r="B33" s="352"/>
      <c r="C33" s="280">
        <f>SUM(C31:C32)</f>
        <v>0</v>
      </c>
      <c r="D33" s="651">
        <v>0</v>
      </c>
      <c r="F33" s="563"/>
      <c r="G33" s="563"/>
      <c r="H33" s="285"/>
    </row>
    <row r="34" spans="2:8" x14ac:dyDescent="0.3">
      <c r="B34" s="352"/>
      <c r="C34" s="280"/>
      <c r="D34" s="651"/>
      <c r="F34" s="563"/>
      <c r="G34" s="563"/>
      <c r="H34" s="285"/>
    </row>
    <row r="35" spans="2:8" x14ac:dyDescent="0.3">
      <c r="B35" s="352" t="s">
        <v>40</v>
      </c>
      <c r="C35" s="280"/>
      <c r="D35" s="651"/>
      <c r="F35" s="563"/>
      <c r="G35" s="563"/>
      <c r="H35" s="285"/>
    </row>
    <row r="36" spans="2:8" x14ac:dyDescent="0.3">
      <c r="B36" s="348" t="s">
        <v>41</v>
      </c>
      <c r="C36" s="282">
        <v>203531.62</v>
      </c>
      <c r="D36" s="655">
        <v>109957.96334870221</v>
      </c>
      <c r="F36" s="563"/>
      <c r="G36" s="563"/>
      <c r="H36" s="285"/>
    </row>
    <row r="37" spans="2:8" x14ac:dyDescent="0.3">
      <c r="B37" s="348" t="s">
        <v>42</v>
      </c>
      <c r="C37" s="282">
        <v>-13042</v>
      </c>
      <c r="D37" s="655">
        <v>0</v>
      </c>
      <c r="F37" s="563"/>
      <c r="G37" s="563"/>
      <c r="H37" s="285"/>
    </row>
    <row r="38" spans="2:8" x14ac:dyDescent="0.3">
      <c r="B38" s="348" t="s">
        <v>43</v>
      </c>
      <c r="C38" s="277">
        <v>0</v>
      </c>
      <c r="D38" s="656">
        <v>1987543.0730534072</v>
      </c>
      <c r="F38" s="563"/>
      <c r="G38" s="563"/>
      <c r="H38" s="285"/>
    </row>
    <row r="39" spans="2:8" x14ac:dyDescent="0.3">
      <c r="B39" s="352"/>
      <c r="C39" s="278">
        <f>SUM(C36:C38)</f>
        <v>190489.62</v>
      </c>
      <c r="D39" s="651">
        <v>2097501.0364021095</v>
      </c>
      <c r="F39" s="563"/>
      <c r="G39" s="563"/>
      <c r="H39" s="285"/>
    </row>
    <row r="40" spans="2:8" ht="17.25" thickBot="1" x14ac:dyDescent="0.35">
      <c r="B40" s="352"/>
      <c r="C40" s="281">
        <f>+C39+C33</f>
        <v>190489.62</v>
      </c>
      <c r="D40" s="657">
        <v>2097501.0364021095</v>
      </c>
      <c r="F40" s="563"/>
      <c r="G40" s="563"/>
      <c r="H40" s="285"/>
    </row>
    <row r="41" spans="2:8" ht="18" thickTop="1" thickBot="1" x14ac:dyDescent="0.35">
      <c r="B41" s="352" t="s">
        <v>44</v>
      </c>
      <c r="C41" s="281">
        <f>+C40+C28</f>
        <v>6464145.9300000006</v>
      </c>
      <c r="D41" s="657">
        <v>4937268.8922102265</v>
      </c>
      <c r="F41" s="563"/>
      <c r="G41" s="563"/>
      <c r="H41" s="285"/>
    </row>
    <row r="42" spans="2:8" ht="27.75" customHeight="1" thickTop="1" x14ac:dyDescent="0.3">
      <c r="B42" s="620" t="s">
        <v>45</v>
      </c>
      <c r="C42" s="286"/>
      <c r="D42" s="658"/>
      <c r="F42" s="563"/>
      <c r="G42" s="563"/>
      <c r="H42" s="285"/>
    </row>
    <row r="43" spans="2:8" x14ac:dyDescent="0.3">
      <c r="B43" s="352" t="s">
        <v>46</v>
      </c>
      <c r="C43" s="277"/>
      <c r="D43" s="648"/>
      <c r="F43" s="563"/>
      <c r="G43" s="563"/>
      <c r="H43" s="285"/>
    </row>
    <row r="44" spans="2:8" x14ac:dyDescent="0.3">
      <c r="B44" s="352" t="s">
        <v>47</v>
      </c>
      <c r="C44" s="277"/>
      <c r="D44" s="648"/>
      <c r="F44" s="563"/>
      <c r="G44" s="563"/>
      <c r="H44" s="285"/>
    </row>
    <row r="45" spans="2:8" x14ac:dyDescent="0.3">
      <c r="B45" s="619" t="s">
        <v>48</v>
      </c>
      <c r="C45" s="277">
        <v>185099.956841454</v>
      </c>
      <c r="D45" s="648">
        <v>95387.747438773571</v>
      </c>
      <c r="F45" s="563"/>
      <c r="G45" s="563"/>
      <c r="H45" s="285"/>
    </row>
    <row r="46" spans="2:8" x14ac:dyDescent="0.3">
      <c r="B46" s="348" t="s">
        <v>49</v>
      </c>
      <c r="C46" s="543">
        <v>265140.42315854598</v>
      </c>
      <c r="D46" s="648">
        <v>527142.24398474942</v>
      </c>
      <c r="F46" s="563"/>
      <c r="G46" s="563"/>
      <c r="H46" s="285"/>
    </row>
    <row r="47" spans="2:8" ht="15.75" customHeight="1" x14ac:dyDescent="0.3">
      <c r="B47" s="352" t="s">
        <v>50</v>
      </c>
      <c r="C47" s="278">
        <f>SUM(C45:C46)</f>
        <v>450240.38</v>
      </c>
      <c r="D47" s="650">
        <v>622529.99142352305</v>
      </c>
      <c r="F47" s="563"/>
      <c r="G47" s="563"/>
      <c r="H47" s="285"/>
    </row>
    <row r="48" spans="2:8" ht="15.75" customHeight="1" x14ac:dyDescent="0.3">
      <c r="B48" s="352"/>
      <c r="C48" s="280"/>
      <c r="D48" s="651"/>
      <c r="F48" s="563"/>
      <c r="G48" s="563"/>
      <c r="H48" s="285"/>
    </row>
    <row r="49" spans="2:9" x14ac:dyDescent="0.3">
      <c r="B49" s="352" t="s">
        <v>51</v>
      </c>
      <c r="C49" s="280">
        <v>5555000</v>
      </c>
      <c r="D49" s="651">
        <v>3977000</v>
      </c>
      <c r="F49" s="563"/>
      <c r="G49" s="563"/>
      <c r="H49" s="285"/>
      <c r="I49" s="560"/>
    </row>
    <row r="50" spans="2:9" x14ac:dyDescent="0.3">
      <c r="B50" s="352" t="s">
        <v>343</v>
      </c>
      <c r="C50" s="280">
        <v>60337.589999999851</v>
      </c>
      <c r="D50" s="651">
        <v>35663.100000000093</v>
      </c>
      <c r="F50" s="563"/>
      <c r="G50" s="563"/>
      <c r="H50" s="285"/>
      <c r="I50" s="560"/>
    </row>
    <row r="51" spans="2:9" x14ac:dyDescent="0.3">
      <c r="B51" s="352" t="s">
        <v>52</v>
      </c>
      <c r="C51" s="280">
        <f>+C52+C53</f>
        <v>398567.96</v>
      </c>
      <c r="D51" s="659">
        <v>302075.8</v>
      </c>
      <c r="F51" s="563"/>
      <c r="G51" s="563"/>
      <c r="H51" s="285"/>
      <c r="I51" s="465"/>
    </row>
    <row r="52" spans="2:9" x14ac:dyDescent="0.3">
      <c r="B52" s="348" t="s">
        <v>53</v>
      </c>
      <c r="C52" s="282">
        <v>-1326.31</v>
      </c>
      <c r="D52" s="648">
        <v>0</v>
      </c>
      <c r="F52" s="563"/>
      <c r="G52" s="561"/>
      <c r="H52" s="271"/>
    </row>
    <row r="53" spans="2:9" x14ac:dyDescent="0.3">
      <c r="B53" s="348" t="s">
        <v>54</v>
      </c>
      <c r="C53" s="282">
        <f>'2.EERR USD'!C24</f>
        <v>399894.27</v>
      </c>
      <c r="D53" s="648">
        <v>302075.8</v>
      </c>
      <c r="F53" s="563"/>
      <c r="G53" s="561"/>
      <c r="H53" s="271"/>
    </row>
    <row r="54" spans="2:9" x14ac:dyDescent="0.3">
      <c r="B54" s="352" t="s">
        <v>55</v>
      </c>
      <c r="C54" s="287">
        <f>SUM(C49:C51)</f>
        <v>6013905.5499999998</v>
      </c>
      <c r="D54" s="660">
        <v>4314738.9000000004</v>
      </c>
      <c r="F54" s="564">
        <v>5664916.4000000004</v>
      </c>
      <c r="G54" s="563">
        <f>F54-C54</f>
        <v>-348989.14999999944</v>
      </c>
      <c r="H54" s="271"/>
    </row>
    <row r="55" spans="2:9" ht="17.25" thickBot="1" x14ac:dyDescent="0.35">
      <c r="B55" s="352" t="s">
        <v>56</v>
      </c>
      <c r="C55" s="281">
        <f>+C47+C54</f>
        <v>6464145.9299999997</v>
      </c>
      <c r="D55" s="652">
        <v>4937268.8914235234</v>
      </c>
      <c r="F55" s="564"/>
      <c r="G55" s="561"/>
      <c r="H55" s="271"/>
    </row>
    <row r="56" spans="2:9" ht="17.25" thickTop="1" x14ac:dyDescent="0.3">
      <c r="B56" s="348" t="s">
        <v>344</v>
      </c>
      <c r="C56" s="545">
        <v>5555</v>
      </c>
      <c r="D56" s="661">
        <v>3977</v>
      </c>
    </row>
    <row r="57" spans="2:9" x14ac:dyDescent="0.3">
      <c r="B57" s="348" t="s">
        <v>345</v>
      </c>
      <c r="C57" s="277">
        <f>+C54/C56</f>
        <v>1082.6112601260127</v>
      </c>
      <c r="D57" s="648">
        <f>D54/D56</f>
        <v>1084.9230324365101</v>
      </c>
      <c r="E57" s="465"/>
      <c r="I57" s="465"/>
    </row>
    <row r="58" spans="2:9" ht="17.25" thickBot="1" x14ac:dyDescent="0.35">
      <c r="B58" s="662" t="s">
        <v>57</v>
      </c>
      <c r="C58" s="288">
        <f>+C56*C57</f>
        <v>6013905.5500000007</v>
      </c>
      <c r="D58" s="652">
        <v>4314738.9000000004</v>
      </c>
    </row>
    <row r="59" spans="2:9" ht="17.25" thickTop="1" x14ac:dyDescent="0.3">
      <c r="B59" s="620"/>
      <c r="C59" s="663"/>
      <c r="D59" s="664"/>
    </row>
    <row r="60" spans="2:9" x14ac:dyDescent="0.3">
      <c r="B60" s="289"/>
      <c r="C60" s="544">
        <f>C55-C41</f>
        <v>0</v>
      </c>
      <c r="D60" s="605">
        <f>D55-D41</f>
        <v>-7.8670307993888855E-4</v>
      </c>
    </row>
    <row r="61" spans="2:9" x14ac:dyDescent="0.3">
      <c r="B61" s="261" t="s">
        <v>58</v>
      </c>
    </row>
    <row r="63" spans="2:9" x14ac:dyDescent="0.3">
      <c r="D63" s="290"/>
    </row>
    <row r="73" ht="21" customHeight="1" x14ac:dyDescent="0.3"/>
  </sheetData>
  <sheetProtection algorithmName="SHA-512" hashValue="uQIcu9yjOpZvhqP9FDvdDeIdpH96ELsq1ACBw5fgAiD9O9mGWIeyhrJ5sszCCBUAbnZz8KPMHOazLAUsR2VDFQ==" saltValue="aWOFN9xi4FdfHj+ar3O9Tg==" spinCount="100000" sheet="1" objects="1" scenarios="1"/>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8"/>
  <sheetViews>
    <sheetView showGridLines="0" workbookViewId="0">
      <selection activeCell="J13" sqref="J13:K13"/>
    </sheetView>
  </sheetViews>
  <sheetFormatPr baseColWidth="10" defaultColWidth="9.140625" defaultRowHeight="16.5" x14ac:dyDescent="0.3"/>
  <cols>
    <col min="1" max="1" width="11.42578125" style="243" customWidth="1"/>
    <col min="2" max="2" width="50.7109375" style="243" customWidth="1"/>
    <col min="3" max="3" width="24.42578125" style="243" customWidth="1"/>
    <col min="4" max="4" width="15" style="243" customWidth="1"/>
    <col min="5" max="5" width="24.28515625" style="243" customWidth="1"/>
    <col min="6" max="6" width="14.42578125" style="270" hidden="1" customWidth="1"/>
    <col min="7" max="7" width="11.85546875" style="270" hidden="1" customWidth="1"/>
    <col min="8" max="8" width="10.140625" style="270" hidden="1" customWidth="1"/>
    <col min="9" max="9" width="10.140625" style="270" bestFit="1" customWidth="1"/>
    <col min="10" max="10" width="9.140625" style="270"/>
    <col min="11" max="16384" width="9.140625" style="243"/>
  </cols>
  <sheetData>
    <row r="1" spans="2:6" x14ac:dyDescent="0.3">
      <c r="B1" s="265"/>
      <c r="C1" s="292"/>
      <c r="D1" s="265"/>
      <c r="E1" s="265"/>
    </row>
    <row r="2" spans="2:6" ht="27" x14ac:dyDescent="0.5">
      <c r="B2" s="685" t="s">
        <v>19</v>
      </c>
      <c r="C2" s="685"/>
      <c r="D2" s="685"/>
      <c r="E2" s="685"/>
    </row>
    <row r="3" spans="2:6" ht="22.5" x14ac:dyDescent="0.4">
      <c r="B3" s="683" t="s">
        <v>59</v>
      </c>
      <c r="C3" s="683"/>
      <c r="D3" s="683"/>
    </row>
    <row r="4" spans="2:6" x14ac:dyDescent="0.3">
      <c r="B4" s="686" t="s">
        <v>21</v>
      </c>
      <c r="C4" s="686"/>
      <c r="D4" s="686"/>
    </row>
    <row r="5" spans="2:6" x14ac:dyDescent="0.3">
      <c r="B5" s="684" t="s">
        <v>22</v>
      </c>
      <c r="C5" s="684"/>
      <c r="D5" s="684"/>
    </row>
    <row r="6" spans="2:6" ht="22.5" x14ac:dyDescent="0.4">
      <c r="B6" s="293"/>
      <c r="C6" s="293"/>
      <c r="D6" s="293"/>
    </row>
    <row r="7" spans="2:6" x14ac:dyDescent="0.3">
      <c r="B7" s="665"/>
      <c r="C7" s="687">
        <f>+INDICE!Q3</f>
        <v>2024</v>
      </c>
      <c r="D7" s="689">
        <f>+INDICE!Q2</f>
        <v>2023</v>
      </c>
    </row>
    <row r="8" spans="2:6" ht="9" customHeight="1" x14ac:dyDescent="0.3">
      <c r="B8" s="621"/>
      <c r="C8" s="688"/>
      <c r="D8" s="690"/>
    </row>
    <row r="9" spans="2:6" x14ac:dyDescent="0.3">
      <c r="B9" s="352" t="s">
        <v>60</v>
      </c>
      <c r="C9" s="294"/>
      <c r="D9" s="649"/>
    </row>
    <row r="10" spans="2:6" x14ac:dyDescent="0.3">
      <c r="B10" s="619"/>
      <c r="C10" s="294"/>
      <c r="D10" s="649"/>
    </row>
    <row r="11" spans="2:6" x14ac:dyDescent="0.3">
      <c r="B11" s="352" t="s">
        <v>61</v>
      </c>
      <c r="C11" s="294"/>
      <c r="D11" s="649"/>
    </row>
    <row r="12" spans="2:6" x14ac:dyDescent="0.3">
      <c r="B12" s="348" t="s">
        <v>62</v>
      </c>
      <c r="C12" s="295">
        <v>0</v>
      </c>
      <c r="D12" s="666">
        <v>0</v>
      </c>
    </row>
    <row r="13" spans="2:6" x14ac:dyDescent="0.3">
      <c r="B13" s="396" t="s">
        <v>63</v>
      </c>
      <c r="C13" s="295">
        <v>137807.56</v>
      </c>
      <c r="D13" s="666">
        <v>6026.978262182899</v>
      </c>
    </row>
    <row r="14" spans="2:6" x14ac:dyDescent="0.3">
      <c r="B14" s="396" t="s">
        <v>64</v>
      </c>
      <c r="C14" s="296">
        <v>2165430.65</v>
      </c>
      <c r="D14" s="667">
        <v>1355773.9041844474</v>
      </c>
      <c r="F14" s="270">
        <f>219002.4+4.36</f>
        <v>219006.75999999998</v>
      </c>
    </row>
    <row r="15" spans="2:6" x14ac:dyDescent="0.3">
      <c r="B15" s="352" t="s">
        <v>65</v>
      </c>
      <c r="C15" s="297">
        <f>SUM(C12:C14)</f>
        <v>2303238.21</v>
      </c>
      <c r="D15" s="355">
        <f>SUM(D12:D14)</f>
        <v>1361800.8824466302</v>
      </c>
    </row>
    <row r="16" spans="2:6" ht="21.75" customHeight="1" x14ac:dyDescent="0.3">
      <c r="B16" s="352" t="s">
        <v>66</v>
      </c>
      <c r="C16" s="295"/>
      <c r="D16" s="668"/>
    </row>
    <row r="17" spans="2:8" x14ac:dyDescent="0.3">
      <c r="B17" s="396" t="s">
        <v>67</v>
      </c>
      <c r="C17" s="295">
        <v>402884.47</v>
      </c>
      <c r="D17" s="666">
        <v>223874.3678568094</v>
      </c>
      <c r="E17" s="298"/>
    </row>
    <row r="18" spans="2:8" x14ac:dyDescent="0.3">
      <c r="B18" s="397" t="s">
        <v>68</v>
      </c>
      <c r="C18" s="295"/>
      <c r="D18" s="666"/>
    </row>
    <row r="19" spans="2:8" x14ac:dyDescent="0.3">
      <c r="B19" s="396" t="s">
        <v>69</v>
      </c>
      <c r="C19" s="295">
        <v>2027.19</v>
      </c>
      <c r="D19" s="666">
        <v>804.85064175440334</v>
      </c>
    </row>
    <row r="20" spans="2:8" x14ac:dyDescent="0.3">
      <c r="B20" s="348" t="s">
        <v>70</v>
      </c>
      <c r="C20" s="295">
        <v>375107.58</v>
      </c>
      <c r="D20" s="666">
        <v>56551.993090911092</v>
      </c>
    </row>
    <row r="21" spans="2:8" x14ac:dyDescent="0.3">
      <c r="B21" s="348" t="s">
        <v>71</v>
      </c>
      <c r="C21" s="295">
        <v>1123324.7</v>
      </c>
      <c r="D21" s="666">
        <v>801699.83784511115</v>
      </c>
    </row>
    <row r="22" spans="2:8" x14ac:dyDescent="0.3">
      <c r="B22" s="348" t="s">
        <v>72</v>
      </c>
      <c r="C22" s="295">
        <v>0</v>
      </c>
      <c r="D22" s="666">
        <v>-23205.97</v>
      </c>
    </row>
    <row r="23" spans="2:8" x14ac:dyDescent="0.3">
      <c r="B23" s="398" t="s">
        <v>73</v>
      </c>
      <c r="C23" s="299">
        <f>SUM(C17:C22)</f>
        <v>1903343.94</v>
      </c>
      <c r="D23" s="606">
        <f>SUM(D17:D22)</f>
        <v>1059725.079434586</v>
      </c>
    </row>
    <row r="24" spans="2:8" ht="17.25" thickBot="1" x14ac:dyDescent="0.35">
      <c r="B24" s="398" t="s">
        <v>74</v>
      </c>
      <c r="C24" s="300">
        <f>+C15-C23</f>
        <v>399894.27</v>
      </c>
      <c r="D24" s="669">
        <f>+D15-D23</f>
        <v>302075.80301204417</v>
      </c>
      <c r="F24" s="565" t="s">
        <v>75</v>
      </c>
      <c r="G24" s="565"/>
      <c r="H24" s="565">
        <f>F14</f>
        <v>219006.75999999998</v>
      </c>
    </row>
    <row r="25" spans="2:8" ht="17.25" thickTop="1" x14ac:dyDescent="0.3">
      <c r="B25" s="397"/>
      <c r="C25" s="604">
        <f>C24-'1.BG USD'!C53</f>
        <v>0</v>
      </c>
      <c r="D25" s="670">
        <f>D24-'1.BG USD'!D53</f>
        <v>3.012044180650264E-3</v>
      </c>
    </row>
    <row r="26" spans="2:8" x14ac:dyDescent="0.3">
      <c r="B26" s="402"/>
      <c r="C26" s="671"/>
      <c r="D26" s="672"/>
      <c r="F26" s="302"/>
    </row>
    <row r="27" spans="2:8" x14ac:dyDescent="0.3">
      <c r="B27" s="303"/>
      <c r="C27" s="500">
        <f>+C24-'1.BG USD'!C53</f>
        <v>0</v>
      </c>
      <c r="D27" s="526"/>
    </row>
    <row r="28" spans="2:8" x14ac:dyDescent="0.3">
      <c r="B28" s="261" t="s">
        <v>58</v>
      </c>
      <c r="C28" s="298"/>
      <c r="D28" s="298"/>
    </row>
    <row r="29" spans="2:8" x14ac:dyDescent="0.3">
      <c r="B29" s="289"/>
      <c r="C29" s="298"/>
      <c r="D29" s="298"/>
    </row>
    <row r="30" spans="2:8" x14ac:dyDescent="0.3">
      <c r="B30" s="304"/>
      <c r="C30" s="298"/>
      <c r="D30" s="298"/>
    </row>
    <row r="31" spans="2:8" x14ac:dyDescent="0.3">
      <c r="B31" s="289"/>
      <c r="C31" s="298"/>
      <c r="D31" s="298"/>
    </row>
    <row r="32" spans="2:8" x14ac:dyDescent="0.3">
      <c r="B32" s="304"/>
      <c r="C32" s="305"/>
      <c r="D32" s="305"/>
    </row>
    <row r="33" spans="2:4" x14ac:dyDescent="0.3">
      <c r="B33" s="304"/>
      <c r="C33" s="298"/>
      <c r="D33" s="298"/>
    </row>
    <row r="34" spans="2:4" x14ac:dyDescent="0.3">
      <c r="B34" s="269"/>
      <c r="C34" s="298"/>
      <c r="D34" s="298"/>
    </row>
    <row r="35" spans="2:4" x14ac:dyDescent="0.3">
      <c r="B35" s="304"/>
      <c r="C35" s="298"/>
      <c r="D35" s="298"/>
    </row>
    <row r="36" spans="2:4" x14ac:dyDescent="0.3">
      <c r="B36" s="269"/>
      <c r="C36" s="298"/>
      <c r="D36" s="298"/>
    </row>
    <row r="37" spans="2:4" x14ac:dyDescent="0.3">
      <c r="B37" s="304"/>
      <c r="C37" s="305"/>
      <c r="D37" s="305"/>
    </row>
    <row r="38" spans="2:4" x14ac:dyDescent="0.3">
      <c r="B38" s="269"/>
      <c r="C38" s="298"/>
      <c r="D38" s="298"/>
    </row>
    <row r="39" spans="2:4" x14ac:dyDescent="0.3">
      <c r="B39" s="304"/>
      <c r="C39" s="298"/>
      <c r="D39" s="298"/>
    </row>
    <row r="40" spans="2:4" x14ac:dyDescent="0.3">
      <c r="B40" s="304"/>
      <c r="C40" s="298"/>
      <c r="D40" s="298"/>
    </row>
    <row r="41" spans="2:4" x14ac:dyDescent="0.3">
      <c r="B41" s="304"/>
      <c r="C41" s="298"/>
      <c r="D41" s="298"/>
    </row>
    <row r="42" spans="2:4" x14ac:dyDescent="0.3">
      <c r="B42" s="304"/>
      <c r="C42" s="305"/>
      <c r="D42" s="305"/>
    </row>
    <row r="44" spans="2:4" x14ac:dyDescent="0.3">
      <c r="C44" s="298"/>
      <c r="D44" s="298"/>
    </row>
    <row r="46" spans="2:4" x14ac:dyDescent="0.3">
      <c r="C46" s="298"/>
    </row>
    <row r="47" spans="2:4" x14ac:dyDescent="0.3">
      <c r="C47" s="298"/>
    </row>
    <row r="48" spans="2:4" x14ac:dyDescent="0.3">
      <c r="C48" s="298"/>
    </row>
  </sheetData>
  <sheetProtection algorithmName="SHA-512" hashValue="d3VuS4VUoXG5GWdzzuIIttDsuC45EBCGx1AWraz6xjNmSA0ILOBhvSkGD4Nqu6yLNbsUIMpuv726W+xTDLWF1A==" saltValue="BJvhjRVAgwstdS/AyurOCw==" spinCount="100000" sheet="1" objects="1" scenarios="1"/>
  <mergeCells count="6">
    <mergeCell ref="B3:D3"/>
    <mergeCell ref="C7:C8"/>
    <mergeCell ref="D7:D8"/>
    <mergeCell ref="B2:E2"/>
    <mergeCell ref="B4:D4"/>
    <mergeCell ref="B5:D5"/>
  </mergeCells>
  <pageMargins left="0.25" right="0.25" top="0.75" bottom="0.75" header="0.3" footer="0.3"/>
  <pageSetup paperSize="9" scale="75"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topLeftCell="B1" workbookViewId="0">
      <selection activeCell="J13" sqref="J13:K13"/>
    </sheetView>
  </sheetViews>
  <sheetFormatPr baseColWidth="10" defaultColWidth="9.140625" defaultRowHeight="16.5" x14ac:dyDescent="0.3"/>
  <cols>
    <col min="1" max="1" width="5.7109375" style="243" customWidth="1"/>
    <col min="2" max="2" width="39.42578125" style="243" customWidth="1"/>
    <col min="3" max="3" width="25.7109375" style="243" customWidth="1"/>
    <col min="4" max="4" width="18.85546875" style="243" customWidth="1"/>
    <col min="5" max="5" width="42.42578125" style="243" customWidth="1"/>
    <col min="6" max="6" width="7.42578125" style="243" customWidth="1"/>
    <col min="7" max="7" width="16.42578125" style="243" bestFit="1" customWidth="1"/>
    <col min="8" max="8" width="17.140625" style="270" bestFit="1" customWidth="1"/>
    <col min="9" max="9" width="21.7109375" style="243" bestFit="1" customWidth="1"/>
    <col min="10" max="11" width="12.42578125" style="243" customWidth="1"/>
    <col min="12" max="16384" width="9.140625" style="243"/>
  </cols>
  <sheetData>
    <row r="1" spans="1:11" x14ac:dyDescent="0.3">
      <c r="A1" s="306"/>
      <c r="B1" s="307"/>
      <c r="C1" s="307"/>
      <c r="D1" s="307"/>
    </row>
    <row r="2" spans="1:11" ht="27" x14ac:dyDescent="0.5">
      <c r="A2" s="307"/>
      <c r="B2" s="685" t="s">
        <v>76</v>
      </c>
      <c r="C2" s="685"/>
      <c r="D2" s="685"/>
      <c r="E2" s="685"/>
      <c r="F2" s="308"/>
      <c r="G2" s="307"/>
      <c r="H2" s="309"/>
      <c r="I2" s="307"/>
      <c r="J2" s="307"/>
      <c r="K2" s="307"/>
    </row>
    <row r="3" spans="1:11" ht="27" x14ac:dyDescent="0.5">
      <c r="A3" s="306"/>
      <c r="B3" s="693" t="s">
        <v>77</v>
      </c>
      <c r="C3" s="693"/>
      <c r="D3" s="693"/>
      <c r="E3" s="693"/>
      <c r="F3" s="306"/>
      <c r="G3" s="306"/>
      <c r="H3" s="306"/>
      <c r="I3" s="310"/>
      <c r="J3" s="310"/>
      <c r="K3" s="310"/>
    </row>
    <row r="4" spans="1:11" x14ac:dyDescent="0.3">
      <c r="A4" s="310"/>
      <c r="B4" s="686" t="s">
        <v>21</v>
      </c>
      <c r="C4" s="686"/>
      <c r="D4" s="686"/>
      <c r="E4" s="686"/>
      <c r="F4" s="307"/>
      <c r="G4" s="307"/>
      <c r="H4" s="307"/>
      <c r="I4" s="310"/>
      <c r="J4" s="310"/>
      <c r="K4" s="310"/>
    </row>
    <row r="5" spans="1:11" x14ac:dyDescent="0.3">
      <c r="A5" s="310"/>
      <c r="B5" s="684" t="s">
        <v>22</v>
      </c>
      <c r="C5" s="684"/>
      <c r="D5" s="684"/>
      <c r="E5" s="684"/>
      <c r="F5" s="307"/>
      <c r="G5" s="307"/>
      <c r="H5" s="307"/>
      <c r="I5" s="310"/>
      <c r="J5" s="310"/>
      <c r="K5" s="310"/>
    </row>
    <row r="6" spans="1:11" x14ac:dyDescent="0.3">
      <c r="A6" s="310"/>
      <c r="B6" s="691"/>
      <c r="C6" s="691"/>
      <c r="D6" s="691"/>
      <c r="E6" s="691"/>
      <c r="F6" s="691"/>
      <c r="G6" s="691"/>
      <c r="H6" s="691"/>
      <c r="I6" s="310"/>
      <c r="J6" s="310"/>
      <c r="K6" s="310"/>
    </row>
    <row r="7" spans="1:11" ht="31.5" customHeight="1" x14ac:dyDescent="0.3">
      <c r="A7" s="310"/>
      <c r="B7" s="311" t="s">
        <v>78</v>
      </c>
      <c r="C7" s="312" t="s">
        <v>79</v>
      </c>
      <c r="D7" s="311" t="s">
        <v>52</v>
      </c>
      <c r="E7" s="581" t="s">
        <v>80</v>
      </c>
      <c r="F7" s="310"/>
      <c r="G7" s="310"/>
      <c r="H7" s="314"/>
      <c r="I7" s="310"/>
      <c r="J7" s="310"/>
      <c r="K7" s="310"/>
    </row>
    <row r="8" spans="1:11" x14ac:dyDescent="0.3">
      <c r="A8" s="310"/>
      <c r="B8" s="315" t="s">
        <v>81</v>
      </c>
      <c r="C8" s="316">
        <f>+'1.BG USD'!D49</f>
        <v>3977000</v>
      </c>
      <c r="D8" s="518">
        <f>+'1.BG USD'!D51</f>
        <v>302075.8</v>
      </c>
      <c r="E8" s="547">
        <v>4012663.1</v>
      </c>
      <c r="F8" s="310"/>
      <c r="G8" s="514"/>
      <c r="H8" s="314"/>
      <c r="I8" s="514"/>
      <c r="J8" s="310"/>
      <c r="K8" s="317"/>
    </row>
    <row r="9" spans="1:11" x14ac:dyDescent="0.3">
      <c r="B9" s="318"/>
      <c r="C9" s="319"/>
      <c r="D9" s="519"/>
      <c r="E9" s="533"/>
    </row>
    <row r="10" spans="1:11" x14ac:dyDescent="0.3">
      <c r="A10" s="261"/>
      <c r="B10" s="318" t="s">
        <v>82</v>
      </c>
      <c r="C10" s="321"/>
      <c r="D10" s="520"/>
      <c r="E10" s="533"/>
      <c r="F10" s="322"/>
      <c r="G10" s="322"/>
      <c r="H10" s="323"/>
      <c r="I10" s="322"/>
      <c r="J10" s="322"/>
      <c r="K10" s="322"/>
    </row>
    <row r="11" spans="1:11" x14ac:dyDescent="0.3">
      <c r="A11" s="261"/>
      <c r="B11" s="324" t="s">
        <v>83</v>
      </c>
      <c r="C11" s="321">
        <f>+C16-C8</f>
        <v>1638337.5899999999</v>
      </c>
      <c r="D11" s="520">
        <v>0</v>
      </c>
      <c r="E11" s="547">
        <v>0</v>
      </c>
      <c r="F11" s="322"/>
      <c r="G11" s="514"/>
      <c r="H11" s="314"/>
      <c r="I11" s="514"/>
      <c r="J11" s="322"/>
      <c r="K11" s="322"/>
    </row>
    <row r="12" spans="1:11" x14ac:dyDescent="0.3">
      <c r="A12" s="317"/>
      <c r="B12" s="325" t="s">
        <v>84</v>
      </c>
      <c r="C12" s="320">
        <v>0</v>
      </c>
      <c r="D12" s="521">
        <v>0</v>
      </c>
      <c r="E12" s="533">
        <v>0</v>
      </c>
      <c r="F12" s="326"/>
      <c r="G12" s="317"/>
      <c r="H12" s="327"/>
      <c r="I12" s="326"/>
      <c r="J12" s="328"/>
      <c r="K12" s="328"/>
    </row>
    <row r="13" spans="1:11" x14ac:dyDescent="0.3">
      <c r="A13" s="317"/>
      <c r="B13" s="325" t="s">
        <v>85</v>
      </c>
      <c r="C13" s="329">
        <v>0</v>
      </c>
      <c r="D13" s="521">
        <v>0</v>
      </c>
      <c r="E13" s="533">
        <v>0</v>
      </c>
      <c r="F13" s="326"/>
      <c r="G13" s="583"/>
      <c r="H13" s="327"/>
      <c r="I13" s="326"/>
      <c r="J13" s="328"/>
      <c r="K13" s="328"/>
    </row>
    <row r="14" spans="1:11" x14ac:dyDescent="0.3">
      <c r="A14" s="317"/>
      <c r="B14" s="325" t="s">
        <v>53</v>
      </c>
      <c r="C14" s="329">
        <v>0</v>
      </c>
      <c r="D14" s="582">
        <v>-303402.11</v>
      </c>
      <c r="E14" s="533">
        <v>0</v>
      </c>
      <c r="F14" s="326"/>
      <c r="G14" s="317"/>
      <c r="H14" s="327"/>
      <c r="I14" s="326"/>
      <c r="J14" s="328"/>
      <c r="K14" s="328"/>
    </row>
    <row r="15" spans="1:11" x14ac:dyDescent="0.3">
      <c r="A15" s="261"/>
      <c r="B15" s="330" t="s">
        <v>86</v>
      </c>
      <c r="C15" s="331">
        <v>0</v>
      </c>
      <c r="D15" s="521">
        <f>+D16-D8-D13-D14</f>
        <v>399894.27</v>
      </c>
      <c r="E15" s="534">
        <v>302075.8</v>
      </c>
      <c r="F15" s="261"/>
      <c r="G15" s="514"/>
      <c r="H15" s="314"/>
      <c r="I15" s="514"/>
      <c r="J15" s="261"/>
      <c r="K15" s="261"/>
    </row>
    <row r="16" spans="1:11" ht="35.25" customHeight="1" x14ac:dyDescent="0.3">
      <c r="A16" s="261"/>
      <c r="B16" s="332" t="s">
        <v>87</v>
      </c>
      <c r="C16" s="333">
        <f>+'1.BG USD'!C49+'1.BG USD'!C50</f>
        <v>5615337.5899999999</v>
      </c>
      <c r="D16" s="333">
        <f>+'1.BG USD'!C51</f>
        <v>398567.96</v>
      </c>
      <c r="E16" s="522" t="s">
        <v>88</v>
      </c>
      <c r="F16" s="334"/>
      <c r="G16" s="284"/>
      <c r="H16" s="284"/>
      <c r="I16" s="334"/>
      <c r="J16" s="334"/>
      <c r="K16" s="334"/>
    </row>
    <row r="17" spans="1:13" ht="22.5" customHeight="1" thickBot="1" x14ac:dyDescent="0.35">
      <c r="A17" s="261"/>
      <c r="B17" s="313"/>
      <c r="C17" s="335"/>
      <c r="D17" s="335"/>
      <c r="E17" s="336">
        <f>+C16+D16</f>
        <v>6013905.5499999998</v>
      </c>
      <c r="F17" s="334"/>
      <c r="G17" s="284"/>
      <c r="H17" s="284"/>
      <c r="I17" s="334"/>
      <c r="J17" s="334"/>
      <c r="K17" s="334"/>
      <c r="M17" s="298"/>
    </row>
    <row r="18" spans="1:13" ht="17.25" thickTop="1" x14ac:dyDescent="0.3">
      <c r="A18" s="337"/>
      <c r="B18" s="334"/>
      <c r="C18" s="524"/>
      <c r="D18" s="524"/>
      <c r="E18" s="271">
        <f>E17-'1.BG USD'!C54</f>
        <v>0</v>
      </c>
      <c r="F18" s="334"/>
      <c r="G18" s="284"/>
      <c r="H18" s="284"/>
      <c r="I18" s="334"/>
      <c r="J18" s="334"/>
      <c r="K18" s="334"/>
      <c r="M18" s="298"/>
    </row>
    <row r="19" spans="1:13" x14ac:dyDescent="0.3">
      <c r="A19" s="261"/>
      <c r="B19" s="261" t="s">
        <v>58</v>
      </c>
      <c r="C19" s="334"/>
      <c r="D19" s="334"/>
      <c r="E19" s="338"/>
      <c r="F19" s="334"/>
      <c r="G19" s="334"/>
      <c r="H19" s="284"/>
      <c r="I19" s="334"/>
      <c r="J19" s="334"/>
      <c r="K19" s="334"/>
    </row>
    <row r="20" spans="1:13" x14ac:dyDescent="0.3">
      <c r="A20" s="261"/>
      <c r="B20" s="289"/>
      <c r="C20" s="334"/>
      <c r="D20" s="334"/>
      <c r="E20" s="284"/>
      <c r="F20" s="334"/>
      <c r="G20" s="334"/>
      <c r="H20" s="284"/>
      <c r="I20" s="334"/>
      <c r="J20" s="334"/>
      <c r="K20" s="334"/>
    </row>
    <row r="21" spans="1:13" ht="17.25" customHeight="1" x14ac:dyDescent="0.3">
      <c r="A21" s="261"/>
      <c r="B21" s="289"/>
      <c r="C21" s="289"/>
      <c r="D21" s="334"/>
      <c r="E21" s="284"/>
      <c r="F21" s="334"/>
      <c r="G21" s="334"/>
      <c r="H21" s="284"/>
      <c r="I21" s="284"/>
      <c r="J21" s="334"/>
      <c r="K21" s="334"/>
    </row>
    <row r="22" spans="1:13" x14ac:dyDescent="0.3">
      <c r="A22" s="261"/>
      <c r="B22" s="307"/>
      <c r="C22" s="334"/>
      <c r="D22" s="334"/>
      <c r="E22" s="284"/>
      <c r="F22" s="334"/>
      <c r="G22" s="334"/>
      <c r="H22" s="284"/>
      <c r="I22" s="334"/>
      <c r="J22" s="334"/>
      <c r="K22" s="334"/>
    </row>
    <row r="23" spans="1:13" x14ac:dyDescent="0.3">
      <c r="A23" s="261"/>
      <c r="B23" s="289"/>
      <c r="C23" s="334"/>
      <c r="D23" s="334"/>
      <c r="E23" s="334"/>
      <c r="F23" s="334"/>
      <c r="G23" s="334"/>
      <c r="H23" s="284"/>
      <c r="I23" s="334"/>
      <c r="J23" s="334"/>
      <c r="K23" s="334"/>
    </row>
    <row r="24" spans="1:13" x14ac:dyDescent="0.3">
      <c r="A24" s="261"/>
      <c r="B24" s="334"/>
      <c r="C24" s="334"/>
      <c r="D24" s="334"/>
      <c r="E24" s="334"/>
      <c r="F24" s="334"/>
      <c r="G24" s="334"/>
      <c r="H24" s="284"/>
      <c r="I24" s="334"/>
      <c r="J24" s="334"/>
      <c r="K24" s="334"/>
    </row>
    <row r="25" spans="1:13" x14ac:dyDescent="0.3">
      <c r="A25" s="261"/>
      <c r="B25" s="334"/>
      <c r="C25" s="334"/>
      <c r="D25" s="334"/>
      <c r="E25" s="334"/>
      <c r="F25" s="334"/>
      <c r="G25" s="334"/>
      <c r="H25" s="284"/>
      <c r="I25" s="334"/>
      <c r="J25" s="334"/>
      <c r="K25" s="334"/>
    </row>
    <row r="26" spans="1:13" x14ac:dyDescent="0.3">
      <c r="A26" s="261"/>
      <c r="B26" s="334"/>
      <c r="C26" s="334"/>
      <c r="D26" s="334"/>
      <c r="E26" s="334"/>
      <c r="F26" s="334"/>
      <c r="G26" s="334"/>
      <c r="H26" s="284"/>
      <c r="I26" s="334"/>
      <c r="J26" s="334"/>
      <c r="K26" s="334"/>
    </row>
    <row r="27" spans="1:13" x14ac:dyDescent="0.3">
      <c r="A27" s="307"/>
      <c r="B27" s="334"/>
      <c r="C27" s="334"/>
      <c r="D27" s="334"/>
      <c r="E27" s="334"/>
      <c r="F27" s="334"/>
      <c r="G27" s="334"/>
      <c r="H27" s="284"/>
      <c r="I27" s="334"/>
      <c r="J27" s="334"/>
      <c r="K27" s="334"/>
    </row>
    <row r="28" spans="1:13" x14ac:dyDescent="0.3">
      <c r="A28" s="307"/>
      <c r="B28" s="334"/>
      <c r="C28" s="334"/>
      <c r="D28" s="334"/>
      <c r="E28" s="334"/>
      <c r="F28" s="334"/>
      <c r="G28" s="334"/>
      <c r="H28" s="284"/>
      <c r="I28" s="334"/>
      <c r="J28" s="334"/>
      <c r="K28" s="334"/>
    </row>
    <row r="30" spans="1:13" x14ac:dyDescent="0.3">
      <c r="J30" s="298"/>
    </row>
    <row r="31" spans="1:13" x14ac:dyDescent="0.3">
      <c r="G31" s="298"/>
    </row>
    <row r="32" spans="1:13" x14ac:dyDescent="0.3">
      <c r="J32" s="298"/>
    </row>
    <row r="33" spans="2:10" x14ac:dyDescent="0.3">
      <c r="J33" s="298"/>
    </row>
    <row r="34" spans="2:10" x14ac:dyDescent="0.3">
      <c r="J34" s="298"/>
    </row>
    <row r="37" spans="2:10" x14ac:dyDescent="0.3">
      <c r="B37" s="317"/>
      <c r="C37" s="307"/>
      <c r="D37" s="307"/>
      <c r="E37" s="692"/>
      <c r="F37" s="692"/>
      <c r="G37" s="692"/>
      <c r="H37" s="692"/>
    </row>
    <row r="38" spans="2:10" x14ac:dyDescent="0.3">
      <c r="B38" s="317"/>
      <c r="C38" s="307"/>
      <c r="D38" s="307"/>
      <c r="E38" s="692"/>
      <c r="F38" s="692"/>
      <c r="G38" s="692"/>
      <c r="H38" s="692"/>
    </row>
  </sheetData>
  <sheetProtection algorithmName="SHA-512" hashValue="xPm7oYq56myC2xBH3FEewLAJJgmToS4AobpwcsrySF/NraEg5WNyVfcdfaAJfzmjX1YG14lxYeLjfjzdou6uBw==" saltValue="Yjkd87cwCIsAkgqUToMZRA==" spinCount="100000" sheet="1" objects="1" scenarios="1"/>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topLeftCell="A2" zoomScaleNormal="100" workbookViewId="0">
      <selection activeCell="B17" sqref="B16:B17"/>
    </sheetView>
  </sheetViews>
  <sheetFormatPr baseColWidth="10" defaultColWidth="9.140625" defaultRowHeight="16.5" x14ac:dyDescent="0.3"/>
  <cols>
    <col min="1" max="1" width="3.7109375" style="261" customWidth="1"/>
    <col min="2" max="2" width="60" style="261" customWidth="1"/>
    <col min="3" max="3" width="19.85546875" style="261" customWidth="1"/>
    <col min="4" max="4" width="3" style="261" customWidth="1"/>
    <col min="5" max="5" width="16.140625" style="261" customWidth="1"/>
    <col min="6" max="6" width="15.140625" style="261" bestFit="1" customWidth="1"/>
    <col min="7" max="7" width="7.42578125" style="261" customWidth="1"/>
    <col min="8" max="8" width="19.7109375" style="340" customWidth="1"/>
    <col min="9" max="9" width="12.28515625" style="261" bestFit="1" customWidth="1"/>
    <col min="10" max="10" width="12.85546875" style="261" bestFit="1" customWidth="1"/>
    <col min="11" max="16384" width="9.140625" style="261"/>
  </cols>
  <sheetData>
    <row r="1" spans="1:9" x14ac:dyDescent="0.3">
      <c r="B1" s="265"/>
      <c r="C1" s="265"/>
      <c r="E1" s="265"/>
      <c r="F1" s="265"/>
      <c r="G1" s="265"/>
      <c r="H1" s="339"/>
    </row>
    <row r="2" spans="1:9" x14ac:dyDescent="0.3">
      <c r="B2" s="265"/>
      <c r="C2" s="308"/>
      <c r="E2" s="696"/>
      <c r="F2" s="696"/>
      <c r="G2" s="696"/>
      <c r="H2" s="696"/>
    </row>
    <row r="3" spans="1:9" ht="27" x14ac:dyDescent="0.5">
      <c r="B3" s="685" t="s">
        <v>76</v>
      </c>
      <c r="C3" s="685"/>
      <c r="D3" s="685"/>
      <c r="E3" s="685"/>
      <c r="F3" s="308"/>
      <c r="G3" s="697"/>
      <c r="H3" s="697"/>
    </row>
    <row r="4" spans="1:9" ht="27" x14ac:dyDescent="0.5">
      <c r="B4" s="693" t="s">
        <v>89</v>
      </c>
      <c r="C4" s="693"/>
      <c r="D4" s="693"/>
      <c r="E4" s="693"/>
    </row>
    <row r="5" spans="1:9" x14ac:dyDescent="0.3">
      <c r="B5" s="686" t="s">
        <v>21</v>
      </c>
      <c r="C5" s="686"/>
      <c r="D5" s="686"/>
      <c r="E5" s="686"/>
    </row>
    <row r="6" spans="1:9" x14ac:dyDescent="0.3">
      <c r="B6" s="684" t="s">
        <v>22</v>
      </c>
      <c r="C6" s="684"/>
      <c r="D6" s="684"/>
      <c r="E6" s="684"/>
    </row>
    <row r="7" spans="1:9" x14ac:dyDescent="0.3">
      <c r="C7" s="341"/>
    </row>
    <row r="8" spans="1:9" x14ac:dyDescent="0.3">
      <c r="A8" s="289"/>
      <c r="B8" s="342"/>
      <c r="C8" s="687">
        <f>+INDICE!Q3</f>
        <v>2024</v>
      </c>
      <c r="D8" s="343"/>
      <c r="E8" s="689">
        <f>+INDICE!Q2</f>
        <v>2023</v>
      </c>
      <c r="G8" s="334"/>
      <c r="I8" s="334"/>
    </row>
    <row r="9" spans="1:9" x14ac:dyDescent="0.3">
      <c r="B9" s="344"/>
      <c r="C9" s="695"/>
      <c r="D9" s="345"/>
      <c r="E9" s="694"/>
      <c r="G9" s="334"/>
      <c r="I9" s="334"/>
    </row>
    <row r="10" spans="1:9" x14ac:dyDescent="0.3">
      <c r="A10" s="289"/>
      <c r="B10" s="344"/>
      <c r="C10" s="346" t="s">
        <v>90</v>
      </c>
      <c r="D10" s="346"/>
      <c r="E10" s="347" t="s">
        <v>90</v>
      </c>
      <c r="G10" s="334"/>
      <c r="I10" s="334"/>
    </row>
    <row r="11" spans="1:9" x14ac:dyDescent="0.3">
      <c r="B11" s="348"/>
      <c r="C11" s="349"/>
      <c r="D11" s="350"/>
      <c r="E11" s="351"/>
      <c r="G11" s="334"/>
      <c r="I11" s="334"/>
    </row>
    <row r="12" spans="1:9" x14ac:dyDescent="0.3">
      <c r="A12" s="289"/>
      <c r="B12" s="352" t="s">
        <v>91</v>
      </c>
      <c r="C12" s="353">
        <f>+'1.BG USD'!D12</f>
        <v>9033.9383142495644</v>
      </c>
      <c r="D12" s="354"/>
      <c r="E12" s="355">
        <v>0</v>
      </c>
      <c r="G12" s="334"/>
      <c r="I12" s="334"/>
    </row>
    <row r="13" spans="1:9" x14ac:dyDescent="0.3">
      <c r="B13" s="348" t="s">
        <v>92</v>
      </c>
      <c r="C13" s="354"/>
      <c r="D13" s="354"/>
      <c r="E13" s="356"/>
      <c r="G13" s="334"/>
      <c r="I13" s="334"/>
    </row>
    <row r="14" spans="1:9" x14ac:dyDescent="0.3">
      <c r="A14" s="289"/>
      <c r="B14" s="352" t="s">
        <v>93</v>
      </c>
      <c r="C14" s="357"/>
      <c r="D14" s="357"/>
      <c r="E14" s="358"/>
      <c r="G14" s="334"/>
      <c r="I14" s="334"/>
    </row>
    <row r="15" spans="1:9" x14ac:dyDescent="0.3">
      <c r="B15" s="352" t="s">
        <v>94</v>
      </c>
      <c r="C15" s="357"/>
      <c r="D15" s="357"/>
      <c r="E15" s="358"/>
      <c r="G15" s="334"/>
      <c r="I15" s="334"/>
    </row>
    <row r="16" spans="1:9" x14ac:dyDescent="0.3">
      <c r="A16" s="289"/>
      <c r="B16" s="348" t="s">
        <v>95</v>
      </c>
      <c r="C16" s="357">
        <f>+'Flujo de Fondos Calculo GS U$S'!B63</f>
        <v>994214.51645728899</v>
      </c>
      <c r="D16" s="357"/>
      <c r="E16" s="358">
        <v>1990131.8408183991</v>
      </c>
      <c r="G16" s="334"/>
      <c r="I16" s="334"/>
    </row>
    <row r="17" spans="1:10" x14ac:dyDescent="0.3">
      <c r="B17" s="348" t="s">
        <v>96</v>
      </c>
      <c r="C17" s="357"/>
      <c r="D17" s="357"/>
      <c r="E17" s="358"/>
      <c r="G17" s="334"/>
      <c r="I17" s="334"/>
    </row>
    <row r="18" spans="1:10" x14ac:dyDescent="0.3">
      <c r="A18" s="289"/>
      <c r="B18" s="348" t="s">
        <v>97</v>
      </c>
      <c r="C18" s="357">
        <f>+'Flujo de Fondos Calculo GS U$S'!B67+'Flujo de Fondos Calculo GS U$S'!B65</f>
        <v>-1390206.4456872982</v>
      </c>
      <c r="D18" s="357"/>
      <c r="E18" s="359">
        <v>-565576.00560406421</v>
      </c>
      <c r="G18" s="334"/>
      <c r="H18" s="284"/>
      <c r="I18" s="334"/>
    </row>
    <row r="19" spans="1:10" x14ac:dyDescent="0.3">
      <c r="B19" s="348" t="s">
        <v>98</v>
      </c>
      <c r="C19" s="360"/>
      <c r="D19" s="357"/>
      <c r="E19" s="361"/>
      <c r="G19" s="334"/>
      <c r="H19" s="284"/>
      <c r="I19" s="334"/>
    </row>
    <row r="20" spans="1:10" x14ac:dyDescent="0.3">
      <c r="A20" s="289"/>
      <c r="B20" s="348" t="s">
        <v>99</v>
      </c>
      <c r="C20" s="299">
        <f>SUM(C16:C19)</f>
        <v>-395991.92923000921</v>
      </c>
      <c r="D20" s="354"/>
      <c r="E20" s="606">
        <f>SUM(E16:E19)</f>
        <v>1424555.835214335</v>
      </c>
      <c r="G20" s="334"/>
      <c r="H20" s="284"/>
      <c r="I20" s="334"/>
    </row>
    <row r="21" spans="1:10" x14ac:dyDescent="0.3">
      <c r="B21" s="348"/>
      <c r="C21" s="357"/>
      <c r="D21" s="357"/>
      <c r="E21" s="358"/>
      <c r="G21" s="334"/>
      <c r="I21" s="334"/>
    </row>
    <row r="22" spans="1:10" s="538" customFormat="1" x14ac:dyDescent="0.3">
      <c r="A22" s="576"/>
      <c r="B22" s="539" t="s">
        <v>100</v>
      </c>
      <c r="C22" s="567"/>
      <c r="D22" s="567"/>
      <c r="E22" s="568"/>
      <c r="G22" s="569"/>
      <c r="H22" s="577"/>
      <c r="I22" s="569"/>
    </row>
    <row r="23" spans="1:10" s="570" customFormat="1" x14ac:dyDescent="0.3">
      <c r="B23" s="571" t="s">
        <v>101</v>
      </c>
      <c r="C23" s="572">
        <v>0</v>
      </c>
      <c r="D23" s="572"/>
      <c r="E23" s="573">
        <v>0</v>
      </c>
      <c r="G23" s="574"/>
      <c r="H23" s="575"/>
      <c r="I23" s="574"/>
    </row>
    <row r="24" spans="1:10" x14ac:dyDescent="0.3">
      <c r="A24" s="289"/>
      <c r="B24" s="348" t="s">
        <v>102</v>
      </c>
      <c r="C24" s="357">
        <f>+'Flujo de Fondos Calculo GS U$S'!C80</f>
        <v>-852137.25829753606</v>
      </c>
      <c r="D24" s="357"/>
      <c r="E24" s="358">
        <v>-5428184.9946747459</v>
      </c>
      <c r="G24" s="334"/>
      <c r="H24" s="362"/>
      <c r="I24" s="334"/>
    </row>
    <row r="25" spans="1:10" x14ac:dyDescent="0.3">
      <c r="B25" s="348" t="s">
        <v>83</v>
      </c>
      <c r="C25" s="363">
        <f>+'Flujo de Fondos Calculo GS U$S'!C88</f>
        <v>1300598.6899999997</v>
      </c>
      <c r="D25" s="357"/>
      <c r="E25" s="364">
        <v>4012663.1</v>
      </c>
    </row>
    <row r="26" spans="1:10" x14ac:dyDescent="0.3">
      <c r="A26" s="289"/>
      <c r="B26" s="348" t="s">
        <v>103</v>
      </c>
      <c r="C26" s="299">
        <f>SUM(C23:C25)</f>
        <v>448461.43170246365</v>
      </c>
      <c r="D26" s="357"/>
      <c r="E26" s="606">
        <f>SUM(E23:E25)</f>
        <v>-1415521.8946747459</v>
      </c>
    </row>
    <row r="27" spans="1:10" ht="17.25" thickBot="1" x14ac:dyDescent="0.35">
      <c r="B27" s="365" t="s">
        <v>104</v>
      </c>
      <c r="C27" s="366">
        <f>+C12+C20+C26</f>
        <v>61503.440786704014</v>
      </c>
      <c r="D27" s="300"/>
      <c r="E27" s="607">
        <f>+E12+E20+E26</f>
        <v>9033.9405395891517</v>
      </c>
      <c r="H27" s="284"/>
      <c r="I27" s="334"/>
      <c r="J27" s="334"/>
    </row>
    <row r="28" spans="1:10" ht="17.25" thickTop="1" x14ac:dyDescent="0.3">
      <c r="A28" s="289"/>
      <c r="B28" s="344"/>
      <c r="C28" s="529">
        <f>C27-'1.BG USD'!C12</f>
        <v>7.8670401126146317E-4</v>
      </c>
      <c r="D28" s="488">
        <f>+D27-'1.BG USD'!D12</f>
        <v>-9033.9383142495644</v>
      </c>
      <c r="E28" s="608">
        <v>-59490.703793680615</v>
      </c>
      <c r="I28" s="334"/>
    </row>
    <row r="29" spans="1:10" x14ac:dyDescent="0.3">
      <c r="C29" s="367"/>
      <c r="D29" s="368"/>
      <c r="E29" s="368"/>
    </row>
    <row r="30" spans="1:10" x14ac:dyDescent="0.3">
      <c r="B30" s="261" t="s">
        <v>58</v>
      </c>
      <c r="C30" s="368"/>
      <c r="D30" s="368"/>
      <c r="E30" s="368"/>
    </row>
    <row r="31" spans="1:10" x14ac:dyDescent="0.3">
      <c r="C31" s="334"/>
      <c r="D31" s="334"/>
      <c r="E31" s="334"/>
    </row>
    <row r="32" spans="1:10" x14ac:dyDescent="0.3">
      <c r="B32" s="289"/>
      <c r="C32" s="334"/>
      <c r="D32" s="334"/>
      <c r="E32" s="334"/>
      <c r="F32" s="334"/>
      <c r="G32" s="334"/>
      <c r="I32" s="334"/>
    </row>
    <row r="33" spans="2:7" x14ac:dyDescent="0.3">
      <c r="B33" s="307"/>
      <c r="C33" s="334"/>
      <c r="D33" s="334"/>
      <c r="E33" s="334"/>
    </row>
    <row r="34" spans="2:7" x14ac:dyDescent="0.3">
      <c r="B34" s="289"/>
      <c r="C34" s="362"/>
      <c r="D34" s="334"/>
      <c r="E34" s="334"/>
    </row>
    <row r="35" spans="2:7" x14ac:dyDescent="0.3">
      <c r="C35" s="334"/>
      <c r="D35" s="334"/>
      <c r="E35" s="334"/>
      <c r="F35" s="369"/>
    </row>
    <row r="36" spans="2:7" x14ac:dyDescent="0.3">
      <c r="B36" s="317"/>
      <c r="C36" s="692"/>
      <c r="D36" s="692"/>
      <c r="E36" s="692"/>
      <c r="F36" s="692"/>
      <c r="G36" s="692"/>
    </row>
    <row r="37" spans="2:7" x14ac:dyDescent="0.3">
      <c r="B37" s="317"/>
      <c r="C37" s="692"/>
      <c r="D37" s="692"/>
      <c r="E37" s="692"/>
      <c r="F37" s="692"/>
      <c r="G37" s="692"/>
    </row>
    <row r="38" spans="2:7" x14ac:dyDescent="0.3">
      <c r="C38" s="334"/>
      <c r="D38" s="334"/>
      <c r="E38" s="334"/>
    </row>
  </sheetData>
  <sheetProtection algorithmName="SHA-512" hashValue="4y9Rl6ABvETfpRgbNOCg7tfhnQjswtGEHeJ6CJgFPt69PnT70B0DF7kLBqLtfgMPhexUwP7H0hDBkefqrFOV+A==" saltValue="+CBN2L7IqEcSj4dZ6c7hVA==" spinCount="100000" sheet="1" objects="1" scenarios="1"/>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76" activePane="bottomRight" state="frozen"/>
      <selection pane="topRight" activeCell="L18" sqref="L18"/>
      <selection pane="bottomLeft" activeCell="L18" sqref="L18"/>
      <selection pane="bottomRight" activeCell="D25" sqref="D25"/>
    </sheetView>
  </sheetViews>
  <sheetFormatPr baseColWidth="10" defaultColWidth="11.42578125" defaultRowHeight="12.75" x14ac:dyDescent="0.2"/>
  <cols>
    <col min="1" max="1" width="45.7109375" style="13" customWidth="1"/>
    <col min="2" max="2" width="25.7109375" style="132" customWidth="1"/>
    <col min="3" max="3" width="18.42578125" style="132" bestFit="1" customWidth="1"/>
    <col min="4" max="4" width="19.28515625" style="133" bestFit="1" customWidth="1"/>
    <col min="5" max="6" width="16" style="133" customWidth="1"/>
    <col min="7" max="7" width="18.42578125" style="132" bestFit="1" customWidth="1"/>
    <col min="8" max="8" width="14.42578125" style="132" bestFit="1" customWidth="1"/>
    <col min="9" max="11" width="15.28515625" style="132" customWidth="1"/>
    <col min="12" max="13" width="18.42578125" style="132" customWidth="1"/>
    <col min="14" max="14" width="20.140625" style="132" bestFit="1" customWidth="1"/>
    <col min="15" max="15" width="17.42578125" style="132" customWidth="1"/>
    <col min="16" max="16384" width="11.42578125" style="13"/>
  </cols>
  <sheetData>
    <row r="1" spans="1:15" ht="18.75" x14ac:dyDescent="0.3">
      <c r="A1" s="131" t="s">
        <v>105</v>
      </c>
    </row>
    <row r="2" spans="1:15" ht="18.75" x14ac:dyDescent="0.3">
      <c r="A2" s="131"/>
      <c r="F2" s="133" t="s">
        <v>106</v>
      </c>
      <c r="G2" s="132" t="s">
        <v>107</v>
      </c>
    </row>
    <row r="3" spans="1:15" ht="19.5" thickBot="1" x14ac:dyDescent="0.35">
      <c r="A3" s="131"/>
      <c r="F3" s="133" t="s">
        <v>108</v>
      </c>
      <c r="G3" s="132" t="s">
        <v>109</v>
      </c>
    </row>
    <row r="4" spans="1:15" x14ac:dyDescent="0.2">
      <c r="A4" s="128"/>
      <c r="B4" s="229"/>
      <c r="C4" s="241"/>
      <c r="D4" s="240"/>
      <c r="E4" s="239"/>
      <c r="F4" s="239"/>
      <c r="G4" s="238"/>
      <c r="H4" s="237"/>
      <c r="I4" s="237"/>
      <c r="J4" s="237"/>
      <c r="K4" s="237"/>
      <c r="L4" s="237"/>
      <c r="M4" s="224" t="s">
        <v>110</v>
      </c>
      <c r="N4" s="224" t="s">
        <v>111</v>
      </c>
      <c r="O4" s="236"/>
    </row>
    <row r="5" spans="1:15" ht="13.5" thickBot="1" x14ac:dyDescent="0.25">
      <c r="A5" s="125" t="s">
        <v>78</v>
      </c>
      <c r="B5" s="230" t="s">
        <v>112</v>
      </c>
      <c r="C5" s="235" t="s">
        <v>113</v>
      </c>
      <c r="D5" s="234"/>
      <c r="E5" s="227" t="s">
        <v>112</v>
      </c>
      <c r="F5" s="227" t="s">
        <v>114</v>
      </c>
      <c r="G5" s="233" t="s">
        <v>115</v>
      </c>
      <c r="H5" s="232"/>
      <c r="I5" s="232"/>
      <c r="J5" s="232"/>
      <c r="K5" s="232"/>
      <c r="L5" s="232"/>
      <c r="M5" s="230" t="s">
        <v>116</v>
      </c>
      <c r="N5" s="231" t="s">
        <v>117</v>
      </c>
      <c r="O5" s="220" t="s">
        <v>118</v>
      </c>
    </row>
    <row r="6" spans="1:15" x14ac:dyDescent="0.2">
      <c r="A6" s="119"/>
      <c r="B6" s="230" t="s">
        <v>52</v>
      </c>
      <c r="C6" s="229"/>
      <c r="D6" s="228"/>
      <c r="E6" s="227" t="s">
        <v>52</v>
      </c>
      <c r="F6" s="226" t="s">
        <v>119</v>
      </c>
      <c r="G6" s="225" t="s">
        <v>120</v>
      </c>
      <c r="H6" s="224" t="s">
        <v>121</v>
      </c>
      <c r="I6" s="221" t="s">
        <v>122</v>
      </c>
      <c r="J6" s="221" t="s">
        <v>123</v>
      </c>
      <c r="K6" s="223" t="s">
        <v>124</v>
      </c>
      <c r="L6" s="222" t="s">
        <v>125</v>
      </c>
      <c r="M6" s="221" t="s">
        <v>126</v>
      </c>
      <c r="N6" s="221" t="s">
        <v>126</v>
      </c>
      <c r="O6" s="220"/>
    </row>
    <row r="7" spans="1:15" ht="15.75" thickBot="1" x14ac:dyDescent="0.3">
      <c r="A7" s="109"/>
      <c r="B7" s="523">
        <f>INDICE!P3</f>
        <v>45657</v>
      </c>
      <c r="C7" s="215" t="s">
        <v>119</v>
      </c>
      <c r="D7" s="219" t="s">
        <v>31</v>
      </c>
      <c r="E7" s="218" t="s">
        <v>127</v>
      </c>
      <c r="F7" s="217" t="s">
        <v>128</v>
      </c>
      <c r="G7" s="216" t="s">
        <v>129</v>
      </c>
      <c r="H7" s="215" t="s">
        <v>130</v>
      </c>
      <c r="I7" s="212" t="s">
        <v>131</v>
      </c>
      <c r="J7" s="214" t="s">
        <v>132</v>
      </c>
      <c r="K7" s="214" t="s">
        <v>133</v>
      </c>
      <c r="L7" s="213" t="s">
        <v>134</v>
      </c>
      <c r="M7" s="212" t="s">
        <v>135</v>
      </c>
      <c r="N7" s="212" t="s">
        <v>135</v>
      </c>
      <c r="O7" s="211"/>
    </row>
    <row r="8" spans="1:15" x14ac:dyDescent="0.2">
      <c r="A8" s="100" t="s">
        <v>136</v>
      </c>
      <c r="B8" s="208"/>
      <c r="C8" s="208"/>
      <c r="D8" s="210"/>
      <c r="E8" s="209"/>
      <c r="F8" s="209"/>
      <c r="G8" s="208"/>
      <c r="H8" s="208"/>
      <c r="I8" s="208"/>
      <c r="J8" s="208"/>
      <c r="K8" s="208"/>
      <c r="L8" s="208"/>
      <c r="M8" s="208"/>
      <c r="N8" s="208"/>
      <c r="O8" s="207"/>
    </row>
    <row r="9" spans="1:15" x14ac:dyDescent="0.2">
      <c r="A9" s="96" t="s">
        <v>25</v>
      </c>
      <c r="B9" s="202">
        <f>+'1.BG USD'!C12</f>
        <v>61503.44</v>
      </c>
      <c r="C9" s="202"/>
      <c r="D9" s="205"/>
      <c r="E9" s="149">
        <f>+'1.BG USD'!D12</f>
        <v>9033.9383142495644</v>
      </c>
      <c r="F9" s="149">
        <f t="shared" ref="F9:F21" si="0">B9-E9+C9-D9</f>
        <v>52469.501685750438</v>
      </c>
      <c r="G9" s="202"/>
      <c r="H9" s="202"/>
      <c r="I9" s="202"/>
      <c r="J9" s="202"/>
      <c r="K9" s="202"/>
      <c r="L9" s="202"/>
      <c r="M9" s="202"/>
      <c r="N9" s="202"/>
      <c r="O9" s="201">
        <f>F9</f>
        <v>52469.501685750438</v>
      </c>
    </row>
    <row r="10" spans="1:15" x14ac:dyDescent="0.2">
      <c r="A10" s="96" t="s">
        <v>137</v>
      </c>
      <c r="B10" s="206">
        <f>+'1.BG USD'!C20</f>
        <v>370068.97</v>
      </c>
      <c r="C10" s="202"/>
      <c r="D10" s="205"/>
      <c r="E10" s="149">
        <f>+'1.BG USD'!D20</f>
        <v>257860.45605547668</v>
      </c>
      <c r="F10" s="149">
        <f t="shared" si="0"/>
        <v>112208.51394452329</v>
      </c>
      <c r="G10" s="202"/>
      <c r="H10" s="202"/>
      <c r="I10" s="202"/>
      <c r="J10" s="202"/>
      <c r="K10" s="202"/>
      <c r="L10" s="202">
        <f>-F10</f>
        <v>-112208.51394452329</v>
      </c>
      <c r="M10" s="202"/>
      <c r="N10" s="202"/>
      <c r="O10" s="201"/>
    </row>
    <row r="11" spans="1:15" x14ac:dyDescent="0.2">
      <c r="A11" s="93" t="s">
        <v>138</v>
      </c>
      <c r="B11" s="204">
        <v>0</v>
      </c>
      <c r="C11" s="204"/>
      <c r="D11" s="203"/>
      <c r="E11" s="169">
        <v>0</v>
      </c>
      <c r="F11" s="169">
        <f t="shared" si="0"/>
        <v>0</v>
      </c>
      <c r="G11" s="202"/>
      <c r="H11" s="202"/>
      <c r="I11" s="202"/>
      <c r="J11" s="202">
        <f>-F11</f>
        <v>0</v>
      </c>
      <c r="K11" s="202"/>
      <c r="L11" s="202"/>
      <c r="M11" s="202"/>
      <c r="N11" s="202"/>
      <c r="O11" s="201"/>
    </row>
    <row r="12" spans="1:15" x14ac:dyDescent="0.2">
      <c r="A12" s="56" t="s">
        <v>139</v>
      </c>
      <c r="B12" s="154">
        <f>'1.BG USD'!C19</f>
        <v>0</v>
      </c>
      <c r="C12" s="154"/>
      <c r="D12" s="200"/>
      <c r="E12" s="175">
        <f>'1.BG USD'!D19</f>
        <v>295997.91645728901</v>
      </c>
      <c r="F12" s="149">
        <f t="shared" si="0"/>
        <v>-295997.91645728901</v>
      </c>
      <c r="G12" s="154">
        <f>-F12</f>
        <v>295997.91645728901</v>
      </c>
      <c r="H12" s="154"/>
      <c r="I12" s="154"/>
      <c r="J12" s="154"/>
      <c r="K12" s="154"/>
      <c r="L12" s="154"/>
      <c r="M12" s="154"/>
      <c r="N12" s="154"/>
      <c r="O12" s="152"/>
    </row>
    <row r="13" spans="1:15" x14ac:dyDescent="0.2">
      <c r="A13" s="56" t="s">
        <v>140</v>
      </c>
      <c r="B13" s="154">
        <f>+'1.BG USD'!C27+'1.BG USD'!C21</f>
        <v>170812.18</v>
      </c>
      <c r="C13" s="154">
        <f>D47</f>
        <v>0</v>
      </c>
      <c r="D13" s="175"/>
      <c r="E13" s="175">
        <f>+'1.BG USD'!D27+'1.BG USD'!D21</f>
        <v>144003.97968074802</v>
      </c>
      <c r="F13" s="149">
        <f t="shared" si="0"/>
        <v>26808.200319251977</v>
      </c>
      <c r="H13" s="154"/>
      <c r="I13" s="154"/>
      <c r="J13" s="154"/>
      <c r="K13" s="154"/>
      <c r="L13" s="154">
        <f>-F13</f>
        <v>-26808.200319251977</v>
      </c>
      <c r="M13" s="154"/>
      <c r="N13" s="154"/>
      <c r="O13" s="152"/>
    </row>
    <row r="14" spans="1:15" x14ac:dyDescent="0.2">
      <c r="A14" s="89" t="s">
        <v>141</v>
      </c>
      <c r="B14" s="199">
        <v>0</v>
      </c>
      <c r="C14" s="199"/>
      <c r="D14" s="197"/>
      <c r="E14" s="197">
        <v>0</v>
      </c>
      <c r="F14" s="149">
        <f t="shared" si="0"/>
        <v>0</v>
      </c>
      <c r="G14" s="158"/>
      <c r="H14" s="158"/>
      <c r="I14" s="158"/>
      <c r="J14" s="158"/>
      <c r="K14" s="158"/>
      <c r="L14" s="158"/>
      <c r="M14" s="158"/>
      <c r="N14" s="158"/>
      <c r="O14" s="157"/>
    </row>
    <row r="15" spans="1:15" x14ac:dyDescent="0.2">
      <c r="A15" s="56" t="s">
        <v>142</v>
      </c>
      <c r="B15" s="154">
        <f>+'1.BG USD'!C17+'1.BG USD'!C33-B16</f>
        <v>0</v>
      </c>
      <c r="C15" s="154"/>
      <c r="D15" s="175"/>
      <c r="E15" s="175">
        <f>+'1.BG USD'!D17+'1.BG USD'!D33-E16</f>
        <v>0</v>
      </c>
      <c r="F15" s="149">
        <f t="shared" si="0"/>
        <v>0</v>
      </c>
      <c r="G15" s="154"/>
      <c r="H15" s="154"/>
      <c r="I15" s="154"/>
      <c r="J15" s="154"/>
      <c r="K15" s="154"/>
      <c r="L15" s="154"/>
      <c r="M15" s="154">
        <f>-F15</f>
        <v>0</v>
      </c>
      <c r="N15" s="154"/>
      <c r="O15" s="152"/>
    </row>
    <row r="16" spans="1:15" x14ac:dyDescent="0.2">
      <c r="A16" s="56" t="s">
        <v>143</v>
      </c>
      <c r="B16" s="154">
        <f>+'1.BG USD'!C16</f>
        <v>5671271.7199999997</v>
      </c>
      <c r="C16" s="154">
        <f>+D44+D40</f>
        <v>-1047137.4799999999</v>
      </c>
      <c r="D16" s="175">
        <f>+C34</f>
        <v>0</v>
      </c>
      <c r="E16" s="175">
        <f>+'1.BG USD'!D16</f>
        <v>2132871.5653003543</v>
      </c>
      <c r="F16" s="149">
        <f t="shared" si="0"/>
        <v>2491262.6746996455</v>
      </c>
      <c r="G16" s="154"/>
      <c r="H16" s="154"/>
      <c r="I16" s="154"/>
      <c r="J16" s="154"/>
      <c r="K16" s="154"/>
      <c r="L16" s="154"/>
      <c r="M16" s="154">
        <f>-F16</f>
        <v>-2491262.6746996455</v>
      </c>
      <c r="N16" s="154"/>
      <c r="O16" s="152"/>
    </row>
    <row r="17" spans="1:111" x14ac:dyDescent="0.2">
      <c r="A17" s="89" t="s">
        <v>144</v>
      </c>
      <c r="B17" s="199">
        <f>'1.BG USD'!C36</f>
        <v>203531.62</v>
      </c>
      <c r="C17" s="479">
        <f>D48-C18</f>
        <v>254844</v>
      </c>
      <c r="D17" s="197"/>
      <c r="E17" s="197">
        <f>'1.BG USD'!D36+'1.BG USD'!D38</f>
        <v>2097501.0364021095</v>
      </c>
      <c r="F17" s="149">
        <f t="shared" si="0"/>
        <v>-1639125.4164021094</v>
      </c>
      <c r="G17" s="154"/>
      <c r="H17" s="154"/>
      <c r="I17" s="154"/>
      <c r="J17" s="154"/>
      <c r="K17" s="154"/>
      <c r="L17" s="154"/>
      <c r="M17" s="154">
        <f>-F17</f>
        <v>1639125.4164021094</v>
      </c>
      <c r="N17" s="154"/>
      <c r="O17" s="152"/>
    </row>
    <row r="18" spans="1:111" x14ac:dyDescent="0.2">
      <c r="A18" s="73" t="s">
        <v>145</v>
      </c>
      <c r="B18" s="183">
        <f>'1.BG USD'!C37</f>
        <v>-13042</v>
      </c>
      <c r="C18" s="183">
        <f>-B18</f>
        <v>13042</v>
      </c>
      <c r="D18" s="196"/>
      <c r="E18" s="185">
        <v>0</v>
      </c>
      <c r="F18" s="180">
        <f t="shared" si="0"/>
        <v>0</v>
      </c>
      <c r="G18" s="158"/>
      <c r="H18" s="158"/>
      <c r="I18" s="158"/>
      <c r="J18" s="158"/>
      <c r="K18" s="158"/>
      <c r="L18" s="158"/>
      <c r="M18" s="158"/>
      <c r="N18" s="158"/>
      <c r="O18" s="157"/>
    </row>
    <row r="19" spans="1:111" x14ac:dyDescent="0.2">
      <c r="A19" s="89" t="s">
        <v>146</v>
      </c>
      <c r="B19" s="199">
        <v>0</v>
      </c>
      <c r="C19" s="198"/>
      <c r="D19" s="197"/>
      <c r="E19" s="197">
        <v>0</v>
      </c>
      <c r="F19" s="149">
        <f t="shared" si="0"/>
        <v>0</v>
      </c>
      <c r="G19" s="154"/>
      <c r="H19" s="154"/>
      <c r="I19" s="154"/>
      <c r="J19" s="154"/>
      <c r="K19" s="154"/>
      <c r="L19" s="154"/>
      <c r="M19" s="154">
        <f>-F19</f>
        <v>0</v>
      </c>
      <c r="N19" s="154"/>
      <c r="O19" s="152"/>
    </row>
    <row r="20" spans="1:111" x14ac:dyDescent="0.2">
      <c r="A20" s="73" t="s">
        <v>147</v>
      </c>
      <c r="B20" s="183">
        <v>0</v>
      </c>
      <c r="C20" s="183"/>
      <c r="D20" s="196"/>
      <c r="E20" s="185">
        <v>0</v>
      </c>
      <c r="F20" s="180">
        <f t="shared" si="0"/>
        <v>0</v>
      </c>
      <c r="G20" s="158"/>
      <c r="H20" s="158"/>
      <c r="I20" s="158"/>
      <c r="J20" s="158"/>
      <c r="K20" s="158"/>
      <c r="L20" s="158"/>
      <c r="M20" s="158"/>
      <c r="N20" s="158"/>
      <c r="O20" s="157"/>
    </row>
    <row r="21" spans="1:111" s="68" customFormat="1" x14ac:dyDescent="0.2">
      <c r="A21" s="85" t="s">
        <v>148</v>
      </c>
      <c r="B21" s="195">
        <v>0</v>
      </c>
      <c r="C21" s="161">
        <v>0</v>
      </c>
      <c r="D21" s="194">
        <v>0</v>
      </c>
      <c r="E21" s="194">
        <v>0</v>
      </c>
      <c r="F21" s="180">
        <f t="shared" si="0"/>
        <v>0</v>
      </c>
      <c r="G21" s="193"/>
      <c r="H21" s="193"/>
      <c r="I21" s="193"/>
      <c r="J21" s="193"/>
      <c r="K21" s="193"/>
      <c r="L21" s="193"/>
      <c r="M21" s="193">
        <f>-F21</f>
        <v>0</v>
      </c>
      <c r="N21" s="193"/>
      <c r="O21" s="192"/>
      <c r="P21" s="63">
        <v>8975342</v>
      </c>
      <c r="Q21" s="63">
        <v>105780824</v>
      </c>
      <c r="R21" s="63">
        <f>+Q21+P21</f>
        <v>114756166</v>
      </c>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row>
    <row r="22" spans="1:111" ht="13.5" thickBot="1" x14ac:dyDescent="0.25">
      <c r="A22" s="81" t="s">
        <v>149</v>
      </c>
      <c r="B22" s="179">
        <f>SUM(B9:B21)</f>
        <v>6464145.9299999997</v>
      </c>
      <c r="C22" s="154"/>
      <c r="D22" s="175"/>
      <c r="E22" s="178">
        <f>SUM(E9:E21)</f>
        <v>4937268.8922102265</v>
      </c>
      <c r="F22" s="149">
        <v>0</v>
      </c>
      <c r="G22" s="154"/>
      <c r="H22" s="154"/>
      <c r="I22" s="154"/>
      <c r="J22" s="154"/>
      <c r="K22" s="154"/>
      <c r="L22" s="154"/>
      <c r="M22" s="154"/>
      <c r="N22" s="154"/>
      <c r="O22" s="152"/>
      <c r="P22" s="63">
        <v>1599667</v>
      </c>
      <c r="Q22" s="63">
        <v>9474951</v>
      </c>
      <c r="R22" s="63">
        <f>+Q22+P22</f>
        <v>11074618</v>
      </c>
    </row>
    <row r="23" spans="1:111" ht="13.5" thickTop="1" x14ac:dyDescent="0.2">
      <c r="A23" s="65" t="s">
        <v>150</v>
      </c>
      <c r="B23" s="191">
        <f>+B22-'1.BG USD'!C41</f>
        <v>0</v>
      </c>
      <c r="C23" s="190"/>
      <c r="D23" s="189"/>
      <c r="E23" s="188">
        <f>+E22-'1.BG USD'!D41</f>
        <v>0</v>
      </c>
      <c r="F23" s="187">
        <f t="shared" ref="F23:F37" si="1">B23-E23+C23-D23</f>
        <v>0</v>
      </c>
      <c r="G23" s="154"/>
      <c r="H23" s="154"/>
      <c r="I23" s="154"/>
      <c r="J23" s="154"/>
      <c r="K23" s="154"/>
      <c r="L23" s="154"/>
      <c r="M23" s="154"/>
      <c r="N23" s="154"/>
      <c r="O23" s="152"/>
      <c r="P23" s="63">
        <v>4727013</v>
      </c>
      <c r="Q23" s="63">
        <v>30725588</v>
      </c>
      <c r="R23" s="63">
        <f>+Q23+P23</f>
        <v>35452601</v>
      </c>
    </row>
    <row r="24" spans="1:111" x14ac:dyDescent="0.2">
      <c r="A24" s="56" t="s">
        <v>151</v>
      </c>
      <c r="B24" s="174">
        <v>0</v>
      </c>
      <c r="C24" s="154"/>
      <c r="D24" s="175"/>
      <c r="E24" s="173">
        <v>0</v>
      </c>
      <c r="F24" s="149">
        <f t="shared" si="1"/>
        <v>0</v>
      </c>
      <c r="G24" s="154"/>
      <c r="H24" s="154"/>
      <c r="I24" s="154"/>
      <c r="J24" s="154"/>
      <c r="K24" s="154"/>
      <c r="L24" s="154"/>
      <c r="M24" s="154"/>
      <c r="N24" s="154">
        <f>-F24</f>
        <v>0</v>
      </c>
      <c r="O24" s="152"/>
      <c r="P24" s="63">
        <v>5522903</v>
      </c>
      <c r="Q24" s="63">
        <v>52954902</v>
      </c>
      <c r="R24" s="63">
        <f>+Q24+P24</f>
        <v>58477805</v>
      </c>
    </row>
    <row r="25" spans="1:111" x14ac:dyDescent="0.2">
      <c r="A25" s="56" t="s">
        <v>152</v>
      </c>
      <c r="B25" s="154">
        <v>0</v>
      </c>
      <c r="C25" s="154">
        <f>+D31</f>
        <v>0</v>
      </c>
      <c r="D25" s="175"/>
      <c r="E25" s="175">
        <v>0</v>
      </c>
      <c r="F25" s="149">
        <f t="shared" si="1"/>
        <v>0</v>
      </c>
      <c r="G25" s="154">
        <f>-F25</f>
        <v>0</v>
      </c>
      <c r="H25" s="154"/>
      <c r="J25" s="154"/>
      <c r="K25" s="154"/>
      <c r="L25" s="154"/>
      <c r="M25" s="154"/>
      <c r="N25" s="154"/>
      <c r="O25" s="152"/>
      <c r="P25" s="63">
        <v>1172931</v>
      </c>
      <c r="Q25" s="63">
        <v>51608984</v>
      </c>
      <c r="R25" s="63">
        <f>+Q25+P25</f>
        <v>52781915</v>
      </c>
    </row>
    <row r="26" spans="1:111" x14ac:dyDescent="0.2">
      <c r="A26" s="56" t="s">
        <v>153</v>
      </c>
      <c r="B26" s="154">
        <f>-'1.BG USD'!C47</f>
        <v>-450240.38</v>
      </c>
      <c r="C26" s="154">
        <f>D35</f>
        <v>1326.31</v>
      </c>
      <c r="D26" s="175"/>
      <c r="E26" s="175">
        <f>-'1.BG USD'!D47</f>
        <v>-622529.99142352305</v>
      </c>
      <c r="F26" s="149">
        <f t="shared" si="1"/>
        <v>173615.92142352305</v>
      </c>
      <c r="G26" s="154"/>
      <c r="H26" s="154"/>
      <c r="I26" s="154">
        <f>-F26</f>
        <v>-173615.92142352305</v>
      </c>
      <c r="J26" s="154"/>
      <c r="K26" s="154"/>
      <c r="L26" s="154">
        <v>0</v>
      </c>
      <c r="M26" s="154"/>
      <c r="N26" s="154"/>
      <c r="O26" s="152"/>
      <c r="P26" s="78">
        <f>SUM(P21:P25)</f>
        <v>21997856</v>
      </c>
      <c r="Q26" s="78">
        <f>SUM(Q21:Q25)</f>
        <v>250545249</v>
      </c>
      <c r="R26" s="78">
        <f>SUM(R21:R25)</f>
        <v>272543105</v>
      </c>
    </row>
    <row r="27" spans="1:111" x14ac:dyDescent="0.2">
      <c r="A27" s="56" t="s">
        <v>154</v>
      </c>
      <c r="B27" s="154">
        <v>0</v>
      </c>
      <c r="C27" s="154">
        <v>0</v>
      </c>
      <c r="D27" s="175"/>
      <c r="E27" s="175">
        <v>0</v>
      </c>
      <c r="F27" s="149">
        <f t="shared" si="1"/>
        <v>0</v>
      </c>
      <c r="G27" s="154"/>
      <c r="H27" s="154"/>
      <c r="I27" s="154"/>
      <c r="J27" s="154"/>
      <c r="K27" s="154"/>
      <c r="L27" s="154">
        <v>0</v>
      </c>
      <c r="M27" s="154"/>
      <c r="N27" s="154">
        <f>-F27</f>
        <v>0</v>
      </c>
      <c r="O27" s="152"/>
      <c r="P27" s="63"/>
      <c r="Q27" s="63"/>
      <c r="R27" s="63"/>
    </row>
    <row r="28" spans="1:111" x14ac:dyDescent="0.2">
      <c r="A28" s="56" t="s">
        <v>155</v>
      </c>
      <c r="B28" s="154">
        <v>0</v>
      </c>
      <c r="C28" s="154"/>
      <c r="D28" s="175"/>
      <c r="E28" s="175">
        <v>0</v>
      </c>
      <c r="F28" s="149">
        <f t="shared" si="1"/>
        <v>0</v>
      </c>
      <c r="G28" s="154"/>
      <c r="H28" s="154"/>
      <c r="I28" s="154"/>
      <c r="J28" s="154">
        <f>-F28</f>
        <v>0</v>
      </c>
      <c r="M28" s="154"/>
      <c r="N28" s="154"/>
      <c r="O28" s="152"/>
      <c r="P28" s="63"/>
      <c r="Q28" s="63"/>
      <c r="R28" s="63"/>
    </row>
    <row r="29" spans="1:111" x14ac:dyDescent="0.2">
      <c r="A29" s="56" t="s">
        <v>156</v>
      </c>
      <c r="B29" s="154">
        <v>0</v>
      </c>
      <c r="C29" s="186"/>
      <c r="D29" s="175"/>
      <c r="E29" s="175">
        <v>0</v>
      </c>
      <c r="F29" s="149">
        <f t="shared" si="1"/>
        <v>0</v>
      </c>
      <c r="G29" s="154"/>
      <c r="H29" s="154"/>
      <c r="I29" s="154"/>
      <c r="J29" s="154"/>
      <c r="K29" s="154"/>
      <c r="L29" s="154">
        <f>-F29</f>
        <v>0</v>
      </c>
      <c r="M29" s="154"/>
      <c r="N29" s="154"/>
      <c r="O29" s="152"/>
      <c r="P29" s="63"/>
      <c r="Q29" s="63"/>
      <c r="R29" s="63"/>
    </row>
    <row r="30" spans="1:111" x14ac:dyDescent="0.2">
      <c r="A30" s="56" t="s">
        <v>157</v>
      </c>
      <c r="B30" s="154">
        <f>-'1.BG USD'!C49-'1.BG USD'!C50</f>
        <v>-5615337.5899999999</v>
      </c>
      <c r="C30" s="186">
        <f>D41</f>
        <v>0</v>
      </c>
      <c r="D30" s="186">
        <v>0</v>
      </c>
      <c r="E30" s="548">
        <f>-'1.BG USD'!D49-'1.BG USD'!D50</f>
        <v>-4012663.1</v>
      </c>
      <c r="F30" s="549">
        <f t="shared" si="1"/>
        <v>-1602674.4899999998</v>
      </c>
      <c r="G30" s="154"/>
      <c r="H30" s="154"/>
      <c r="I30" s="154"/>
      <c r="J30" s="154"/>
      <c r="K30" s="154"/>
      <c r="L30" s="154"/>
      <c r="M30" s="154"/>
      <c r="N30" s="154">
        <f>-F30</f>
        <v>1602674.4899999998</v>
      </c>
      <c r="O30" s="152"/>
      <c r="P30" s="63"/>
      <c r="Q30" s="63"/>
      <c r="R30" s="63"/>
    </row>
    <row r="31" spans="1:111" x14ac:dyDescent="0.2">
      <c r="A31" s="56" t="s">
        <v>158</v>
      </c>
      <c r="B31" s="154">
        <v>0</v>
      </c>
      <c r="D31" s="175">
        <v>0</v>
      </c>
      <c r="E31" s="175">
        <v>0</v>
      </c>
      <c r="F31" s="149">
        <f t="shared" si="1"/>
        <v>0</v>
      </c>
      <c r="G31" s="154"/>
      <c r="H31" s="154"/>
      <c r="I31" s="154"/>
      <c r="J31" s="154"/>
      <c r="K31" s="154"/>
      <c r="L31" s="154"/>
      <c r="M31" s="154"/>
      <c r="N31" s="154">
        <f>-F31</f>
        <v>0</v>
      </c>
      <c r="O31" s="152"/>
      <c r="P31" s="63"/>
      <c r="Q31" s="63"/>
      <c r="R31" s="63"/>
    </row>
    <row r="32" spans="1:111" x14ac:dyDescent="0.2">
      <c r="A32" s="73" t="s">
        <v>159</v>
      </c>
      <c r="B32" s="183">
        <v>0</v>
      </c>
      <c r="C32" s="183">
        <v>0</v>
      </c>
      <c r="D32" s="185">
        <v>0</v>
      </c>
      <c r="E32" s="185">
        <v>0</v>
      </c>
      <c r="F32" s="180">
        <f t="shared" si="1"/>
        <v>0</v>
      </c>
      <c r="G32" s="158"/>
      <c r="H32" s="158"/>
      <c r="I32" s="158"/>
      <c r="J32" s="158"/>
      <c r="K32" s="158"/>
      <c r="L32" s="158"/>
      <c r="M32" s="158"/>
      <c r="N32" s="158"/>
      <c r="O32" s="157"/>
      <c r="P32" s="63"/>
      <c r="Q32" s="63"/>
      <c r="R32" s="63"/>
    </row>
    <row r="33" spans="1:111" x14ac:dyDescent="0.2">
      <c r="A33" s="73" t="s">
        <v>160</v>
      </c>
      <c r="B33" s="183">
        <v>0</v>
      </c>
      <c r="C33" s="183">
        <v>0</v>
      </c>
      <c r="D33" s="185"/>
      <c r="E33" s="185">
        <v>0</v>
      </c>
      <c r="F33" s="180">
        <f t="shared" si="1"/>
        <v>0</v>
      </c>
      <c r="G33" s="158"/>
      <c r="H33" s="158"/>
      <c r="I33" s="158"/>
      <c r="J33" s="158"/>
      <c r="K33" s="158"/>
      <c r="L33" s="158"/>
      <c r="M33" s="158"/>
      <c r="N33" s="158"/>
      <c r="O33" s="157"/>
      <c r="P33" s="63"/>
      <c r="Q33" s="63"/>
      <c r="R33" s="63"/>
    </row>
    <row r="34" spans="1:111" x14ac:dyDescent="0.2">
      <c r="A34" s="73" t="s">
        <v>161</v>
      </c>
      <c r="B34" s="183">
        <v>0</v>
      </c>
      <c r="C34" s="183">
        <v>0</v>
      </c>
      <c r="D34" s="185">
        <v>0</v>
      </c>
      <c r="E34" s="185">
        <v>0</v>
      </c>
      <c r="F34" s="180">
        <f t="shared" si="1"/>
        <v>0</v>
      </c>
      <c r="G34" s="158"/>
      <c r="H34" s="158"/>
      <c r="I34" s="158"/>
      <c r="J34" s="158"/>
      <c r="K34" s="158"/>
      <c r="L34" s="158"/>
      <c r="M34" s="158"/>
      <c r="N34" s="158"/>
      <c r="O34" s="157"/>
      <c r="P34" s="63"/>
      <c r="Q34" s="63"/>
      <c r="R34" s="63"/>
    </row>
    <row r="35" spans="1:111" s="68" customFormat="1" x14ac:dyDescent="0.2">
      <c r="A35" s="73" t="s">
        <v>162</v>
      </c>
      <c r="B35" s="183">
        <f>-'1.BG USD'!C52</f>
        <v>1326.31</v>
      </c>
      <c r="C35" s="183">
        <v>0</v>
      </c>
      <c r="D35" s="185">
        <f>1330.46-4.15</f>
        <v>1326.31</v>
      </c>
      <c r="E35" s="185">
        <f>-'1.BG USD'!D52</f>
        <v>0</v>
      </c>
      <c r="F35" s="180">
        <f t="shared" si="1"/>
        <v>0</v>
      </c>
      <c r="G35" s="158"/>
      <c r="H35" s="158"/>
      <c r="I35" s="158"/>
      <c r="J35" s="158"/>
      <c r="K35" s="158"/>
      <c r="L35" s="158"/>
      <c r="M35" s="158"/>
      <c r="N35" s="158"/>
      <c r="O35" s="157"/>
      <c r="P35" s="63"/>
      <c r="Q35" s="63"/>
      <c r="R35" s="6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row>
    <row r="36" spans="1:111" s="487" customFormat="1" x14ac:dyDescent="0.2">
      <c r="A36" s="477" t="s">
        <v>163</v>
      </c>
      <c r="B36" s="478">
        <v>0</v>
      </c>
      <c r="C36" s="479">
        <f>D37</f>
        <v>302075.8</v>
      </c>
      <c r="D36" s="480"/>
      <c r="E36" s="481">
        <v>0</v>
      </c>
      <c r="F36" s="482">
        <f t="shared" si="1"/>
        <v>302075.8</v>
      </c>
      <c r="G36" s="483"/>
      <c r="H36" s="483"/>
      <c r="I36" s="483"/>
      <c r="J36" s="483"/>
      <c r="K36" s="483"/>
      <c r="L36" s="484"/>
      <c r="M36" s="483"/>
      <c r="N36" s="154">
        <f>-F36</f>
        <v>-302075.8</v>
      </c>
      <c r="O36" s="485"/>
      <c r="P36" s="486"/>
      <c r="Q36" s="486"/>
      <c r="R36" s="486"/>
    </row>
    <row r="37" spans="1:111" s="68" customFormat="1" ht="13.5" thickBot="1" x14ac:dyDescent="0.25">
      <c r="A37" s="73" t="s">
        <v>164</v>
      </c>
      <c r="B37" s="184">
        <f>-'1.BG USD'!C53</f>
        <v>-399894.27</v>
      </c>
      <c r="C37" s="183">
        <f>D56</f>
        <v>399894.27</v>
      </c>
      <c r="D37" s="182">
        <f>-E37</f>
        <v>302075.8</v>
      </c>
      <c r="E37" s="181">
        <f>-'1.BG USD'!D53</f>
        <v>-302075.8</v>
      </c>
      <c r="F37" s="180">
        <f t="shared" si="1"/>
        <v>0</v>
      </c>
      <c r="G37" s="158"/>
      <c r="H37" s="158"/>
      <c r="I37" s="158"/>
      <c r="J37" s="158"/>
      <c r="K37" s="158"/>
      <c r="L37" s="158"/>
      <c r="M37" s="158"/>
      <c r="N37" s="158"/>
      <c r="O37" s="157"/>
      <c r="P37" s="63"/>
      <c r="Q37" s="63"/>
      <c r="R37" s="6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row>
    <row r="38" spans="1:111" ht="13.5" thickBot="1" x14ac:dyDescent="0.25">
      <c r="A38" s="67" t="s">
        <v>56</v>
      </c>
      <c r="B38" s="179">
        <f>SUM(B24:B37)</f>
        <v>-6464145.9299999997</v>
      </c>
      <c r="C38" s="154"/>
      <c r="D38" s="175"/>
      <c r="E38" s="178">
        <f>SUM(E24:E37)</f>
        <v>-4937268.8914235225</v>
      </c>
      <c r="F38" s="149">
        <v>0</v>
      </c>
      <c r="G38" s="154"/>
      <c r="H38" s="154"/>
      <c r="I38" s="154"/>
      <c r="J38" s="154"/>
      <c r="K38" s="154"/>
      <c r="L38" s="154"/>
      <c r="M38" s="154"/>
      <c r="N38" s="154"/>
      <c r="O38" s="152"/>
      <c r="P38" s="63"/>
      <c r="Q38" s="63"/>
      <c r="R38" s="63"/>
    </row>
    <row r="39" spans="1:111" ht="13.5" thickTop="1" x14ac:dyDescent="0.2">
      <c r="A39" s="65" t="s">
        <v>165</v>
      </c>
      <c r="B39" s="177">
        <f>+B38+B22</f>
        <v>0</v>
      </c>
      <c r="C39" s="154"/>
      <c r="D39" s="175"/>
      <c r="E39" s="176">
        <f>+E38+E22</f>
        <v>7.8670401126146317E-4</v>
      </c>
      <c r="F39" s="149">
        <v>0</v>
      </c>
      <c r="G39" s="154"/>
      <c r="H39" s="154"/>
      <c r="I39" s="154"/>
      <c r="J39" s="154"/>
      <c r="K39" s="154"/>
      <c r="L39" s="154"/>
      <c r="M39" s="154"/>
      <c r="N39" s="154"/>
      <c r="O39" s="152"/>
      <c r="P39" s="63"/>
      <c r="Q39" s="63"/>
      <c r="R39" s="63"/>
    </row>
    <row r="40" spans="1:111" x14ac:dyDescent="0.2">
      <c r="A40" s="56" t="s">
        <v>166</v>
      </c>
      <c r="B40" s="154">
        <f>-'2.EERR USD'!C14</f>
        <v>-2165430.65</v>
      </c>
      <c r="C40" s="154"/>
      <c r="D40" s="175">
        <v>-1605021.6099999999</v>
      </c>
      <c r="E40" s="175"/>
      <c r="F40" s="149">
        <f t="shared" ref="F40:F51" si="2">B40-E40+C40-D40</f>
        <v>-560409.04</v>
      </c>
      <c r="G40" s="154">
        <f>-F40</f>
        <v>560409.04</v>
      </c>
      <c r="H40" s="154"/>
      <c r="I40" s="154"/>
      <c r="J40" s="154"/>
      <c r="K40" s="154"/>
      <c r="L40" s="154"/>
      <c r="M40" s="154"/>
      <c r="N40" s="154"/>
      <c r="O40" s="152"/>
    </row>
    <row r="41" spans="1:111" x14ac:dyDescent="0.2">
      <c r="A41" s="56" t="s">
        <v>167</v>
      </c>
      <c r="B41" s="154">
        <f>-'2.EERR USD'!C12-'2.EERR USD'!C13</f>
        <v>-137807.56</v>
      </c>
      <c r="C41" s="154"/>
      <c r="D41" s="175">
        <v>0</v>
      </c>
      <c r="E41" s="175"/>
      <c r="F41" s="149">
        <f t="shared" si="2"/>
        <v>-137807.56</v>
      </c>
      <c r="G41" s="154">
        <f>-F41</f>
        <v>137807.56</v>
      </c>
      <c r="H41" s="154">
        <v>0</v>
      </c>
      <c r="I41" s="154"/>
      <c r="J41" s="154"/>
      <c r="K41" s="154"/>
      <c r="L41" s="154"/>
      <c r="M41" s="154"/>
      <c r="N41" s="154"/>
      <c r="O41" s="152"/>
    </row>
    <row r="42" spans="1:111" x14ac:dyDescent="0.2">
      <c r="A42" s="56" t="s">
        <v>168</v>
      </c>
      <c r="B42" s="154">
        <v>0</v>
      </c>
      <c r="C42" s="154"/>
      <c r="D42" s="175"/>
      <c r="E42" s="175"/>
      <c r="F42" s="149">
        <f t="shared" si="2"/>
        <v>0</v>
      </c>
      <c r="G42" s="154"/>
      <c r="H42" s="154"/>
      <c r="I42" s="154"/>
      <c r="J42" s="154"/>
      <c r="K42" s="154"/>
      <c r="L42" s="154"/>
      <c r="M42" s="154">
        <f>-F42</f>
        <v>0</v>
      </c>
      <c r="N42" s="154"/>
      <c r="O42" s="152"/>
    </row>
    <row r="43" spans="1:111" x14ac:dyDescent="0.2">
      <c r="A43" s="56" t="s">
        <v>169</v>
      </c>
      <c r="B43" s="154">
        <v>0</v>
      </c>
      <c r="C43" s="154"/>
      <c r="D43" s="175"/>
      <c r="E43" s="175"/>
      <c r="F43" s="149">
        <f>B43-E43+C43-D43</f>
        <v>0</v>
      </c>
      <c r="G43" s="154"/>
      <c r="H43" s="154"/>
      <c r="I43" s="154"/>
      <c r="J43" s="154"/>
      <c r="K43" s="154"/>
      <c r="L43" s="154"/>
      <c r="M43" s="154">
        <f>-B43</f>
        <v>0</v>
      </c>
      <c r="N43" s="154"/>
      <c r="O43" s="152"/>
    </row>
    <row r="44" spans="1:111" x14ac:dyDescent="0.2">
      <c r="A44" s="56" t="s">
        <v>170</v>
      </c>
      <c r="B44" s="154">
        <f>+'2.EERR USD'!C21</f>
        <v>1123324.7</v>
      </c>
      <c r="C44" s="154"/>
      <c r="D44" s="175">
        <v>557884.13</v>
      </c>
      <c r="E44" s="175"/>
      <c r="F44" s="149">
        <f>B44-E44+C44-D44</f>
        <v>565440.56999999995</v>
      </c>
      <c r="G44" s="154"/>
      <c r="H44" s="154"/>
      <c r="I44" s="154">
        <f>-F44</f>
        <v>-565440.56999999995</v>
      </c>
      <c r="J44" s="154"/>
      <c r="K44" s="154"/>
      <c r="L44" s="154"/>
      <c r="M44" s="154"/>
      <c r="N44" s="154"/>
      <c r="O44" s="152"/>
    </row>
    <row r="45" spans="1:111" x14ac:dyDescent="0.2">
      <c r="A45" s="56" t="s">
        <v>171</v>
      </c>
      <c r="B45" s="154">
        <v>0</v>
      </c>
      <c r="C45" s="154"/>
      <c r="D45" s="175"/>
      <c r="E45" s="175"/>
      <c r="F45" s="149">
        <f t="shared" si="2"/>
        <v>0</v>
      </c>
      <c r="G45" s="154"/>
      <c r="H45" s="154"/>
      <c r="I45" s="154"/>
      <c r="J45" s="154"/>
      <c r="K45" s="154">
        <f>-F45</f>
        <v>0</v>
      </c>
      <c r="L45" s="154"/>
      <c r="M45" s="154"/>
      <c r="N45" s="154"/>
      <c r="O45" s="152"/>
    </row>
    <row r="46" spans="1:111" x14ac:dyDescent="0.2">
      <c r="A46" s="56" t="s">
        <v>172</v>
      </c>
      <c r="B46" s="154">
        <f>+'2.EERR USD'!C17</f>
        <v>402884.47</v>
      </c>
      <c r="C46" s="154">
        <f>D30</f>
        <v>0</v>
      </c>
      <c r="D46" s="175">
        <v>0</v>
      </c>
      <c r="E46" s="175"/>
      <c r="F46" s="149">
        <f t="shared" si="2"/>
        <v>402884.47</v>
      </c>
      <c r="G46" s="154"/>
      <c r="H46" s="154"/>
      <c r="I46" s="154"/>
      <c r="J46" s="154"/>
      <c r="K46" s="154"/>
      <c r="L46" s="154">
        <f>-F46</f>
        <v>-402884.47</v>
      </c>
      <c r="M46" s="154"/>
      <c r="N46" s="154"/>
      <c r="O46" s="152"/>
    </row>
    <row r="47" spans="1:111" x14ac:dyDescent="0.2">
      <c r="A47" s="56" t="s">
        <v>173</v>
      </c>
      <c r="B47" s="174">
        <f>+'2.EERR USD'!C19+'2.EERR USD'!C20-B48</f>
        <v>109248.77000000002</v>
      </c>
      <c r="C47" s="154"/>
      <c r="D47" s="175">
        <v>0</v>
      </c>
      <c r="E47" s="173"/>
      <c r="F47" s="149">
        <f t="shared" si="2"/>
        <v>109248.77000000002</v>
      </c>
      <c r="G47" s="154"/>
      <c r="H47" s="154"/>
      <c r="I47" s="154"/>
      <c r="J47" s="154"/>
      <c r="K47" s="154"/>
      <c r="L47" s="154">
        <f>-F47</f>
        <v>-109248.77000000002</v>
      </c>
      <c r="M47" s="154"/>
      <c r="N47" s="154"/>
      <c r="O47" s="152"/>
    </row>
    <row r="48" spans="1:111" s="589" customFormat="1" x14ac:dyDescent="0.2">
      <c r="A48" s="584" t="s">
        <v>174</v>
      </c>
      <c r="B48" s="585">
        <v>267886</v>
      </c>
      <c r="C48" s="162"/>
      <c r="D48" s="160">
        <f>B48</f>
        <v>267886</v>
      </c>
      <c r="E48" s="586"/>
      <c r="F48" s="169">
        <f t="shared" si="2"/>
        <v>0</v>
      </c>
      <c r="G48" s="587"/>
      <c r="H48" s="587"/>
      <c r="I48" s="587"/>
      <c r="J48" s="587"/>
      <c r="K48" s="587"/>
      <c r="L48" s="587">
        <f>F48</f>
        <v>0</v>
      </c>
      <c r="M48" s="587"/>
      <c r="N48" s="587"/>
      <c r="O48" s="588"/>
    </row>
    <row r="49" spans="1:15" x14ac:dyDescent="0.2">
      <c r="A49" s="54" t="s">
        <v>160</v>
      </c>
      <c r="B49" s="172">
        <v>0</v>
      </c>
      <c r="C49" s="161"/>
      <c r="D49" s="160"/>
      <c r="E49" s="171"/>
      <c r="F49" s="169">
        <f t="shared" si="2"/>
        <v>0</v>
      </c>
      <c r="G49" s="158"/>
      <c r="H49" s="158"/>
      <c r="I49" s="158"/>
      <c r="J49" s="158"/>
      <c r="K49" s="158"/>
      <c r="L49" s="158">
        <f>-F49</f>
        <v>0</v>
      </c>
      <c r="M49" s="158"/>
      <c r="N49" s="158"/>
      <c r="O49" s="157"/>
    </row>
    <row r="50" spans="1:15" s="496" customFormat="1" x14ac:dyDescent="0.2">
      <c r="A50" s="489" t="s">
        <v>175</v>
      </c>
      <c r="B50" s="490">
        <f>+'2.EERR USD'!C22</f>
        <v>0</v>
      </c>
      <c r="C50" s="491"/>
      <c r="D50" s="492"/>
      <c r="E50" s="493"/>
      <c r="F50" s="494">
        <f t="shared" si="2"/>
        <v>0</v>
      </c>
      <c r="G50" s="491"/>
      <c r="H50" s="491"/>
      <c r="I50" s="491"/>
      <c r="J50" s="491"/>
      <c r="K50" s="491"/>
      <c r="L50" s="491">
        <f>-F50</f>
        <v>0</v>
      </c>
      <c r="M50" s="491"/>
      <c r="N50" s="491"/>
      <c r="O50" s="495"/>
    </row>
    <row r="51" spans="1:15" x14ac:dyDescent="0.2">
      <c r="A51" s="58" t="s">
        <v>176</v>
      </c>
      <c r="B51" s="161">
        <v>0</v>
      </c>
      <c r="C51" s="161"/>
      <c r="D51" s="160"/>
      <c r="E51" s="170"/>
      <c r="F51" s="169">
        <f t="shared" si="2"/>
        <v>0</v>
      </c>
      <c r="G51" s="154"/>
      <c r="H51" s="154"/>
      <c r="I51" s="154"/>
      <c r="J51" s="154"/>
      <c r="K51" s="154"/>
      <c r="L51" s="154"/>
      <c r="M51" s="154"/>
      <c r="N51" s="154">
        <f>+L5-F51</f>
        <v>0</v>
      </c>
      <c r="O51" s="152"/>
    </row>
    <row r="52" spans="1:15" x14ac:dyDescent="0.2">
      <c r="A52" s="56"/>
      <c r="B52" s="153"/>
      <c r="C52" s="154"/>
      <c r="D52" s="168"/>
      <c r="E52" s="167"/>
      <c r="F52" s="149"/>
      <c r="G52" s="154"/>
      <c r="H52" s="154"/>
      <c r="I52" s="154"/>
      <c r="J52" s="154"/>
      <c r="K52" s="154"/>
      <c r="L52" s="154"/>
      <c r="M52" s="154"/>
      <c r="N52" s="154"/>
      <c r="O52" s="152"/>
    </row>
    <row r="53" spans="1:15" x14ac:dyDescent="0.2">
      <c r="A53" s="56"/>
      <c r="B53" s="154"/>
      <c r="C53" s="154"/>
      <c r="D53" s="168"/>
      <c r="E53" s="167"/>
      <c r="F53" s="149"/>
      <c r="G53" s="154"/>
      <c r="H53" s="154"/>
      <c r="I53" s="154"/>
      <c r="J53" s="154"/>
      <c r="K53" s="154"/>
      <c r="L53" s="154"/>
      <c r="M53" s="154"/>
      <c r="N53" s="154"/>
      <c r="O53" s="152"/>
    </row>
    <row r="54" spans="1:15" x14ac:dyDescent="0.2">
      <c r="A54" s="56"/>
      <c r="B54" s="154">
        <v>0</v>
      </c>
      <c r="C54" s="154"/>
      <c r="D54" s="168"/>
      <c r="E54" s="167"/>
      <c r="F54" s="149"/>
      <c r="G54" s="154"/>
      <c r="H54" s="154"/>
      <c r="I54" s="154"/>
      <c r="J54" s="154"/>
      <c r="K54" s="154"/>
      <c r="L54" s="154"/>
      <c r="M54" s="154"/>
      <c r="N54" s="154"/>
      <c r="O54" s="152"/>
    </row>
    <row r="55" spans="1:15" ht="13.5" thickBot="1" x14ac:dyDescent="0.25">
      <c r="A55" s="54" t="s">
        <v>177</v>
      </c>
      <c r="B55" s="166">
        <v>0</v>
      </c>
      <c r="C55" s="165"/>
      <c r="D55" s="164"/>
      <c r="E55" s="160"/>
      <c r="F55" s="159">
        <f>B55-E55+C55-D55</f>
        <v>0</v>
      </c>
      <c r="G55" s="163"/>
      <c r="H55" s="158"/>
      <c r="I55" s="158"/>
      <c r="J55" s="158"/>
      <c r="K55" s="158"/>
      <c r="L55" s="158">
        <f>-F55</f>
        <v>0</v>
      </c>
      <c r="M55" s="158"/>
      <c r="N55" s="158"/>
      <c r="O55" s="157"/>
    </row>
    <row r="56" spans="1:15" ht="13.5" thickBot="1" x14ac:dyDescent="0.25">
      <c r="A56" s="49" t="s">
        <v>178</v>
      </c>
      <c r="B56" s="162">
        <f>SUM(B40:B55)*-1</f>
        <v>399894.27</v>
      </c>
      <c r="C56" s="161"/>
      <c r="D56" s="160">
        <f>B56</f>
        <v>399894.27</v>
      </c>
      <c r="E56" s="160"/>
      <c r="F56" s="159">
        <f>B56-E56+C56-D56</f>
        <v>0</v>
      </c>
      <c r="G56" s="158"/>
      <c r="H56" s="158"/>
      <c r="I56" s="158"/>
      <c r="J56" s="158"/>
      <c r="K56" s="158"/>
      <c r="L56" s="158">
        <f>-F56</f>
        <v>0</v>
      </c>
      <c r="M56" s="158"/>
      <c r="N56" s="158"/>
      <c r="O56" s="157"/>
    </row>
    <row r="57" spans="1:15" ht="13.5" thickBot="1" x14ac:dyDescent="0.25">
      <c r="A57" s="42" t="s">
        <v>179</v>
      </c>
      <c r="B57" s="156">
        <f>+B56+B37</f>
        <v>0</v>
      </c>
      <c r="C57" s="156"/>
      <c r="D57" s="155"/>
      <c r="E57" s="150"/>
      <c r="F57" s="149"/>
      <c r="G57" s="153"/>
      <c r="H57" s="153"/>
      <c r="I57" s="153"/>
      <c r="J57" s="153"/>
      <c r="K57" s="153"/>
      <c r="L57" s="154"/>
      <c r="M57" s="154"/>
      <c r="N57" s="153"/>
      <c r="O57" s="152"/>
    </row>
    <row r="58" spans="1:15" ht="15.75" thickBot="1" x14ac:dyDescent="0.3">
      <c r="A58" s="37" t="s">
        <v>118</v>
      </c>
      <c r="B58" s="151"/>
      <c r="C58" s="151">
        <f>SUM(C9:C56)</f>
        <v>-75955.099999999802</v>
      </c>
      <c r="D58" s="150">
        <f>SUM(D9:D57)</f>
        <v>-75955.099999999977</v>
      </c>
      <c r="E58" s="150"/>
      <c r="F58" s="149">
        <f>SUM(F8:F57)</f>
        <v>-7.8670412767678499E-4</v>
      </c>
      <c r="G58" s="148">
        <f t="shared" ref="G58:N58" si="3">SUM(G9:G56)</f>
        <v>994214.51645728899</v>
      </c>
      <c r="H58" s="148">
        <f t="shared" si="3"/>
        <v>0</v>
      </c>
      <c r="I58" s="148">
        <f t="shared" si="3"/>
        <v>-739056.49142352305</v>
      </c>
      <c r="J58" s="148">
        <f t="shared" si="3"/>
        <v>0</v>
      </c>
      <c r="K58" s="148">
        <f t="shared" si="3"/>
        <v>0</v>
      </c>
      <c r="L58" s="148">
        <f t="shared" si="3"/>
        <v>-651149.95426377526</v>
      </c>
      <c r="M58" s="148">
        <f t="shared" si="3"/>
        <v>-852137.25829753606</v>
      </c>
      <c r="N58" s="148">
        <f t="shared" si="3"/>
        <v>1300598.6899999997</v>
      </c>
      <c r="O58" s="147">
        <f>SUM(F58:N58)</f>
        <v>52469.501685750205</v>
      </c>
    </row>
    <row r="59" spans="1:15" ht="15.75" x14ac:dyDescent="0.25">
      <c r="B59" s="132">
        <f>+B37+B56</f>
        <v>0</v>
      </c>
      <c r="D59" s="146">
        <f>D58-C58</f>
        <v>-1.7462298274040222E-10</v>
      </c>
      <c r="O59" s="145">
        <f>O58-O9</f>
        <v>-2.3283064365386963E-10</v>
      </c>
    </row>
    <row r="60" spans="1:15" x14ac:dyDescent="0.2">
      <c r="A60" s="28"/>
      <c r="B60" s="144"/>
      <c r="C60" s="144"/>
    </row>
    <row r="61" spans="1:15" ht="20.25" x14ac:dyDescent="0.3">
      <c r="A61" s="27" t="s">
        <v>180</v>
      </c>
      <c r="B61" s="143"/>
      <c r="C61" s="143"/>
      <c r="D61" s="142"/>
      <c r="E61" s="142"/>
    </row>
    <row r="62" spans="1:15" ht="15" x14ac:dyDescent="0.2">
      <c r="A62" s="22"/>
      <c r="B62" s="139"/>
      <c r="C62" s="139"/>
      <c r="D62" s="134"/>
      <c r="E62" s="134">
        <v>0</v>
      </c>
    </row>
    <row r="63" spans="1:15" ht="15" x14ac:dyDescent="0.2">
      <c r="A63" s="21" t="s">
        <v>181</v>
      </c>
      <c r="B63" s="140">
        <f>+G58</f>
        <v>994214.51645728899</v>
      </c>
      <c r="C63" s="139"/>
      <c r="D63" s="137"/>
      <c r="E63" s="134"/>
    </row>
    <row r="64" spans="1:15" ht="15" x14ac:dyDescent="0.2">
      <c r="A64" s="21" t="s">
        <v>182</v>
      </c>
      <c r="B64" s="140">
        <f>+H58</f>
        <v>0</v>
      </c>
      <c r="C64" s="139"/>
      <c r="D64" s="137"/>
      <c r="E64" s="134"/>
    </row>
    <row r="65" spans="1:5" ht="15" x14ac:dyDescent="0.2">
      <c r="A65" s="21" t="s">
        <v>183</v>
      </c>
      <c r="B65" s="140">
        <f>+I58</f>
        <v>-739056.49142352305</v>
      </c>
      <c r="C65" s="139"/>
      <c r="D65" s="137"/>
      <c r="E65" s="134"/>
    </row>
    <row r="66" spans="1:5" ht="15" x14ac:dyDescent="0.2">
      <c r="A66" s="21" t="s">
        <v>184</v>
      </c>
      <c r="B66" s="140">
        <f>+K58</f>
        <v>0</v>
      </c>
      <c r="C66" s="139"/>
      <c r="D66" s="137"/>
      <c r="E66" s="134"/>
    </row>
    <row r="67" spans="1:5" ht="15" x14ac:dyDescent="0.2">
      <c r="A67" s="21" t="s">
        <v>185</v>
      </c>
      <c r="B67" s="140">
        <f>+L58</f>
        <v>-651149.95426377526</v>
      </c>
      <c r="C67" s="139"/>
      <c r="D67" s="137"/>
      <c r="E67" s="134"/>
    </row>
    <row r="68" spans="1:5" ht="15" x14ac:dyDescent="0.2">
      <c r="A68" s="21" t="s">
        <v>186</v>
      </c>
      <c r="B68" s="140">
        <f>+J58</f>
        <v>0</v>
      </c>
      <c r="C68" s="139"/>
      <c r="D68" s="137"/>
      <c r="E68" s="134"/>
    </row>
    <row r="69" spans="1:5" ht="15" x14ac:dyDescent="0.2">
      <c r="A69" s="22"/>
      <c r="B69" s="140"/>
      <c r="C69" s="139"/>
      <c r="D69" s="137"/>
      <c r="E69" s="134"/>
    </row>
    <row r="70" spans="1:5" ht="15.75" x14ac:dyDescent="0.25">
      <c r="A70" s="19" t="s">
        <v>180</v>
      </c>
      <c r="B70" s="140"/>
      <c r="C70" s="141">
        <f>SUM(B63:B68)</f>
        <v>-395991.92923000932</v>
      </c>
      <c r="D70" s="137"/>
      <c r="E70" s="134"/>
    </row>
    <row r="71" spans="1:5" ht="15" x14ac:dyDescent="0.2">
      <c r="A71" s="22"/>
      <c r="B71" s="140"/>
      <c r="C71" s="139"/>
      <c r="D71" s="137"/>
      <c r="E71" s="134"/>
    </row>
    <row r="72" spans="1:5" ht="15" x14ac:dyDescent="0.2">
      <c r="A72" s="21" t="s">
        <v>187</v>
      </c>
      <c r="B72" s="135">
        <f>+M16</f>
        <v>-2491262.6746996455</v>
      </c>
      <c r="C72" s="139"/>
      <c r="D72" s="137"/>
      <c r="E72" s="134"/>
    </row>
    <row r="73" spans="1:5" ht="15" x14ac:dyDescent="0.2">
      <c r="A73" s="21" t="s">
        <v>188</v>
      </c>
      <c r="B73" s="135">
        <f>+M17+M19</f>
        <v>1639125.4164021094</v>
      </c>
      <c r="C73" s="139"/>
      <c r="D73" s="137"/>
      <c r="E73" s="134"/>
    </row>
    <row r="74" spans="1:5" ht="15" x14ac:dyDescent="0.2">
      <c r="A74" s="21" t="s">
        <v>189</v>
      </c>
      <c r="B74" s="135">
        <f>+M15</f>
        <v>0</v>
      </c>
      <c r="C74" s="139"/>
      <c r="D74" s="137"/>
      <c r="E74" s="134"/>
    </row>
    <row r="75" spans="1:5" ht="15" x14ac:dyDescent="0.2">
      <c r="A75" s="21" t="s">
        <v>190</v>
      </c>
      <c r="B75" s="135">
        <v>0</v>
      </c>
      <c r="C75" s="139"/>
      <c r="D75" s="137"/>
      <c r="E75" s="134"/>
    </row>
    <row r="76" spans="1:5" ht="15" x14ac:dyDescent="0.2">
      <c r="A76" s="21" t="s">
        <v>191</v>
      </c>
      <c r="B76" s="135">
        <v>0</v>
      </c>
      <c r="C76" s="139"/>
      <c r="D76" s="137"/>
      <c r="E76" s="134"/>
    </row>
    <row r="77" spans="1:5" ht="15" x14ac:dyDescent="0.2">
      <c r="A77" s="21"/>
      <c r="B77" s="135"/>
      <c r="C77" s="139"/>
      <c r="D77" s="137"/>
      <c r="E77" s="134"/>
    </row>
    <row r="78" spans="1:5" ht="15" x14ac:dyDescent="0.2">
      <c r="A78" s="21"/>
      <c r="B78" s="140">
        <v>0</v>
      </c>
      <c r="C78" s="139"/>
      <c r="D78" s="137"/>
      <c r="E78" s="134"/>
    </row>
    <row r="79" spans="1:5" ht="15" x14ac:dyDescent="0.2">
      <c r="A79" s="22"/>
      <c r="B79" s="140"/>
      <c r="C79" s="139"/>
      <c r="D79" s="137"/>
      <c r="E79" s="134"/>
    </row>
    <row r="80" spans="1:5" ht="15.75" x14ac:dyDescent="0.25">
      <c r="A80" s="19" t="s">
        <v>192</v>
      </c>
      <c r="B80" s="140"/>
      <c r="C80" s="141">
        <f>SUM(B72:B78)</f>
        <v>-852137.25829753606</v>
      </c>
      <c r="D80" s="137"/>
      <c r="E80" s="134"/>
    </row>
    <row r="81" spans="1:5" ht="15" x14ac:dyDescent="0.2">
      <c r="A81" s="22"/>
      <c r="B81" s="140"/>
      <c r="C81" s="139"/>
      <c r="D81" s="137"/>
      <c r="E81" s="134"/>
    </row>
    <row r="82" spans="1:5" ht="15.75" x14ac:dyDescent="0.25">
      <c r="A82" s="19" t="s">
        <v>193</v>
      </c>
      <c r="B82" s="140"/>
      <c r="C82" s="139"/>
      <c r="D82" s="137"/>
      <c r="E82" s="134"/>
    </row>
    <row r="83" spans="1:5" ht="15" x14ac:dyDescent="0.2">
      <c r="A83" s="22"/>
      <c r="B83" s="140"/>
      <c r="C83" s="139"/>
      <c r="D83" s="137"/>
      <c r="E83" s="134"/>
    </row>
    <row r="84" spans="1:5" ht="15" x14ac:dyDescent="0.2">
      <c r="A84" s="21" t="s">
        <v>194</v>
      </c>
      <c r="B84" s="140">
        <f>+N24</f>
        <v>0</v>
      </c>
      <c r="C84" s="139"/>
      <c r="D84" s="137"/>
      <c r="E84" s="134"/>
    </row>
    <row r="85" spans="1:5" ht="15" x14ac:dyDescent="0.2">
      <c r="A85" s="21" t="s">
        <v>195</v>
      </c>
      <c r="B85" s="135">
        <f>+N36</f>
        <v>-302075.8</v>
      </c>
      <c r="C85" s="139"/>
      <c r="D85" s="137"/>
      <c r="E85" s="134"/>
    </row>
    <row r="86" spans="1:5" ht="15" x14ac:dyDescent="0.2">
      <c r="A86" s="21" t="s">
        <v>196</v>
      </c>
      <c r="B86" s="140">
        <f>+N30</f>
        <v>1602674.4899999998</v>
      </c>
      <c r="C86" s="139"/>
      <c r="D86" s="137"/>
      <c r="E86" s="134"/>
    </row>
    <row r="87" spans="1:5" ht="15" x14ac:dyDescent="0.2">
      <c r="A87" s="22"/>
      <c r="B87" s="140"/>
      <c r="C87" s="139"/>
      <c r="D87" s="137"/>
      <c r="E87" s="134"/>
    </row>
    <row r="88" spans="1:5" ht="15.75" x14ac:dyDescent="0.25">
      <c r="A88" s="19" t="s">
        <v>197</v>
      </c>
      <c r="B88" s="140"/>
      <c r="C88" s="141">
        <f>SUM(B84:B86)</f>
        <v>1300598.6899999997</v>
      </c>
      <c r="D88" s="137"/>
      <c r="E88" s="134"/>
    </row>
    <row r="89" spans="1:5" ht="15" x14ac:dyDescent="0.2">
      <c r="A89" s="22"/>
      <c r="B89" s="140"/>
      <c r="C89" s="139"/>
      <c r="D89" s="137"/>
      <c r="E89" s="134"/>
    </row>
    <row r="90" spans="1:5" ht="15.75" x14ac:dyDescent="0.25">
      <c r="A90" s="21" t="s">
        <v>198</v>
      </c>
      <c r="B90" s="140"/>
      <c r="C90" s="139">
        <f>C88+C80+C70</f>
        <v>52469.502472454333</v>
      </c>
      <c r="D90" s="137">
        <f>O58</f>
        <v>52469.501685750205</v>
      </c>
      <c r="E90" s="136">
        <f>D90-C90</f>
        <v>-7.8670412767678499E-4</v>
      </c>
    </row>
    <row r="91" spans="1:5" ht="15.75" x14ac:dyDescent="0.25">
      <c r="A91" s="21" t="s">
        <v>199</v>
      </c>
      <c r="B91" s="140"/>
      <c r="C91" s="139">
        <f>+E9</f>
        <v>9033.9383142495644</v>
      </c>
      <c r="D91" s="137"/>
      <c r="E91" s="136"/>
    </row>
    <row r="92" spans="1:5" ht="15.75" x14ac:dyDescent="0.25">
      <c r="A92" s="19" t="s">
        <v>200</v>
      </c>
      <c r="B92" s="138"/>
      <c r="C92" s="138">
        <f>SUM(C90:C91)</f>
        <v>61503.440786703897</v>
      </c>
      <c r="D92" s="137">
        <f>B9</f>
        <v>61503.44</v>
      </c>
      <c r="E92" s="136">
        <f>D92-C92</f>
        <v>-7.8670389484614134E-4</v>
      </c>
    </row>
    <row r="93" spans="1:5" ht="15" x14ac:dyDescent="0.2">
      <c r="A93" s="14"/>
      <c r="B93" s="135"/>
      <c r="C93" s="135"/>
      <c r="D93" s="134"/>
      <c r="E93" s="134"/>
    </row>
    <row r="94" spans="1:5" ht="15" x14ac:dyDescent="0.2">
      <c r="A94" s="14"/>
      <c r="B94" s="135"/>
      <c r="C94" s="135"/>
      <c r="D94" s="134"/>
      <c r="E94" s="134"/>
    </row>
    <row r="95" spans="1:5" ht="15" x14ac:dyDescent="0.2">
      <c r="A95" s="14"/>
      <c r="B95" s="135"/>
      <c r="C95" s="135"/>
      <c r="D95" s="134"/>
      <c r="E95" s="134"/>
    </row>
    <row r="96" spans="1:5" ht="15" x14ac:dyDescent="0.2">
      <c r="A96" s="14"/>
      <c r="B96" s="135"/>
      <c r="C96" s="135"/>
      <c r="D96" s="134"/>
      <c r="E96" s="134"/>
    </row>
    <row r="97" spans="1:5" ht="15" x14ac:dyDescent="0.2">
      <c r="A97" s="14"/>
      <c r="B97" s="135"/>
      <c r="C97" s="135"/>
      <c r="D97" s="134"/>
      <c r="E97" s="134"/>
    </row>
    <row r="98" spans="1:5" ht="15" x14ac:dyDescent="0.2">
      <c r="A98" s="14"/>
      <c r="B98" s="135"/>
      <c r="C98" s="135"/>
      <c r="D98" s="134"/>
      <c r="E98" s="134"/>
    </row>
    <row r="99" spans="1:5" ht="15" x14ac:dyDescent="0.2">
      <c r="A99" s="14"/>
      <c r="B99" s="135"/>
      <c r="C99" s="135"/>
      <c r="D99" s="134"/>
      <c r="E99" s="134"/>
    </row>
    <row r="100" spans="1:5" ht="15" x14ac:dyDescent="0.2">
      <c r="A100" s="14"/>
      <c r="B100" s="135"/>
      <c r="C100" s="135"/>
      <c r="D100" s="134"/>
      <c r="E100" s="134"/>
    </row>
    <row r="101" spans="1:5" ht="15" x14ac:dyDescent="0.2">
      <c r="A101" s="14"/>
      <c r="B101" s="135"/>
      <c r="C101" s="135"/>
      <c r="D101" s="134"/>
      <c r="E101" s="134"/>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68"/>
  <sheetViews>
    <sheetView showGridLines="0" topLeftCell="A31" zoomScaleNormal="100" workbookViewId="0">
      <selection activeCell="J13" sqref="J13:K13"/>
    </sheetView>
  </sheetViews>
  <sheetFormatPr baseColWidth="10" defaultColWidth="9.140625" defaultRowHeight="16.5" x14ac:dyDescent="0.3"/>
  <cols>
    <col min="1" max="1" width="11.42578125" style="243" customWidth="1"/>
    <col min="2" max="2" width="65.42578125" style="243" customWidth="1"/>
    <col min="3" max="3" width="19.85546875" style="290" customWidth="1"/>
    <col min="4" max="4" width="19.140625" style="290" customWidth="1"/>
    <col min="5" max="5" width="17.28515625" style="243" bestFit="1" customWidth="1"/>
    <col min="6" max="6" width="15.85546875" style="270" hidden="1" customWidth="1"/>
    <col min="7" max="16384" width="9.140625" style="243"/>
  </cols>
  <sheetData>
    <row r="1" spans="1:6" s="269" customFormat="1" x14ac:dyDescent="0.3">
      <c r="A1" s="261"/>
      <c r="B1" s="265"/>
      <c r="C1" s="266"/>
      <c r="D1" s="370"/>
      <c r="E1" s="265"/>
      <c r="F1" s="268"/>
    </row>
    <row r="2" spans="1:6" s="269" customFormat="1" ht="27" x14ac:dyDescent="0.5">
      <c r="A2" s="261"/>
      <c r="B2" s="685" t="s">
        <v>19</v>
      </c>
      <c r="C2" s="685"/>
      <c r="D2" s="685"/>
      <c r="E2" s="371"/>
      <c r="F2" s="268"/>
    </row>
    <row r="3" spans="1:6" ht="21.75" customHeight="1" x14ac:dyDescent="0.5">
      <c r="B3" s="693" t="s">
        <v>20</v>
      </c>
      <c r="C3" s="693"/>
      <c r="D3" s="693"/>
    </row>
    <row r="4" spans="1:6" ht="21.75" customHeight="1" x14ac:dyDescent="0.3">
      <c r="B4" s="686" t="s">
        <v>21</v>
      </c>
      <c r="C4" s="686"/>
      <c r="D4" s="686"/>
      <c r="E4" s="261"/>
    </row>
    <row r="5" spans="1:6" ht="14.25" customHeight="1" x14ac:dyDescent="0.3">
      <c r="B5" s="698" t="s">
        <v>201</v>
      </c>
      <c r="C5" s="698"/>
      <c r="D5" s="698"/>
    </row>
    <row r="6" spans="1:6" ht="14.25" customHeight="1" x14ac:dyDescent="0.3">
      <c r="B6" s="372"/>
      <c r="C6" s="622">
        <f>+INDICE!N2</f>
        <v>7831.26</v>
      </c>
      <c r="D6" s="622">
        <v>7263.59</v>
      </c>
    </row>
    <row r="7" spans="1:6" x14ac:dyDescent="0.3">
      <c r="B7" s="365" t="s">
        <v>23</v>
      </c>
      <c r="C7" s="374">
        <f>+INDICE!Q3</f>
        <v>2024</v>
      </c>
      <c r="D7" s="610">
        <v>2023</v>
      </c>
    </row>
    <row r="8" spans="1:6" ht="17.25" customHeight="1" x14ac:dyDescent="0.3">
      <c r="B8" s="352" t="s">
        <v>24</v>
      </c>
      <c r="C8" s="373"/>
      <c r="D8" s="609"/>
      <c r="F8" s="275">
        <v>6979.36</v>
      </c>
    </row>
    <row r="9" spans="1:6" ht="15" customHeight="1" x14ac:dyDescent="0.3">
      <c r="B9" s="352" t="s">
        <v>25</v>
      </c>
      <c r="C9" s="373"/>
      <c r="D9" s="609"/>
    </row>
    <row r="10" spans="1:6" ht="14.25" customHeight="1" x14ac:dyDescent="0.3">
      <c r="B10" s="619" t="s">
        <v>202</v>
      </c>
      <c r="C10" s="373">
        <f>+'1.BG USD'!C10*$C$6</f>
        <v>481649429.53440005</v>
      </c>
      <c r="D10" s="609">
        <v>65618823.999999993</v>
      </c>
      <c r="E10" s="302"/>
    </row>
    <row r="11" spans="1:6" ht="14.25" customHeight="1" x14ac:dyDescent="0.3">
      <c r="B11" s="348"/>
      <c r="C11" s="373"/>
      <c r="D11" s="609"/>
    </row>
    <row r="12" spans="1:6" x14ac:dyDescent="0.3">
      <c r="B12" s="619"/>
      <c r="C12" s="374">
        <f>SUM(C10:C11)</f>
        <v>481649429.53440005</v>
      </c>
      <c r="D12" s="610">
        <f>SUM(D10:D11)</f>
        <v>65618823.999999993</v>
      </c>
      <c r="F12" s="375"/>
    </row>
    <row r="13" spans="1:6" x14ac:dyDescent="0.3">
      <c r="B13" s="352" t="s">
        <v>27</v>
      </c>
      <c r="C13" s="373"/>
      <c r="D13" s="609"/>
    </row>
    <row r="14" spans="1:6" x14ac:dyDescent="0.3">
      <c r="B14" s="348" t="s">
        <v>203</v>
      </c>
      <c r="C14" s="373">
        <f>+'1.BG USD'!C14*$C$6</f>
        <v>0</v>
      </c>
      <c r="D14" s="609">
        <v>0</v>
      </c>
      <c r="F14" s="375"/>
    </row>
    <row r="15" spans="1:6" x14ac:dyDescent="0.3">
      <c r="B15" s="348" t="s">
        <v>29</v>
      </c>
      <c r="C15" s="373">
        <f>+'1.BG USD'!C15*$C$6</f>
        <v>0</v>
      </c>
      <c r="D15" s="609">
        <v>0</v>
      </c>
    </row>
    <row r="16" spans="1:6" x14ac:dyDescent="0.3">
      <c r="B16" s="348" t="str">
        <f>+'1.BG USD'!B16</f>
        <v>Activos Biologicos en Producción</v>
      </c>
      <c r="C16" s="373">
        <f>+'1.BG USD'!C16*$C$6</f>
        <v>44413203369.967201</v>
      </c>
      <c r="D16" s="609">
        <v>15492304576</v>
      </c>
    </row>
    <row r="17" spans="2:6" x14ac:dyDescent="0.3">
      <c r="B17" s="352"/>
      <c r="C17" s="374">
        <f>SUM(C14:C16)</f>
        <v>44413203369.967201</v>
      </c>
      <c r="D17" s="610">
        <f>SUM(D14:D16)</f>
        <v>15492304576</v>
      </c>
      <c r="F17" s="376"/>
    </row>
    <row r="18" spans="2:6" x14ac:dyDescent="0.3">
      <c r="B18" s="352" t="str">
        <f>+'1.BG USD'!B18</f>
        <v>CREDITOS</v>
      </c>
      <c r="C18" s="373"/>
      <c r="D18" s="609"/>
      <c r="F18" s="376"/>
    </row>
    <row r="19" spans="2:6" x14ac:dyDescent="0.3">
      <c r="B19" s="348" t="str">
        <f>+'1.BG USD'!B19</f>
        <v xml:space="preserve">Clientes </v>
      </c>
      <c r="C19" s="373">
        <f>+'1.BG USD'!C19*$C$6</f>
        <v>0</v>
      </c>
      <c r="D19" s="609">
        <v>2150007506</v>
      </c>
      <c r="F19" s="376"/>
    </row>
    <row r="20" spans="2:6" x14ac:dyDescent="0.3">
      <c r="B20" s="348" t="str">
        <f>+'1.BG USD'!B20</f>
        <v>Impuestos Corrientes</v>
      </c>
      <c r="C20" s="373">
        <f>+'1.BG USD'!C20*$C$6</f>
        <v>2898106322.0021996</v>
      </c>
      <c r="D20" s="609">
        <v>1872992630</v>
      </c>
      <c r="F20" s="376"/>
    </row>
    <row r="21" spans="2:6" x14ac:dyDescent="0.3">
      <c r="B21" s="348" t="str">
        <f>+'1.BG USD'!B21</f>
        <v>Anticipos a Proveedores</v>
      </c>
      <c r="C21" s="373">
        <f>+'1.BG USD'!C21*$C$6</f>
        <v>94248900.849600002</v>
      </c>
      <c r="D21" s="609">
        <v>63800000</v>
      </c>
      <c r="F21" s="376"/>
    </row>
    <row r="22" spans="2:6" x14ac:dyDescent="0.3">
      <c r="B22" s="348"/>
      <c r="C22" s="374">
        <f>SUM(C18:C21)</f>
        <v>2992355222.8517995</v>
      </c>
      <c r="D22" s="610">
        <f>SUM(D18:D21)</f>
        <v>4086800136</v>
      </c>
      <c r="F22" s="376"/>
    </row>
    <row r="23" spans="2:6" x14ac:dyDescent="0.3">
      <c r="B23" s="348"/>
      <c r="C23" s="373"/>
      <c r="D23" s="609"/>
      <c r="F23" s="291"/>
    </row>
    <row r="24" spans="2:6" x14ac:dyDescent="0.3">
      <c r="B24" s="352" t="str">
        <f>+'1.BG USD'!B24</f>
        <v>GASTOS PAGADOS POR ADELANTADO</v>
      </c>
      <c r="C24" s="373"/>
      <c r="D24" s="609"/>
    </row>
    <row r="25" spans="2:6" x14ac:dyDescent="0.3">
      <c r="B25" s="348" t="str">
        <f>+'1.BG USD'!B25</f>
        <v>Alquileres pagados por adelantado</v>
      </c>
      <c r="C25" s="373">
        <f>+'1.BG USD'!C25*$C$6</f>
        <v>1243425691.8972001</v>
      </c>
      <c r="D25" s="609">
        <v>982185866.76928401</v>
      </c>
    </row>
    <row r="26" spans="2:6" x14ac:dyDescent="0.3">
      <c r="B26" s="348"/>
      <c r="C26" s="374">
        <f>+C25</f>
        <v>1243425691.8972001</v>
      </c>
      <c r="D26" s="610">
        <f>+D25</f>
        <v>982185866.76928401</v>
      </c>
    </row>
    <row r="27" spans="2:6" x14ac:dyDescent="0.3">
      <c r="B27" s="348"/>
      <c r="C27" s="373"/>
      <c r="D27" s="609"/>
    </row>
    <row r="28" spans="2:6" x14ac:dyDescent="0.3">
      <c r="B28" s="352" t="s">
        <v>35</v>
      </c>
      <c r="C28" s="374">
        <f>+C12+C17+C22+C26</f>
        <v>49130633714.250603</v>
      </c>
      <c r="D28" s="610">
        <f>+D12+D17+D22+D26</f>
        <v>20626909402.769283</v>
      </c>
      <c r="F28" s="270">
        <f>C28/$C$6</f>
        <v>6273656.3100000005</v>
      </c>
    </row>
    <row r="29" spans="2:6" x14ac:dyDescent="0.3">
      <c r="B29" s="352"/>
      <c r="C29" s="377"/>
      <c r="D29" s="611"/>
    </row>
    <row r="30" spans="2:6" x14ac:dyDescent="0.3">
      <c r="B30" s="352" t="s">
        <v>39</v>
      </c>
      <c r="C30" s="377"/>
      <c r="D30" s="611"/>
    </row>
    <row r="31" spans="2:6" x14ac:dyDescent="0.3">
      <c r="B31" s="352" t="s">
        <v>27</v>
      </c>
      <c r="C31" s="377"/>
      <c r="D31" s="611"/>
      <c r="F31" s="376"/>
    </row>
    <row r="32" spans="2:6" ht="27.75" customHeight="1" x14ac:dyDescent="0.3">
      <c r="B32" s="348" t="s">
        <v>203</v>
      </c>
      <c r="C32" s="373">
        <f>+'1.BG USD'!C32*$C$6</f>
        <v>0</v>
      </c>
      <c r="D32" s="612">
        <v>0</v>
      </c>
    </row>
    <row r="33" spans="2:6" x14ac:dyDescent="0.3">
      <c r="B33" s="348" t="s">
        <v>29</v>
      </c>
      <c r="C33" s="373">
        <f>+'1.BG USD'!C33*$C$6</f>
        <v>0</v>
      </c>
      <c r="D33" s="612">
        <v>0</v>
      </c>
    </row>
    <row r="34" spans="2:6" x14ac:dyDescent="0.3">
      <c r="B34" s="348"/>
      <c r="C34" s="374">
        <f>+C32+C33</f>
        <v>0</v>
      </c>
      <c r="D34" s="610">
        <v>0</v>
      </c>
    </row>
    <row r="35" spans="2:6" x14ac:dyDescent="0.3">
      <c r="B35" s="348"/>
      <c r="C35" s="377"/>
      <c r="D35" s="611"/>
    </row>
    <row r="36" spans="2:6" x14ac:dyDescent="0.3">
      <c r="B36" s="352" t="s">
        <v>40</v>
      </c>
      <c r="C36" s="378"/>
      <c r="D36" s="611"/>
    </row>
    <row r="37" spans="2:6" x14ac:dyDescent="0.3">
      <c r="B37" s="348" t="s">
        <v>41</v>
      </c>
      <c r="C37" s="379">
        <f>+'1.BG USD'!C36*$C$6</f>
        <v>1593909034.4412</v>
      </c>
      <c r="D37" s="613">
        <v>798689562.99999988</v>
      </c>
    </row>
    <row r="38" spans="2:6" x14ac:dyDescent="0.3">
      <c r="B38" s="348" t="s">
        <v>42</v>
      </c>
      <c r="C38" s="379">
        <f>+'1.BG USD'!C37*$C$6</f>
        <v>-102135292.92</v>
      </c>
      <c r="D38" s="613">
        <v>0</v>
      </c>
    </row>
    <row r="39" spans="2:6" x14ac:dyDescent="0.3">
      <c r="B39" s="348" t="s">
        <v>43</v>
      </c>
      <c r="C39" s="379">
        <f>'1.BG USD'!C38*C6</f>
        <v>0</v>
      </c>
      <c r="D39" s="613">
        <v>14436697989.999998</v>
      </c>
    </row>
    <row r="40" spans="2:6" x14ac:dyDescent="0.3">
      <c r="B40" s="352"/>
      <c r="C40" s="374">
        <f>SUM(C37:C39)</f>
        <v>1491773741.5211999</v>
      </c>
      <c r="D40" s="610">
        <f>SUM(D37:D39)</f>
        <v>15235387552.999998</v>
      </c>
    </row>
    <row r="41" spans="2:6" ht="17.25" thickBot="1" x14ac:dyDescent="0.35">
      <c r="B41" s="352"/>
      <c r="C41" s="380">
        <f>+C34+C40</f>
        <v>1491773741.5211999</v>
      </c>
      <c r="D41" s="614">
        <f>+D34+D40</f>
        <v>15235387552.999998</v>
      </c>
    </row>
    <row r="42" spans="2:6" ht="18" thickTop="1" thickBot="1" x14ac:dyDescent="0.35">
      <c r="B42" s="352" t="s">
        <v>44</v>
      </c>
      <c r="C42" s="381">
        <f>+C28+C41</f>
        <v>50622407455.771805</v>
      </c>
      <c r="D42" s="615">
        <f>+D28+D41</f>
        <v>35862296955.769279</v>
      </c>
      <c r="F42" s="270">
        <f>C42/$C$6</f>
        <v>6464145.9300000006</v>
      </c>
    </row>
    <row r="43" spans="2:6" ht="15.75" customHeight="1" thickTop="1" x14ac:dyDescent="0.3">
      <c r="B43" s="620" t="s">
        <v>45</v>
      </c>
      <c r="C43" s="382"/>
      <c r="D43" s="616"/>
    </row>
    <row r="44" spans="2:6" x14ac:dyDescent="0.3">
      <c r="B44" s="352" t="s">
        <v>46</v>
      </c>
      <c r="C44" s="373"/>
      <c r="D44" s="609"/>
    </row>
    <row r="45" spans="2:6" x14ac:dyDescent="0.3">
      <c r="B45" s="352" t="s">
        <v>47</v>
      </c>
      <c r="C45" s="373"/>
      <c r="D45" s="609"/>
    </row>
    <row r="46" spans="2:6" x14ac:dyDescent="0.3">
      <c r="B46" s="619" t="s">
        <v>48</v>
      </c>
      <c r="C46" s="373">
        <f>'1.BG USD'!C45*C6</f>
        <v>1449565888.014205</v>
      </c>
      <c r="D46" s="609">
        <v>694768105</v>
      </c>
    </row>
    <row r="47" spans="2:6" x14ac:dyDescent="0.3">
      <c r="B47" s="348" t="s">
        <v>49</v>
      </c>
      <c r="C47" s="373">
        <f>'1.BG USD'!C46*C6</f>
        <v>2076383590.2645948</v>
      </c>
      <c r="D47" s="609">
        <v>3839503791.1322007</v>
      </c>
    </row>
    <row r="48" spans="2:6" ht="17.25" thickBot="1" x14ac:dyDescent="0.35">
      <c r="B48" s="352" t="s">
        <v>50</v>
      </c>
      <c r="C48" s="381">
        <f>SUM(C46:C47)</f>
        <v>3525949478.2788</v>
      </c>
      <c r="D48" s="615">
        <f>SUM(D46:D47)</f>
        <v>4534271896.1322002</v>
      </c>
      <c r="E48" s="298"/>
      <c r="F48" s="270">
        <f>C48/$C$6</f>
        <v>450240.38</v>
      </c>
    </row>
    <row r="49" spans="2:6" ht="17.25" thickTop="1" x14ac:dyDescent="0.3">
      <c r="B49" s="352"/>
      <c r="C49" s="378"/>
      <c r="D49" s="611"/>
      <c r="E49" s="298"/>
    </row>
    <row r="50" spans="2:6" x14ac:dyDescent="0.3">
      <c r="B50" s="352" t="str">
        <f>+'1.BG USD'!B49</f>
        <v>PLAN FONDO DE INVERSION IN GANADERO U$S</v>
      </c>
      <c r="C50" s="377">
        <f>('1.BG USD'!C49+'1.BG USD'!C50)*C6</f>
        <v>43975168655.0634</v>
      </c>
      <c r="D50" s="611">
        <v>29089015456</v>
      </c>
    </row>
    <row r="51" spans="2:6" x14ac:dyDescent="0.3">
      <c r="B51" s="352" t="str">
        <f>+'1.BG USD'!B51</f>
        <v>RESULTADOS</v>
      </c>
      <c r="C51" s="377">
        <f>+C53+C52</f>
        <v>3121289322.4296002</v>
      </c>
      <c r="D51" s="611">
        <v>2239009604</v>
      </c>
    </row>
    <row r="52" spans="2:6" x14ac:dyDescent="0.3">
      <c r="B52" s="348" t="s">
        <v>53</v>
      </c>
      <c r="C52" s="617">
        <f>'1.BG USD'!C52*C6</f>
        <v>-10386678.4506</v>
      </c>
      <c r="D52" s="612">
        <v>-9863963</v>
      </c>
    </row>
    <row r="53" spans="2:6" x14ac:dyDescent="0.3">
      <c r="B53" s="348" t="s">
        <v>54</v>
      </c>
      <c r="C53" s="379">
        <f>'1.BG USD'!C53*C6</f>
        <v>3131676000.8802004</v>
      </c>
      <c r="D53" s="612">
        <v>2248873567</v>
      </c>
    </row>
    <row r="54" spans="2:6" x14ac:dyDescent="0.3">
      <c r="B54" s="352" t="s">
        <v>55</v>
      </c>
      <c r="C54" s="383">
        <f>SUM(C50:C51)</f>
        <v>47096457977.493004</v>
      </c>
      <c r="D54" s="618">
        <f>SUM(D50:D51)</f>
        <v>31328025060</v>
      </c>
      <c r="F54" s="270">
        <f>C54/$C$6</f>
        <v>6013905.5500000007</v>
      </c>
    </row>
    <row r="55" spans="2:6" ht="17.25" thickBot="1" x14ac:dyDescent="0.35">
      <c r="B55" s="352" t="s">
        <v>56</v>
      </c>
      <c r="C55" s="381">
        <f>+C48+C54</f>
        <v>50622407455.771805</v>
      </c>
      <c r="D55" s="615">
        <f>+D48+D54</f>
        <v>35862296956.132202</v>
      </c>
    </row>
    <row r="56" spans="2:6" ht="17.25" thickTop="1" x14ac:dyDescent="0.3">
      <c r="B56" s="621"/>
      <c r="C56" s="624">
        <f>+C55-C42</f>
        <v>0</v>
      </c>
      <c r="D56" s="623">
        <f>D55-D42</f>
        <v>0.36292266845703125</v>
      </c>
    </row>
    <row r="57" spans="2:6" x14ac:dyDescent="0.3">
      <c r="C57" s="501">
        <f>+C55-C42</f>
        <v>0</v>
      </c>
      <c r="D57" s="501">
        <v>1075.2806284684104</v>
      </c>
    </row>
    <row r="58" spans="2:6" x14ac:dyDescent="0.3">
      <c r="B58" s="261" t="s">
        <v>58</v>
      </c>
      <c r="C58" s="384"/>
      <c r="D58" s="557"/>
    </row>
    <row r="59" spans="2:6" x14ac:dyDescent="0.3">
      <c r="B59" s="304"/>
    </row>
    <row r="60" spans="2:6" x14ac:dyDescent="0.3">
      <c r="B60" s="289"/>
      <c r="C60" s="590"/>
    </row>
    <row r="68" ht="21" customHeight="1" x14ac:dyDescent="0.3"/>
  </sheetData>
  <sheetProtection algorithmName="SHA-512" hashValue="b1pDR3Ap9pHG/9iwGtNyf7NRJdZMfozx0KQG0EhecLhg8ZjOdGyxYmtgrJN4lJy0u7HFwvz7LPeIboRzdabdtA==" saltValue="NfijoRAqANwYA3DKUCqMKg==" spinCount="100000" sheet="1" objects="1" scenarios="1"/>
  <mergeCells count="4">
    <mergeCell ref="B3:D3"/>
    <mergeCell ref="B5:D5"/>
    <mergeCell ref="B2:D2"/>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L43"/>
  <sheetViews>
    <sheetView showGridLines="0" topLeftCell="A2" workbookViewId="0">
      <selection activeCell="J13" sqref="J13:K13"/>
    </sheetView>
  </sheetViews>
  <sheetFormatPr baseColWidth="10" defaultColWidth="9.140625" defaultRowHeight="16.5" x14ac:dyDescent="0.3"/>
  <cols>
    <col min="1" max="1" width="11.42578125" style="243" customWidth="1"/>
    <col min="2" max="2" width="64.28515625" style="243" customWidth="1"/>
    <col min="3" max="3" width="16.28515625" style="404" bestFit="1" customWidth="1"/>
    <col min="4" max="4" width="22.140625" style="404" customWidth="1"/>
    <col min="5" max="5" width="16.42578125" style="243" customWidth="1"/>
    <col min="6" max="6" width="17.42578125" style="243" hidden="1" customWidth="1"/>
    <col min="7" max="7" width="13.7109375" style="243" bestFit="1" customWidth="1"/>
    <col min="8" max="16384" width="9.140625" style="243"/>
  </cols>
  <sheetData>
    <row r="1" spans="2:12" x14ac:dyDescent="0.3">
      <c r="B1" s="265"/>
      <c r="C1" s="385"/>
      <c r="D1" s="386"/>
      <c r="E1" s="265"/>
      <c r="F1" s="265"/>
    </row>
    <row r="2" spans="2:12" ht="27" x14ac:dyDescent="0.5">
      <c r="B2" s="685" t="s">
        <v>204</v>
      </c>
      <c r="C2" s="685"/>
      <c r="D2" s="685"/>
      <c r="E2" s="371"/>
      <c r="F2" s="308"/>
    </row>
    <row r="3" spans="2:12" ht="27" x14ac:dyDescent="0.5">
      <c r="B3" s="693" t="s">
        <v>205</v>
      </c>
      <c r="C3" s="693"/>
      <c r="D3" s="693"/>
      <c r="E3" s="387"/>
      <c r="F3" s="388"/>
    </row>
    <row r="4" spans="2:12" x14ac:dyDescent="0.3">
      <c r="B4" s="686" t="s">
        <v>21</v>
      </c>
      <c r="C4" s="686"/>
      <c r="D4" s="686"/>
      <c r="E4" s="261"/>
      <c r="F4" s="388"/>
    </row>
    <row r="5" spans="2:12" x14ac:dyDescent="0.3">
      <c r="B5" s="698" t="s">
        <v>206</v>
      </c>
      <c r="C5" s="698"/>
      <c r="D5" s="698"/>
      <c r="G5" s="244"/>
      <c r="H5" s="244"/>
      <c r="I5" s="244"/>
      <c r="J5" s="244"/>
      <c r="K5" s="244"/>
      <c r="L5" s="244"/>
    </row>
    <row r="6" spans="2:12" x14ac:dyDescent="0.3">
      <c r="B6" s="289"/>
      <c r="C6" s="625">
        <f>INDICE!N4</f>
        <v>7831.26</v>
      </c>
      <c r="D6" s="626">
        <v>7251.09</v>
      </c>
      <c r="E6" s="244"/>
      <c r="G6" s="244"/>
      <c r="H6" s="244"/>
      <c r="I6" s="244"/>
      <c r="J6" s="244"/>
      <c r="K6" s="244"/>
      <c r="L6" s="244"/>
    </row>
    <row r="7" spans="2:12" x14ac:dyDescent="0.3">
      <c r="B7" s="389"/>
      <c r="C7" s="390">
        <f>+INDICE!Q3</f>
        <v>2024</v>
      </c>
      <c r="D7" s="391">
        <f>+INDICE!Q2</f>
        <v>2023</v>
      </c>
      <c r="E7" s="244"/>
      <c r="G7" s="392"/>
      <c r="H7" s="392"/>
      <c r="I7" s="244"/>
      <c r="J7" s="244"/>
      <c r="K7" s="244"/>
      <c r="L7" s="244"/>
    </row>
    <row r="8" spans="2:12" x14ac:dyDescent="0.3">
      <c r="B8" s="515" t="s">
        <v>60</v>
      </c>
      <c r="C8" s="516"/>
      <c r="D8" s="517"/>
      <c r="E8" s="244"/>
      <c r="G8" s="392"/>
      <c r="H8" s="244"/>
      <c r="I8" s="244"/>
      <c r="J8" s="244"/>
      <c r="K8" s="244"/>
      <c r="L8" s="244"/>
    </row>
    <row r="9" spans="2:12" x14ac:dyDescent="0.3">
      <c r="B9" s="352"/>
      <c r="C9" s="393"/>
      <c r="D9" s="394"/>
      <c r="E9" s="244"/>
      <c r="G9" s="309"/>
      <c r="H9" s="307"/>
      <c r="I9" s="307"/>
      <c r="J9" s="244"/>
      <c r="K9" s="244"/>
      <c r="L9" s="244"/>
    </row>
    <row r="10" spans="2:12" x14ac:dyDescent="0.3">
      <c r="B10" s="352" t="s">
        <v>61</v>
      </c>
      <c r="C10" s="393"/>
      <c r="D10" s="394"/>
      <c r="E10" s="244"/>
      <c r="G10" s="307"/>
      <c r="H10" s="307"/>
      <c r="I10" s="307"/>
      <c r="J10" s="244"/>
      <c r="K10" s="244"/>
      <c r="L10" s="244"/>
    </row>
    <row r="11" spans="2:12" x14ac:dyDescent="0.3">
      <c r="B11" s="348" t="str">
        <f>+'2.EERR USD'!B12</f>
        <v xml:space="preserve">Intereses </v>
      </c>
      <c r="C11" s="393">
        <f>+'2.EERR USD'!C12*$C$6</f>
        <v>0</v>
      </c>
      <c r="D11" s="394">
        <v>0</v>
      </c>
      <c r="E11" s="244"/>
      <c r="G11" s="395"/>
      <c r="H11" s="395"/>
      <c r="I11" s="307"/>
      <c r="J11" s="244"/>
      <c r="K11" s="244"/>
      <c r="L11" s="244"/>
    </row>
    <row r="12" spans="2:12" x14ac:dyDescent="0.3">
      <c r="B12" s="348" t="str">
        <f>+'2.EERR USD'!B13</f>
        <v xml:space="preserve">Otros </v>
      </c>
      <c r="C12" s="393">
        <f>+'2.EERR USD'!C13*C6</f>
        <v>1079206832.3255999</v>
      </c>
      <c r="D12" s="394">
        <v>43895447</v>
      </c>
      <c r="E12" s="244"/>
      <c r="G12" s="307"/>
      <c r="H12" s="307"/>
      <c r="I12" s="307"/>
      <c r="J12" s="244"/>
      <c r="K12" s="244"/>
      <c r="L12" s="244"/>
    </row>
    <row r="13" spans="2:12" x14ac:dyDescent="0.3">
      <c r="B13" s="348" t="str">
        <f>+'2.EERR USD'!B14</f>
        <v>Ingresos por Tenenciade Ganado</v>
      </c>
      <c r="C13" s="393">
        <f>+'2.EERR USD'!C14*$C$6</f>
        <v>16958050432.118999</v>
      </c>
      <c r="D13" s="394">
        <v>9874318268</v>
      </c>
      <c r="E13" s="244"/>
      <c r="G13" s="307"/>
      <c r="H13" s="307"/>
      <c r="I13" s="307"/>
      <c r="J13" s="244"/>
      <c r="K13" s="244"/>
      <c r="L13" s="244"/>
    </row>
    <row r="14" spans="2:12" x14ac:dyDescent="0.3">
      <c r="B14" s="348" t="s">
        <v>207</v>
      </c>
      <c r="C14" s="393">
        <v>0</v>
      </c>
      <c r="D14" s="394">
        <v>249296558</v>
      </c>
      <c r="E14" s="244"/>
      <c r="G14" s="307"/>
      <c r="H14" s="307"/>
      <c r="I14" s="307"/>
      <c r="J14" s="244"/>
      <c r="K14" s="244"/>
      <c r="L14" s="244"/>
    </row>
    <row r="15" spans="2:12" x14ac:dyDescent="0.3">
      <c r="B15" s="352" t="s">
        <v>65</v>
      </c>
      <c r="C15" s="390">
        <f>SUM(C10:C14)</f>
        <v>18037257264.444599</v>
      </c>
      <c r="D15" s="391">
        <f>SUM(D10:D14)</f>
        <v>10167510273</v>
      </c>
      <c r="E15" s="244"/>
      <c r="G15" s="307"/>
      <c r="I15" s="307"/>
      <c r="J15" s="244"/>
      <c r="K15" s="244"/>
      <c r="L15" s="244"/>
    </row>
    <row r="16" spans="2:12" ht="21.75" customHeight="1" x14ac:dyDescent="0.3">
      <c r="B16" s="352" t="s">
        <v>66</v>
      </c>
      <c r="C16" s="393"/>
      <c r="D16" s="394"/>
      <c r="E16" s="244"/>
      <c r="G16" s="307"/>
      <c r="I16" s="307"/>
      <c r="J16" s="244"/>
      <c r="K16" s="244"/>
      <c r="L16" s="244"/>
    </row>
    <row r="17" spans="2:12" x14ac:dyDescent="0.3">
      <c r="B17" s="396" t="s">
        <v>67</v>
      </c>
      <c r="C17" s="393">
        <f>+'2.EERR USD'!C17*$C$6</f>
        <v>3155093034.5321999</v>
      </c>
      <c r="D17" s="394">
        <v>1630512840</v>
      </c>
      <c r="E17" s="244"/>
      <c r="F17" s="298"/>
      <c r="G17" s="244"/>
      <c r="H17" s="244"/>
      <c r="I17" s="244"/>
      <c r="J17" s="244"/>
      <c r="K17" s="244"/>
      <c r="L17" s="244"/>
    </row>
    <row r="18" spans="2:12" hidden="1" x14ac:dyDescent="0.3">
      <c r="B18" s="397" t="s">
        <v>68</v>
      </c>
      <c r="C18" s="393">
        <f>+'2.EERR USD'!C18*$C$6</f>
        <v>0</v>
      </c>
      <c r="D18" s="394">
        <v>0</v>
      </c>
      <c r="E18" s="244"/>
      <c r="G18" s="244"/>
      <c r="H18" s="244"/>
      <c r="I18" s="244"/>
      <c r="J18" s="244"/>
      <c r="K18" s="244"/>
      <c r="L18" s="244"/>
    </row>
    <row r="19" spans="2:12" x14ac:dyDescent="0.3">
      <c r="B19" s="396" t="s">
        <v>208</v>
      </c>
      <c r="C19" s="393">
        <f>'2.EERR USD'!C19*C6</f>
        <v>15875451.9594</v>
      </c>
      <c r="D19" s="394">
        <v>5861856</v>
      </c>
      <c r="E19" s="244"/>
      <c r="G19" s="244"/>
      <c r="H19" s="244"/>
      <c r="I19" s="244"/>
      <c r="J19" s="244"/>
      <c r="K19" s="244"/>
      <c r="L19" s="244"/>
    </row>
    <row r="20" spans="2:12" x14ac:dyDescent="0.3">
      <c r="B20" s="348" t="s">
        <v>70</v>
      </c>
      <c r="C20" s="393">
        <f>+'2.EERR USD'!C20*C6</f>
        <v>2937564986.9508004</v>
      </c>
      <c r="D20" s="394">
        <v>411877214</v>
      </c>
      <c r="E20" s="244"/>
      <c r="G20" s="301"/>
      <c r="H20" s="244"/>
      <c r="I20" s="244"/>
      <c r="J20" s="244"/>
      <c r="K20" s="244"/>
      <c r="L20" s="244"/>
    </row>
    <row r="21" spans="2:12" x14ac:dyDescent="0.3">
      <c r="B21" s="348" t="str">
        <f>+'2.EERR USD'!B21</f>
        <v>Costo de Trasformacion de Activo Biologico</v>
      </c>
      <c r="C21" s="393">
        <f>+'2.EERR USD'!C21*$C$6</f>
        <v>8797047790.1219997</v>
      </c>
      <c r="D21" s="394">
        <v>5838908192</v>
      </c>
      <c r="E21" s="244"/>
      <c r="G21" s="301"/>
      <c r="H21" s="244"/>
      <c r="I21" s="244"/>
      <c r="J21" s="244"/>
      <c r="K21" s="244"/>
      <c r="L21" s="244"/>
    </row>
    <row r="22" spans="2:12" x14ac:dyDescent="0.3">
      <c r="B22" s="348" t="s">
        <v>209</v>
      </c>
      <c r="C22" s="393">
        <v>0</v>
      </c>
      <c r="D22" s="394">
        <v>31476604</v>
      </c>
      <c r="E22" s="244"/>
      <c r="G22" s="301"/>
      <c r="H22" s="244"/>
      <c r="I22" s="244"/>
      <c r="J22" s="244"/>
      <c r="K22" s="244"/>
      <c r="L22" s="244"/>
    </row>
    <row r="23" spans="2:12" x14ac:dyDescent="0.3">
      <c r="B23" s="398" t="s">
        <v>73</v>
      </c>
      <c r="C23" s="390">
        <f>SUM(C17:C22)</f>
        <v>14905581263.5644</v>
      </c>
      <c r="D23" s="391">
        <f>SUM(D17:D22)</f>
        <v>7918636706</v>
      </c>
      <c r="E23" s="244"/>
      <c r="I23" s="244"/>
      <c r="J23" s="244"/>
      <c r="K23" s="244"/>
      <c r="L23" s="244"/>
    </row>
    <row r="24" spans="2:12" ht="17.25" thickBot="1" x14ac:dyDescent="0.35">
      <c r="B24" s="398" t="s">
        <v>74</v>
      </c>
      <c r="C24" s="399">
        <f>+C15-C23</f>
        <v>3131676000.8801994</v>
      </c>
      <c r="D24" s="400">
        <f>+D15-D23</f>
        <v>2248873567</v>
      </c>
      <c r="E24" s="244"/>
      <c r="F24" s="560">
        <f>C24/C6</f>
        <v>399894.2699999999</v>
      </c>
      <c r="G24" s="401"/>
      <c r="H24" s="244"/>
      <c r="I24" s="244"/>
      <c r="J24" s="244"/>
      <c r="K24" s="244"/>
      <c r="L24" s="244"/>
    </row>
    <row r="25" spans="2:12" ht="17.25" thickTop="1" x14ac:dyDescent="0.3">
      <c r="B25" s="402"/>
      <c r="C25" s="525">
        <f>C24-'5.BG G'!C53</f>
        <v>0</v>
      </c>
      <c r="D25" s="627">
        <f>D24-'5.BG G'!D53</f>
        <v>0</v>
      </c>
      <c r="E25" s="244"/>
      <c r="F25" s="551">
        <f>F24-'2.EERR USD'!C24</f>
        <v>0</v>
      </c>
      <c r="G25" s="244"/>
      <c r="H25" s="244"/>
      <c r="I25" s="244"/>
      <c r="J25" s="244"/>
      <c r="K25" s="244"/>
      <c r="L25" s="244"/>
    </row>
    <row r="26" spans="2:12" x14ac:dyDescent="0.3">
      <c r="B26" s="403"/>
      <c r="C26" s="497">
        <v>-5234907494.9999981</v>
      </c>
      <c r="D26" s="497">
        <v>-672841499</v>
      </c>
      <c r="E26" s="244"/>
      <c r="G26" s="244"/>
      <c r="H26" s="244"/>
      <c r="I26" s="244"/>
      <c r="J26" s="244"/>
      <c r="K26" s="244"/>
      <c r="L26" s="244"/>
    </row>
    <row r="27" spans="2:12" x14ac:dyDescent="0.3">
      <c r="B27" s="686" t="s">
        <v>58</v>
      </c>
      <c r="C27" s="686"/>
      <c r="D27" s="686"/>
      <c r="E27" s="244"/>
      <c r="G27" s="244"/>
      <c r="H27" s="244"/>
      <c r="I27" s="244"/>
      <c r="J27" s="244"/>
      <c r="K27" s="244"/>
      <c r="L27" s="244"/>
    </row>
    <row r="28" spans="2:12" x14ac:dyDescent="0.3">
      <c r="B28" s="405"/>
      <c r="C28" s="406"/>
      <c r="D28" s="406"/>
      <c r="E28" s="244"/>
      <c r="G28" s="244"/>
      <c r="H28" s="244"/>
      <c r="I28" s="401"/>
      <c r="J28" s="244"/>
      <c r="K28" s="244"/>
      <c r="L28" s="244"/>
    </row>
    <row r="29" spans="2:12" x14ac:dyDescent="0.3">
      <c r="E29" s="244"/>
      <c r="G29" s="244"/>
      <c r="H29" s="244"/>
      <c r="I29" s="244"/>
      <c r="J29" s="244"/>
      <c r="K29" s="244"/>
      <c r="L29" s="244"/>
    </row>
    <row r="30" spans="2:12" x14ac:dyDescent="0.3">
      <c r="E30" s="244"/>
      <c r="G30" s="244"/>
      <c r="H30" s="244"/>
      <c r="I30" s="401"/>
      <c r="J30" s="244"/>
      <c r="K30" s="244"/>
      <c r="L30" s="244"/>
    </row>
    <row r="31" spans="2:12" x14ac:dyDescent="0.3">
      <c r="B31" s="304"/>
      <c r="E31" s="244"/>
      <c r="G31" s="244"/>
      <c r="H31" s="244"/>
      <c r="I31" s="244"/>
      <c r="J31" s="244"/>
      <c r="K31" s="244"/>
      <c r="L31" s="244"/>
    </row>
    <row r="32" spans="2:12" x14ac:dyDescent="0.3">
      <c r="B32" s="289"/>
      <c r="E32" s="244"/>
    </row>
    <row r="33" spans="2:5" x14ac:dyDescent="0.3">
      <c r="B33" s="304"/>
      <c r="C33" s="406"/>
      <c r="D33" s="406"/>
      <c r="E33" s="244"/>
    </row>
    <row r="34" spans="2:5" x14ac:dyDescent="0.3">
      <c r="B34" s="304"/>
      <c r="E34" s="244"/>
    </row>
    <row r="35" spans="2:5" x14ac:dyDescent="0.3">
      <c r="B35" s="269"/>
      <c r="E35" s="244"/>
    </row>
    <row r="36" spans="2:5" x14ac:dyDescent="0.3">
      <c r="B36" s="304"/>
      <c r="E36" s="244"/>
    </row>
    <row r="37" spans="2:5" x14ac:dyDescent="0.3">
      <c r="B37" s="269"/>
      <c r="E37" s="244"/>
    </row>
    <row r="38" spans="2:5" x14ac:dyDescent="0.3">
      <c r="B38" s="304"/>
      <c r="C38" s="406"/>
      <c r="D38" s="406"/>
      <c r="E38" s="244"/>
    </row>
    <row r="39" spans="2:5" x14ac:dyDescent="0.3">
      <c r="B39" s="269"/>
      <c r="E39" s="244"/>
    </row>
    <row r="40" spans="2:5" x14ac:dyDescent="0.3">
      <c r="B40" s="304"/>
      <c r="E40" s="244"/>
    </row>
    <row r="41" spans="2:5" x14ac:dyDescent="0.3">
      <c r="B41" s="304"/>
      <c r="E41" s="244"/>
    </row>
    <row r="42" spans="2:5" x14ac:dyDescent="0.3">
      <c r="B42" s="304"/>
      <c r="E42" s="244"/>
    </row>
    <row r="43" spans="2:5" x14ac:dyDescent="0.3">
      <c r="B43" s="304"/>
      <c r="C43" s="406"/>
      <c r="D43" s="406"/>
      <c r="E43" s="244"/>
    </row>
  </sheetData>
  <sheetProtection algorithmName="SHA-512" hashValue="SUMTbtoJyca5zAu3VZBBmseSMhdG0S7mcuUIa5KhdmVeG6nPgJuSzlDQGVMwbIXVkTrOIHWijiSJLzfT9jaWbA==" saltValue="R43o+I7DXHDFiKTYJViStg==" spinCount="100000" sheet="1" objects="1" scenarios="1"/>
  <mergeCells count="5">
    <mergeCell ref="B3:D3"/>
    <mergeCell ref="B5:D5"/>
    <mergeCell ref="B2:D2"/>
    <mergeCell ref="B27:D27"/>
    <mergeCell ref="B4:D4"/>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workbookViewId="0">
      <selection activeCell="J13" sqref="J13:K13"/>
    </sheetView>
  </sheetViews>
  <sheetFormatPr baseColWidth="10" defaultColWidth="9.140625" defaultRowHeight="16.5" x14ac:dyDescent="0.3"/>
  <cols>
    <col min="1" max="1" width="5.7109375" style="243" customWidth="1"/>
    <col min="2" max="2" width="40.42578125" style="243" customWidth="1"/>
    <col min="3" max="3" width="20.7109375" style="243" customWidth="1"/>
    <col min="4" max="4" width="21.28515625" style="243" customWidth="1"/>
    <col min="5" max="5" width="24.42578125" style="243" customWidth="1"/>
    <col min="6" max="6" width="13.7109375" style="243" customWidth="1"/>
    <col min="7" max="7" width="12.42578125" style="243" hidden="1" customWidth="1"/>
    <col min="8" max="8" width="11.42578125" style="243" hidden="1" customWidth="1"/>
    <col min="9" max="9" width="13.28515625" style="243" customWidth="1"/>
    <col min="10" max="11" width="12.42578125" style="243" customWidth="1"/>
    <col min="12" max="16384" width="9.140625" style="243"/>
  </cols>
  <sheetData>
    <row r="1" spans="1:11" x14ac:dyDescent="0.3">
      <c r="A1" s="306"/>
      <c r="B1" s="307"/>
      <c r="C1" s="307"/>
      <c r="D1" s="307"/>
    </row>
    <row r="2" spans="1:11" x14ac:dyDescent="0.3">
      <c r="A2" s="307"/>
      <c r="B2" s="698" t="s">
        <v>19</v>
      </c>
      <c r="C2" s="698"/>
      <c r="D2" s="698"/>
      <c r="E2" s="698"/>
      <c r="F2" s="308"/>
      <c r="G2" s="307"/>
      <c r="H2" s="307"/>
      <c r="I2" s="307"/>
      <c r="J2" s="307"/>
      <c r="K2" s="307"/>
    </row>
    <row r="3" spans="1:11" x14ac:dyDescent="0.3">
      <c r="A3" s="306"/>
      <c r="B3" s="699" t="s">
        <v>77</v>
      </c>
      <c r="C3" s="699"/>
      <c r="D3" s="699"/>
      <c r="E3" s="699"/>
      <c r="F3" s="307"/>
      <c r="G3" s="307"/>
      <c r="H3" s="307"/>
      <c r="I3" s="310"/>
      <c r="J3" s="310"/>
      <c r="K3" s="310"/>
    </row>
    <row r="4" spans="1:11" x14ac:dyDescent="0.3">
      <c r="A4" s="306"/>
      <c r="B4" s="686" t="s">
        <v>21</v>
      </c>
      <c r="C4" s="686"/>
      <c r="D4" s="686"/>
      <c r="E4" s="686"/>
      <c r="F4" s="307"/>
      <c r="G4" s="307"/>
      <c r="H4" s="307"/>
      <c r="I4" s="310"/>
      <c r="J4" s="310"/>
      <c r="K4" s="310"/>
    </row>
    <row r="5" spans="1:11" x14ac:dyDescent="0.3">
      <c r="A5" s="310"/>
      <c r="B5" s="700" t="s">
        <v>206</v>
      </c>
      <c r="C5" s="700"/>
      <c r="D5" s="700"/>
      <c r="E5" s="700"/>
      <c r="I5" s="310"/>
      <c r="J5" s="310"/>
      <c r="K5" s="310"/>
    </row>
    <row r="6" spans="1:11" x14ac:dyDescent="0.3">
      <c r="A6" s="310"/>
      <c r="B6" s="407"/>
      <c r="C6" s="407"/>
      <c r="D6" s="407"/>
      <c r="E6" s="566"/>
      <c r="I6" s="310"/>
      <c r="J6" s="310"/>
      <c r="K6" s="310"/>
    </row>
    <row r="7" spans="1:11" ht="33" x14ac:dyDescent="0.3">
      <c r="A7" s="310"/>
      <c r="B7" s="313" t="s">
        <v>78</v>
      </c>
      <c r="C7" s="313" t="s">
        <v>79</v>
      </c>
      <c r="D7" s="313" t="s">
        <v>52</v>
      </c>
      <c r="E7" s="313" t="s">
        <v>210</v>
      </c>
      <c r="F7" s="310"/>
      <c r="G7" s="310"/>
      <c r="H7" s="310"/>
      <c r="I7" s="270"/>
      <c r="J7" s="270"/>
      <c r="K7" s="310"/>
    </row>
    <row r="8" spans="1:11" ht="23.25" customHeight="1" x14ac:dyDescent="0.3">
      <c r="A8" s="310"/>
      <c r="B8" s="408" t="s">
        <v>81</v>
      </c>
      <c r="C8" s="409">
        <f>+'5.BG G'!D50</f>
        <v>29089015456</v>
      </c>
      <c r="D8" s="409">
        <f>+'5.BG G'!D51</f>
        <v>2239009604</v>
      </c>
      <c r="E8" s="530">
        <f>+C8+D8</f>
        <v>31328025060</v>
      </c>
      <c r="F8" s="310"/>
      <c r="G8" s="310"/>
      <c r="H8" s="310"/>
      <c r="I8" s="410"/>
      <c r="J8" s="310"/>
      <c r="K8" s="317"/>
    </row>
    <row r="9" spans="1:11" x14ac:dyDescent="0.3">
      <c r="B9" s="411"/>
      <c r="C9" s="412"/>
      <c r="D9" s="412"/>
      <c r="E9" s="531">
        <v>0</v>
      </c>
      <c r="I9" s="298"/>
    </row>
    <row r="10" spans="1:11" x14ac:dyDescent="0.3">
      <c r="A10" s="261"/>
      <c r="B10" s="318" t="s">
        <v>82</v>
      </c>
      <c r="C10" s="414"/>
      <c r="D10" s="414"/>
      <c r="E10" s="531">
        <v>0</v>
      </c>
      <c r="F10" s="322"/>
      <c r="G10" s="322"/>
      <c r="H10" s="322"/>
      <c r="I10" s="322"/>
      <c r="J10" s="322"/>
      <c r="K10" s="322"/>
    </row>
    <row r="11" spans="1:11" x14ac:dyDescent="0.3">
      <c r="A11" s="261"/>
      <c r="B11" s="324" t="s">
        <v>211</v>
      </c>
      <c r="C11" s="415">
        <f>+C16-C8</f>
        <v>14886153199.0634</v>
      </c>
      <c r="D11" s="413">
        <v>0</v>
      </c>
      <c r="E11" s="531">
        <v>0</v>
      </c>
      <c r="F11" s="322"/>
      <c r="G11" s="322"/>
      <c r="H11" s="322"/>
      <c r="I11" s="322"/>
      <c r="J11" s="322"/>
      <c r="K11" s="322"/>
    </row>
    <row r="12" spans="1:11" x14ac:dyDescent="0.3">
      <c r="A12" s="317"/>
      <c r="B12" s="416" t="s">
        <v>84</v>
      </c>
      <c r="C12" s="415">
        <v>0</v>
      </c>
      <c r="D12" s="413">
        <v>0</v>
      </c>
      <c r="E12" s="531">
        <v>0</v>
      </c>
      <c r="F12" s="326"/>
      <c r="G12" s="317"/>
      <c r="H12" s="317"/>
      <c r="I12" s="326"/>
      <c r="J12" s="328"/>
      <c r="K12" s="328"/>
    </row>
    <row r="13" spans="1:11" x14ac:dyDescent="0.3">
      <c r="A13" s="317"/>
      <c r="B13" s="416" t="s">
        <v>212</v>
      </c>
      <c r="C13" s="415">
        <v>0</v>
      </c>
      <c r="D13" s="417">
        <f>+'3.VARIAC. PA USD'!D13*6895.8</f>
        <v>0</v>
      </c>
      <c r="E13" s="531">
        <v>0</v>
      </c>
      <c r="F13" s="326"/>
      <c r="G13" s="317"/>
      <c r="H13" s="317"/>
      <c r="I13" s="326"/>
      <c r="J13" s="328"/>
      <c r="K13" s="328"/>
    </row>
    <row r="14" spans="1:11" x14ac:dyDescent="0.3">
      <c r="A14" s="317"/>
      <c r="B14" s="416" t="s">
        <v>213</v>
      </c>
      <c r="C14" s="415">
        <v>0</v>
      </c>
      <c r="D14" s="417">
        <f>-D8</f>
        <v>-2239009604</v>
      </c>
      <c r="E14" s="532">
        <v>0</v>
      </c>
      <c r="F14" s="326"/>
      <c r="G14" s="317"/>
      <c r="H14" s="317"/>
      <c r="I14" s="326"/>
      <c r="J14" s="328"/>
      <c r="K14" s="328"/>
    </row>
    <row r="15" spans="1:11" x14ac:dyDescent="0.3">
      <c r="A15" s="261"/>
      <c r="B15" s="418" t="s">
        <v>86</v>
      </c>
      <c r="C15" s="419">
        <v>0</v>
      </c>
      <c r="D15" s="420">
        <f>D16-D8-D14</f>
        <v>3121289322.4296002</v>
      </c>
      <c r="E15" s="532">
        <v>0</v>
      </c>
      <c r="F15" s="261"/>
      <c r="G15" s="261"/>
      <c r="H15" s="368"/>
      <c r="I15" s="261"/>
      <c r="J15" s="261"/>
      <c r="K15" s="261"/>
    </row>
    <row r="16" spans="1:11" ht="58.5" customHeight="1" x14ac:dyDescent="0.3">
      <c r="A16" s="261"/>
      <c r="B16" s="332" t="s">
        <v>87</v>
      </c>
      <c r="C16" s="421">
        <f>+'5.BG G'!C50</f>
        <v>43975168655.0634</v>
      </c>
      <c r="D16" s="421">
        <f>+'5.BG G'!C51</f>
        <v>3121289322.4296002</v>
      </c>
      <c r="E16" s="422" t="s">
        <v>214</v>
      </c>
      <c r="F16" s="334"/>
      <c r="G16" s="334"/>
      <c r="H16" s="334"/>
      <c r="I16" s="334"/>
      <c r="J16" s="334"/>
      <c r="K16" s="334"/>
    </row>
    <row r="17" spans="1:13" ht="21" customHeight="1" thickBot="1" x14ac:dyDescent="0.35">
      <c r="A17" s="261"/>
      <c r="B17" s="334"/>
      <c r="C17" s="338"/>
      <c r="D17" s="338"/>
      <c r="E17" s="423">
        <f>+C16+D16</f>
        <v>47096457977.493004</v>
      </c>
      <c r="F17" s="334"/>
      <c r="G17" s="284">
        <f>E17/'6.EERR G'!C6</f>
        <v>6013905.5500000007</v>
      </c>
      <c r="H17" s="334">
        <f>G17-'3.VARIAC. PA USD'!E17</f>
        <v>0</v>
      </c>
      <c r="I17" s="334"/>
      <c r="J17" s="334"/>
      <c r="K17" s="334"/>
      <c r="M17" s="298"/>
    </row>
    <row r="18" spans="1:13" ht="17.25" thickTop="1" x14ac:dyDescent="0.3">
      <c r="A18" s="337"/>
      <c r="B18" s="334"/>
      <c r="C18" s="334"/>
      <c r="D18" s="334"/>
      <c r="E18" s="334"/>
      <c r="F18" s="334"/>
      <c r="G18" s="334"/>
      <c r="H18" s="334"/>
      <c r="I18" s="334"/>
      <c r="J18" s="334"/>
      <c r="K18" s="334"/>
      <c r="M18" s="298"/>
    </row>
    <row r="19" spans="1:13" x14ac:dyDescent="0.3">
      <c r="A19" s="261"/>
      <c r="B19" s="261" t="s">
        <v>58</v>
      </c>
      <c r="C19" s="334"/>
      <c r="D19" s="334"/>
      <c r="E19" s="338"/>
      <c r="F19" s="334"/>
      <c r="G19" s="334"/>
      <c r="H19" s="334"/>
      <c r="I19" s="334"/>
      <c r="J19" s="334"/>
      <c r="K19" s="334"/>
    </row>
    <row r="20" spans="1:13" x14ac:dyDescent="0.3">
      <c r="A20" s="261"/>
      <c r="B20" s="289"/>
      <c r="C20" s="334"/>
      <c r="D20" s="334"/>
      <c r="E20" s="334"/>
      <c r="F20" s="334"/>
      <c r="G20" s="334"/>
      <c r="H20" s="334"/>
      <c r="I20" s="334"/>
      <c r="J20" s="334"/>
      <c r="K20" s="334"/>
    </row>
    <row r="21" spans="1:13" x14ac:dyDescent="0.3">
      <c r="A21" s="261"/>
      <c r="B21" s="307"/>
      <c r="C21" s="334"/>
      <c r="D21" s="334"/>
      <c r="E21" s="334"/>
      <c r="F21" s="334"/>
      <c r="G21" s="334"/>
      <c r="H21" s="334"/>
      <c r="I21" s="334"/>
      <c r="J21" s="334"/>
      <c r="K21" s="334"/>
    </row>
    <row r="22" spans="1:13" x14ac:dyDescent="0.3">
      <c r="A22" s="261"/>
      <c r="B22" s="289"/>
      <c r="C22" s="334"/>
      <c r="D22" s="334"/>
      <c r="E22" s="334"/>
      <c r="F22" s="334"/>
      <c r="G22" s="334"/>
      <c r="H22" s="334"/>
      <c r="I22" s="334"/>
      <c r="J22" s="334"/>
      <c r="K22" s="334"/>
    </row>
    <row r="23" spans="1:13" x14ac:dyDescent="0.3">
      <c r="A23" s="261"/>
      <c r="B23" s="307"/>
      <c r="C23" s="334"/>
      <c r="D23" s="334"/>
      <c r="E23" s="334"/>
      <c r="F23" s="334"/>
      <c r="G23" s="334"/>
      <c r="H23" s="334"/>
      <c r="I23" s="334"/>
      <c r="J23" s="334"/>
      <c r="K23" s="334"/>
    </row>
    <row r="24" spans="1:13" x14ac:dyDescent="0.3">
      <c r="A24" s="261"/>
      <c r="B24" s="334"/>
      <c r="C24" s="334"/>
      <c r="D24" s="334"/>
      <c r="E24" s="334"/>
      <c r="F24" s="334"/>
      <c r="G24" s="334"/>
      <c r="H24" s="334"/>
      <c r="I24" s="334"/>
      <c r="J24" s="334"/>
      <c r="K24" s="334"/>
    </row>
    <row r="25" spans="1:13" x14ac:dyDescent="0.3">
      <c r="A25" s="261"/>
      <c r="B25" s="334"/>
      <c r="C25" s="334"/>
      <c r="D25" s="334"/>
      <c r="E25" s="334"/>
      <c r="F25" s="334"/>
      <c r="G25" s="334"/>
      <c r="H25" s="334"/>
      <c r="I25" s="334"/>
      <c r="J25" s="334"/>
      <c r="K25" s="334"/>
    </row>
    <row r="26" spans="1:13" x14ac:dyDescent="0.3">
      <c r="A26" s="261"/>
      <c r="B26" s="334"/>
      <c r="C26" s="334"/>
      <c r="D26" s="334"/>
      <c r="E26" s="334"/>
      <c r="F26" s="334"/>
      <c r="G26" s="334"/>
      <c r="H26" s="334"/>
      <c r="I26" s="334"/>
      <c r="J26" s="334"/>
      <c r="K26" s="334"/>
    </row>
    <row r="27" spans="1:13" x14ac:dyDescent="0.3">
      <c r="A27" s="307"/>
      <c r="B27" s="334"/>
      <c r="C27" s="334"/>
      <c r="D27" s="334"/>
      <c r="E27" s="334"/>
      <c r="F27" s="334"/>
      <c r="G27" s="334"/>
      <c r="H27" s="334"/>
      <c r="I27" s="334"/>
      <c r="J27" s="334"/>
      <c r="K27" s="334"/>
    </row>
    <row r="28" spans="1:13" x14ac:dyDescent="0.3">
      <c r="A28" s="307"/>
      <c r="B28" s="334"/>
      <c r="C28" s="334"/>
      <c r="D28" s="334"/>
      <c r="E28" s="334"/>
      <c r="F28" s="334"/>
      <c r="G28" s="334"/>
      <c r="H28" s="334"/>
      <c r="I28" s="334"/>
      <c r="J28" s="334"/>
      <c r="K28" s="334"/>
    </row>
    <row r="30" spans="1:13" x14ac:dyDescent="0.3">
      <c r="J30" s="298"/>
    </row>
    <row r="31" spans="1:13" x14ac:dyDescent="0.3">
      <c r="G31" s="298"/>
    </row>
    <row r="32" spans="1:13" x14ac:dyDescent="0.3">
      <c r="J32" s="298"/>
    </row>
    <row r="33" spans="2:10" x14ac:dyDescent="0.3">
      <c r="J33" s="298"/>
    </row>
    <row r="34" spans="2:10" x14ac:dyDescent="0.3">
      <c r="J34" s="298"/>
    </row>
    <row r="37" spans="2:10" x14ac:dyDescent="0.3">
      <c r="B37" s="317"/>
      <c r="C37" s="307"/>
      <c r="D37" s="307"/>
      <c r="E37" s="692"/>
      <c r="F37" s="692"/>
      <c r="G37" s="692"/>
      <c r="H37" s="692"/>
    </row>
    <row r="38" spans="2:10" x14ac:dyDescent="0.3">
      <c r="B38" s="317"/>
      <c r="C38" s="307"/>
      <c r="D38" s="307"/>
      <c r="E38" s="692"/>
      <c r="F38" s="692"/>
      <c r="G38" s="692"/>
      <c r="H38" s="692"/>
    </row>
  </sheetData>
  <sheetProtection algorithmName="SHA-512" hashValue="jFkqqY9fWQ2t7N5jqpgvPxNIrpdOXewH87Cu6Q37meOCn6X0ouPZ/9devBIjcVtf/WgJUB2VLte0uRkOcmq3lg==" saltValue="Ckm7kP5O5L+6bM3ghuFXEQ==" spinCount="100000" sheet="1" objects="1" scenarios="1"/>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6"/>
  <sheetViews>
    <sheetView showGridLines="0" workbookViewId="0">
      <selection activeCell="J13" sqref="J13:K13"/>
    </sheetView>
  </sheetViews>
  <sheetFormatPr baseColWidth="10" defaultColWidth="9.140625" defaultRowHeight="16.5" x14ac:dyDescent="0.3"/>
  <cols>
    <col min="1" max="1" width="11.85546875" style="261" customWidth="1"/>
    <col min="2" max="2" width="63.42578125" style="261" customWidth="1"/>
    <col min="3" max="3" width="23.42578125" style="338" customWidth="1"/>
    <col min="4" max="4" width="3.42578125" style="261" customWidth="1"/>
    <col min="5" max="5" width="24" style="338" customWidth="1"/>
    <col min="6" max="6" width="6.42578125" style="269" customWidth="1"/>
    <col min="7" max="7" width="17" style="269" hidden="1" customWidth="1"/>
    <col min="8" max="8" width="12.28515625" style="269" hidden="1" customWidth="1"/>
    <col min="9" max="9" width="19.140625" style="269" customWidth="1"/>
    <col min="10" max="10" width="12.85546875" style="269" bestFit="1" customWidth="1"/>
    <col min="11" max="16384" width="9.140625" style="269"/>
  </cols>
  <sheetData>
    <row r="1" spans="1:10" x14ac:dyDescent="0.3">
      <c r="B1" s="265"/>
      <c r="C1" s="370"/>
      <c r="E1" s="370"/>
      <c r="F1" s="265"/>
      <c r="G1" s="265"/>
      <c r="H1" s="388"/>
    </row>
    <row r="2" spans="1:10" x14ac:dyDescent="0.3">
      <c r="B2" s="265"/>
      <c r="C2" s="425"/>
      <c r="E2" s="696"/>
      <c r="F2" s="696"/>
      <c r="G2" s="696"/>
      <c r="H2" s="696"/>
    </row>
    <row r="3" spans="1:10" ht="27" x14ac:dyDescent="0.5">
      <c r="B3" s="685" t="s">
        <v>19</v>
      </c>
      <c r="C3" s="685"/>
      <c r="D3" s="685"/>
      <c r="E3" s="685"/>
      <c r="F3" s="308"/>
      <c r="G3" s="697"/>
      <c r="H3" s="697"/>
    </row>
    <row r="4" spans="1:10" ht="27" x14ac:dyDescent="0.5">
      <c r="A4" s="269"/>
      <c r="B4" s="693" t="s">
        <v>89</v>
      </c>
      <c r="C4" s="693"/>
      <c r="D4" s="693"/>
      <c r="E4" s="693"/>
    </row>
    <row r="5" spans="1:10" x14ac:dyDescent="0.3">
      <c r="A5" s="269"/>
      <c r="B5" s="686" t="s">
        <v>21</v>
      </c>
      <c r="C5" s="686"/>
      <c r="D5" s="686"/>
      <c r="E5" s="686"/>
    </row>
    <row r="6" spans="1:10" ht="16.5" customHeight="1" x14ac:dyDescent="0.3">
      <c r="A6" s="307"/>
      <c r="B6" s="692" t="s">
        <v>206</v>
      </c>
      <c r="C6" s="692"/>
      <c r="D6" s="692"/>
      <c r="E6" s="692"/>
    </row>
    <row r="7" spans="1:10" x14ac:dyDescent="0.3">
      <c r="A7" s="307"/>
      <c r="B7" s="307"/>
      <c r="C7" s="625">
        <f>INDICE!N2</f>
        <v>7831.26</v>
      </c>
      <c r="D7" s="629"/>
      <c r="E7" s="439"/>
      <c r="G7" s="426"/>
      <c r="H7" s="426"/>
      <c r="I7" s="426"/>
    </row>
    <row r="8" spans="1:10" s="443" customFormat="1" x14ac:dyDescent="0.3">
      <c r="A8" s="442"/>
      <c r="B8" s="451"/>
      <c r="C8" s="631">
        <f>+INDICE!Q3</f>
        <v>2024</v>
      </c>
      <c r="D8" s="632"/>
      <c r="E8" s="633">
        <f>+INDICE!Q2</f>
        <v>2023</v>
      </c>
      <c r="G8" s="444"/>
      <c r="H8" s="444"/>
      <c r="I8" s="314"/>
      <c r="J8" s="314"/>
    </row>
    <row r="9" spans="1:10" s="449" customFormat="1" x14ac:dyDescent="0.25">
      <c r="A9" s="445"/>
      <c r="B9" s="446"/>
      <c r="C9" s="447" t="s">
        <v>215</v>
      </c>
      <c r="D9" s="448"/>
      <c r="E9" s="502" t="s">
        <v>215</v>
      </c>
      <c r="G9" s="450"/>
      <c r="H9" s="450"/>
      <c r="I9" s="450"/>
    </row>
    <row r="10" spans="1:10" s="427" customFormat="1" x14ac:dyDescent="0.3">
      <c r="A10" s="261"/>
      <c r="B10" s="348"/>
      <c r="C10" s="428"/>
      <c r="D10" s="317"/>
      <c r="E10" s="503"/>
      <c r="G10" s="424"/>
      <c r="H10" s="424"/>
      <c r="I10" s="424"/>
    </row>
    <row r="11" spans="1:10" s="427" customFormat="1" x14ac:dyDescent="0.3">
      <c r="A11" s="261"/>
      <c r="B11" s="352" t="s">
        <v>91</v>
      </c>
      <c r="C11" s="429">
        <f>'4.FLUJO EFECTIVO USD'!C12*C7</f>
        <v>70747119.762850046</v>
      </c>
      <c r="D11" s="430"/>
      <c r="E11" s="504">
        <v>0</v>
      </c>
      <c r="G11" s="424"/>
      <c r="H11" s="424"/>
      <c r="I11" s="424"/>
    </row>
    <row r="12" spans="1:10" s="427" customFormat="1" x14ac:dyDescent="0.3">
      <c r="A12" s="261"/>
      <c r="B12" s="348" t="s">
        <v>92</v>
      </c>
      <c r="C12" s="428"/>
      <c r="D12" s="430"/>
      <c r="E12" s="503"/>
      <c r="G12" s="424"/>
      <c r="H12" s="424"/>
      <c r="I12" s="424"/>
    </row>
    <row r="13" spans="1:10" s="427" customFormat="1" x14ac:dyDescent="0.3">
      <c r="A13" s="307"/>
      <c r="B13" s="352" t="s">
        <v>216</v>
      </c>
      <c r="C13" s="431"/>
      <c r="D13" s="432"/>
      <c r="E13" s="505"/>
      <c r="G13" s="424"/>
      <c r="H13" s="433"/>
      <c r="I13" s="424"/>
    </row>
    <row r="14" spans="1:10" s="427" customFormat="1" x14ac:dyDescent="0.3">
      <c r="A14" s="307"/>
      <c r="B14" s="352" t="s">
        <v>94</v>
      </c>
      <c r="C14" s="431"/>
      <c r="D14" s="432"/>
      <c r="E14" s="505"/>
      <c r="G14" s="424"/>
      <c r="H14" s="433"/>
      <c r="I14" s="434"/>
    </row>
    <row r="15" spans="1:10" s="427" customFormat="1" x14ac:dyDescent="0.3">
      <c r="A15" s="261"/>
      <c r="B15" s="348" t="s">
        <v>95</v>
      </c>
      <c r="C15" s="435">
        <f>'4.FLUJO EFECTIVO USD'!C16*C7</f>
        <v>7785952374.151309</v>
      </c>
      <c r="D15" s="432"/>
      <c r="E15" s="506">
        <v>14749537856</v>
      </c>
      <c r="G15" s="424"/>
      <c r="H15" s="433"/>
      <c r="I15" s="291"/>
    </row>
    <row r="16" spans="1:10" s="427" customFormat="1" x14ac:dyDescent="0.3">
      <c r="A16" s="261"/>
      <c r="B16" s="348" t="s">
        <v>217</v>
      </c>
      <c r="C16" s="435">
        <f>'4.FLUJO EFECTIVO USD'!C17*C7</f>
        <v>0</v>
      </c>
      <c r="D16" s="432"/>
      <c r="E16" s="506">
        <v>0</v>
      </c>
      <c r="G16" s="424"/>
      <c r="H16" s="433"/>
      <c r="I16" s="424"/>
    </row>
    <row r="17" spans="1:10" s="427" customFormat="1" x14ac:dyDescent="0.3">
      <c r="A17" s="261"/>
      <c r="B17" s="348" t="s">
        <v>218</v>
      </c>
      <c r="C17" s="435">
        <f>'4.FLUJO EFECTIVO USD'!C18*C7</f>
        <v>-10887068129.853111</v>
      </c>
      <c r="D17" s="432"/>
      <c r="E17" s="506">
        <v>-4321383049.637084</v>
      </c>
      <c r="G17" s="424"/>
      <c r="H17" s="424"/>
      <c r="I17" s="424"/>
    </row>
    <row r="18" spans="1:10" s="427" customFormat="1" x14ac:dyDescent="0.3">
      <c r="A18" s="261"/>
      <c r="B18" s="348" t="s">
        <v>98</v>
      </c>
      <c r="C18" s="435">
        <f>'4.FLUJO EFECTIVO USD'!C19*C7</f>
        <v>0</v>
      </c>
      <c r="D18" s="432"/>
      <c r="E18" s="506">
        <v>0</v>
      </c>
      <c r="G18" s="424"/>
      <c r="H18" s="424"/>
      <c r="I18" s="424"/>
    </row>
    <row r="19" spans="1:10" s="541" customFormat="1" x14ac:dyDescent="0.3">
      <c r="A19" s="538"/>
      <c r="B19" s="539" t="s">
        <v>99</v>
      </c>
      <c r="C19" s="390">
        <f>SUM(C15:C18)</f>
        <v>-3101115755.7018023</v>
      </c>
      <c r="D19" s="540"/>
      <c r="E19" s="391">
        <f>SUM(E15:E18)</f>
        <v>10428154806.362915</v>
      </c>
      <c r="G19" s="542"/>
      <c r="H19" s="542"/>
      <c r="I19" s="542"/>
    </row>
    <row r="20" spans="1:10" s="427" customFormat="1" x14ac:dyDescent="0.3">
      <c r="A20" s="261"/>
      <c r="B20" s="348"/>
      <c r="C20" s="431"/>
      <c r="D20" s="432"/>
      <c r="E20" s="505"/>
      <c r="G20" s="424"/>
      <c r="H20" s="424"/>
      <c r="I20" s="424"/>
    </row>
    <row r="21" spans="1:10" s="427" customFormat="1" x14ac:dyDescent="0.3">
      <c r="A21" s="261"/>
      <c r="B21" s="352" t="s">
        <v>100</v>
      </c>
      <c r="C21" s="431"/>
      <c r="D21" s="432"/>
      <c r="E21" s="507"/>
      <c r="G21" s="424"/>
      <c r="H21" s="424"/>
      <c r="I21" s="424"/>
    </row>
    <row r="22" spans="1:10" s="427" customFormat="1" x14ac:dyDescent="0.3">
      <c r="A22" s="307"/>
      <c r="B22" s="348" t="s">
        <v>101</v>
      </c>
      <c r="C22" s="435">
        <f>'4.FLUJO EFECTIVO USD'!C23*C7</f>
        <v>0</v>
      </c>
      <c r="D22" s="432"/>
      <c r="E22" s="507">
        <v>0</v>
      </c>
      <c r="G22" s="424"/>
      <c r="H22" s="424"/>
      <c r="I22" s="424"/>
    </row>
    <row r="23" spans="1:10" s="427" customFormat="1" x14ac:dyDescent="0.3">
      <c r="A23" s="307"/>
      <c r="B23" s="348" t="s">
        <v>102</v>
      </c>
      <c r="C23" s="435">
        <f>'4.FLUJO EFECTIVO USD'!C24*C7</f>
        <v>-6673308425.4151621</v>
      </c>
      <c r="D23" s="432"/>
      <c r="E23" s="507">
        <v>-39451551438</v>
      </c>
      <c r="G23" s="424"/>
      <c r="H23" s="424"/>
      <c r="I23" s="424"/>
    </row>
    <row r="24" spans="1:10" s="427" customFormat="1" x14ac:dyDescent="0.3">
      <c r="A24" s="261"/>
      <c r="B24" s="348" t="s">
        <v>83</v>
      </c>
      <c r="C24" s="435">
        <f>'4.FLUJO EFECTIVO USD'!C25*C7-6</f>
        <v>10185326491.049398</v>
      </c>
      <c r="D24" s="432"/>
      <c r="E24" s="508">
        <v>29089015456</v>
      </c>
      <c r="G24" s="424"/>
    </row>
    <row r="25" spans="1:10" s="427" customFormat="1" x14ac:dyDescent="0.3">
      <c r="A25" s="261"/>
      <c r="B25" s="348" t="s">
        <v>103</v>
      </c>
      <c r="C25" s="299">
        <f>SUM(C22:C24)</f>
        <v>3512018065.6342363</v>
      </c>
      <c r="D25" s="432"/>
      <c r="E25" s="606">
        <f>SUM(E22:E24)</f>
        <v>-10362535982</v>
      </c>
      <c r="G25" s="436"/>
    </row>
    <row r="26" spans="1:10" s="427" customFormat="1" ht="17.25" thickBot="1" x14ac:dyDescent="0.35">
      <c r="A26" s="307"/>
      <c r="B26" s="352" t="s">
        <v>104</v>
      </c>
      <c r="C26" s="437">
        <f>C11+C19+C25</f>
        <v>481649429.69528389</v>
      </c>
      <c r="D26" s="437"/>
      <c r="E26" s="628">
        <f>E11+E19+E25</f>
        <v>65618824.362915039</v>
      </c>
      <c r="G26" s="578">
        <f>C26/C7</f>
        <v>61503.440020543807</v>
      </c>
      <c r="H26" s="579">
        <f>G26-'4.FLUJO EFECTIVO USD'!C27</f>
        <v>-7.6616020669462159E-4</v>
      </c>
      <c r="I26" s="424"/>
      <c r="J26" s="424"/>
    </row>
    <row r="27" spans="1:10" s="427" customFormat="1" ht="17.25" thickTop="1" x14ac:dyDescent="0.3">
      <c r="A27" s="261"/>
      <c r="B27" s="344"/>
      <c r="C27" s="630">
        <f>C26-'5.BG G'!C12</f>
        <v>0.16088384389877319</v>
      </c>
      <c r="D27" s="438"/>
      <c r="E27" s="509">
        <f>E26-'5.BG G'!D12</f>
        <v>0.3629150465130806</v>
      </c>
      <c r="G27" s="436"/>
      <c r="I27" s="424"/>
    </row>
    <row r="28" spans="1:10" s="427" customFormat="1" x14ac:dyDescent="0.3">
      <c r="A28" s="261"/>
      <c r="B28" s="261"/>
      <c r="C28" s="439">
        <f>+C26-'5.BG G'!C12</f>
        <v>0.16088384389877319</v>
      </c>
      <c r="D28" s="440"/>
      <c r="E28" s="439"/>
      <c r="G28" s="424"/>
    </row>
    <row r="29" spans="1:10" x14ac:dyDescent="0.3">
      <c r="B29" s="261" t="s">
        <v>58</v>
      </c>
      <c r="D29" s="334"/>
      <c r="G29" s="426"/>
    </row>
    <row r="30" spans="1:10" x14ac:dyDescent="0.3">
      <c r="B30" s="289"/>
      <c r="C30" s="441"/>
      <c r="D30" s="426"/>
      <c r="E30" s="441"/>
      <c r="F30" s="426"/>
      <c r="G30" s="426"/>
      <c r="H30" s="426"/>
      <c r="I30" s="426"/>
    </row>
    <row r="31" spans="1:10" x14ac:dyDescent="0.3">
      <c r="B31" s="304"/>
      <c r="D31" s="334"/>
    </row>
    <row r="32" spans="1:10" x14ac:dyDescent="0.3">
      <c r="B32" s="289"/>
      <c r="D32" s="334"/>
    </row>
    <row r="33" spans="2:7" x14ac:dyDescent="0.3">
      <c r="D33" s="334"/>
    </row>
    <row r="34" spans="2:7" x14ac:dyDescent="0.3">
      <c r="B34" s="317"/>
      <c r="C34" s="692"/>
      <c r="D34" s="692"/>
      <c r="E34" s="692"/>
      <c r="F34" s="692"/>
      <c r="G34" s="692"/>
    </row>
    <row r="35" spans="2:7" x14ac:dyDescent="0.3">
      <c r="B35" s="317"/>
      <c r="C35" s="692"/>
      <c r="D35" s="692"/>
      <c r="E35" s="692"/>
      <c r="F35" s="692"/>
      <c r="G35" s="692"/>
    </row>
    <row r="36" spans="2:7" x14ac:dyDescent="0.3">
      <c r="D36" s="334"/>
    </row>
  </sheetData>
  <sheetProtection algorithmName="SHA-512" hashValue="YbQSyCpMUbR8fIQ2KOYz9lW6LnQG/R0Fs9zVb6Uec3UWSwDr3k8OtQBgv6o7PVklni+Pf9/9xHrHsOav6S/ctw==" saltValue="Uy37PI5NXzBhhztMbuBUYQ==" spinCount="100000" sheet="1" objects="1" scenarios="1"/>
  <mergeCells count="9">
    <mergeCell ref="C35:G35"/>
    <mergeCell ref="B3:E3"/>
    <mergeCell ref="B6:E6"/>
    <mergeCell ref="E2:F2"/>
    <mergeCell ref="G2:H2"/>
    <mergeCell ref="G3:H3"/>
    <mergeCell ref="B4:E4"/>
    <mergeCell ref="C34:G34"/>
    <mergeCell ref="B5:E5"/>
  </mergeCells>
  <pageMargins left="0.25" right="0.25" top="0.75" bottom="0.75" header="0.3" footer="0.3"/>
  <pageSetup paperSize="9" scale="55" fitToHeight="0"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G50" activePane="bottomRight" state="frozen"/>
      <selection pane="topRight" activeCell="B1" sqref="B1"/>
      <selection pane="bottomLeft" activeCell="A8" sqref="A8"/>
      <selection pane="bottomRight" activeCell="D40" sqref="D40"/>
    </sheetView>
  </sheetViews>
  <sheetFormatPr baseColWidth="10" defaultColWidth="11.42578125" defaultRowHeight="12.75" x14ac:dyDescent="0.2"/>
  <cols>
    <col min="1" max="1" width="45.7109375" style="13" customWidth="1"/>
    <col min="2" max="2" width="28.28515625" style="13" bestFit="1" customWidth="1"/>
    <col min="3" max="3" width="18.42578125" style="13" bestFit="1" customWidth="1"/>
    <col min="4" max="4" width="19.28515625" style="13" bestFit="1" customWidth="1"/>
    <col min="5" max="6" width="16" style="13" customWidth="1"/>
    <col min="7" max="7" width="18.42578125" style="13" bestFit="1" customWidth="1"/>
    <col min="8" max="8" width="14.42578125" style="13" bestFit="1" customWidth="1"/>
    <col min="9" max="11" width="15.28515625" style="13" customWidth="1"/>
    <col min="12" max="13" width="18.42578125" style="13" customWidth="1"/>
    <col min="14" max="14" width="20.140625" style="13" bestFit="1" customWidth="1"/>
    <col min="15" max="15" width="17.42578125" style="13" customWidth="1"/>
    <col min="16" max="16384" width="11.42578125" style="13"/>
  </cols>
  <sheetData>
    <row r="1" spans="1:15" ht="18.75" x14ac:dyDescent="0.3">
      <c r="A1" s="131" t="s">
        <v>105</v>
      </c>
      <c r="B1" s="30"/>
      <c r="C1" s="30"/>
      <c r="D1" s="30"/>
      <c r="E1" s="30"/>
      <c r="F1" s="30"/>
      <c r="G1" s="30"/>
      <c r="H1" s="30"/>
      <c r="I1" s="30"/>
      <c r="J1" s="30"/>
      <c r="K1" s="30"/>
      <c r="L1" s="30"/>
      <c r="M1" s="30"/>
      <c r="N1" s="30"/>
      <c r="O1" s="30"/>
    </row>
    <row r="2" spans="1:15" ht="18.75" x14ac:dyDescent="0.3">
      <c r="A2" s="131"/>
      <c r="B2" s="30"/>
      <c r="C2" s="30"/>
      <c r="D2" s="30"/>
      <c r="E2" s="30"/>
      <c r="F2" s="30" t="s">
        <v>106</v>
      </c>
      <c r="G2" s="30" t="s">
        <v>107</v>
      </c>
      <c r="H2" s="30"/>
      <c r="I2" s="30"/>
      <c r="J2" s="30"/>
      <c r="K2" s="30"/>
      <c r="L2" s="30"/>
      <c r="M2" s="30"/>
      <c r="N2" s="30"/>
      <c r="O2" s="30"/>
    </row>
    <row r="3" spans="1:15" ht="19.5" thickBot="1" x14ac:dyDescent="0.35">
      <c r="A3" s="131"/>
      <c r="B3" s="30"/>
      <c r="C3" s="30"/>
      <c r="D3" s="30"/>
      <c r="E3" s="30"/>
      <c r="F3" s="30" t="s">
        <v>108</v>
      </c>
      <c r="G3" s="30" t="s">
        <v>109</v>
      </c>
      <c r="H3" s="30"/>
      <c r="I3" s="30"/>
      <c r="J3" s="30"/>
      <c r="K3" s="30"/>
      <c r="L3" s="30"/>
      <c r="M3" s="30"/>
      <c r="N3" s="30"/>
      <c r="O3" s="30"/>
    </row>
    <row r="4" spans="1:15" x14ac:dyDescent="0.2">
      <c r="A4" s="128"/>
      <c r="B4" s="118"/>
      <c r="C4" s="130"/>
      <c r="D4" s="129"/>
      <c r="E4" s="118"/>
      <c r="F4" s="118"/>
      <c r="G4" s="128"/>
      <c r="H4" s="127"/>
      <c r="I4" s="127"/>
      <c r="J4" s="127"/>
      <c r="K4" s="127"/>
      <c r="L4" s="127"/>
      <c r="M4" s="114" t="s">
        <v>110</v>
      </c>
      <c r="N4" s="114" t="s">
        <v>111</v>
      </c>
      <c r="O4" s="126"/>
    </row>
    <row r="5" spans="1:15" ht="13.5" thickBot="1" x14ac:dyDescent="0.25">
      <c r="A5" s="125" t="s">
        <v>78</v>
      </c>
      <c r="B5" s="116" t="s">
        <v>112</v>
      </c>
      <c r="C5" s="124" t="s">
        <v>113</v>
      </c>
      <c r="D5" s="123"/>
      <c r="E5" s="116" t="s">
        <v>112</v>
      </c>
      <c r="F5" s="116" t="s">
        <v>114</v>
      </c>
      <c r="G5" s="122" t="s">
        <v>115</v>
      </c>
      <c r="H5" s="121"/>
      <c r="I5" s="121"/>
      <c r="J5" s="121"/>
      <c r="K5" s="121"/>
      <c r="L5" s="121"/>
      <c r="M5" s="116" t="s">
        <v>116</v>
      </c>
      <c r="N5" s="120" t="s">
        <v>117</v>
      </c>
      <c r="O5" s="110" t="s">
        <v>118</v>
      </c>
    </row>
    <row r="6" spans="1:15" x14ac:dyDescent="0.2">
      <c r="A6" s="119"/>
      <c r="B6" s="116" t="s">
        <v>52</v>
      </c>
      <c r="C6" s="118"/>
      <c r="D6" s="117"/>
      <c r="E6" s="116" t="s">
        <v>52</v>
      </c>
      <c r="F6" s="114" t="s">
        <v>119</v>
      </c>
      <c r="G6" s="115" t="s">
        <v>120</v>
      </c>
      <c r="H6" s="114" t="s">
        <v>121</v>
      </c>
      <c r="I6" s="111" t="s">
        <v>122</v>
      </c>
      <c r="J6" s="111" t="s">
        <v>123</v>
      </c>
      <c r="K6" s="113" t="s">
        <v>124</v>
      </c>
      <c r="L6" s="112" t="s">
        <v>125</v>
      </c>
      <c r="M6" s="111" t="s">
        <v>126</v>
      </c>
      <c r="N6" s="111" t="s">
        <v>126</v>
      </c>
      <c r="O6" s="110"/>
    </row>
    <row r="7" spans="1:15" ht="15.75" thickBot="1" x14ac:dyDescent="0.3">
      <c r="A7" s="109"/>
      <c r="B7" s="107">
        <v>2023</v>
      </c>
      <c r="C7" s="105" t="s">
        <v>119</v>
      </c>
      <c r="D7" s="108" t="s">
        <v>31</v>
      </c>
      <c r="E7" s="107">
        <v>2022</v>
      </c>
      <c r="F7" s="105" t="s">
        <v>128</v>
      </c>
      <c r="G7" s="106" t="s">
        <v>129</v>
      </c>
      <c r="H7" s="105" t="s">
        <v>130</v>
      </c>
      <c r="I7" s="102" t="s">
        <v>131</v>
      </c>
      <c r="J7" s="104" t="s">
        <v>132</v>
      </c>
      <c r="K7" s="104" t="s">
        <v>133</v>
      </c>
      <c r="L7" s="103" t="s">
        <v>134</v>
      </c>
      <c r="M7" s="102" t="s">
        <v>135</v>
      </c>
      <c r="N7" s="102" t="s">
        <v>135</v>
      </c>
      <c r="O7" s="101"/>
    </row>
    <row r="8" spans="1:15" x14ac:dyDescent="0.2">
      <c r="A8" s="100" t="s">
        <v>136</v>
      </c>
      <c r="B8" s="98"/>
      <c r="C8" s="98"/>
      <c r="D8" s="99"/>
      <c r="E8" s="98"/>
      <c r="F8" s="98"/>
      <c r="G8" s="98"/>
      <c r="H8" s="98"/>
      <c r="I8" s="98"/>
      <c r="J8" s="98"/>
      <c r="K8" s="98"/>
      <c r="L8" s="98"/>
      <c r="M8" s="98"/>
      <c r="N8" s="98"/>
      <c r="O8" s="97"/>
    </row>
    <row r="9" spans="1:15" x14ac:dyDescent="0.2">
      <c r="A9" s="96" t="s">
        <v>25</v>
      </c>
      <c r="B9" s="35">
        <f>+'5.BG G'!C10</f>
        <v>481649429.53440005</v>
      </c>
      <c r="C9" s="35"/>
      <c r="D9" s="94"/>
      <c r="E9" s="35">
        <f>+'5.BG G'!D10</f>
        <v>65618823.999999993</v>
      </c>
      <c r="F9" s="35">
        <f t="shared" ref="F9:F21" si="0">B9-E9+C9-D9</f>
        <v>416030605.53440005</v>
      </c>
      <c r="G9" s="35"/>
      <c r="H9" s="35"/>
      <c r="I9" s="35"/>
      <c r="J9" s="35"/>
      <c r="K9" s="35"/>
      <c r="L9" s="35"/>
      <c r="M9" s="35"/>
      <c r="N9" s="35"/>
      <c r="O9" s="91">
        <f>F9</f>
        <v>416030605.53440005</v>
      </c>
    </row>
    <row r="10" spans="1:15" x14ac:dyDescent="0.2">
      <c r="A10" s="96" t="s">
        <v>137</v>
      </c>
      <c r="B10" s="95">
        <f>+'5.BG G'!C20</f>
        <v>2898106322.0021996</v>
      </c>
      <c r="C10" s="35"/>
      <c r="D10" s="94"/>
      <c r="E10" s="35">
        <f>+'5.BG G'!D20</f>
        <v>1872992630</v>
      </c>
      <c r="F10" s="35">
        <f t="shared" si="0"/>
        <v>1025113692.0021996</v>
      </c>
      <c r="G10" s="35"/>
      <c r="H10" s="35"/>
      <c r="I10" s="35"/>
      <c r="J10" s="35"/>
      <c r="K10" s="35"/>
      <c r="L10" s="35">
        <f>-F10</f>
        <v>-1025113692.0021996</v>
      </c>
      <c r="M10" s="35"/>
      <c r="N10" s="35"/>
      <c r="O10" s="91"/>
    </row>
    <row r="11" spans="1:15" x14ac:dyDescent="0.2">
      <c r="A11" s="93" t="s">
        <v>138</v>
      </c>
      <c r="B11" s="57">
        <v>0</v>
      </c>
      <c r="C11" s="57"/>
      <c r="D11" s="92"/>
      <c r="E11" s="57">
        <v>0</v>
      </c>
      <c r="F11" s="57">
        <f t="shared" si="0"/>
        <v>0</v>
      </c>
      <c r="G11" s="35"/>
      <c r="H11" s="35"/>
      <c r="I11" s="35"/>
      <c r="J11" s="35">
        <f>-F11</f>
        <v>0</v>
      </c>
      <c r="K11" s="35"/>
      <c r="L11" s="35"/>
      <c r="M11" s="35"/>
      <c r="N11" s="35"/>
      <c r="O11" s="91"/>
    </row>
    <row r="12" spans="1:15" x14ac:dyDescent="0.2">
      <c r="A12" s="56" t="s">
        <v>139</v>
      </c>
      <c r="B12" s="40">
        <f>'5.BG G'!C19</f>
        <v>0</v>
      </c>
      <c r="C12" s="40"/>
      <c r="D12" s="90"/>
      <c r="E12" s="40">
        <f>'5.BG G'!D19</f>
        <v>2150007506</v>
      </c>
      <c r="F12" s="35">
        <f t="shared" si="0"/>
        <v>-2150007506</v>
      </c>
      <c r="G12" s="40">
        <f>-F12</f>
        <v>2150007506</v>
      </c>
      <c r="H12" s="40"/>
      <c r="I12" s="40"/>
      <c r="J12" s="40"/>
      <c r="K12" s="40"/>
      <c r="L12" s="40"/>
      <c r="M12" s="40"/>
      <c r="N12" s="40"/>
      <c r="O12" s="38"/>
    </row>
    <row r="13" spans="1:15" x14ac:dyDescent="0.2">
      <c r="A13" s="56" t="s">
        <v>140</v>
      </c>
      <c r="B13" s="40">
        <f>+'5.BG G'!C21+'5.BG G'!C25</f>
        <v>1337674592.7468002</v>
      </c>
      <c r="C13" s="40"/>
      <c r="D13" s="40">
        <f>-D47</f>
        <v>0</v>
      </c>
      <c r="E13" s="40">
        <f>+'5.BG G'!D21+'5.BG G'!D25</f>
        <v>1045985866.769284</v>
      </c>
      <c r="F13" s="35">
        <f t="shared" si="0"/>
        <v>291688725.97751617</v>
      </c>
      <c r="H13" s="40"/>
      <c r="I13" s="40"/>
      <c r="J13" s="40"/>
      <c r="K13" s="40"/>
      <c r="L13" s="40">
        <f>-F13</f>
        <v>-291688725.97751617</v>
      </c>
      <c r="M13" s="40"/>
      <c r="N13" s="40"/>
      <c r="O13" s="38"/>
    </row>
    <row r="14" spans="1:15" x14ac:dyDescent="0.2">
      <c r="A14" s="89" t="s">
        <v>141</v>
      </c>
      <c r="B14" s="87">
        <v>0</v>
      </c>
      <c r="C14" s="87"/>
      <c r="D14" s="87"/>
      <c r="E14" s="87">
        <v>0</v>
      </c>
      <c r="F14" s="35">
        <f t="shared" si="0"/>
        <v>0</v>
      </c>
      <c r="G14" s="44"/>
      <c r="H14" s="44"/>
      <c r="I14" s="44"/>
      <c r="J14" s="44"/>
      <c r="K14" s="44"/>
      <c r="L14" s="44"/>
      <c r="M14" s="44"/>
      <c r="N14" s="44"/>
      <c r="O14" s="43"/>
    </row>
    <row r="15" spans="1:15" x14ac:dyDescent="0.2">
      <c r="A15" s="56" t="s">
        <v>142</v>
      </c>
      <c r="B15" s="40">
        <f>+'5.BG G'!C14+'5.BG G'!C34</f>
        <v>0</v>
      </c>
      <c r="C15" s="40"/>
      <c r="D15" s="40"/>
      <c r="E15" s="40">
        <f>+'5.BG G'!D14+'5.BG G'!D34</f>
        <v>0</v>
      </c>
      <c r="F15" s="35">
        <f t="shared" si="0"/>
        <v>0</v>
      </c>
      <c r="G15" s="40"/>
      <c r="H15" s="40"/>
      <c r="I15" s="40"/>
      <c r="J15" s="40"/>
      <c r="K15" s="40"/>
      <c r="L15" s="40"/>
      <c r="M15" s="40">
        <f>-F15</f>
        <v>0</v>
      </c>
      <c r="N15" s="40"/>
      <c r="O15" s="38"/>
    </row>
    <row r="16" spans="1:15" x14ac:dyDescent="0.2">
      <c r="A16" s="56" t="s">
        <v>143</v>
      </c>
      <c r="B16" s="40">
        <f>+'5.BG G'!C16</f>
        <v>44413203369.967201</v>
      </c>
      <c r="C16" s="40">
        <f>+D44+D40</f>
        <v>-8200405861.6247988</v>
      </c>
      <c r="E16" s="40">
        <f>+'5.BG G'!D16</f>
        <v>15492304576</v>
      </c>
      <c r="F16" s="35">
        <f t="shared" si="0"/>
        <v>20720492932.342403</v>
      </c>
      <c r="G16" s="40"/>
      <c r="H16" s="40"/>
      <c r="I16" s="40"/>
      <c r="J16" s="40"/>
      <c r="K16" s="40"/>
      <c r="L16" s="40"/>
      <c r="M16" s="40">
        <f>-F16</f>
        <v>-20720492932.342403</v>
      </c>
      <c r="N16" s="40"/>
      <c r="O16" s="38"/>
    </row>
    <row r="17" spans="1:111" x14ac:dyDescent="0.2">
      <c r="A17" s="89" t="s">
        <v>144</v>
      </c>
      <c r="B17" s="87">
        <f>+'5.BG G'!C40</f>
        <v>1491773741.5211999</v>
      </c>
      <c r="C17" s="88"/>
      <c r="D17" s="87"/>
      <c r="E17" s="87">
        <f>+'5.BG G'!D40</f>
        <v>15235387552.999998</v>
      </c>
      <c r="F17" s="35">
        <f t="shared" si="0"/>
        <v>-13743613811.478798</v>
      </c>
      <c r="G17" s="40"/>
      <c r="H17" s="40"/>
      <c r="I17" s="40"/>
      <c r="J17" s="40"/>
      <c r="K17" s="40"/>
      <c r="L17" s="40"/>
      <c r="M17" s="40">
        <f>-F17</f>
        <v>13743613811.478798</v>
      </c>
      <c r="N17" s="40"/>
      <c r="O17" s="38"/>
    </row>
    <row r="18" spans="1:111" x14ac:dyDescent="0.2">
      <c r="A18" s="73" t="s">
        <v>145</v>
      </c>
      <c r="B18" s="72">
        <v>0</v>
      </c>
      <c r="C18" s="72"/>
      <c r="D18" s="86"/>
      <c r="E18" s="72">
        <v>0</v>
      </c>
      <c r="F18" s="69">
        <f t="shared" si="0"/>
        <v>0</v>
      </c>
      <c r="G18" s="44"/>
      <c r="H18" s="44"/>
      <c r="I18" s="44"/>
      <c r="J18" s="44"/>
      <c r="K18" s="44"/>
      <c r="L18" s="44"/>
      <c r="M18" s="44"/>
      <c r="N18" s="44"/>
      <c r="O18" s="43"/>
    </row>
    <row r="19" spans="1:111" x14ac:dyDescent="0.2">
      <c r="A19" s="89" t="s">
        <v>146</v>
      </c>
      <c r="B19" s="87">
        <v>0</v>
      </c>
      <c r="C19" s="88"/>
      <c r="D19" s="87"/>
      <c r="E19" s="87">
        <v>0</v>
      </c>
      <c r="F19" s="35">
        <f t="shared" si="0"/>
        <v>0</v>
      </c>
      <c r="G19" s="40"/>
      <c r="H19" s="40"/>
      <c r="I19" s="40"/>
      <c r="J19" s="40"/>
      <c r="K19" s="40"/>
      <c r="L19" s="40"/>
      <c r="M19" s="40">
        <f>-F19</f>
        <v>0</v>
      </c>
      <c r="N19" s="40"/>
      <c r="O19" s="38"/>
    </row>
    <row r="20" spans="1:111" x14ac:dyDescent="0.2">
      <c r="A20" s="73" t="s">
        <v>147</v>
      </c>
      <c r="B20" s="72">
        <v>0</v>
      </c>
      <c r="C20" s="72"/>
      <c r="D20" s="86"/>
      <c r="E20" s="72">
        <v>0</v>
      </c>
      <c r="F20" s="69">
        <f t="shared" si="0"/>
        <v>0</v>
      </c>
      <c r="G20" s="44"/>
      <c r="H20" s="44"/>
      <c r="I20" s="44"/>
      <c r="J20" s="44"/>
      <c r="K20" s="44"/>
      <c r="L20" s="44"/>
      <c r="M20" s="44"/>
      <c r="N20" s="44"/>
      <c r="O20" s="43"/>
    </row>
    <row r="21" spans="1:111" s="68" customFormat="1" x14ac:dyDescent="0.2">
      <c r="A21" s="85" t="s">
        <v>148</v>
      </c>
      <c r="B21" s="84">
        <v>0</v>
      </c>
      <c r="C21" s="47">
        <v>0</v>
      </c>
      <c r="D21" s="84">
        <v>0</v>
      </c>
      <c r="E21" s="84">
        <v>0</v>
      </c>
      <c r="F21" s="69">
        <f t="shared" si="0"/>
        <v>0</v>
      </c>
      <c r="G21" s="83"/>
      <c r="H21" s="83"/>
      <c r="I21" s="83"/>
      <c r="J21" s="83"/>
      <c r="K21" s="83"/>
      <c r="L21" s="83"/>
      <c r="M21" s="83">
        <f>-F21</f>
        <v>0</v>
      </c>
      <c r="N21" s="83"/>
      <c r="O21" s="82"/>
      <c r="P21" s="63">
        <v>8975342</v>
      </c>
      <c r="Q21" s="63">
        <v>105780824</v>
      </c>
      <c r="R21" s="63">
        <f>+Q21+P21</f>
        <v>114756166</v>
      </c>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row>
    <row r="22" spans="1:111" ht="13.5" thickBot="1" x14ac:dyDescent="0.25">
      <c r="A22" s="81" t="s">
        <v>149</v>
      </c>
      <c r="B22" s="66">
        <f>SUM(B9:B21)</f>
        <v>50622407455.771805</v>
      </c>
      <c r="C22" s="40"/>
      <c r="D22" s="40"/>
      <c r="E22" s="66">
        <f>SUM(E9:E21)</f>
        <v>35862296955.769279</v>
      </c>
      <c r="F22" s="35">
        <v>0</v>
      </c>
      <c r="G22" s="40"/>
      <c r="H22" s="40"/>
      <c r="I22" s="40"/>
      <c r="J22" s="40"/>
      <c r="K22" s="40"/>
      <c r="L22" s="40"/>
      <c r="M22" s="40"/>
      <c r="N22" s="40"/>
      <c r="O22" s="38"/>
      <c r="P22" s="63">
        <v>1599667</v>
      </c>
      <c r="Q22" s="63">
        <v>9474951</v>
      </c>
      <c r="R22" s="63">
        <f>+Q22+P22</f>
        <v>11074618</v>
      </c>
    </row>
    <row r="23" spans="1:111" ht="13.5" thickTop="1" x14ac:dyDescent="0.2">
      <c r="A23" s="65" t="s">
        <v>150</v>
      </c>
      <c r="B23" s="78">
        <f>+B22-'5.BG G'!C42</f>
        <v>0</v>
      </c>
      <c r="C23" s="80"/>
      <c r="D23" s="80"/>
      <c r="E23" s="78">
        <f>+E22-'5.BG G'!D42</f>
        <v>0</v>
      </c>
      <c r="F23" s="79">
        <f t="shared" ref="F23:F37" si="1">B23-E23+C23-D23</f>
        <v>0</v>
      </c>
      <c r="G23" s="40"/>
      <c r="H23" s="40"/>
      <c r="I23" s="40"/>
      <c r="J23" s="40"/>
      <c r="K23" s="40"/>
      <c r="L23" s="40"/>
      <c r="M23" s="40"/>
      <c r="N23" s="40"/>
      <c r="O23" s="38"/>
      <c r="P23" s="63">
        <v>4727013</v>
      </c>
      <c r="Q23" s="63">
        <v>30725588</v>
      </c>
      <c r="R23" s="63">
        <f>+Q23+P23</f>
        <v>35452601</v>
      </c>
    </row>
    <row r="24" spans="1:111" x14ac:dyDescent="0.2">
      <c r="A24" s="56" t="s">
        <v>151</v>
      </c>
      <c r="B24" s="62">
        <v>0</v>
      </c>
      <c r="C24" s="40"/>
      <c r="D24" s="40"/>
      <c r="E24" s="62">
        <v>0</v>
      </c>
      <c r="F24" s="35">
        <f t="shared" si="1"/>
        <v>0</v>
      </c>
      <c r="G24" s="40"/>
      <c r="H24" s="40"/>
      <c r="I24" s="40"/>
      <c r="J24" s="40"/>
      <c r="K24" s="40"/>
      <c r="L24" s="40"/>
      <c r="M24" s="40"/>
      <c r="N24" s="40">
        <f>-F24</f>
        <v>0</v>
      </c>
      <c r="O24" s="38"/>
      <c r="P24" s="63">
        <v>5522903</v>
      </c>
      <c r="Q24" s="63">
        <v>52954902</v>
      </c>
      <c r="R24" s="63">
        <f>+Q24+P24</f>
        <v>58477805</v>
      </c>
    </row>
    <row r="25" spans="1:111" x14ac:dyDescent="0.2">
      <c r="A25" s="56" t="s">
        <v>152</v>
      </c>
      <c r="B25" s="40">
        <v>0</v>
      </c>
      <c r="C25" s="40">
        <f>+D31</f>
        <v>0</v>
      </c>
      <c r="D25" s="40"/>
      <c r="E25" s="40">
        <v>0</v>
      </c>
      <c r="F25" s="35">
        <f t="shared" si="1"/>
        <v>0</v>
      </c>
      <c r="G25" s="40">
        <f>-F25</f>
        <v>0</v>
      </c>
      <c r="H25" s="40"/>
      <c r="J25" s="40"/>
      <c r="K25" s="40"/>
      <c r="L25" s="40"/>
      <c r="M25" s="40"/>
      <c r="N25" s="40"/>
      <c r="O25" s="38"/>
      <c r="P25" s="63">
        <v>1172931</v>
      </c>
      <c r="Q25" s="63">
        <v>51608984</v>
      </c>
      <c r="R25" s="63">
        <f>+Q25+P25</f>
        <v>52781915</v>
      </c>
    </row>
    <row r="26" spans="1:111" x14ac:dyDescent="0.2">
      <c r="A26" s="56" t="s">
        <v>153</v>
      </c>
      <c r="B26" s="40">
        <f>-'5.BG G'!C48</f>
        <v>-3525949478.2788</v>
      </c>
      <c r="C26" s="40">
        <f>D35+D46</f>
        <v>9863963</v>
      </c>
      <c r="D26" s="40"/>
      <c r="E26" s="40">
        <f>-'5.BG G'!D48</f>
        <v>-4534271896.1322002</v>
      </c>
      <c r="F26" s="35">
        <f t="shared" si="1"/>
        <v>1018186380.8534002</v>
      </c>
      <c r="G26" s="40"/>
      <c r="H26" s="40"/>
      <c r="I26" s="40">
        <f>-F26</f>
        <v>-1018186380.8534002</v>
      </c>
      <c r="J26" s="40"/>
      <c r="K26" s="40"/>
      <c r="L26" s="40">
        <v>0</v>
      </c>
      <c r="M26" s="40"/>
      <c r="N26" s="40"/>
      <c r="O26" s="38"/>
      <c r="P26" s="78">
        <f>SUM(P21:P25)</f>
        <v>21997856</v>
      </c>
      <c r="Q26" s="78">
        <f>SUM(Q21:Q25)</f>
        <v>250545249</v>
      </c>
      <c r="R26" s="78">
        <f>SUM(R21:R25)</f>
        <v>272543105</v>
      </c>
    </row>
    <row r="27" spans="1:111" x14ac:dyDescent="0.2">
      <c r="A27" s="56" t="s">
        <v>154</v>
      </c>
      <c r="B27" s="40">
        <v>0</v>
      </c>
      <c r="C27" s="40">
        <v>0</v>
      </c>
      <c r="D27" s="40"/>
      <c r="E27" s="40">
        <v>0</v>
      </c>
      <c r="F27" s="35">
        <f t="shared" si="1"/>
        <v>0</v>
      </c>
      <c r="G27" s="40"/>
      <c r="H27" s="40"/>
      <c r="I27" s="40"/>
      <c r="J27" s="40"/>
      <c r="K27" s="40"/>
      <c r="L27" s="40">
        <v>0</v>
      </c>
      <c r="M27" s="40"/>
      <c r="N27" s="40">
        <f>-F27</f>
        <v>0</v>
      </c>
      <c r="O27" s="38"/>
      <c r="P27" s="63"/>
      <c r="Q27" s="63"/>
      <c r="R27" s="63"/>
    </row>
    <row r="28" spans="1:111" x14ac:dyDescent="0.2">
      <c r="A28" s="56" t="s">
        <v>155</v>
      </c>
      <c r="B28" s="40">
        <v>0</v>
      </c>
      <c r="C28" s="40"/>
      <c r="D28" s="40"/>
      <c r="E28" s="40">
        <v>0</v>
      </c>
      <c r="F28" s="35">
        <f t="shared" si="1"/>
        <v>0</v>
      </c>
      <c r="G28" s="40"/>
      <c r="H28" s="40"/>
      <c r="I28" s="40"/>
      <c r="J28" s="40">
        <f>-F28</f>
        <v>0</v>
      </c>
      <c r="K28" s="30"/>
      <c r="M28" s="40"/>
      <c r="N28" s="40"/>
      <c r="O28" s="38"/>
      <c r="P28" s="63"/>
      <c r="Q28" s="63"/>
      <c r="R28" s="63"/>
    </row>
    <row r="29" spans="1:111" x14ac:dyDescent="0.2">
      <c r="A29" s="56" t="s">
        <v>156</v>
      </c>
      <c r="B29" s="40">
        <v>0</v>
      </c>
      <c r="C29" s="77"/>
      <c r="D29" s="40"/>
      <c r="E29" s="40">
        <v>0</v>
      </c>
      <c r="F29" s="35">
        <f t="shared" si="1"/>
        <v>0</v>
      </c>
      <c r="G29" s="40"/>
      <c r="H29" s="40"/>
      <c r="I29" s="40"/>
      <c r="J29" s="40"/>
      <c r="K29" s="40"/>
      <c r="L29" s="40">
        <f>-F29</f>
        <v>0</v>
      </c>
      <c r="M29" s="40"/>
      <c r="N29" s="40"/>
      <c r="O29" s="38"/>
      <c r="P29" s="63"/>
      <c r="Q29" s="63"/>
      <c r="R29" s="63"/>
    </row>
    <row r="30" spans="1:111" x14ac:dyDescent="0.2">
      <c r="A30" s="76" t="s">
        <v>157</v>
      </c>
      <c r="B30" s="74">
        <f>-'5.BG G'!C50</f>
        <v>-43975168655.0634</v>
      </c>
      <c r="C30" s="75">
        <v>0</v>
      </c>
      <c r="D30" s="74"/>
      <c r="E30" s="74">
        <f>-'5.BG G'!D50</f>
        <v>-29089015456</v>
      </c>
      <c r="F30" s="69">
        <f t="shared" si="1"/>
        <v>-14886153199.0634</v>
      </c>
      <c r="G30" s="40"/>
      <c r="H30" s="40"/>
      <c r="I30" s="40"/>
      <c r="J30" s="40"/>
      <c r="K30" s="40"/>
      <c r="L30" s="40"/>
      <c r="M30" s="40"/>
      <c r="N30" s="40">
        <f>-F30</f>
        <v>14886153199.0634</v>
      </c>
      <c r="O30" s="38"/>
      <c r="P30" s="63"/>
      <c r="Q30" s="63"/>
      <c r="R30" s="63"/>
    </row>
    <row r="31" spans="1:111" x14ac:dyDescent="0.2">
      <c r="A31" s="56" t="s">
        <v>158</v>
      </c>
      <c r="B31" s="40">
        <v>0</v>
      </c>
      <c r="C31" s="30"/>
      <c r="D31" s="40">
        <v>0</v>
      </c>
      <c r="E31" s="40">
        <v>0</v>
      </c>
      <c r="F31" s="35">
        <f t="shared" si="1"/>
        <v>0</v>
      </c>
      <c r="G31" s="40"/>
      <c r="H31" s="40"/>
      <c r="I31" s="40"/>
      <c r="J31" s="40"/>
      <c r="K31" s="40"/>
      <c r="L31" s="40"/>
      <c r="M31" s="40"/>
      <c r="N31" s="40">
        <f>-F31</f>
        <v>0</v>
      </c>
      <c r="O31" s="38"/>
      <c r="P31" s="63"/>
      <c r="Q31" s="63"/>
      <c r="R31" s="63"/>
    </row>
    <row r="32" spans="1:111" x14ac:dyDescent="0.2">
      <c r="A32" s="73" t="s">
        <v>159</v>
      </c>
      <c r="B32" s="72">
        <v>0</v>
      </c>
      <c r="C32" s="72">
        <v>0</v>
      </c>
      <c r="D32" s="72">
        <v>0</v>
      </c>
      <c r="E32" s="72">
        <v>0</v>
      </c>
      <c r="F32" s="69">
        <f t="shared" si="1"/>
        <v>0</v>
      </c>
      <c r="G32" s="44"/>
      <c r="H32" s="44"/>
      <c r="I32" s="44"/>
      <c r="J32" s="44"/>
      <c r="K32" s="44"/>
      <c r="L32" s="44"/>
      <c r="M32" s="44"/>
      <c r="N32" s="44"/>
      <c r="O32" s="43"/>
      <c r="P32" s="63"/>
      <c r="Q32" s="63"/>
      <c r="R32" s="63"/>
    </row>
    <row r="33" spans="1:111" x14ac:dyDescent="0.2">
      <c r="A33" s="73" t="s">
        <v>160</v>
      </c>
      <c r="B33" s="72">
        <v>0</v>
      </c>
      <c r="C33" s="72">
        <v>0</v>
      </c>
      <c r="D33" s="72"/>
      <c r="E33" s="72">
        <v>0</v>
      </c>
      <c r="F33" s="69">
        <f t="shared" si="1"/>
        <v>0</v>
      </c>
      <c r="G33" s="44"/>
      <c r="H33" s="44"/>
      <c r="I33" s="44"/>
      <c r="J33" s="44"/>
      <c r="K33" s="44"/>
      <c r="L33" s="44"/>
      <c r="M33" s="44"/>
      <c r="N33" s="44"/>
      <c r="O33" s="43"/>
      <c r="P33" s="63"/>
      <c r="Q33" s="63"/>
      <c r="R33" s="63"/>
    </row>
    <row r="34" spans="1:111" x14ac:dyDescent="0.2">
      <c r="A34" s="73" t="s">
        <v>161</v>
      </c>
      <c r="B34" s="72">
        <v>0</v>
      </c>
      <c r="C34" s="72">
        <v>0</v>
      </c>
      <c r="D34" s="72">
        <v>0</v>
      </c>
      <c r="E34" s="72">
        <v>0</v>
      </c>
      <c r="F34" s="69">
        <f t="shared" si="1"/>
        <v>0</v>
      </c>
      <c r="G34" s="44"/>
      <c r="H34" s="44"/>
      <c r="I34" s="44"/>
      <c r="J34" s="44"/>
      <c r="K34" s="44"/>
      <c r="L34" s="44"/>
      <c r="M34" s="44"/>
      <c r="N34" s="44"/>
      <c r="O34" s="43"/>
      <c r="P34" s="63"/>
      <c r="Q34" s="63"/>
      <c r="R34" s="63"/>
    </row>
    <row r="35" spans="1:111" s="68" customFormat="1" x14ac:dyDescent="0.2">
      <c r="A35" s="73" t="s">
        <v>162</v>
      </c>
      <c r="B35" s="72">
        <f>-'5.BG G'!C53</f>
        <v>-3131676000.8802004</v>
      </c>
      <c r="C35" s="72">
        <v>0</v>
      </c>
      <c r="D35" s="72">
        <f>C35+9863963</f>
        <v>9863963</v>
      </c>
      <c r="E35" s="72">
        <f>-'5.BG G'!D52</f>
        <v>9863963</v>
      </c>
      <c r="F35" s="69">
        <f t="shared" si="1"/>
        <v>-3151403926.8802004</v>
      </c>
      <c r="G35" s="44"/>
      <c r="H35" s="44"/>
      <c r="I35" s="44"/>
      <c r="J35" s="44"/>
      <c r="K35" s="44"/>
      <c r="L35" s="44"/>
      <c r="M35" s="44"/>
      <c r="N35" s="44"/>
      <c r="O35" s="43"/>
      <c r="P35" s="63"/>
      <c r="Q35" s="63"/>
      <c r="R35" s="6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row>
    <row r="36" spans="1:111" x14ac:dyDescent="0.2">
      <c r="A36" s="89" t="s">
        <v>163</v>
      </c>
      <c r="B36" s="498">
        <v>0</v>
      </c>
      <c r="C36" s="87">
        <f>D37</f>
        <v>2248873567</v>
      </c>
      <c r="D36" s="87"/>
      <c r="E36" s="498">
        <f>-'5.BG G'!D52</f>
        <v>9863963</v>
      </c>
      <c r="F36" s="35">
        <f t="shared" si="1"/>
        <v>2239009604</v>
      </c>
      <c r="G36" s="40"/>
      <c r="H36" s="40"/>
      <c r="I36" s="40"/>
      <c r="J36" s="40"/>
      <c r="K36" s="40"/>
      <c r="M36" s="40"/>
      <c r="N36" s="40">
        <f>-F36</f>
        <v>-2239009604</v>
      </c>
      <c r="O36" s="38"/>
      <c r="P36" s="63"/>
      <c r="Q36" s="63"/>
      <c r="R36" s="63"/>
    </row>
    <row r="37" spans="1:111" s="68" customFormat="1" ht="13.5" thickBot="1" x14ac:dyDescent="0.25">
      <c r="A37" s="73" t="s">
        <v>164</v>
      </c>
      <c r="B37" s="70" t="e">
        <f>-'5.BG G'!#REF!</f>
        <v>#REF!</v>
      </c>
      <c r="C37" s="72">
        <f>+D56</f>
        <v>3131676000.880199</v>
      </c>
      <c r="D37" s="71">
        <f>-E37</f>
        <v>2248873567</v>
      </c>
      <c r="E37" s="70">
        <f>-'5.BG G'!D53</f>
        <v>-2248873567</v>
      </c>
      <c r="F37" s="69" t="e">
        <f t="shared" si="1"/>
        <v>#REF!</v>
      </c>
      <c r="G37" s="44"/>
      <c r="H37" s="44"/>
      <c r="I37" s="44"/>
      <c r="J37" s="44"/>
      <c r="K37" s="44"/>
      <c r="L37" s="44"/>
      <c r="M37" s="44"/>
      <c r="N37" s="44"/>
      <c r="O37" s="43"/>
      <c r="P37" s="63"/>
      <c r="Q37" s="63"/>
      <c r="R37" s="6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row>
    <row r="38" spans="1:111" ht="13.5" thickBot="1" x14ac:dyDescent="0.25">
      <c r="A38" s="67" t="s">
        <v>56</v>
      </c>
      <c r="B38" s="66" t="e">
        <f>SUM(B24:B37)</f>
        <v>#REF!</v>
      </c>
      <c r="C38" s="40"/>
      <c r="D38" s="40"/>
      <c r="E38" s="66">
        <f>SUM(E24:E37)</f>
        <v>-35852432993.132202</v>
      </c>
      <c r="F38" s="35"/>
      <c r="G38" s="40"/>
      <c r="H38" s="40"/>
      <c r="I38" s="40"/>
      <c r="J38" s="40"/>
      <c r="K38" s="40"/>
      <c r="L38" s="40"/>
      <c r="M38" s="40"/>
      <c r="N38" s="40"/>
      <c r="O38" s="38"/>
      <c r="P38" s="63"/>
      <c r="Q38" s="63"/>
      <c r="R38" s="63"/>
    </row>
    <row r="39" spans="1:111" ht="13.5" thickTop="1" x14ac:dyDescent="0.2">
      <c r="A39" s="65" t="s">
        <v>165</v>
      </c>
      <c r="B39" s="64" t="e">
        <f>+B38+B22</f>
        <v>#REF!</v>
      </c>
      <c r="C39" s="40"/>
      <c r="D39" s="40"/>
      <c r="E39" s="64">
        <f>+E38+E22</f>
        <v>9863962.6370773315</v>
      </c>
      <c r="F39" s="35">
        <v>0</v>
      </c>
      <c r="G39" s="40"/>
      <c r="H39" s="40"/>
      <c r="I39" s="40"/>
      <c r="J39" s="40"/>
      <c r="K39" s="40"/>
      <c r="L39" s="40"/>
      <c r="M39" s="40"/>
      <c r="N39" s="40"/>
      <c r="O39" s="38"/>
      <c r="P39" s="63"/>
      <c r="Q39" s="63"/>
      <c r="R39" s="63"/>
    </row>
    <row r="40" spans="1:111" x14ac:dyDescent="0.2">
      <c r="A40" s="56" t="s">
        <v>166</v>
      </c>
      <c r="B40" s="40">
        <f>-'6.EERR G'!C13</f>
        <v>-16958050432.118999</v>
      </c>
      <c r="C40" s="40"/>
      <c r="D40" s="40">
        <f>'Flujo de Fondos Calculo GS U$S'!D40*'6.EERR G'!C6</f>
        <v>-12569341533.528599</v>
      </c>
      <c r="E40" s="40"/>
      <c r="F40" s="35">
        <f t="shared" ref="F40:F51" si="2">B40-E40+C40-D40</f>
        <v>-4388708898.5904007</v>
      </c>
      <c r="G40" s="40">
        <f>-F40</f>
        <v>4388708898.5904007</v>
      </c>
      <c r="H40" s="40"/>
      <c r="I40" s="40"/>
      <c r="J40" s="40"/>
      <c r="K40" s="40"/>
      <c r="L40" s="40"/>
      <c r="M40" s="40"/>
      <c r="N40" s="40"/>
      <c r="O40" s="38"/>
    </row>
    <row r="41" spans="1:111" x14ac:dyDescent="0.2">
      <c r="A41" s="56" t="s">
        <v>167</v>
      </c>
      <c r="B41" s="40">
        <f>-'6.EERR G'!C11-'6.EERR G'!C12-'6.EERR G'!C14</f>
        <v>-1079206832.3255999</v>
      </c>
      <c r="C41" s="40"/>
      <c r="D41" s="40"/>
      <c r="E41" s="40"/>
      <c r="F41" s="35">
        <f t="shared" si="2"/>
        <v>-1079206832.3255999</v>
      </c>
      <c r="G41" s="40">
        <f>-F41</f>
        <v>1079206832.3255999</v>
      </c>
      <c r="H41" s="40">
        <v>0</v>
      </c>
      <c r="I41" s="40"/>
      <c r="J41" s="40"/>
      <c r="K41" s="40"/>
      <c r="L41" s="40"/>
      <c r="M41" s="40"/>
      <c r="N41" s="40"/>
      <c r="O41" s="38"/>
    </row>
    <row r="42" spans="1:111" x14ac:dyDescent="0.2">
      <c r="A42" s="56" t="s">
        <v>168</v>
      </c>
      <c r="B42" s="40">
        <v>0</v>
      </c>
      <c r="C42" s="40"/>
      <c r="D42" s="40"/>
      <c r="E42" s="40"/>
      <c r="F42" s="35">
        <f t="shared" si="2"/>
        <v>0</v>
      </c>
      <c r="G42" s="40"/>
      <c r="H42" s="40"/>
      <c r="I42" s="40"/>
      <c r="J42" s="40"/>
      <c r="K42" s="40"/>
      <c r="L42" s="40"/>
      <c r="M42" s="40">
        <f>-F42</f>
        <v>0</v>
      </c>
      <c r="N42" s="40"/>
      <c r="O42" s="38"/>
    </row>
    <row r="43" spans="1:111" x14ac:dyDescent="0.2">
      <c r="A43" s="56" t="s">
        <v>169</v>
      </c>
      <c r="B43" s="40">
        <v>0</v>
      </c>
      <c r="C43" s="40"/>
      <c r="D43" s="40"/>
      <c r="E43" s="40"/>
      <c r="F43" s="35">
        <f t="shared" si="2"/>
        <v>0</v>
      </c>
      <c r="G43" s="40"/>
      <c r="H43" s="40"/>
      <c r="I43" s="40"/>
      <c r="J43" s="40"/>
      <c r="K43" s="40"/>
      <c r="L43" s="40"/>
      <c r="M43" s="40">
        <f>-B43</f>
        <v>0</v>
      </c>
      <c r="N43" s="40"/>
      <c r="O43" s="38"/>
    </row>
    <row r="44" spans="1:111" x14ac:dyDescent="0.2">
      <c r="A44" s="56" t="s">
        <v>170</v>
      </c>
      <c r="B44" s="40">
        <f>+'6.EERR G'!C21</f>
        <v>8797047790.1219997</v>
      </c>
      <c r="C44" s="40"/>
      <c r="D44" s="40">
        <f>+'Flujo de Fondos Calculo GS U$S'!D44*'6.EERR G'!C6</f>
        <v>4368935671.9038</v>
      </c>
      <c r="E44" s="40"/>
      <c r="F44" s="35">
        <f t="shared" si="2"/>
        <v>4428112118.2181997</v>
      </c>
      <c r="G44" s="40">
        <v>0</v>
      </c>
      <c r="H44" s="40"/>
      <c r="I44" s="40">
        <f>-F44</f>
        <v>-4428112118.2181997</v>
      </c>
      <c r="J44" s="40"/>
      <c r="K44" s="40"/>
      <c r="L44" s="40"/>
      <c r="M44" s="40"/>
      <c r="N44" s="40"/>
      <c r="O44" s="38"/>
    </row>
    <row r="45" spans="1:111" x14ac:dyDescent="0.2">
      <c r="A45" s="56" t="s">
        <v>171</v>
      </c>
      <c r="B45" s="40">
        <v>0</v>
      </c>
      <c r="C45" s="40"/>
      <c r="D45" s="40"/>
      <c r="E45" s="40"/>
      <c r="F45" s="35">
        <f t="shared" si="2"/>
        <v>0</v>
      </c>
      <c r="G45" s="40"/>
      <c r="H45" s="40"/>
      <c r="I45" s="40"/>
      <c r="J45" s="40"/>
      <c r="K45" s="40">
        <f>-F45</f>
        <v>0</v>
      </c>
      <c r="L45" s="40"/>
      <c r="M45" s="40"/>
      <c r="N45" s="40"/>
      <c r="O45" s="38"/>
    </row>
    <row r="46" spans="1:111" x14ac:dyDescent="0.2">
      <c r="A46" s="56" t="s">
        <v>172</v>
      </c>
      <c r="B46" s="40">
        <f>+'6.EERR G'!C17</f>
        <v>3155093034.5321999</v>
      </c>
      <c r="C46" s="40"/>
      <c r="D46" s="40">
        <f>+'Flujo de Fondos Calculo GS U$S'!D46*'6.EERR G'!C6</f>
        <v>0</v>
      </c>
      <c r="E46" s="40"/>
      <c r="F46" s="35">
        <f t="shared" si="2"/>
        <v>3155093034.5321999</v>
      </c>
      <c r="G46" s="40"/>
      <c r="H46" s="40"/>
      <c r="I46" s="40"/>
      <c r="J46" s="40"/>
      <c r="K46" s="40"/>
      <c r="L46" s="40">
        <f>-F46</f>
        <v>-3155093034.5321999</v>
      </c>
      <c r="M46" s="40"/>
      <c r="N46" s="40"/>
      <c r="O46" s="38"/>
    </row>
    <row r="47" spans="1:111" x14ac:dyDescent="0.2">
      <c r="A47" s="56" t="s">
        <v>173</v>
      </c>
      <c r="B47" s="62">
        <f>+'6.EERR G'!C19+'6.EERR G'!C20+'6.EERR G'!C22</f>
        <v>2953440438.9102006</v>
      </c>
      <c r="C47" s="40"/>
      <c r="D47" s="55">
        <f>+'Flujo de Fondos Calculo GS U$S'!D47</f>
        <v>0</v>
      </c>
      <c r="E47" s="62"/>
      <c r="F47" s="35">
        <f t="shared" si="2"/>
        <v>2953440438.9102006</v>
      </c>
      <c r="G47" s="40"/>
      <c r="H47" s="40"/>
      <c r="I47" s="40"/>
      <c r="J47" s="40"/>
      <c r="K47" s="40"/>
      <c r="L47" s="40">
        <f>-F47</f>
        <v>-2953440438.9102006</v>
      </c>
      <c r="M47" s="40"/>
      <c r="N47" s="40"/>
      <c r="O47" s="38"/>
    </row>
    <row r="48" spans="1:111" x14ac:dyDescent="0.2">
      <c r="A48" s="58" t="s">
        <v>174</v>
      </c>
      <c r="B48" s="59">
        <v>0</v>
      </c>
      <c r="C48" s="47"/>
      <c r="D48" s="46"/>
      <c r="E48" s="59"/>
      <c r="F48" s="57">
        <f t="shared" si="2"/>
        <v>0</v>
      </c>
      <c r="G48" s="44"/>
      <c r="H48" s="44"/>
      <c r="I48" s="44"/>
      <c r="J48" s="44"/>
      <c r="K48" s="44"/>
      <c r="L48" s="44">
        <f>F48</f>
        <v>0</v>
      </c>
      <c r="M48" s="44"/>
      <c r="N48" s="44"/>
      <c r="O48" s="43"/>
    </row>
    <row r="49" spans="1:15" x14ac:dyDescent="0.2">
      <c r="A49" s="54" t="s">
        <v>160</v>
      </c>
      <c r="B49" s="61">
        <v>0</v>
      </c>
      <c r="C49" s="47"/>
      <c r="D49" s="46"/>
      <c r="E49" s="59"/>
      <c r="F49" s="57">
        <f t="shared" si="2"/>
        <v>0</v>
      </c>
      <c r="G49" s="44"/>
      <c r="H49" s="44"/>
      <c r="I49" s="44"/>
      <c r="J49" s="44"/>
      <c r="K49" s="44"/>
      <c r="L49" s="44">
        <f>-F49</f>
        <v>0</v>
      </c>
      <c r="M49" s="44"/>
      <c r="N49" s="44"/>
      <c r="O49" s="43"/>
    </row>
    <row r="50" spans="1:15" x14ac:dyDescent="0.2">
      <c r="A50" s="60" t="s">
        <v>219</v>
      </c>
      <c r="B50" s="59">
        <v>0</v>
      </c>
      <c r="C50" s="47"/>
      <c r="D50" s="46"/>
      <c r="E50" s="59"/>
      <c r="F50" s="57">
        <f t="shared" si="2"/>
        <v>0</v>
      </c>
      <c r="G50" s="44"/>
      <c r="H50" s="44"/>
      <c r="I50" s="44"/>
      <c r="J50" s="44"/>
      <c r="K50" s="44"/>
      <c r="L50" s="44">
        <f>-F50</f>
        <v>0</v>
      </c>
      <c r="M50" s="44"/>
      <c r="N50" s="44"/>
      <c r="O50" s="43"/>
    </row>
    <row r="51" spans="1:15" x14ac:dyDescent="0.2">
      <c r="A51" s="58" t="s">
        <v>176</v>
      </c>
      <c r="B51" s="47">
        <v>0</v>
      </c>
      <c r="C51" s="47"/>
      <c r="D51" s="46"/>
      <c r="E51" s="47"/>
      <c r="F51" s="57">
        <f t="shared" si="2"/>
        <v>0</v>
      </c>
      <c r="G51" s="40"/>
      <c r="H51" s="40"/>
      <c r="I51" s="40"/>
      <c r="J51" s="40"/>
      <c r="K51" s="40"/>
      <c r="L51" s="40"/>
      <c r="M51" s="40"/>
      <c r="N51" s="40">
        <f>+L5-F51</f>
        <v>0</v>
      </c>
      <c r="O51" s="38"/>
    </row>
    <row r="52" spans="1:15" x14ac:dyDescent="0.2">
      <c r="A52" s="56"/>
      <c r="B52" s="39"/>
      <c r="C52" s="40"/>
      <c r="D52" s="55"/>
      <c r="E52" s="39"/>
      <c r="F52" s="35"/>
      <c r="G52" s="40"/>
      <c r="H52" s="40"/>
      <c r="I52" s="40"/>
      <c r="J52" s="40"/>
      <c r="K52" s="40"/>
      <c r="L52" s="40"/>
      <c r="M52" s="40"/>
      <c r="N52" s="40"/>
      <c r="O52" s="38"/>
    </row>
    <row r="53" spans="1:15" x14ac:dyDescent="0.2">
      <c r="A53" s="56"/>
      <c r="B53" s="40"/>
      <c r="C53" s="40"/>
      <c r="D53" s="55"/>
      <c r="E53" s="39"/>
      <c r="F53" s="35"/>
      <c r="G53" s="40"/>
      <c r="H53" s="40"/>
      <c r="I53" s="40"/>
      <c r="J53" s="40"/>
      <c r="K53" s="40"/>
      <c r="L53" s="40"/>
      <c r="M53" s="40"/>
      <c r="N53" s="40"/>
      <c r="O53" s="38"/>
    </row>
    <row r="54" spans="1:15" x14ac:dyDescent="0.2">
      <c r="A54" s="56"/>
      <c r="B54" s="40">
        <v>0</v>
      </c>
      <c r="C54" s="40"/>
      <c r="D54" s="55"/>
      <c r="E54" s="39"/>
      <c r="F54" s="35"/>
      <c r="G54" s="40"/>
      <c r="H54" s="40"/>
      <c r="I54" s="40"/>
      <c r="J54" s="40"/>
      <c r="K54" s="40"/>
      <c r="L54" s="40"/>
      <c r="M54" s="40"/>
      <c r="N54" s="40"/>
      <c r="O54" s="38"/>
    </row>
    <row r="55" spans="1:15" ht="13.5" thickBot="1" x14ac:dyDescent="0.25">
      <c r="A55" s="54" t="s">
        <v>177</v>
      </c>
      <c r="B55" s="53">
        <v>0</v>
      </c>
      <c r="C55" s="52"/>
      <c r="D55" s="51"/>
      <c r="E55" s="46"/>
      <c r="F55" s="45">
        <f>B55-E55+C55-D55</f>
        <v>0</v>
      </c>
      <c r="G55" s="50"/>
      <c r="H55" s="44"/>
      <c r="I55" s="44"/>
      <c r="J55" s="44"/>
      <c r="K55" s="44"/>
      <c r="L55" s="44">
        <f>-F55</f>
        <v>0</v>
      </c>
      <c r="M55" s="44"/>
      <c r="N55" s="44"/>
      <c r="O55" s="43"/>
    </row>
    <row r="56" spans="1:15" ht="13.5" thickBot="1" x14ac:dyDescent="0.25">
      <c r="A56" s="49" t="s">
        <v>178</v>
      </c>
      <c r="B56" s="48">
        <f>SUM(B40:B55)*-1</f>
        <v>3131676000.880199</v>
      </c>
      <c r="C56" s="47"/>
      <c r="D56" s="46">
        <f>+B56</f>
        <v>3131676000.880199</v>
      </c>
      <c r="E56" s="46"/>
      <c r="F56" s="45">
        <f>B56-E56+C56-D56</f>
        <v>0</v>
      </c>
      <c r="G56" s="44"/>
      <c r="H56" s="44"/>
      <c r="I56" s="44"/>
      <c r="J56" s="44"/>
      <c r="K56" s="44"/>
      <c r="L56" s="44">
        <f>-F56</f>
        <v>0</v>
      </c>
      <c r="M56" s="44"/>
      <c r="N56" s="44"/>
      <c r="O56" s="43"/>
    </row>
    <row r="57" spans="1:15" ht="13.5" thickBot="1" x14ac:dyDescent="0.25">
      <c r="A57" s="42" t="s">
        <v>179</v>
      </c>
      <c r="B57" s="41" t="e">
        <f>+B56+B37</f>
        <v>#REF!</v>
      </c>
      <c r="C57" s="41"/>
      <c r="D57" s="41"/>
      <c r="E57" s="36"/>
      <c r="F57" s="35"/>
      <c r="G57" s="39"/>
      <c r="H57" s="39"/>
      <c r="I57" s="39"/>
      <c r="J57" s="39"/>
      <c r="K57" s="39"/>
      <c r="L57" s="40"/>
      <c r="M57" s="40"/>
      <c r="N57" s="39"/>
      <c r="O57" s="38"/>
    </row>
    <row r="58" spans="1:15" ht="15.75" thickBot="1" x14ac:dyDescent="0.3">
      <c r="A58" s="37" t="s">
        <v>118</v>
      </c>
      <c r="B58" s="36"/>
      <c r="C58" s="36">
        <f>SUM(C9:C56)</f>
        <v>-2809992330.7445998</v>
      </c>
      <c r="D58" s="36">
        <f>SUM(D9:D57)</f>
        <v>-2809992330.7445998</v>
      </c>
      <c r="E58" s="36"/>
      <c r="F58" s="35" t="e">
        <f>SUM(F8:F57)</f>
        <v>#REF!</v>
      </c>
      <c r="G58" s="34">
        <f t="shared" ref="G58:N58" si="3">SUM(G9:G56)</f>
        <v>7617923236.9160004</v>
      </c>
      <c r="H58" s="34">
        <f t="shared" si="3"/>
        <v>0</v>
      </c>
      <c r="I58" s="34">
        <f t="shared" si="3"/>
        <v>-5446298499.0716</v>
      </c>
      <c r="J58" s="34">
        <f t="shared" si="3"/>
        <v>0</v>
      </c>
      <c r="K58" s="34">
        <f t="shared" si="3"/>
        <v>0</v>
      </c>
      <c r="L58" s="34">
        <f t="shared" si="3"/>
        <v>-7425335891.4221153</v>
      </c>
      <c r="M58" s="34">
        <f t="shared" si="3"/>
        <v>-6976879120.8636055</v>
      </c>
      <c r="N58" s="34">
        <f t="shared" si="3"/>
        <v>12647143595.0634</v>
      </c>
      <c r="O58" s="33" t="e">
        <f>SUM(F58:N58)</f>
        <v>#REF!</v>
      </c>
    </row>
    <row r="59" spans="1:15" ht="15.75" x14ac:dyDescent="0.25">
      <c r="B59" s="32" t="e">
        <f>+B37+B56</f>
        <v>#REF!</v>
      </c>
      <c r="D59" s="31">
        <f>D58-C58</f>
        <v>0</v>
      </c>
      <c r="L59" s="30"/>
      <c r="O59" s="29" t="e">
        <f>O58-O9</f>
        <v>#REF!</v>
      </c>
    </row>
    <row r="60" spans="1:15" x14ac:dyDescent="0.2">
      <c r="A60" s="28"/>
      <c r="B60" s="28"/>
      <c r="C60" s="28"/>
    </row>
    <row r="61" spans="1:15" ht="20.25" x14ac:dyDescent="0.3">
      <c r="A61" s="27" t="s">
        <v>180</v>
      </c>
      <c r="B61" s="26"/>
      <c r="C61" s="26"/>
      <c r="D61" s="25"/>
      <c r="E61" s="25"/>
    </row>
    <row r="62" spans="1:15" ht="15" x14ac:dyDescent="0.2">
      <c r="A62" s="22"/>
      <c r="B62" s="22"/>
      <c r="C62" s="22"/>
      <c r="D62" s="14"/>
      <c r="E62" s="14">
        <v>0</v>
      </c>
    </row>
    <row r="63" spans="1:15" ht="15" x14ac:dyDescent="0.2">
      <c r="A63" s="21" t="s">
        <v>181</v>
      </c>
      <c r="B63" s="17">
        <f>+G58+1</f>
        <v>7617923237.9160004</v>
      </c>
      <c r="C63" s="20"/>
      <c r="D63" s="17"/>
      <c r="E63" s="14"/>
    </row>
    <row r="64" spans="1:15" ht="15" x14ac:dyDescent="0.2">
      <c r="A64" s="21" t="s">
        <v>182</v>
      </c>
      <c r="B64" s="17">
        <f>+H58</f>
        <v>0</v>
      </c>
      <c r="C64" s="20"/>
      <c r="D64" s="17"/>
      <c r="E64" s="14"/>
    </row>
    <row r="65" spans="1:5" ht="15" x14ac:dyDescent="0.2">
      <c r="A65" s="21" t="s">
        <v>183</v>
      </c>
      <c r="B65" s="17">
        <f>+I58</f>
        <v>-5446298499.0716</v>
      </c>
      <c r="C65" s="20"/>
      <c r="D65" s="17"/>
      <c r="E65" s="14"/>
    </row>
    <row r="66" spans="1:5" ht="15" x14ac:dyDescent="0.2">
      <c r="A66" s="21" t="s">
        <v>184</v>
      </c>
      <c r="B66" s="17">
        <f>+K58</f>
        <v>0</v>
      </c>
      <c r="C66" s="20"/>
      <c r="D66" s="17"/>
      <c r="E66" s="14"/>
    </row>
    <row r="67" spans="1:5" ht="15" x14ac:dyDescent="0.2">
      <c r="A67" s="21" t="s">
        <v>185</v>
      </c>
      <c r="B67" s="17">
        <f>+L58</f>
        <v>-7425335891.4221153</v>
      </c>
      <c r="C67" s="20"/>
      <c r="D67" s="17"/>
      <c r="E67" s="14"/>
    </row>
    <row r="68" spans="1:5" ht="15" x14ac:dyDescent="0.2">
      <c r="A68" s="21" t="s">
        <v>186</v>
      </c>
      <c r="B68" s="17">
        <f>+J58</f>
        <v>0</v>
      </c>
      <c r="C68" s="20"/>
      <c r="D68" s="17"/>
      <c r="E68" s="14"/>
    </row>
    <row r="69" spans="1:5" ht="15" x14ac:dyDescent="0.2">
      <c r="A69" s="22"/>
      <c r="B69" s="17"/>
      <c r="C69" s="20"/>
      <c r="D69" s="17"/>
      <c r="E69" s="14"/>
    </row>
    <row r="70" spans="1:5" ht="15.75" x14ac:dyDescent="0.25">
      <c r="A70" s="19" t="s">
        <v>180</v>
      </c>
      <c r="B70" s="17"/>
      <c r="C70" s="23">
        <f>SUM(B63:B68)</f>
        <v>-5253711152.5777149</v>
      </c>
      <c r="D70" s="17"/>
      <c r="E70" s="14"/>
    </row>
    <row r="71" spans="1:5" ht="15" x14ac:dyDescent="0.2">
      <c r="A71" s="22"/>
      <c r="B71" s="17"/>
      <c r="C71" s="20"/>
      <c r="D71" s="17"/>
      <c r="E71" s="14"/>
    </row>
    <row r="72" spans="1:5" ht="15" x14ac:dyDescent="0.2">
      <c r="A72" s="21" t="s">
        <v>187</v>
      </c>
      <c r="B72" s="24">
        <f>+M16</f>
        <v>-20720492932.342403</v>
      </c>
      <c r="C72" s="20"/>
      <c r="D72" s="17"/>
      <c r="E72" s="14"/>
    </row>
    <row r="73" spans="1:5" ht="15" x14ac:dyDescent="0.2">
      <c r="A73" s="21" t="s">
        <v>188</v>
      </c>
      <c r="B73" s="24">
        <f>+M17+M19-1</f>
        <v>13743613810.478798</v>
      </c>
      <c r="C73" s="20"/>
      <c r="D73" s="17"/>
      <c r="E73" s="14"/>
    </row>
    <row r="74" spans="1:5" ht="15" x14ac:dyDescent="0.2">
      <c r="A74" s="21" t="s">
        <v>189</v>
      </c>
      <c r="B74" s="24">
        <f>+M15</f>
        <v>0</v>
      </c>
      <c r="C74" s="20"/>
      <c r="D74" s="17"/>
      <c r="E74" s="14"/>
    </row>
    <row r="75" spans="1:5" ht="15" x14ac:dyDescent="0.2">
      <c r="A75" s="21" t="s">
        <v>190</v>
      </c>
      <c r="B75" s="24">
        <v>0</v>
      </c>
      <c r="C75" s="20"/>
      <c r="D75" s="17"/>
      <c r="E75" s="14"/>
    </row>
    <row r="76" spans="1:5" ht="15" x14ac:dyDescent="0.2">
      <c r="A76" s="21" t="s">
        <v>191</v>
      </c>
      <c r="B76" s="24">
        <v>0</v>
      </c>
      <c r="C76" s="20"/>
      <c r="D76" s="17"/>
      <c r="E76" s="14"/>
    </row>
    <row r="77" spans="1:5" ht="15" x14ac:dyDescent="0.2">
      <c r="A77" s="21"/>
      <c r="B77" s="24"/>
      <c r="C77" s="20"/>
      <c r="D77" s="17"/>
      <c r="E77" s="14"/>
    </row>
    <row r="78" spans="1:5" ht="15" x14ac:dyDescent="0.2">
      <c r="A78" s="21"/>
      <c r="B78" s="17">
        <v>0</v>
      </c>
      <c r="C78" s="20"/>
      <c r="D78" s="17"/>
      <c r="E78" s="14"/>
    </row>
    <row r="79" spans="1:5" ht="15" x14ac:dyDescent="0.2">
      <c r="A79" s="22"/>
      <c r="B79" s="17"/>
      <c r="C79" s="20"/>
      <c r="D79" s="17"/>
      <c r="E79" s="14"/>
    </row>
    <row r="80" spans="1:5" ht="15.75" x14ac:dyDescent="0.25">
      <c r="A80" s="19" t="s">
        <v>192</v>
      </c>
      <c r="B80" s="17"/>
      <c r="C80" s="23">
        <f>SUM(B72:B78)</f>
        <v>-6976879121.8636055</v>
      </c>
      <c r="D80" s="17"/>
      <c r="E80" s="14"/>
    </row>
    <row r="81" spans="1:5" ht="15" x14ac:dyDescent="0.2">
      <c r="A81" s="22"/>
      <c r="B81" s="17"/>
      <c r="C81" s="20"/>
      <c r="D81" s="17"/>
      <c r="E81" s="14"/>
    </row>
    <row r="82" spans="1:5" ht="15.75" x14ac:dyDescent="0.25">
      <c r="A82" s="19" t="s">
        <v>193</v>
      </c>
      <c r="B82" s="17"/>
      <c r="C82" s="20"/>
      <c r="D82" s="17"/>
      <c r="E82" s="14"/>
    </row>
    <row r="83" spans="1:5" ht="15" x14ac:dyDescent="0.2">
      <c r="A83" s="22"/>
      <c r="B83" s="17"/>
      <c r="C83" s="20"/>
      <c r="D83" s="17"/>
      <c r="E83" s="14"/>
    </row>
    <row r="84" spans="1:5" ht="15" x14ac:dyDescent="0.2">
      <c r="A84" s="21" t="s">
        <v>194</v>
      </c>
      <c r="B84" s="17">
        <f>+N24</f>
        <v>0</v>
      </c>
      <c r="C84" s="20"/>
      <c r="D84" s="17"/>
      <c r="E84" s="14"/>
    </row>
    <row r="85" spans="1:5" ht="15" x14ac:dyDescent="0.2">
      <c r="A85" s="21" t="s">
        <v>195</v>
      </c>
      <c r="B85" s="24">
        <f>+N36</f>
        <v>-2239009604</v>
      </c>
      <c r="C85" s="20"/>
      <c r="D85" s="17"/>
      <c r="E85" s="14"/>
    </row>
    <row r="86" spans="1:5" ht="15" x14ac:dyDescent="0.2">
      <c r="A86" s="21" t="s">
        <v>196</v>
      </c>
      <c r="B86" s="17">
        <f>+N30</f>
        <v>14886153199.0634</v>
      </c>
      <c r="C86" s="20"/>
      <c r="D86" s="17"/>
      <c r="E86" s="14"/>
    </row>
    <row r="87" spans="1:5" ht="15" x14ac:dyDescent="0.2">
      <c r="A87" s="22"/>
      <c r="B87" s="17"/>
      <c r="C87" s="20"/>
      <c r="D87" s="17"/>
      <c r="E87" s="14"/>
    </row>
    <row r="88" spans="1:5" ht="15.75" x14ac:dyDescent="0.25">
      <c r="A88" s="19" t="s">
        <v>197</v>
      </c>
      <c r="B88" s="17"/>
      <c r="C88" s="23">
        <f>SUM(B84:B86)</f>
        <v>12647143595.0634</v>
      </c>
      <c r="D88" s="17"/>
      <c r="E88" s="14"/>
    </row>
    <row r="89" spans="1:5" ht="15" x14ac:dyDescent="0.2">
      <c r="A89" s="22"/>
      <c r="B89" s="17"/>
      <c r="C89" s="20"/>
      <c r="D89" s="17"/>
      <c r="E89" s="14"/>
    </row>
    <row r="90" spans="1:5" ht="15.75" x14ac:dyDescent="0.25">
      <c r="A90" s="21" t="s">
        <v>198</v>
      </c>
      <c r="B90" s="17"/>
      <c r="C90" s="20">
        <f>C88+C80+C70</f>
        <v>416553320.62207985</v>
      </c>
      <c r="D90" s="17" t="e">
        <f>O58</f>
        <v>#REF!</v>
      </c>
      <c r="E90" s="16" t="e">
        <f>D90-C90</f>
        <v>#REF!</v>
      </c>
    </row>
    <row r="91" spans="1:5" ht="15.75" x14ac:dyDescent="0.25">
      <c r="A91" s="21" t="s">
        <v>199</v>
      </c>
      <c r="B91" s="17"/>
      <c r="C91" s="20">
        <f>+E9</f>
        <v>65618823.999999993</v>
      </c>
      <c r="D91" s="17"/>
      <c r="E91" s="16"/>
    </row>
    <row r="92" spans="1:5" ht="15.75" x14ac:dyDescent="0.25">
      <c r="A92" s="19" t="s">
        <v>200</v>
      </c>
      <c r="B92" s="18"/>
      <c r="C92" s="18">
        <f>SUM(C90:C91)</f>
        <v>482172144.62207985</v>
      </c>
      <c r="D92" s="17">
        <f>B9</f>
        <v>481649429.53440005</v>
      </c>
      <c r="E92" s="16">
        <f>D92-C92</f>
        <v>-522715.08767980337</v>
      </c>
    </row>
    <row r="93" spans="1:5" ht="15" x14ac:dyDescent="0.2">
      <c r="A93" s="14"/>
      <c r="B93" s="14"/>
      <c r="C93" s="14"/>
      <c r="D93" s="14"/>
      <c r="E93" s="14"/>
    </row>
    <row r="94" spans="1:5" ht="15" x14ac:dyDescent="0.2">
      <c r="A94" s="14"/>
      <c r="B94" s="14"/>
      <c r="C94" s="14"/>
      <c r="D94" s="14"/>
      <c r="E94" s="14"/>
    </row>
    <row r="95" spans="1:5" ht="15" x14ac:dyDescent="0.2">
      <c r="A95" s="14"/>
      <c r="B95" s="14"/>
      <c r="C95" s="15"/>
      <c r="D95" s="14"/>
      <c r="E95" s="14"/>
    </row>
    <row r="96" spans="1:5" ht="15" x14ac:dyDescent="0.2">
      <c r="A96" s="14"/>
      <c r="B96" s="14"/>
      <c r="C96" s="14"/>
      <c r="D96" s="14"/>
      <c r="E96" s="14"/>
    </row>
    <row r="97" spans="1:5" ht="15" x14ac:dyDescent="0.2">
      <c r="A97" s="14"/>
      <c r="B97" s="14"/>
      <c r="C97" s="14"/>
      <c r="D97" s="14"/>
      <c r="E97" s="14"/>
    </row>
    <row r="98" spans="1:5" ht="15" x14ac:dyDescent="0.2">
      <c r="A98" s="14"/>
      <c r="B98" s="14"/>
      <c r="C98" s="14"/>
      <c r="D98" s="14"/>
      <c r="E98" s="14"/>
    </row>
    <row r="99" spans="1:5" ht="15" x14ac:dyDescent="0.2">
      <c r="A99" s="14"/>
      <c r="B99" s="14"/>
      <c r="C99" s="14"/>
      <c r="D99" s="14"/>
      <c r="E99" s="14"/>
    </row>
    <row r="100" spans="1:5" ht="15" x14ac:dyDescent="0.2">
      <c r="A100" s="14"/>
      <c r="B100" s="14"/>
      <c r="C100" s="14"/>
      <c r="D100" s="14"/>
      <c r="E100" s="14"/>
    </row>
    <row r="101" spans="1:5" ht="15" x14ac:dyDescent="0.2">
      <c r="A101" s="14"/>
      <c r="B101" s="14"/>
      <c r="C101" s="14"/>
      <c r="D101" s="14"/>
      <c r="E101" s="14"/>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Normal="100" workbookViewId="0">
      <selection activeCell="K13" sqref="K13"/>
    </sheetView>
  </sheetViews>
  <sheetFormatPr baseColWidth="10" defaultColWidth="11.42578125" defaultRowHeight="16.5" x14ac:dyDescent="0.3"/>
  <cols>
    <col min="1" max="4" width="11.42578125" style="243"/>
    <col min="5" max="5" width="21.42578125" style="243" customWidth="1"/>
    <col min="6" max="6" width="24.140625" style="243" customWidth="1"/>
    <col min="7" max="16384" width="11.42578125" style="243"/>
  </cols>
  <sheetData>
    <row r="2" spans="1:7" ht="15" customHeight="1" x14ac:dyDescent="0.3">
      <c r="A2" s="701" t="s">
        <v>220</v>
      </c>
      <c r="B2" s="701"/>
      <c r="C2" s="701"/>
      <c r="D2" s="701"/>
      <c r="E2" s="701"/>
      <c r="F2" s="701"/>
      <c r="G2" s="701"/>
    </row>
    <row r="3" spans="1:7" x14ac:dyDescent="0.3">
      <c r="B3" s="452"/>
    </row>
    <row r="4" spans="1:7" x14ac:dyDescent="0.3">
      <c r="B4" s="452"/>
    </row>
    <row r="5" spans="1:7" x14ac:dyDescent="0.3">
      <c r="A5" s="452" t="s">
        <v>221</v>
      </c>
      <c r="B5" s="453"/>
      <c r="C5" s="453"/>
    </row>
    <row r="6" spans="1:7" x14ac:dyDescent="0.3">
      <c r="A6" s="454" t="s">
        <v>204</v>
      </c>
      <c r="B6" s="453"/>
      <c r="C6" s="453"/>
    </row>
    <row r="8" spans="1:7" x14ac:dyDescent="0.3">
      <c r="B8" s="452"/>
    </row>
    <row r="9" spans="1:7" x14ac:dyDescent="0.3">
      <c r="B9" s="702" t="s">
        <v>222</v>
      </c>
      <c r="C9" s="702"/>
      <c r="D9" s="702"/>
      <c r="E9" s="702"/>
      <c r="F9" s="702"/>
    </row>
    <row r="10" spans="1:7" x14ac:dyDescent="0.3">
      <c r="B10" s="702"/>
      <c r="C10" s="702"/>
      <c r="D10" s="702"/>
      <c r="E10" s="702"/>
      <c r="F10" s="702"/>
    </row>
    <row r="11" spans="1:7" ht="126" customHeight="1" x14ac:dyDescent="0.3">
      <c r="B11" s="702"/>
      <c r="C11" s="702"/>
      <c r="D11" s="702"/>
      <c r="E11" s="702"/>
      <c r="F11" s="702"/>
    </row>
    <row r="12" spans="1:7" x14ac:dyDescent="0.3">
      <c r="B12" s="452" t="s">
        <v>223</v>
      </c>
    </row>
    <row r="13" spans="1:7" x14ac:dyDescent="0.3">
      <c r="B13" s="452"/>
    </row>
    <row r="14" spans="1:7" x14ac:dyDescent="0.3">
      <c r="B14" s="452"/>
    </row>
    <row r="15" spans="1:7" x14ac:dyDescent="0.3">
      <c r="B15" s="452"/>
    </row>
    <row r="16" spans="1:7" x14ac:dyDescent="0.3">
      <c r="B16" s="454" t="s">
        <v>224</v>
      </c>
    </row>
    <row r="17" spans="2:2" x14ac:dyDescent="0.3">
      <c r="B17" s="452" t="s">
        <v>225</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W177"/>
  <sheetViews>
    <sheetView showGridLines="0" tabSelected="1" topLeftCell="A38" zoomScale="85" zoomScaleNormal="85" workbookViewId="0">
      <selection activeCell="A44" sqref="A44:G45"/>
    </sheetView>
  </sheetViews>
  <sheetFormatPr baseColWidth="10" defaultColWidth="11.42578125" defaultRowHeight="16.5" x14ac:dyDescent="0.3"/>
  <cols>
    <col min="1" max="1" width="43.28515625" style="243" customWidth="1"/>
    <col min="2" max="2" width="34.7109375" style="243" customWidth="1"/>
    <col min="3" max="3" width="17" style="243" customWidth="1"/>
    <col min="4" max="4" width="18.28515625" style="243" customWidth="1"/>
    <col min="5" max="5" width="19.42578125" style="243" customWidth="1"/>
    <col min="6" max="6" width="23" style="243" bestFit="1" customWidth="1"/>
    <col min="7" max="7" width="16.28515625" style="243" customWidth="1"/>
    <col min="8" max="16384" width="11.42578125" style="243"/>
  </cols>
  <sheetData>
    <row r="2" spans="1:23" x14ac:dyDescent="0.3">
      <c r="A2" s="701" t="s">
        <v>226</v>
      </c>
      <c r="B2" s="701"/>
      <c r="C2" s="701"/>
      <c r="D2" s="701"/>
      <c r="E2" s="701"/>
      <c r="F2" s="701"/>
      <c r="G2" s="701"/>
    </row>
    <row r="3" spans="1:23" x14ac:dyDescent="0.3">
      <c r="A3" s="701" t="s">
        <v>227</v>
      </c>
      <c r="B3" s="701"/>
      <c r="C3" s="701"/>
      <c r="D3" s="701"/>
      <c r="E3" s="701"/>
      <c r="F3" s="701"/>
      <c r="G3" s="701"/>
    </row>
    <row r="4" spans="1:23" x14ac:dyDescent="0.3">
      <c r="A4" s="455"/>
      <c r="B4" s="455"/>
      <c r="C4" s="455"/>
      <c r="D4" s="455"/>
      <c r="E4" s="455"/>
      <c r="F4" s="455"/>
      <c r="G4" s="455"/>
    </row>
    <row r="5" spans="1:23" s="535" customFormat="1" x14ac:dyDescent="0.3">
      <c r="A5" s="701" t="s">
        <v>228</v>
      </c>
      <c r="B5" s="701"/>
      <c r="C5" s="701"/>
      <c r="D5" s="701"/>
      <c r="E5" s="701"/>
      <c r="F5" s="701"/>
      <c r="G5" s="701"/>
      <c r="H5" s="243"/>
      <c r="I5" s="243"/>
      <c r="J5" s="243"/>
      <c r="K5" s="243"/>
      <c r="L5" s="243"/>
      <c r="M5" s="243"/>
      <c r="N5" s="243"/>
      <c r="O5" s="243"/>
      <c r="P5" s="243"/>
      <c r="Q5" s="243"/>
      <c r="R5" s="243"/>
      <c r="S5" s="243"/>
      <c r="T5" s="243"/>
      <c r="U5" s="243"/>
      <c r="V5" s="243"/>
      <c r="W5" s="243"/>
    </row>
    <row r="6" spans="1:23" s="535" customFormat="1" x14ac:dyDescent="0.3">
      <c r="A6" s="703" t="s">
        <v>229</v>
      </c>
      <c r="B6" s="703"/>
      <c r="C6" s="703"/>
      <c r="D6" s="703"/>
      <c r="E6" s="703"/>
      <c r="F6" s="703"/>
      <c r="G6" s="703"/>
      <c r="H6" s="243"/>
      <c r="I6" s="243"/>
      <c r="J6" s="243"/>
      <c r="K6" s="243"/>
      <c r="L6" s="243"/>
      <c r="M6" s="243"/>
      <c r="N6" s="243"/>
      <c r="O6" s="243"/>
      <c r="P6" s="243"/>
      <c r="Q6" s="243"/>
      <c r="R6" s="243"/>
      <c r="S6" s="243"/>
      <c r="T6" s="243"/>
      <c r="U6" s="243"/>
      <c r="V6" s="243"/>
      <c r="W6" s="243"/>
    </row>
    <row r="7" spans="1:23" s="535" customFormat="1" x14ac:dyDescent="0.3">
      <c r="A7" s="452" t="s">
        <v>359</v>
      </c>
      <c r="B7" s="452"/>
      <c r="C7" s="452"/>
      <c r="D7" s="452"/>
      <c r="E7" s="452"/>
      <c r="F7" s="452"/>
      <c r="G7" s="452"/>
      <c r="H7" s="243"/>
      <c r="I7" s="243"/>
      <c r="J7" s="243"/>
      <c r="K7" s="243"/>
      <c r="L7" s="243"/>
      <c r="M7" s="243"/>
      <c r="N7" s="243"/>
      <c r="O7" s="243"/>
      <c r="P7" s="243"/>
      <c r="Q7" s="243"/>
      <c r="R7" s="243"/>
      <c r="S7" s="243"/>
      <c r="T7" s="243"/>
      <c r="U7" s="243"/>
      <c r="V7" s="243"/>
      <c r="W7" s="243"/>
    </row>
    <row r="8" spans="1:23" s="535" customFormat="1" ht="188.1" customHeight="1" x14ac:dyDescent="0.3">
      <c r="A8" s="702" t="s">
        <v>230</v>
      </c>
      <c r="B8" s="702"/>
      <c r="C8" s="702"/>
      <c r="D8" s="702"/>
      <c r="E8" s="702"/>
      <c r="F8" s="702"/>
      <c r="G8" s="702"/>
      <c r="H8" s="702"/>
      <c r="I8" s="702"/>
      <c r="J8" s="456"/>
      <c r="K8" s="243"/>
      <c r="L8" s="243"/>
      <c r="M8" s="243"/>
      <c r="N8" s="243"/>
      <c r="O8" s="243"/>
      <c r="P8" s="243"/>
      <c r="Q8" s="243"/>
      <c r="R8" s="243"/>
      <c r="S8" s="243"/>
      <c r="T8" s="243"/>
      <c r="U8" s="243"/>
      <c r="V8" s="243"/>
      <c r="W8" s="243"/>
    </row>
    <row r="9" spans="1:23" s="535" customFormat="1" ht="61.35" customHeight="1" x14ac:dyDescent="0.3">
      <c r="A9" s="702" t="s">
        <v>231</v>
      </c>
      <c r="B9" s="702"/>
      <c r="C9" s="702"/>
      <c r="D9" s="702"/>
      <c r="E9" s="702"/>
      <c r="F9" s="702"/>
      <c r="G9" s="702"/>
      <c r="H9" s="702"/>
      <c r="I9" s="702"/>
      <c r="J9" s="456"/>
      <c r="K9" s="243"/>
      <c r="L9" s="243"/>
      <c r="M9" s="243"/>
      <c r="N9" s="243"/>
      <c r="O9" s="243"/>
      <c r="P9" s="243"/>
      <c r="Q9" s="243"/>
      <c r="R9" s="243"/>
      <c r="S9" s="243"/>
      <c r="T9" s="243"/>
      <c r="U9" s="243"/>
      <c r="V9" s="243"/>
      <c r="W9" s="243"/>
    </row>
    <row r="10" spans="1:23" s="535" customFormat="1" ht="83.45" customHeight="1" x14ac:dyDescent="0.3">
      <c r="A10" s="702" t="s">
        <v>232</v>
      </c>
      <c r="B10" s="702"/>
      <c r="C10" s="702"/>
      <c r="D10" s="702"/>
      <c r="E10" s="702"/>
      <c r="F10" s="702"/>
      <c r="G10" s="702"/>
      <c r="H10" s="702"/>
      <c r="I10" s="702"/>
      <c r="J10" s="702"/>
      <c r="K10" s="702"/>
      <c r="L10" s="243"/>
      <c r="M10" s="243"/>
      <c r="N10" s="243"/>
      <c r="O10" s="243"/>
      <c r="P10" s="243"/>
      <c r="Q10" s="243"/>
      <c r="R10" s="243"/>
      <c r="S10" s="243"/>
      <c r="T10" s="243"/>
      <c r="U10" s="243"/>
      <c r="V10" s="243"/>
      <c r="W10" s="243"/>
    </row>
    <row r="11" spans="1:23" s="535" customFormat="1" ht="77.45" customHeight="1" x14ac:dyDescent="0.3">
      <c r="A11" s="702" t="s">
        <v>233</v>
      </c>
      <c r="B11" s="702"/>
      <c r="C11" s="702"/>
      <c r="D11" s="702"/>
      <c r="E11" s="702"/>
      <c r="F11" s="702"/>
      <c r="G11" s="702"/>
      <c r="H11" s="702"/>
      <c r="I11" s="702"/>
      <c r="J11" s="702"/>
      <c r="K11" s="702"/>
      <c r="L11" s="243"/>
      <c r="M11" s="243"/>
      <c r="N11" s="243"/>
      <c r="O11" s="243"/>
      <c r="P11" s="243"/>
      <c r="Q11" s="243"/>
      <c r="R11" s="243"/>
      <c r="S11" s="243"/>
      <c r="T11" s="243"/>
      <c r="U11" s="243"/>
      <c r="V11" s="243"/>
      <c r="W11" s="243"/>
    </row>
    <row r="12" spans="1:23" s="535" customFormat="1" ht="72" customHeight="1" x14ac:dyDescent="0.3">
      <c r="A12" s="702" t="s">
        <v>234</v>
      </c>
      <c r="B12" s="702"/>
      <c r="C12" s="702"/>
      <c r="D12" s="702"/>
      <c r="E12" s="702"/>
      <c r="F12" s="702"/>
      <c r="G12" s="702"/>
      <c r="H12" s="702"/>
      <c r="I12" s="702"/>
      <c r="J12" s="702"/>
      <c r="K12" s="702"/>
      <c r="L12" s="243"/>
      <c r="M12" s="243"/>
      <c r="N12" s="243"/>
      <c r="O12" s="243"/>
      <c r="P12" s="243"/>
      <c r="Q12" s="243"/>
      <c r="R12" s="243"/>
      <c r="S12" s="243"/>
      <c r="T12" s="243"/>
      <c r="U12" s="243"/>
      <c r="V12" s="243"/>
      <c r="W12" s="243"/>
    </row>
    <row r="13" spans="1:23" s="535" customFormat="1" x14ac:dyDescent="0.3">
      <c r="A13" s="702"/>
      <c r="B13" s="702"/>
      <c r="C13" s="702"/>
      <c r="D13" s="702"/>
      <c r="E13" s="702"/>
      <c r="F13" s="702"/>
      <c r="G13" s="702"/>
      <c r="H13" s="702"/>
      <c r="I13" s="702"/>
      <c r="J13" s="702"/>
      <c r="K13" s="702"/>
      <c r="L13" s="243"/>
      <c r="M13" s="243"/>
      <c r="N13" s="243"/>
      <c r="O13" s="243"/>
      <c r="P13" s="243"/>
      <c r="Q13" s="243"/>
      <c r="R13" s="243"/>
      <c r="S13" s="243"/>
      <c r="T13" s="243"/>
      <c r="U13" s="243"/>
      <c r="V13" s="243"/>
      <c r="W13" s="243"/>
    </row>
    <row r="14" spans="1:23" s="535" customFormat="1" x14ac:dyDescent="0.3">
      <c r="A14" s="528"/>
      <c r="B14" s="528"/>
      <c r="C14" s="528"/>
      <c r="D14" s="528"/>
      <c r="E14" s="528"/>
      <c r="F14" s="528"/>
      <c r="G14" s="528"/>
      <c r="H14" s="243"/>
      <c r="I14" s="243"/>
      <c r="J14" s="243"/>
      <c r="K14" s="243"/>
      <c r="L14" s="243"/>
      <c r="M14" s="243"/>
      <c r="N14" s="243"/>
      <c r="O14" s="243"/>
      <c r="P14" s="243"/>
      <c r="Q14" s="243"/>
      <c r="R14" s="243"/>
      <c r="S14" s="243"/>
      <c r="T14" s="243"/>
      <c r="U14" s="243"/>
      <c r="V14" s="243"/>
      <c r="W14" s="243"/>
    </row>
    <row r="15" spans="1:23" s="535" customFormat="1" ht="15.95" customHeight="1" x14ac:dyDescent="0.3">
      <c r="A15" s="701" t="s">
        <v>235</v>
      </c>
      <c r="B15" s="701"/>
      <c r="C15" s="701"/>
      <c r="D15" s="701"/>
      <c r="E15" s="701"/>
      <c r="F15" s="701"/>
      <c r="G15" s="701"/>
      <c r="H15" s="243"/>
      <c r="I15" s="243"/>
      <c r="J15" s="243"/>
      <c r="K15" s="243"/>
      <c r="L15" s="243"/>
      <c r="M15" s="243"/>
      <c r="N15" s="243"/>
      <c r="O15" s="243"/>
      <c r="P15" s="243"/>
      <c r="Q15" s="243"/>
      <c r="R15" s="243"/>
      <c r="S15" s="243"/>
      <c r="T15" s="243"/>
      <c r="U15" s="243"/>
      <c r="V15" s="243"/>
      <c r="W15" s="243"/>
    </row>
    <row r="16" spans="1:23" s="535" customFormat="1" x14ac:dyDescent="0.3">
      <c r="A16" s="457"/>
      <c r="B16" s="457"/>
      <c r="C16" s="457"/>
      <c r="D16" s="457"/>
      <c r="E16" s="457"/>
      <c r="F16" s="457"/>
      <c r="G16" s="457"/>
      <c r="H16" s="243"/>
      <c r="I16" s="243"/>
      <c r="J16" s="243"/>
      <c r="K16" s="243"/>
      <c r="L16" s="243"/>
      <c r="M16" s="243"/>
      <c r="N16" s="243"/>
      <c r="O16" s="243"/>
      <c r="P16" s="243"/>
      <c r="Q16" s="243"/>
      <c r="R16" s="243"/>
      <c r="S16" s="243"/>
      <c r="T16" s="243"/>
      <c r="U16" s="243"/>
      <c r="V16" s="243"/>
      <c r="W16" s="243"/>
    </row>
    <row r="17" spans="1:23" s="535" customFormat="1" ht="15" customHeight="1" x14ac:dyDescent="0.3">
      <c r="A17" s="702" t="s">
        <v>236</v>
      </c>
      <c r="B17" s="702"/>
      <c r="C17" s="702"/>
      <c r="D17" s="702"/>
      <c r="E17" s="702"/>
      <c r="F17" s="702"/>
      <c r="G17" s="702"/>
      <c r="H17" s="702"/>
      <c r="I17" s="702"/>
      <c r="J17" s="702"/>
      <c r="K17" s="702"/>
      <c r="L17" s="243"/>
      <c r="M17" s="243"/>
      <c r="N17" s="243"/>
      <c r="O17" s="243"/>
      <c r="P17" s="243"/>
      <c r="Q17" s="243"/>
      <c r="R17" s="243"/>
      <c r="S17" s="243"/>
      <c r="T17" s="243"/>
      <c r="U17" s="243"/>
      <c r="V17" s="243"/>
      <c r="W17" s="243"/>
    </row>
    <row r="18" spans="1:23" s="535" customFormat="1" ht="58.35" customHeight="1" x14ac:dyDescent="0.3">
      <c r="A18" s="702" t="s">
        <v>237</v>
      </c>
      <c r="B18" s="702"/>
      <c r="C18" s="702"/>
      <c r="D18" s="702"/>
      <c r="E18" s="702"/>
      <c r="F18" s="702"/>
      <c r="G18" s="702"/>
      <c r="H18" s="702"/>
      <c r="I18" s="702"/>
      <c r="J18" s="702"/>
      <c r="K18" s="702"/>
      <c r="L18" s="243"/>
      <c r="M18" s="243"/>
      <c r="N18" s="243"/>
      <c r="O18" s="243"/>
      <c r="P18" s="243"/>
      <c r="Q18" s="243"/>
      <c r="R18" s="243"/>
      <c r="S18" s="243"/>
      <c r="T18" s="243"/>
      <c r="U18" s="243"/>
      <c r="V18" s="243"/>
      <c r="W18" s="243"/>
    </row>
    <row r="19" spans="1:23" s="535" customFormat="1" ht="45" customHeight="1" x14ac:dyDescent="0.3">
      <c r="A19" s="702" t="s">
        <v>238</v>
      </c>
      <c r="B19" s="702"/>
      <c r="C19" s="702"/>
      <c r="D19" s="702"/>
      <c r="E19" s="702"/>
      <c r="F19" s="702"/>
      <c r="G19" s="702"/>
      <c r="H19" s="702"/>
      <c r="I19" s="702"/>
      <c r="J19" s="702"/>
      <c r="K19" s="702"/>
      <c r="L19" s="243"/>
      <c r="M19" s="243"/>
      <c r="N19" s="243"/>
      <c r="O19" s="243"/>
      <c r="P19" s="243"/>
      <c r="Q19" s="243"/>
      <c r="R19" s="243"/>
      <c r="S19" s="243"/>
      <c r="T19" s="243"/>
      <c r="U19" s="243"/>
      <c r="V19" s="243"/>
      <c r="W19" s="243"/>
    </row>
    <row r="20" spans="1:23" s="535" customFormat="1" ht="49.35" customHeight="1" x14ac:dyDescent="0.3">
      <c r="A20" s="702" t="s">
        <v>239</v>
      </c>
      <c r="B20" s="702"/>
      <c r="C20" s="702"/>
      <c r="D20" s="702"/>
      <c r="E20" s="702"/>
      <c r="F20" s="702"/>
      <c r="G20" s="702"/>
      <c r="H20" s="702"/>
      <c r="I20" s="702"/>
      <c r="J20" s="702"/>
      <c r="K20" s="702"/>
      <c r="L20" s="243"/>
      <c r="M20" s="243"/>
      <c r="N20" s="243"/>
      <c r="O20" s="243"/>
      <c r="P20" s="243"/>
      <c r="Q20" s="243"/>
      <c r="R20" s="243"/>
      <c r="S20" s="243"/>
      <c r="T20" s="243"/>
      <c r="U20" s="243"/>
      <c r="V20" s="243"/>
      <c r="W20" s="243"/>
    </row>
    <row r="21" spans="1:23" s="535" customFormat="1" ht="15.6" customHeight="1" x14ac:dyDescent="0.3">
      <c r="A21" s="702" t="s">
        <v>356</v>
      </c>
      <c r="B21" s="702"/>
      <c r="C21" s="702"/>
      <c r="D21" s="702"/>
      <c r="E21" s="702"/>
      <c r="F21" s="702"/>
      <c r="G21" s="702"/>
      <c r="H21" s="702"/>
      <c r="I21" s="702"/>
      <c r="J21" s="702"/>
      <c r="K21" s="702"/>
      <c r="L21" s="243"/>
      <c r="M21" s="243"/>
      <c r="N21" s="243"/>
      <c r="O21" s="243"/>
      <c r="P21" s="243"/>
      <c r="Q21" s="243"/>
      <c r="R21" s="243"/>
      <c r="S21" s="243"/>
      <c r="T21" s="243"/>
      <c r="U21" s="243"/>
      <c r="V21" s="243"/>
      <c r="W21" s="243"/>
    </row>
    <row r="22" spans="1:23" s="535" customFormat="1" x14ac:dyDescent="0.3">
      <c r="A22" s="537"/>
      <c r="B22" s="536"/>
      <c r="C22" s="536"/>
      <c r="D22" s="536"/>
      <c r="E22" s="536"/>
      <c r="F22" s="536"/>
      <c r="G22" s="536"/>
      <c r="H22" s="243"/>
      <c r="I22" s="243"/>
      <c r="J22" s="243"/>
      <c r="K22" s="243"/>
      <c r="L22" s="243"/>
      <c r="M22" s="243"/>
      <c r="N22" s="243"/>
      <c r="O22" s="243"/>
      <c r="P22" s="243"/>
      <c r="Q22" s="243"/>
      <c r="R22" s="243"/>
      <c r="S22" s="243"/>
      <c r="T22" s="243"/>
      <c r="U22" s="243"/>
      <c r="V22" s="243"/>
      <c r="W22" s="243"/>
    </row>
    <row r="23" spans="1:23" s="535" customFormat="1" x14ac:dyDescent="0.3">
      <c r="A23" s="711" t="s">
        <v>240</v>
      </c>
      <c r="B23" s="711"/>
      <c r="C23" s="711"/>
      <c r="D23" s="711"/>
      <c r="E23" s="711"/>
      <c r="F23" s="711"/>
      <c r="G23" s="711"/>
      <c r="H23" s="711"/>
      <c r="I23" s="711"/>
      <c r="J23" s="711"/>
      <c r="K23" s="711"/>
      <c r="L23" s="243"/>
      <c r="M23" s="243"/>
      <c r="N23" s="243"/>
      <c r="O23" s="243"/>
      <c r="P23" s="243"/>
      <c r="Q23" s="243"/>
      <c r="R23" s="243"/>
      <c r="S23" s="243"/>
      <c r="T23" s="243"/>
      <c r="U23" s="243"/>
      <c r="V23" s="243"/>
      <c r="W23" s="243"/>
    </row>
    <row r="24" spans="1:23" s="535" customFormat="1" x14ac:dyDescent="0.3">
      <c r="A24" s="537"/>
      <c r="B24" s="536"/>
      <c r="C24" s="536"/>
      <c r="D24" s="536"/>
      <c r="E24" s="536"/>
      <c r="F24" s="536"/>
      <c r="G24" s="536"/>
      <c r="H24" s="243"/>
      <c r="I24" s="243"/>
      <c r="J24" s="243"/>
      <c r="K24" s="243"/>
      <c r="L24" s="243"/>
      <c r="M24" s="243"/>
      <c r="N24" s="243"/>
      <c r="O24" s="243"/>
      <c r="P24" s="243"/>
      <c r="Q24" s="243"/>
      <c r="R24" s="243"/>
      <c r="S24" s="243"/>
      <c r="T24" s="243"/>
      <c r="U24" s="243"/>
      <c r="V24" s="243"/>
      <c r="W24" s="243"/>
    </row>
    <row r="25" spans="1:23" s="535" customFormat="1" x14ac:dyDescent="0.3">
      <c r="A25" s="537" t="s">
        <v>241</v>
      </c>
      <c r="B25" s="474"/>
      <c r="C25" s="474"/>
      <c r="D25" s="474"/>
      <c r="E25" s="474"/>
      <c r="F25" s="474"/>
      <c r="G25" s="474"/>
      <c r="H25" s="243"/>
      <c r="I25" s="243"/>
      <c r="J25" s="243"/>
      <c r="K25" s="243"/>
      <c r="L25" s="243"/>
      <c r="M25" s="243"/>
      <c r="N25" s="243"/>
      <c r="O25" s="243"/>
      <c r="P25" s="243"/>
      <c r="Q25" s="243"/>
      <c r="R25" s="243"/>
      <c r="S25" s="243"/>
      <c r="T25" s="243"/>
      <c r="U25" s="243"/>
      <c r="V25" s="243"/>
      <c r="W25" s="243"/>
    </row>
    <row r="26" spans="1:23" s="535" customFormat="1" x14ac:dyDescent="0.3">
      <c r="A26" s="537"/>
      <c r="B26" s="474"/>
      <c r="C26" s="474"/>
      <c r="D26" s="474"/>
      <c r="E26" s="474"/>
      <c r="F26" s="474"/>
      <c r="G26" s="474"/>
      <c r="H26" s="243"/>
      <c r="I26" s="243"/>
      <c r="J26" s="243"/>
      <c r="K26" s="243"/>
      <c r="L26" s="243"/>
      <c r="M26" s="243"/>
      <c r="N26" s="243"/>
      <c r="O26" s="243"/>
      <c r="P26" s="243"/>
      <c r="Q26" s="243"/>
      <c r="R26" s="243"/>
      <c r="S26" s="243"/>
      <c r="T26" s="243"/>
      <c r="U26" s="243"/>
      <c r="V26" s="243"/>
      <c r="W26" s="243"/>
    </row>
    <row r="27" spans="1:23" s="535" customFormat="1" x14ac:dyDescent="0.3">
      <c r="A27" s="537" t="s">
        <v>357</v>
      </c>
      <c r="B27" s="536"/>
      <c r="C27" s="536"/>
      <c r="D27" s="536"/>
      <c r="E27" s="536"/>
      <c r="F27" s="536"/>
      <c r="G27" s="536"/>
      <c r="H27" s="243"/>
      <c r="I27" s="243"/>
      <c r="J27" s="243"/>
      <c r="K27" s="243"/>
      <c r="L27" s="243"/>
      <c r="M27" s="243"/>
      <c r="N27" s="243"/>
      <c r="O27" s="243"/>
      <c r="P27" s="243"/>
      <c r="Q27" s="243"/>
      <c r="R27" s="243"/>
      <c r="S27" s="243"/>
      <c r="T27" s="243"/>
      <c r="U27" s="243"/>
      <c r="V27" s="243"/>
      <c r="W27" s="243"/>
    </row>
    <row r="28" spans="1:23" s="535" customFormat="1" x14ac:dyDescent="0.3">
      <c r="A28" s="537"/>
      <c r="B28" s="536"/>
      <c r="C28" s="536"/>
      <c r="D28" s="536"/>
      <c r="E28" s="536"/>
      <c r="F28" s="536"/>
      <c r="G28" s="536"/>
      <c r="H28" s="243"/>
      <c r="I28" s="243"/>
      <c r="J28" s="243"/>
      <c r="K28" s="243"/>
      <c r="L28" s="243"/>
      <c r="M28" s="243"/>
      <c r="N28" s="243"/>
      <c r="O28" s="243"/>
      <c r="P28" s="243"/>
      <c r="Q28" s="243"/>
      <c r="R28" s="243"/>
      <c r="S28" s="243"/>
      <c r="T28" s="243"/>
      <c r="U28" s="243"/>
      <c r="V28" s="243"/>
      <c r="W28" s="243"/>
    </row>
    <row r="29" spans="1:23" s="535" customFormat="1" x14ac:dyDescent="0.3">
      <c r="A29" s="702" t="s">
        <v>242</v>
      </c>
      <c r="B29" s="702"/>
      <c r="C29" s="702"/>
      <c r="D29" s="702"/>
      <c r="E29" s="702"/>
      <c r="F29" s="702"/>
      <c r="G29" s="702"/>
      <c r="H29" s="702"/>
      <c r="I29" s="702"/>
      <c r="J29" s="702"/>
      <c r="K29" s="702"/>
      <c r="L29" s="243"/>
      <c r="M29" s="243"/>
      <c r="N29" s="243"/>
      <c r="O29" s="243"/>
      <c r="P29" s="243"/>
      <c r="Q29" s="243"/>
      <c r="R29" s="243"/>
      <c r="S29" s="243"/>
      <c r="T29" s="243"/>
      <c r="U29" s="243"/>
      <c r="V29" s="243"/>
      <c r="W29" s="243"/>
    </row>
    <row r="30" spans="1:23" s="535" customFormat="1" x14ac:dyDescent="0.3">
      <c r="A30" s="537"/>
      <c r="B30" s="536"/>
      <c r="C30" s="536"/>
      <c r="D30" s="536"/>
      <c r="E30" s="536"/>
      <c r="F30" s="536"/>
      <c r="G30" s="536"/>
      <c r="H30" s="243"/>
      <c r="I30" s="243"/>
      <c r="J30" s="243"/>
      <c r="K30" s="243"/>
      <c r="L30" s="243"/>
      <c r="M30" s="243"/>
      <c r="N30" s="243"/>
      <c r="O30" s="243"/>
      <c r="P30" s="243"/>
      <c r="Q30" s="243"/>
      <c r="R30" s="243"/>
      <c r="S30" s="243"/>
      <c r="T30" s="243"/>
      <c r="U30" s="243"/>
      <c r="V30" s="243"/>
      <c r="W30" s="243"/>
    </row>
    <row r="31" spans="1:23" s="535" customFormat="1" ht="38.1" customHeight="1" x14ac:dyDescent="0.3">
      <c r="A31" s="702" t="s">
        <v>243</v>
      </c>
      <c r="B31" s="702"/>
      <c r="C31" s="702"/>
      <c r="D31" s="702"/>
      <c r="E31" s="702"/>
      <c r="F31" s="702"/>
      <c r="G31" s="702"/>
      <c r="H31" s="702"/>
      <c r="I31" s="702"/>
      <c r="J31" s="702"/>
      <c r="K31" s="702"/>
      <c r="L31" s="243"/>
      <c r="M31" s="243"/>
      <c r="N31" s="243"/>
      <c r="O31" s="243"/>
      <c r="P31" s="243"/>
      <c r="Q31" s="243"/>
      <c r="R31" s="243"/>
      <c r="S31" s="243"/>
      <c r="T31" s="243"/>
      <c r="U31" s="243"/>
      <c r="V31" s="243"/>
      <c r="W31" s="243"/>
    </row>
    <row r="32" spans="1:23" s="535" customFormat="1" x14ac:dyDescent="0.3">
      <c r="A32" s="537"/>
      <c r="B32" s="536"/>
      <c r="C32" s="536"/>
      <c r="D32" s="536"/>
      <c r="E32" s="536"/>
      <c r="F32" s="536"/>
      <c r="G32" s="536"/>
      <c r="H32" s="243"/>
      <c r="I32" s="243"/>
      <c r="J32" s="243"/>
      <c r="K32" s="243"/>
      <c r="L32" s="243"/>
      <c r="M32" s="243"/>
      <c r="N32" s="243"/>
      <c r="O32" s="243"/>
      <c r="P32" s="243"/>
      <c r="Q32" s="243"/>
      <c r="R32" s="243"/>
      <c r="S32" s="243"/>
      <c r="T32" s="243"/>
      <c r="U32" s="243"/>
      <c r="V32" s="243"/>
      <c r="W32" s="243"/>
    </row>
    <row r="33" spans="1:23" s="535" customFormat="1" x14ac:dyDescent="0.3">
      <c r="A33" s="537" t="s">
        <v>244</v>
      </c>
      <c r="B33" s="536"/>
      <c r="C33" s="536"/>
      <c r="D33" s="536"/>
      <c r="E33" s="536"/>
      <c r="F33" s="536"/>
      <c r="G33" s="536"/>
      <c r="H33" s="243"/>
      <c r="I33" s="243"/>
      <c r="J33" s="243"/>
      <c r="K33" s="243"/>
      <c r="L33" s="243"/>
      <c r="M33" s="243"/>
      <c r="N33" s="243"/>
      <c r="O33" s="243"/>
      <c r="P33" s="243"/>
      <c r="Q33" s="243"/>
      <c r="R33" s="243"/>
      <c r="S33" s="243"/>
      <c r="T33" s="243"/>
      <c r="U33" s="243"/>
      <c r="V33" s="243"/>
      <c r="W33" s="243"/>
    </row>
    <row r="34" spans="1:23" s="535" customFormat="1" ht="15" customHeight="1" x14ac:dyDescent="0.3">
      <c r="A34" s="537"/>
      <c r="B34" s="243"/>
      <c r="C34" s="243"/>
      <c r="D34" s="243"/>
      <c r="E34" s="243"/>
      <c r="F34" s="243"/>
      <c r="G34" s="243"/>
      <c r="H34" s="243"/>
      <c r="I34" s="243"/>
      <c r="J34" s="243"/>
      <c r="K34" s="243"/>
      <c r="L34" s="243"/>
      <c r="M34" s="243"/>
      <c r="N34" s="243"/>
      <c r="O34" s="243"/>
      <c r="P34" s="243"/>
      <c r="Q34" s="243"/>
      <c r="R34" s="243"/>
      <c r="S34" s="243"/>
      <c r="T34" s="243"/>
      <c r="U34" s="243"/>
      <c r="V34" s="243"/>
      <c r="W34" s="243"/>
    </row>
    <row r="35" spans="1:23" s="535" customFormat="1" ht="60.6" customHeight="1" x14ac:dyDescent="0.3">
      <c r="A35" s="702" t="s">
        <v>352</v>
      </c>
      <c r="B35" s="702"/>
      <c r="C35" s="702"/>
      <c r="D35" s="702"/>
      <c r="E35" s="702"/>
      <c r="F35" s="702"/>
      <c r="G35" s="702"/>
      <c r="H35" s="702"/>
      <c r="I35" s="702"/>
      <c r="J35" s="702"/>
      <c r="K35" s="702"/>
      <c r="L35" s="243"/>
      <c r="M35" s="243"/>
      <c r="N35" s="243"/>
      <c r="O35" s="243"/>
      <c r="P35" s="243"/>
      <c r="Q35" s="243"/>
      <c r="R35" s="243"/>
      <c r="S35" s="243"/>
      <c r="T35" s="243"/>
      <c r="U35" s="243"/>
      <c r="V35" s="243"/>
      <c r="W35" s="243"/>
    </row>
    <row r="36" spans="1:23" s="535" customFormat="1" x14ac:dyDescent="0.3">
      <c r="A36" s="475"/>
      <c r="B36" s="475"/>
      <c r="C36" s="475"/>
      <c r="D36" s="475"/>
      <c r="E36" s="475"/>
      <c r="F36" s="475"/>
      <c r="G36" s="475"/>
      <c r="H36" s="475"/>
      <c r="I36" s="475"/>
      <c r="J36" s="475"/>
      <c r="K36" s="475"/>
      <c r="L36" s="243"/>
      <c r="M36" s="243"/>
      <c r="N36" s="243"/>
      <c r="O36" s="243"/>
      <c r="P36" s="243"/>
      <c r="Q36" s="243"/>
      <c r="R36" s="243"/>
      <c r="S36" s="243"/>
      <c r="T36" s="243"/>
      <c r="U36" s="243"/>
      <c r="V36" s="243"/>
      <c r="W36" s="243"/>
    </row>
    <row r="37" spans="1:23" s="535" customFormat="1" ht="19.5" customHeight="1" x14ac:dyDescent="0.3">
      <c r="A37" s="528"/>
      <c r="B37" s="528"/>
      <c r="C37" s="528"/>
      <c r="D37" s="528"/>
      <c r="E37" s="528"/>
      <c r="F37" s="528"/>
      <c r="G37" s="528"/>
      <c r="H37" s="243"/>
      <c r="I37" s="243"/>
      <c r="J37" s="243"/>
      <c r="K37" s="243"/>
      <c r="L37" s="243"/>
      <c r="M37" s="243"/>
      <c r="N37" s="243"/>
      <c r="O37" s="243"/>
      <c r="P37" s="243"/>
      <c r="Q37" s="243"/>
      <c r="R37" s="243"/>
      <c r="S37" s="243"/>
      <c r="T37" s="243"/>
      <c r="U37" s="243"/>
      <c r="V37" s="243"/>
      <c r="W37" s="243"/>
    </row>
    <row r="38" spans="1:23" s="535" customFormat="1" ht="15" customHeight="1" x14ac:dyDescent="0.3">
      <c r="A38" s="701" t="s">
        <v>245</v>
      </c>
      <c r="B38" s="701"/>
      <c r="C38" s="701"/>
      <c r="D38" s="701"/>
      <c r="E38" s="701"/>
      <c r="F38" s="701"/>
      <c r="G38" s="701"/>
      <c r="H38" s="243"/>
      <c r="I38" s="243"/>
      <c r="J38" s="243"/>
      <c r="K38" s="243"/>
      <c r="L38" s="243"/>
      <c r="M38" s="243"/>
      <c r="N38" s="243"/>
      <c r="O38" s="243"/>
      <c r="P38" s="243"/>
      <c r="Q38" s="243"/>
      <c r="R38" s="243"/>
      <c r="S38" s="243"/>
      <c r="T38" s="243"/>
      <c r="U38" s="243"/>
      <c r="V38" s="243"/>
      <c r="W38" s="243"/>
    </row>
    <row r="39" spans="1:23" s="535" customFormat="1" ht="15" customHeight="1" x14ac:dyDescent="0.3">
      <c r="A39" s="454"/>
      <c r="B39" s="454"/>
      <c r="C39" s="454"/>
      <c r="D39" s="454"/>
      <c r="E39" s="454"/>
      <c r="F39" s="454"/>
      <c r="G39" s="454"/>
      <c r="H39" s="243"/>
      <c r="I39" s="243"/>
      <c r="J39" s="243"/>
      <c r="K39" s="243"/>
      <c r="L39" s="243"/>
      <c r="M39" s="243"/>
      <c r="N39" s="243"/>
      <c r="O39" s="243"/>
      <c r="P39" s="243"/>
      <c r="Q39" s="243"/>
      <c r="R39" s="243"/>
      <c r="S39" s="243"/>
      <c r="T39" s="243"/>
      <c r="U39" s="243"/>
      <c r="V39" s="243"/>
      <c r="W39" s="243"/>
    </row>
    <row r="40" spans="1:23" s="535" customFormat="1" ht="34.5" customHeight="1" x14ac:dyDescent="0.3">
      <c r="A40" s="702" t="s">
        <v>246</v>
      </c>
      <c r="B40" s="702"/>
      <c r="C40" s="702"/>
      <c r="D40" s="702"/>
      <c r="E40" s="702"/>
      <c r="F40" s="702"/>
      <c r="G40" s="702"/>
      <c r="H40" s="702"/>
      <c r="I40" s="702"/>
      <c r="J40" s="702"/>
      <c r="K40" s="702"/>
      <c r="L40" s="243"/>
      <c r="M40" s="243"/>
      <c r="N40" s="243"/>
      <c r="O40" s="243"/>
      <c r="P40" s="243"/>
      <c r="Q40" s="243"/>
      <c r="R40" s="243"/>
      <c r="S40" s="243"/>
      <c r="T40" s="243"/>
      <c r="U40" s="243"/>
      <c r="V40" s="243"/>
      <c r="W40" s="243"/>
    </row>
    <row r="41" spans="1:23" s="535" customFormat="1" ht="34.35" customHeight="1" x14ac:dyDescent="0.3">
      <c r="A41" s="702"/>
      <c r="B41" s="702"/>
      <c r="C41" s="702"/>
      <c r="D41" s="702"/>
      <c r="E41" s="702"/>
      <c r="F41" s="702"/>
      <c r="G41" s="702"/>
      <c r="H41" s="702"/>
      <c r="I41" s="702"/>
      <c r="J41" s="702"/>
      <c r="K41" s="702"/>
      <c r="L41" s="243"/>
      <c r="M41" s="243"/>
      <c r="N41" s="243"/>
      <c r="O41" s="243"/>
      <c r="P41" s="243"/>
      <c r="Q41" s="243"/>
      <c r="R41" s="243"/>
      <c r="S41" s="243"/>
      <c r="T41" s="243"/>
      <c r="U41" s="243"/>
      <c r="V41" s="243"/>
      <c r="W41" s="243"/>
    </row>
    <row r="42" spans="1:23" s="535" customFormat="1" ht="15" customHeight="1" x14ac:dyDescent="0.3">
      <c r="A42" s="702" t="s">
        <v>351</v>
      </c>
      <c r="B42" s="702"/>
      <c r="C42" s="702"/>
      <c r="D42" s="702"/>
      <c r="E42" s="702"/>
      <c r="F42" s="702"/>
      <c r="G42" s="702"/>
      <c r="H42" s="243"/>
      <c r="I42" s="243"/>
      <c r="J42" s="243"/>
      <c r="K42" s="243"/>
      <c r="L42" s="243"/>
      <c r="M42" s="243"/>
      <c r="N42" s="243"/>
      <c r="O42" s="243"/>
      <c r="P42" s="243"/>
      <c r="Q42" s="243"/>
      <c r="R42" s="243"/>
      <c r="S42" s="243"/>
      <c r="T42" s="243"/>
      <c r="U42" s="243"/>
      <c r="V42" s="243"/>
      <c r="W42" s="243"/>
    </row>
    <row r="43" spans="1:23" s="535" customFormat="1" ht="25.35" customHeight="1" x14ac:dyDescent="0.3">
      <c r="A43" s="702"/>
      <c r="B43" s="702"/>
      <c r="C43" s="702"/>
      <c r="D43" s="702"/>
      <c r="E43" s="702"/>
      <c r="F43" s="702"/>
      <c r="G43" s="702"/>
      <c r="H43" s="243"/>
      <c r="I43" s="243"/>
      <c r="J43" s="243"/>
      <c r="K43" s="243"/>
      <c r="L43" s="243"/>
      <c r="M43" s="243"/>
      <c r="N43" s="243"/>
      <c r="O43" s="243"/>
      <c r="P43" s="243"/>
      <c r="Q43" s="243"/>
      <c r="R43" s="243"/>
      <c r="S43" s="243"/>
      <c r="T43" s="243"/>
      <c r="U43" s="243"/>
      <c r="V43" s="243"/>
      <c r="W43" s="243"/>
    </row>
    <row r="44" spans="1:23" ht="15.75" customHeight="1" x14ac:dyDescent="0.3">
      <c r="A44" s="702" t="s">
        <v>354</v>
      </c>
      <c r="B44" s="702"/>
      <c r="C44" s="702"/>
      <c r="D44" s="702"/>
      <c r="E44" s="702"/>
      <c r="F44" s="702"/>
      <c r="G44" s="702"/>
    </row>
    <row r="45" spans="1:23" ht="13.5" customHeight="1" x14ac:dyDescent="0.3">
      <c r="A45" s="702"/>
      <c r="B45" s="702"/>
      <c r="C45" s="702"/>
      <c r="D45" s="702"/>
      <c r="E45" s="702"/>
      <c r="F45" s="702"/>
      <c r="G45" s="702"/>
    </row>
    <row r="46" spans="1:23" ht="13.5" customHeight="1" x14ac:dyDescent="0.3">
      <c r="A46" s="702" t="s">
        <v>350</v>
      </c>
      <c r="B46" s="702"/>
      <c r="C46" s="702"/>
      <c r="D46" s="702"/>
      <c r="E46" s="702"/>
      <c r="F46" s="702"/>
      <c r="G46" s="702"/>
    </row>
    <row r="47" spans="1:23" x14ac:dyDescent="0.3">
      <c r="A47" s="702"/>
      <c r="B47" s="702"/>
      <c r="C47" s="702"/>
      <c r="D47" s="702"/>
      <c r="E47" s="702"/>
      <c r="F47" s="702"/>
      <c r="G47" s="702"/>
    </row>
    <row r="48" spans="1:23" x14ac:dyDescent="0.3">
      <c r="A48" s="701" t="s">
        <v>247</v>
      </c>
      <c r="B48" s="701"/>
      <c r="C48" s="701"/>
      <c r="D48" s="701"/>
      <c r="E48" s="701"/>
      <c r="F48" s="701"/>
      <c r="G48" s="701"/>
    </row>
    <row r="49" spans="1:7" ht="15" customHeight="1" x14ac:dyDescent="0.3">
      <c r="A49" s="702"/>
      <c r="B49" s="702"/>
      <c r="C49" s="702"/>
      <c r="D49" s="702"/>
      <c r="E49" s="702"/>
      <c r="F49" s="702"/>
      <c r="G49" s="702"/>
    </row>
    <row r="50" spans="1:7" x14ac:dyDescent="0.3">
      <c r="A50" s="702"/>
      <c r="B50" s="702"/>
      <c r="C50" s="702"/>
      <c r="D50" s="702"/>
      <c r="E50" s="702"/>
      <c r="F50" s="702"/>
      <c r="G50" s="702"/>
    </row>
    <row r="51" spans="1:7" x14ac:dyDescent="0.3">
      <c r="A51" s="702"/>
      <c r="B51" s="702"/>
      <c r="C51" s="702"/>
      <c r="D51" s="702"/>
      <c r="E51" s="702"/>
      <c r="F51" s="702"/>
      <c r="G51" s="702"/>
    </row>
    <row r="52" spans="1:7" x14ac:dyDescent="0.3">
      <c r="A52" s="704" t="s">
        <v>248</v>
      </c>
      <c r="B52" s="704"/>
      <c r="C52" s="704"/>
      <c r="D52" s="704"/>
      <c r="E52" s="704"/>
      <c r="F52" s="704"/>
      <c r="G52" s="704"/>
    </row>
    <row r="53" spans="1:7" ht="31.35" customHeight="1" x14ac:dyDescent="0.3">
      <c r="A53" s="702" t="s">
        <v>358</v>
      </c>
      <c r="B53" s="702"/>
      <c r="C53" s="702"/>
      <c r="D53" s="702"/>
      <c r="E53" s="702"/>
      <c r="F53" s="702"/>
      <c r="G53" s="702"/>
    </row>
    <row r="54" spans="1:7" ht="20.100000000000001" customHeight="1" x14ac:dyDescent="0.3">
      <c r="A54" s="702"/>
      <c r="B54" s="702"/>
      <c r="C54" s="702"/>
      <c r="D54" s="702"/>
      <c r="E54" s="702"/>
      <c r="F54" s="702"/>
      <c r="G54" s="702"/>
    </row>
    <row r="55" spans="1:7" x14ac:dyDescent="0.3">
      <c r="A55" s="456"/>
      <c r="B55" s="456"/>
      <c r="C55" s="456"/>
      <c r="D55" s="456"/>
      <c r="E55" s="456"/>
      <c r="F55" s="456"/>
      <c r="G55" s="456"/>
    </row>
    <row r="56" spans="1:7" x14ac:dyDescent="0.3">
      <c r="A56" s="704" t="s">
        <v>249</v>
      </c>
      <c r="B56" s="704"/>
      <c r="C56" s="704"/>
      <c r="D56" s="704"/>
      <c r="E56" s="704"/>
      <c r="F56" s="704"/>
      <c r="G56" s="704"/>
    </row>
    <row r="57" spans="1:7" x14ac:dyDescent="0.3">
      <c r="A57" s="702" t="s">
        <v>250</v>
      </c>
      <c r="B57" s="702"/>
      <c r="C57" s="702"/>
      <c r="D57" s="702"/>
      <c r="E57" s="702"/>
      <c r="F57" s="702"/>
      <c r="G57" s="702"/>
    </row>
    <row r="58" spans="1:7" x14ac:dyDescent="0.3">
      <c r="A58" s="456"/>
      <c r="B58" s="456"/>
      <c r="C58" s="456"/>
      <c r="D58" s="456"/>
      <c r="E58" s="456"/>
      <c r="F58" s="456"/>
      <c r="G58" s="456"/>
    </row>
    <row r="59" spans="1:7" x14ac:dyDescent="0.3">
      <c r="A59" s="705" t="s">
        <v>251</v>
      </c>
      <c r="B59" s="705"/>
      <c r="C59" s="705"/>
      <c r="D59" s="705"/>
      <c r="E59" s="705"/>
      <c r="F59" s="705"/>
      <c r="G59" s="705"/>
    </row>
    <row r="60" spans="1:7" ht="20.25" customHeight="1" x14ac:dyDescent="0.3">
      <c r="A60" s="702" t="s">
        <v>355</v>
      </c>
      <c r="B60" s="702"/>
      <c r="C60" s="702"/>
      <c r="D60" s="702"/>
      <c r="E60" s="702"/>
      <c r="F60" s="702"/>
      <c r="G60" s="702"/>
    </row>
    <row r="61" spans="1:7" ht="27.75" customHeight="1" x14ac:dyDescent="0.3">
      <c r="A61" s="702"/>
      <c r="B61" s="702"/>
      <c r="C61" s="702"/>
      <c r="D61" s="702"/>
      <c r="E61" s="702"/>
      <c r="F61" s="702"/>
      <c r="G61" s="702"/>
    </row>
    <row r="62" spans="1:7" ht="12.75" customHeight="1" x14ac:dyDescent="0.3">
      <c r="A62" s="456"/>
      <c r="B62" s="456"/>
      <c r="C62" s="456"/>
      <c r="D62" s="456"/>
      <c r="E62" s="456"/>
      <c r="F62" s="456"/>
      <c r="G62" s="456"/>
    </row>
    <row r="63" spans="1:7" ht="21.75" customHeight="1" x14ac:dyDescent="0.3">
      <c r="A63" s="704" t="s">
        <v>252</v>
      </c>
      <c r="B63" s="704"/>
      <c r="C63" s="704"/>
      <c r="D63" s="704"/>
      <c r="E63" s="704"/>
      <c r="F63" s="704"/>
      <c r="G63" s="704"/>
    </row>
    <row r="64" spans="1:7" ht="15.75" customHeight="1" x14ac:dyDescent="0.3">
      <c r="A64" s="702" t="s">
        <v>253</v>
      </c>
      <c r="B64" s="702"/>
      <c r="C64" s="702"/>
      <c r="D64" s="702"/>
      <c r="E64" s="702"/>
      <c r="F64" s="702"/>
      <c r="G64" s="702"/>
    </row>
    <row r="65" spans="1:7" x14ac:dyDescent="0.3">
      <c r="A65" s="702"/>
      <c r="B65" s="702"/>
      <c r="C65" s="702"/>
      <c r="D65" s="702"/>
      <c r="E65" s="702"/>
      <c r="F65" s="702"/>
      <c r="G65" s="702"/>
    </row>
    <row r="66" spans="1:7" x14ac:dyDescent="0.3">
      <c r="A66" s="456"/>
      <c r="B66" s="456"/>
      <c r="C66" s="456"/>
      <c r="D66" s="456"/>
      <c r="E66" s="456"/>
      <c r="F66" s="456"/>
      <c r="G66" s="456"/>
    </row>
    <row r="67" spans="1:7" x14ac:dyDescent="0.3">
      <c r="A67" s="705" t="s">
        <v>254</v>
      </c>
      <c r="B67" s="705"/>
      <c r="C67" s="705"/>
      <c r="D67" s="705"/>
      <c r="E67" s="705"/>
      <c r="F67" s="705"/>
      <c r="G67" s="705"/>
    </row>
    <row r="68" spans="1:7" ht="17.25" customHeight="1" x14ac:dyDescent="0.3">
      <c r="A68" s="702" t="s">
        <v>353</v>
      </c>
      <c r="B68" s="702"/>
      <c r="C68" s="702"/>
      <c r="D68" s="702"/>
      <c r="E68" s="702"/>
      <c r="F68" s="702"/>
      <c r="G68" s="702"/>
    </row>
    <row r="69" spans="1:7" ht="16.5" customHeight="1" x14ac:dyDescent="0.3">
      <c r="A69" s="702"/>
      <c r="B69" s="702"/>
      <c r="C69" s="702"/>
      <c r="D69" s="702"/>
      <c r="E69" s="702"/>
      <c r="F69" s="702"/>
      <c r="G69" s="702"/>
    </row>
    <row r="70" spans="1:7" x14ac:dyDescent="0.3">
      <c r="A70" s="707" t="s">
        <v>255</v>
      </c>
      <c r="B70" s="704"/>
      <c r="C70" s="704"/>
      <c r="D70" s="704"/>
      <c r="E70" s="704"/>
      <c r="F70" s="704"/>
      <c r="G70" s="704"/>
    </row>
    <row r="71" spans="1:7" x14ac:dyDescent="0.3">
      <c r="A71" s="456"/>
      <c r="B71" s="457"/>
      <c r="C71" s="457"/>
      <c r="D71" s="457"/>
      <c r="E71" s="457"/>
      <c r="F71" s="457"/>
      <c r="G71" s="457"/>
    </row>
    <row r="72" spans="1:7" x14ac:dyDescent="0.3">
      <c r="A72" s="702" t="s">
        <v>256</v>
      </c>
      <c r="B72" s="702"/>
      <c r="C72" s="702"/>
      <c r="D72" s="702"/>
      <c r="E72" s="702"/>
      <c r="F72" s="702"/>
      <c r="G72" s="702"/>
    </row>
    <row r="73" spans="1:7" x14ac:dyDescent="0.3">
      <c r="A73" s="456"/>
      <c r="B73" s="456"/>
      <c r="C73" s="456"/>
      <c r="D73" s="456"/>
      <c r="E73" s="456"/>
      <c r="F73" s="456"/>
      <c r="G73" s="456"/>
    </row>
    <row r="74" spans="1:7" ht="47.45" customHeight="1" x14ac:dyDescent="0.3">
      <c r="A74" s="702" t="s">
        <v>257</v>
      </c>
      <c r="B74" s="702"/>
      <c r="C74" s="702"/>
      <c r="D74" s="702"/>
      <c r="E74" s="702"/>
      <c r="F74" s="702"/>
      <c r="G74" s="702"/>
    </row>
    <row r="75" spans="1:7" ht="47.45" customHeight="1" x14ac:dyDescent="0.3">
      <c r="A75" s="702" t="s">
        <v>258</v>
      </c>
      <c r="B75" s="702"/>
      <c r="C75" s="702"/>
      <c r="D75" s="702"/>
      <c r="E75" s="702"/>
      <c r="F75" s="702"/>
      <c r="G75" s="702"/>
    </row>
    <row r="76" spans="1:7" s="702" customFormat="1" x14ac:dyDescent="0.25">
      <c r="A76" s="702" t="s">
        <v>259</v>
      </c>
    </row>
    <row r="77" spans="1:7" ht="30.75" customHeight="1" x14ac:dyDescent="0.3">
      <c r="A77" s="704" t="s">
        <v>260</v>
      </c>
      <c r="B77" s="704"/>
      <c r="C77" s="704"/>
      <c r="D77" s="704"/>
      <c r="E77" s="704"/>
      <c r="F77" s="704"/>
      <c r="G77" s="704"/>
    </row>
    <row r="78" spans="1:7" x14ac:dyDescent="0.3">
      <c r="A78" s="454"/>
      <c r="B78" s="453"/>
      <c r="C78" s="453"/>
      <c r="D78" s="453"/>
      <c r="E78" s="453"/>
    </row>
    <row r="79" spans="1:7" ht="33" x14ac:dyDescent="0.3">
      <c r="B79" s="458"/>
      <c r="C79" s="459" t="s">
        <v>261</v>
      </c>
      <c r="D79" s="459" t="s">
        <v>262</v>
      </c>
    </row>
    <row r="80" spans="1:7" x14ac:dyDescent="0.3">
      <c r="B80" s="460" t="s">
        <v>263</v>
      </c>
      <c r="C80" s="461">
        <f>+INDICE!N2</f>
        <v>7831.26</v>
      </c>
      <c r="D80" s="461">
        <v>7263.59</v>
      </c>
    </row>
    <row r="81" spans="1:7" x14ac:dyDescent="0.3">
      <c r="B81" s="460" t="s">
        <v>264</v>
      </c>
      <c r="C81" s="461">
        <f>+INDICE!N3</f>
        <v>7831.26</v>
      </c>
      <c r="D81" s="461">
        <v>7283.62</v>
      </c>
    </row>
    <row r="82" spans="1:7" x14ac:dyDescent="0.3">
      <c r="A82" s="454"/>
      <c r="B82" s="453"/>
      <c r="C82" s="453"/>
      <c r="D82" s="453"/>
    </row>
    <row r="83" spans="1:7" x14ac:dyDescent="0.3">
      <c r="A83" s="454"/>
      <c r="B83" s="453"/>
      <c r="C83" s="453"/>
      <c r="D83" s="453"/>
      <c r="E83" s="453"/>
    </row>
    <row r="84" spans="1:7" x14ac:dyDescent="0.3">
      <c r="A84" s="454" t="s">
        <v>265</v>
      </c>
      <c r="B84" s="453"/>
      <c r="C84" s="453"/>
      <c r="D84" s="453"/>
      <c r="E84" s="453"/>
    </row>
    <row r="85" spans="1:7" x14ac:dyDescent="0.3">
      <c r="A85" s="454"/>
      <c r="B85" s="453"/>
      <c r="C85" s="453"/>
      <c r="D85" s="453"/>
      <c r="E85" s="453"/>
    </row>
    <row r="86" spans="1:7" ht="49.5" x14ac:dyDescent="0.3">
      <c r="A86" s="459" t="s">
        <v>266</v>
      </c>
      <c r="B86" s="459" t="s">
        <v>267</v>
      </c>
      <c r="C86" s="459" t="s">
        <v>268</v>
      </c>
      <c r="D86" s="459" t="s">
        <v>269</v>
      </c>
      <c r="E86" s="459" t="s">
        <v>270</v>
      </c>
    </row>
    <row r="87" spans="1:7" x14ac:dyDescent="0.3">
      <c r="A87" s="460" t="s">
        <v>271</v>
      </c>
      <c r="B87" s="462" t="s">
        <v>90</v>
      </c>
      <c r="C87" s="463">
        <f>'1.BG USD'!C41</f>
        <v>6464145.9300000006</v>
      </c>
      <c r="D87" s="461">
        <f>+C80</f>
        <v>7831.26</v>
      </c>
      <c r="E87" s="464">
        <f>+C87*D87</f>
        <v>50622407455.771805</v>
      </c>
    </row>
    <row r="88" spans="1:7" x14ac:dyDescent="0.3">
      <c r="A88" s="460" t="s">
        <v>272</v>
      </c>
      <c r="B88" s="462" t="s">
        <v>90</v>
      </c>
      <c r="C88" s="463">
        <f>'1.BG USD'!C47</f>
        <v>450240.38</v>
      </c>
      <c r="D88" s="461">
        <f>+C81</f>
        <v>7831.26</v>
      </c>
      <c r="E88" s="464">
        <f>+C88*D88</f>
        <v>3525949478.2788</v>
      </c>
      <c r="G88" s="465"/>
    </row>
    <row r="89" spans="1:7" x14ac:dyDescent="0.3">
      <c r="A89" s="454"/>
      <c r="B89" s="453"/>
      <c r="C89" s="453"/>
      <c r="D89" s="453"/>
      <c r="E89" s="453"/>
    </row>
    <row r="91" spans="1:7" x14ac:dyDescent="0.3">
      <c r="A91" s="705" t="s">
        <v>273</v>
      </c>
      <c r="B91" s="705"/>
      <c r="C91" s="705"/>
      <c r="D91" s="705"/>
      <c r="E91" s="705"/>
      <c r="F91" s="705"/>
    </row>
    <row r="92" spans="1:7" ht="24" customHeight="1" x14ac:dyDescent="0.3">
      <c r="A92" s="706" t="s">
        <v>274</v>
      </c>
      <c r="B92" s="706"/>
      <c r="C92" s="706"/>
      <c r="D92" s="706"/>
      <c r="E92" s="706"/>
      <c r="F92" s="706"/>
    </row>
    <row r="93" spans="1:7" ht="30.75" customHeight="1" x14ac:dyDescent="0.3">
      <c r="A93" s="706"/>
      <c r="B93" s="706"/>
      <c r="C93" s="706"/>
      <c r="D93" s="706"/>
      <c r="E93" s="706"/>
      <c r="F93" s="706"/>
    </row>
    <row r="94" spans="1:7" ht="22.5" customHeight="1" x14ac:dyDescent="0.3">
      <c r="A94" s="706"/>
      <c r="B94" s="706"/>
      <c r="C94" s="706"/>
      <c r="D94" s="706"/>
      <c r="E94" s="706"/>
      <c r="F94" s="706"/>
    </row>
    <row r="95" spans="1:7" x14ac:dyDescent="0.3">
      <c r="A95" s="704" t="s">
        <v>275</v>
      </c>
      <c r="B95" s="704"/>
      <c r="C95" s="704"/>
      <c r="D95" s="704"/>
      <c r="E95" s="704"/>
      <c r="F95" s="704"/>
    </row>
    <row r="96" spans="1:7" x14ac:dyDescent="0.3">
      <c r="A96" s="454"/>
      <c r="B96" s="453"/>
      <c r="C96" s="453"/>
      <c r="D96" s="453"/>
      <c r="E96" s="453"/>
    </row>
    <row r="97" spans="1:8" ht="23.25" customHeight="1" x14ac:dyDescent="0.3">
      <c r="A97" s="706" t="s">
        <v>347</v>
      </c>
      <c r="B97" s="706"/>
      <c r="C97" s="706"/>
      <c r="D97" s="706"/>
      <c r="E97" s="706"/>
      <c r="F97" s="706"/>
    </row>
    <row r="98" spans="1:8" x14ac:dyDescent="0.3">
      <c r="A98" s="706"/>
      <c r="B98" s="706"/>
      <c r="C98" s="706"/>
      <c r="D98" s="706"/>
      <c r="E98" s="706"/>
      <c r="F98" s="706"/>
    </row>
    <row r="99" spans="1:8" x14ac:dyDescent="0.3">
      <c r="A99" s="702" t="s">
        <v>276</v>
      </c>
      <c r="B99" s="702"/>
      <c r="C99" s="702"/>
      <c r="D99" s="702"/>
      <c r="E99" s="702"/>
      <c r="F99" s="702"/>
    </row>
    <row r="100" spans="1:8" x14ac:dyDescent="0.3">
      <c r="A100" s="702"/>
      <c r="B100" s="702"/>
      <c r="C100" s="702"/>
      <c r="D100" s="702"/>
      <c r="E100" s="702"/>
      <c r="F100" s="702"/>
    </row>
    <row r="102" spans="1:8" ht="49.5" x14ac:dyDescent="0.3">
      <c r="A102" s="459" t="s">
        <v>277</v>
      </c>
      <c r="B102" s="459" t="s">
        <v>267</v>
      </c>
      <c r="C102" s="459" t="s">
        <v>268</v>
      </c>
      <c r="D102" s="459" t="s">
        <v>278</v>
      </c>
      <c r="E102" s="459" t="s">
        <v>270</v>
      </c>
    </row>
    <row r="103" spans="1:8" x14ac:dyDescent="0.3">
      <c r="A103" s="460" t="s">
        <v>279</v>
      </c>
      <c r="B103" s="462" t="s">
        <v>90</v>
      </c>
      <c r="C103" s="463">
        <f>+'2.EERR USD'!C17</f>
        <v>402884.47</v>
      </c>
      <c r="D103" s="463">
        <f>+'6.EERR G'!C6</f>
        <v>7831.26</v>
      </c>
      <c r="E103" s="466">
        <f>+C103*D103</f>
        <v>3155093034.5321999</v>
      </c>
      <c r="G103" s="467"/>
      <c r="H103" s="465"/>
    </row>
    <row r="104" spans="1:8" x14ac:dyDescent="0.3">
      <c r="A104" s="460" t="s">
        <v>280</v>
      </c>
      <c r="B104" s="462" t="s">
        <v>90</v>
      </c>
      <c r="C104" s="463">
        <f>+'2.EERR USD'!C20</f>
        <v>375107.58</v>
      </c>
      <c r="D104" s="463">
        <f>D103</f>
        <v>7831.26</v>
      </c>
      <c r="E104" s="466">
        <f>+C104*D104</f>
        <v>2937564986.9508004</v>
      </c>
      <c r="G104" s="467"/>
      <c r="H104" s="465"/>
    </row>
    <row r="105" spans="1:8" x14ac:dyDescent="0.3">
      <c r="A105" s="460" t="s">
        <v>281</v>
      </c>
      <c r="B105" s="462" t="s">
        <v>90</v>
      </c>
      <c r="C105" s="463">
        <f>+'2.EERR USD'!C19</f>
        <v>2027.19</v>
      </c>
      <c r="D105" s="463">
        <f t="shared" ref="D105:D107" si="0">D104</f>
        <v>7831.26</v>
      </c>
      <c r="E105" s="466">
        <f>+C105*D105</f>
        <v>15875451.9594</v>
      </c>
      <c r="G105" s="467"/>
    </row>
    <row r="106" spans="1:8" x14ac:dyDescent="0.3">
      <c r="A106" s="460" t="s">
        <v>282</v>
      </c>
      <c r="B106" s="462" t="s">
        <v>90</v>
      </c>
      <c r="C106" s="463">
        <f>+'2.EERR USD'!C21</f>
        <v>1123324.7</v>
      </c>
      <c r="D106" s="463">
        <f t="shared" si="0"/>
        <v>7831.26</v>
      </c>
      <c r="E106" s="466">
        <f>+C106*D106</f>
        <v>8797047790.1219997</v>
      </c>
    </row>
    <row r="107" spans="1:8" x14ac:dyDescent="0.3">
      <c r="A107" s="460" t="s">
        <v>283</v>
      </c>
      <c r="B107" s="462" t="s">
        <v>90</v>
      </c>
      <c r="C107" s="463">
        <f>+'2.EERR USD'!C22</f>
        <v>0</v>
      </c>
      <c r="D107" s="463">
        <f t="shared" si="0"/>
        <v>7831.26</v>
      </c>
      <c r="E107" s="466">
        <f>+C107*D107</f>
        <v>0</v>
      </c>
    </row>
    <row r="108" spans="1:8" x14ac:dyDescent="0.3">
      <c r="A108" s="709" t="s">
        <v>118</v>
      </c>
      <c r="B108" s="710"/>
      <c r="C108" s="468">
        <f>SUM(C103:C107)</f>
        <v>1903343.94</v>
      </c>
      <c r="D108" s="468"/>
      <c r="E108" s="468">
        <f>SUM(E103:E107)</f>
        <v>14905581263.5644</v>
      </c>
    </row>
    <row r="109" spans="1:8" x14ac:dyDescent="0.3">
      <c r="A109" s="454"/>
      <c r="B109" s="453"/>
      <c r="C109" s="469">
        <f>+C108-'2.EERR USD'!C23</f>
        <v>0</v>
      </c>
      <c r="D109" s="453"/>
      <c r="E109" s="453"/>
    </row>
    <row r="110" spans="1:8" x14ac:dyDescent="0.3">
      <c r="A110" s="454" t="s">
        <v>284</v>
      </c>
      <c r="B110" s="453"/>
      <c r="C110" s="453"/>
      <c r="D110" s="453"/>
      <c r="E110" s="453"/>
    </row>
    <row r="111" spans="1:8" x14ac:dyDescent="0.3">
      <c r="B111" s="453"/>
      <c r="C111" s="453"/>
      <c r="D111" s="453"/>
      <c r="E111" s="453"/>
    </row>
    <row r="112" spans="1:8" ht="49.5" x14ac:dyDescent="0.3">
      <c r="A112" s="459" t="s">
        <v>285</v>
      </c>
      <c r="B112" s="459" t="s">
        <v>286</v>
      </c>
      <c r="C112" s="459" t="s">
        <v>346</v>
      </c>
      <c r="D112" s="459" t="s">
        <v>287</v>
      </c>
      <c r="E112" s="453"/>
    </row>
    <row r="113" spans="1:8" x14ac:dyDescent="0.3">
      <c r="A113" s="634" t="s">
        <v>288</v>
      </c>
      <c r="B113" s="635"/>
      <c r="C113" s="636"/>
      <c r="D113" s="637"/>
      <c r="E113" s="453"/>
    </row>
    <row r="114" spans="1:8" x14ac:dyDescent="0.3">
      <c r="A114" s="638" t="s">
        <v>289</v>
      </c>
      <c r="B114" s="639">
        <v>1070.2</v>
      </c>
      <c r="C114" s="640">
        <v>3751047</v>
      </c>
      <c r="D114" s="640">
        <v>94</v>
      </c>
      <c r="E114" s="453"/>
    </row>
    <row r="115" spans="1:8" x14ac:dyDescent="0.3">
      <c r="A115" s="638" t="s">
        <v>290</v>
      </c>
      <c r="B115" s="639">
        <v>1070.2</v>
      </c>
      <c r="C115" s="640">
        <v>3751047.5</v>
      </c>
      <c r="D115" s="640">
        <v>99</v>
      </c>
      <c r="E115" s="453"/>
    </row>
    <row r="116" spans="1:8" x14ac:dyDescent="0.3">
      <c r="A116" s="638" t="s">
        <v>291</v>
      </c>
      <c r="B116" s="639">
        <v>1025.45</v>
      </c>
      <c r="C116" s="640">
        <v>4674000.7300000004</v>
      </c>
      <c r="D116" s="640">
        <v>102</v>
      </c>
      <c r="E116" s="453"/>
    </row>
    <row r="117" spans="1:8" x14ac:dyDescent="0.3">
      <c r="A117" s="634" t="s">
        <v>292</v>
      </c>
      <c r="B117" s="639"/>
      <c r="C117" s="640"/>
      <c r="D117" s="640"/>
      <c r="E117" s="453"/>
    </row>
    <row r="118" spans="1:8" x14ac:dyDescent="0.3">
      <c r="A118" s="638" t="s">
        <v>293</v>
      </c>
      <c r="B118" s="639">
        <v>1025.45</v>
      </c>
      <c r="C118" s="640">
        <v>4674000.7300000004</v>
      </c>
      <c r="D118" s="640">
        <v>102</v>
      </c>
      <c r="E118" s="453"/>
      <c r="F118" s="550"/>
      <c r="G118" s="470"/>
    </row>
    <row r="119" spans="1:8" x14ac:dyDescent="0.3">
      <c r="A119" s="638" t="s">
        <v>294</v>
      </c>
      <c r="B119" s="639">
        <v>1025.45</v>
      </c>
      <c r="C119" s="640">
        <v>4674000.7300000004</v>
      </c>
      <c r="D119" s="640">
        <v>102</v>
      </c>
      <c r="E119" s="453"/>
      <c r="F119" s="550"/>
      <c r="G119" s="551"/>
      <c r="H119" s="546"/>
    </row>
    <row r="120" spans="1:8" x14ac:dyDescent="0.3">
      <c r="A120" s="638" t="s">
        <v>295</v>
      </c>
      <c r="B120" s="639">
        <v>1049.5899999999999</v>
      </c>
      <c r="C120" s="640">
        <v>5568053.8799999999</v>
      </c>
      <c r="D120" s="640">
        <v>116</v>
      </c>
      <c r="E120" s="453"/>
      <c r="F120" s="550"/>
      <c r="G120" s="552"/>
      <c r="H120" s="546"/>
    </row>
    <row r="121" spans="1:8" x14ac:dyDescent="0.3">
      <c r="A121" s="641" t="s">
        <v>296</v>
      </c>
      <c r="B121" s="642"/>
      <c r="C121" s="643"/>
      <c r="D121" s="643"/>
      <c r="E121" s="453"/>
      <c r="F121" s="470"/>
    </row>
    <row r="122" spans="1:8" x14ac:dyDescent="0.3">
      <c r="A122" s="644" t="s">
        <v>297</v>
      </c>
      <c r="B122" s="639">
        <v>1084.0373016981619</v>
      </c>
      <c r="C122" s="640">
        <v>4904184.7528824843</v>
      </c>
      <c r="D122" s="640">
        <v>102</v>
      </c>
      <c r="E122" s="453"/>
    </row>
    <row r="123" spans="1:8" x14ac:dyDescent="0.3">
      <c r="A123" s="644" t="s">
        <v>298</v>
      </c>
      <c r="B123" s="639">
        <v>1049.5899999999999</v>
      </c>
      <c r="C123" s="640">
        <v>5568053.8799999999</v>
      </c>
      <c r="D123" s="640">
        <v>116</v>
      </c>
      <c r="E123" s="453"/>
      <c r="F123" s="553"/>
    </row>
    <row r="124" spans="1:8" x14ac:dyDescent="0.3">
      <c r="A124" s="644" t="s">
        <v>299</v>
      </c>
      <c r="B124" s="639">
        <v>1068.2474834827638</v>
      </c>
      <c r="C124" s="640">
        <v>5664916.4049090967</v>
      </c>
      <c r="D124" s="640">
        <v>131</v>
      </c>
      <c r="E124" s="554"/>
      <c r="F124" s="470"/>
      <c r="G124" s="553"/>
    </row>
    <row r="125" spans="1:8" x14ac:dyDescent="0.3">
      <c r="A125" s="634" t="s">
        <v>300</v>
      </c>
      <c r="B125" s="637"/>
      <c r="C125" s="645"/>
      <c r="D125" s="637"/>
      <c r="E125" s="453"/>
      <c r="F125" s="553"/>
      <c r="G125" s="553"/>
    </row>
    <row r="126" spans="1:8" x14ac:dyDescent="0.3">
      <c r="A126" s="638" t="s">
        <v>301</v>
      </c>
      <c r="B126" s="639">
        <v>1068.2474834827638</v>
      </c>
      <c r="C126" s="640">
        <v>5664916.4049090967</v>
      </c>
      <c r="D126" s="640">
        <v>133</v>
      </c>
      <c r="E126" s="453"/>
      <c r="F126" s="553"/>
      <c r="G126" s="553"/>
    </row>
    <row r="127" spans="1:8" x14ac:dyDescent="0.3">
      <c r="A127" s="638" t="s">
        <v>302</v>
      </c>
      <c r="B127" s="639">
        <v>1068.2474834827638</v>
      </c>
      <c r="C127" s="640">
        <v>5817675.7250472987</v>
      </c>
      <c r="D127" s="640">
        <v>134</v>
      </c>
      <c r="E127" s="453"/>
      <c r="G127" s="470"/>
    </row>
    <row r="128" spans="1:8" x14ac:dyDescent="0.3">
      <c r="A128" s="638" t="s">
        <v>303</v>
      </c>
      <c r="B128" s="639">
        <v>1082.6112601260127</v>
      </c>
      <c r="C128" s="640">
        <v>6013905.5500000007</v>
      </c>
      <c r="D128" s="640">
        <v>139</v>
      </c>
      <c r="E128" s="453"/>
    </row>
    <row r="129" spans="1:7" x14ac:dyDescent="0.3">
      <c r="A129" s="454"/>
      <c r="B129" s="453"/>
      <c r="C129" s="453"/>
      <c r="D129" s="453"/>
      <c r="E129" s="453"/>
    </row>
    <row r="130" spans="1:7" x14ac:dyDescent="0.3">
      <c r="A130" s="701" t="s">
        <v>304</v>
      </c>
      <c r="B130" s="701"/>
      <c r="C130" s="701"/>
      <c r="D130" s="701"/>
      <c r="E130" s="701"/>
      <c r="F130" s="701"/>
      <c r="G130" s="701"/>
    </row>
    <row r="131" spans="1:7" x14ac:dyDescent="0.3">
      <c r="A131" s="454"/>
      <c r="B131" s="453"/>
      <c r="C131" s="453"/>
      <c r="D131" s="453"/>
      <c r="E131" s="453"/>
    </row>
    <row r="132" spans="1:7" x14ac:dyDescent="0.3">
      <c r="A132" s="454" t="s">
        <v>305</v>
      </c>
      <c r="B132" s="453"/>
      <c r="C132" s="453"/>
      <c r="D132" s="453"/>
      <c r="E132" s="453"/>
    </row>
    <row r="133" spans="1:7" x14ac:dyDescent="0.3">
      <c r="A133" s="702" t="s">
        <v>306</v>
      </c>
      <c r="B133" s="702"/>
      <c r="C133" s="702"/>
      <c r="D133" s="702"/>
      <c r="E133" s="702"/>
    </row>
    <row r="134" spans="1:7" x14ac:dyDescent="0.3">
      <c r="A134" s="702"/>
      <c r="B134" s="702"/>
      <c r="C134" s="702"/>
      <c r="D134" s="702"/>
      <c r="E134" s="702"/>
    </row>
    <row r="135" spans="1:7" x14ac:dyDescent="0.3">
      <c r="B135" s="708" t="s">
        <v>25</v>
      </c>
      <c r="C135" s="708"/>
      <c r="D135" s="708"/>
      <c r="E135" s="453"/>
    </row>
    <row r="136" spans="1:7" x14ac:dyDescent="0.3">
      <c r="B136" s="459" t="s">
        <v>78</v>
      </c>
      <c r="C136" s="527">
        <f>INDICE!P3</f>
        <v>45657</v>
      </c>
      <c r="D136" s="527">
        <v>45291</v>
      </c>
      <c r="E136" s="453"/>
    </row>
    <row r="137" spans="1:7" x14ac:dyDescent="0.3">
      <c r="B137" s="460" t="s">
        <v>307</v>
      </c>
      <c r="C137" s="472">
        <f>0</f>
        <v>0</v>
      </c>
      <c r="D137" s="472">
        <v>0</v>
      </c>
      <c r="E137" s="453"/>
    </row>
    <row r="138" spans="1:7" x14ac:dyDescent="0.3">
      <c r="B138" s="460" t="s">
        <v>308</v>
      </c>
      <c r="C138" s="472">
        <v>51302.44</v>
      </c>
      <c r="D138" s="472">
        <f>12000000/7263.59</f>
        <v>1652.0756265152631</v>
      </c>
      <c r="E138" s="453"/>
    </row>
    <row r="139" spans="1:7" x14ac:dyDescent="0.3">
      <c r="B139" s="460" t="s">
        <v>309</v>
      </c>
      <c r="C139" s="472">
        <v>10201</v>
      </c>
      <c r="D139" s="472">
        <f>937003110/7263.59</f>
        <v>129000</v>
      </c>
      <c r="E139" s="453"/>
    </row>
    <row r="140" spans="1:7" x14ac:dyDescent="0.3">
      <c r="B140" s="460" t="s">
        <v>310</v>
      </c>
      <c r="C140" s="472">
        <v>0</v>
      </c>
      <c r="D140" s="472">
        <f>-11753486/7263.59</f>
        <v>-1618.1373122656978</v>
      </c>
      <c r="E140" s="453"/>
    </row>
    <row r="141" spans="1:7" x14ac:dyDescent="0.3">
      <c r="B141" s="460" t="s">
        <v>311</v>
      </c>
      <c r="C141" s="472">
        <v>0</v>
      </c>
      <c r="D141" s="472">
        <f>-871630800/7263.59</f>
        <v>-120000</v>
      </c>
      <c r="E141" s="453"/>
    </row>
    <row r="142" spans="1:7" x14ac:dyDescent="0.3">
      <c r="B142" s="458" t="s">
        <v>118</v>
      </c>
      <c r="C142" s="558">
        <f>SUM(C137:C141)</f>
        <v>61503.44</v>
      </c>
      <c r="D142" s="558">
        <f>SUM(D137:D141)</f>
        <v>9033.9383142495644</v>
      </c>
      <c r="E142" s="453"/>
    </row>
    <row r="143" spans="1:7" x14ac:dyDescent="0.3">
      <c r="A143" s="453"/>
      <c r="B143" s="453"/>
      <c r="C143" s="580">
        <f>C142-'1.BG USD'!C12</f>
        <v>0</v>
      </c>
      <c r="D143" s="580">
        <f>D142-'1.BG USD'!D12</f>
        <v>0</v>
      </c>
      <c r="E143" s="453"/>
    </row>
    <row r="144" spans="1:7" x14ac:dyDescent="0.3">
      <c r="A144" s="454" t="s">
        <v>312</v>
      </c>
      <c r="B144" s="453"/>
      <c r="C144" s="453"/>
      <c r="D144" s="453"/>
      <c r="E144" s="453"/>
    </row>
    <row r="145" spans="1:5" x14ac:dyDescent="0.3">
      <c r="A145" s="453"/>
      <c r="B145" s="453"/>
      <c r="C145" s="453"/>
      <c r="D145" s="453"/>
      <c r="E145" s="453"/>
    </row>
    <row r="146" spans="1:5" x14ac:dyDescent="0.3">
      <c r="A146" s="511" t="s">
        <v>313</v>
      </c>
      <c r="B146" s="453"/>
      <c r="C146" s="453"/>
      <c r="D146" s="453"/>
      <c r="E146" s="453"/>
    </row>
    <row r="147" spans="1:5" x14ac:dyDescent="0.3">
      <c r="A147" s="454"/>
      <c r="B147" s="453"/>
      <c r="C147" s="453"/>
      <c r="D147" s="453"/>
      <c r="E147" s="453"/>
    </row>
    <row r="148" spans="1:5" ht="17.25" customHeight="1" x14ac:dyDescent="0.3">
      <c r="A148" s="454" t="s">
        <v>314</v>
      </c>
      <c r="B148" s="453"/>
      <c r="C148" s="453"/>
      <c r="D148" s="453"/>
      <c r="E148" s="453"/>
    </row>
    <row r="149" spans="1:5" ht="17.25" customHeight="1" x14ac:dyDescent="0.3">
      <c r="A149" s="454"/>
      <c r="B149" s="453"/>
      <c r="C149" s="453"/>
      <c r="D149" s="453"/>
      <c r="E149" s="453"/>
    </row>
    <row r="150" spans="1:5" ht="17.25" customHeight="1" x14ac:dyDescent="0.3">
      <c r="A150" s="452" t="s">
        <v>315</v>
      </c>
      <c r="B150" s="453"/>
      <c r="C150" s="453"/>
      <c r="D150" s="453"/>
      <c r="E150" s="453"/>
    </row>
    <row r="151" spans="1:5" ht="17.25" customHeight="1" x14ac:dyDescent="0.3">
      <c r="A151" s="452"/>
      <c r="B151" s="453"/>
      <c r="C151" s="453"/>
      <c r="D151" s="453"/>
      <c r="E151" s="453"/>
    </row>
    <row r="152" spans="1:5" ht="17.25" customHeight="1" x14ac:dyDescent="0.3">
      <c r="A152" s="471" t="s">
        <v>316</v>
      </c>
      <c r="B152" s="453"/>
      <c r="C152" s="453"/>
      <c r="D152" s="453"/>
      <c r="E152" s="453"/>
    </row>
    <row r="153" spans="1:5" x14ac:dyDescent="0.3">
      <c r="A153" s="454"/>
      <c r="B153" s="453"/>
      <c r="C153" s="453"/>
      <c r="D153" s="453"/>
      <c r="E153" s="453"/>
    </row>
    <row r="154" spans="1:5" ht="33" x14ac:dyDescent="0.3">
      <c r="A154" s="459" t="s">
        <v>277</v>
      </c>
      <c r="B154" s="459" t="s">
        <v>261</v>
      </c>
      <c r="C154" s="459" t="s">
        <v>262</v>
      </c>
      <c r="E154" s="453"/>
    </row>
    <row r="155" spans="1:5" x14ac:dyDescent="0.3">
      <c r="A155" s="460" t="s">
        <v>317</v>
      </c>
      <c r="B155" s="472">
        <f>+'1.BG USD'!C45</f>
        <v>185099.956841454</v>
      </c>
      <c r="C155" s="472">
        <f>+'1.BG USD'!D45</f>
        <v>95387.747438773571</v>
      </c>
      <c r="E155" s="453"/>
    </row>
    <row r="156" spans="1:5" x14ac:dyDescent="0.3">
      <c r="A156" s="458" t="s">
        <v>118</v>
      </c>
      <c r="B156" s="473">
        <f>SUM(B155:B155)</f>
        <v>185099.956841454</v>
      </c>
      <c r="C156" s="473">
        <f>SUM(C155:C155)</f>
        <v>95387.747438773571</v>
      </c>
      <c r="E156" s="453"/>
    </row>
    <row r="157" spans="1:5" ht="15" customHeight="1" x14ac:dyDescent="0.3">
      <c r="A157" s="454"/>
      <c r="B157" s="453"/>
      <c r="C157" s="453"/>
      <c r="D157" s="453"/>
      <c r="E157" s="453"/>
    </row>
    <row r="158" spans="1:5" x14ac:dyDescent="0.3">
      <c r="A158" s="322" t="s">
        <v>318</v>
      </c>
      <c r="B158" s="453"/>
      <c r="C158" s="453"/>
      <c r="D158" s="453"/>
      <c r="E158" s="453"/>
    </row>
    <row r="159" spans="1:5" ht="15.6" customHeight="1" x14ac:dyDescent="0.3">
      <c r="A159" s="474" t="s">
        <v>319</v>
      </c>
      <c r="B159" s="474"/>
      <c r="C159" s="474"/>
      <c r="D159" s="453"/>
      <c r="E159" s="453"/>
    </row>
    <row r="160" spans="1:5" x14ac:dyDescent="0.3">
      <c r="A160" s="475"/>
      <c r="B160" s="476"/>
      <c r="C160" s="476"/>
      <c r="D160" s="476"/>
    </row>
    <row r="161" spans="1:4" x14ac:dyDescent="0.3">
      <c r="A161" s="476"/>
      <c r="B161" s="476"/>
      <c r="C161" s="476"/>
      <c r="D161" s="476"/>
    </row>
    <row r="162" spans="1:4" x14ac:dyDescent="0.3">
      <c r="A162" s="476"/>
      <c r="B162" s="476"/>
      <c r="C162" s="476"/>
      <c r="D162" s="476"/>
    </row>
    <row r="163" spans="1:4" x14ac:dyDescent="0.3">
      <c r="A163" s="476"/>
      <c r="B163" s="476"/>
      <c r="C163" s="476"/>
      <c r="D163" s="476"/>
    </row>
    <row r="164" spans="1:4" x14ac:dyDescent="0.3">
      <c r="A164" s="476"/>
      <c r="B164" s="476"/>
      <c r="C164" s="476"/>
      <c r="D164" s="476"/>
    </row>
    <row r="165" spans="1:4" x14ac:dyDescent="0.3">
      <c r="A165" s="476"/>
      <c r="B165" s="476"/>
      <c r="C165" s="476"/>
      <c r="D165" s="476"/>
    </row>
    <row r="166" spans="1:4" x14ac:dyDescent="0.3">
      <c r="A166" s="476"/>
      <c r="B166" s="476"/>
      <c r="C166" s="476"/>
      <c r="D166" s="476"/>
    </row>
    <row r="167" spans="1:4" x14ac:dyDescent="0.3">
      <c r="A167" s="476"/>
      <c r="B167" s="476"/>
      <c r="C167" s="476"/>
      <c r="D167" s="476"/>
    </row>
    <row r="168" spans="1:4" x14ac:dyDescent="0.3">
      <c r="A168" s="476"/>
      <c r="B168" s="476"/>
      <c r="C168" s="476"/>
      <c r="D168" s="476"/>
    </row>
    <row r="169" spans="1:4" x14ac:dyDescent="0.3">
      <c r="A169" s="476"/>
      <c r="B169" s="476"/>
      <c r="C169" s="476"/>
      <c r="D169" s="476"/>
    </row>
    <row r="170" spans="1:4" x14ac:dyDescent="0.3">
      <c r="A170" s="476"/>
      <c r="B170" s="476"/>
      <c r="C170" s="476"/>
      <c r="D170" s="476"/>
    </row>
    <row r="171" spans="1:4" x14ac:dyDescent="0.3">
      <c r="A171" s="476"/>
      <c r="B171" s="476"/>
      <c r="C171" s="476"/>
      <c r="D171" s="476"/>
    </row>
    <row r="172" spans="1:4" x14ac:dyDescent="0.3">
      <c r="A172" s="476"/>
      <c r="B172" s="476"/>
      <c r="C172" s="476"/>
      <c r="D172" s="476"/>
    </row>
    <row r="173" spans="1:4" x14ac:dyDescent="0.3">
      <c r="A173" s="476"/>
      <c r="B173" s="476"/>
      <c r="C173" s="476"/>
      <c r="D173" s="476"/>
    </row>
    <row r="174" spans="1:4" x14ac:dyDescent="0.3">
      <c r="A174" s="476"/>
      <c r="B174" s="476"/>
      <c r="C174" s="476"/>
      <c r="D174" s="476"/>
    </row>
    <row r="175" spans="1:4" x14ac:dyDescent="0.3">
      <c r="A175" s="476"/>
      <c r="B175" s="476"/>
      <c r="C175" s="476"/>
      <c r="D175" s="476"/>
    </row>
    <row r="176" spans="1:4" x14ac:dyDescent="0.3">
      <c r="A176" s="476"/>
      <c r="B176" s="476"/>
      <c r="C176" s="476"/>
      <c r="D176" s="476"/>
    </row>
    <row r="177" spans="1:4" x14ac:dyDescent="0.3">
      <c r="A177" s="476"/>
      <c r="B177" s="476"/>
      <c r="C177" s="476"/>
      <c r="D177" s="476"/>
    </row>
  </sheetData>
  <mergeCells count="65">
    <mergeCell ref="J35:K35"/>
    <mergeCell ref="A38:G38"/>
    <mergeCell ref="A40:I41"/>
    <mergeCell ref="J40:K41"/>
    <mergeCell ref="A35:I35"/>
    <mergeCell ref="A23:K23"/>
    <mergeCell ref="A29:I29"/>
    <mergeCell ref="J29:K29"/>
    <mergeCell ref="A31:I31"/>
    <mergeCell ref="J31:K31"/>
    <mergeCell ref="A19:I19"/>
    <mergeCell ref="J19:K19"/>
    <mergeCell ref="A20:I20"/>
    <mergeCell ref="J20:K20"/>
    <mergeCell ref="A21:I21"/>
    <mergeCell ref="J21:K21"/>
    <mergeCell ref="J13:K13"/>
    <mergeCell ref="A17:I17"/>
    <mergeCell ref="J17:K17"/>
    <mergeCell ref="A18:I18"/>
    <mergeCell ref="J18:K18"/>
    <mergeCell ref="J10:K10"/>
    <mergeCell ref="A11:I11"/>
    <mergeCell ref="J11:K11"/>
    <mergeCell ref="A12:I12"/>
    <mergeCell ref="J12:K12"/>
    <mergeCell ref="A95:F95"/>
    <mergeCell ref="A97:F98"/>
    <mergeCell ref="A99:F100"/>
    <mergeCell ref="A133:E134"/>
    <mergeCell ref="B135:D135"/>
    <mergeCell ref="A108:B108"/>
    <mergeCell ref="A130:G130"/>
    <mergeCell ref="A92:F94"/>
    <mergeCell ref="A63:G63"/>
    <mergeCell ref="A64:G65"/>
    <mergeCell ref="A67:G67"/>
    <mergeCell ref="A68:G69"/>
    <mergeCell ref="A70:G70"/>
    <mergeCell ref="A72:G72"/>
    <mergeCell ref="A74:G74"/>
    <mergeCell ref="A75:G75"/>
    <mergeCell ref="A76:XFD76"/>
    <mergeCell ref="A77:G77"/>
    <mergeCell ref="A91:F91"/>
    <mergeCell ref="A60:G61"/>
    <mergeCell ref="A42:G43"/>
    <mergeCell ref="A44:G45"/>
    <mergeCell ref="A46:G47"/>
    <mergeCell ref="A48:G48"/>
    <mergeCell ref="A49:G51"/>
    <mergeCell ref="A52:G52"/>
    <mergeCell ref="A53:G54"/>
    <mergeCell ref="A56:G56"/>
    <mergeCell ref="A57:G57"/>
    <mergeCell ref="A59:G59"/>
    <mergeCell ref="A2:G2"/>
    <mergeCell ref="A3:G3"/>
    <mergeCell ref="A5:G5"/>
    <mergeCell ref="A6:G6"/>
    <mergeCell ref="A15:G15"/>
    <mergeCell ref="A8:I8"/>
    <mergeCell ref="A9:I9"/>
    <mergeCell ref="A10:I10"/>
    <mergeCell ref="A13:I13"/>
  </mergeCells>
  <hyperlinks>
    <hyperlink ref="A146"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pageSetUpPr fitToPage="1"/>
  </sheetPr>
  <dimension ref="B1:R15"/>
  <sheetViews>
    <sheetView showGridLines="0" zoomScale="90" zoomScaleNormal="90" workbookViewId="0">
      <pane ySplit="6" topLeftCell="A7" activePane="bottomLeft" state="frozen"/>
      <selection activeCell="J13" sqref="J13:K13"/>
      <selection pane="bottomLeft" activeCell="J13" sqref="J13:K13"/>
    </sheetView>
  </sheetViews>
  <sheetFormatPr baseColWidth="10" defaultColWidth="11.42578125" defaultRowHeight="15" x14ac:dyDescent="0.25"/>
  <cols>
    <col min="1" max="1" width="11.42578125" style="1"/>
    <col min="2" max="2" width="41" style="1" customWidth="1"/>
    <col min="3" max="3" width="33.140625" style="1" customWidth="1"/>
    <col min="4" max="4" width="25" style="1" customWidth="1"/>
    <col min="5" max="5" width="12.140625" style="1" customWidth="1"/>
    <col min="6" max="6" width="13.140625" style="1" bestFit="1" customWidth="1"/>
    <col min="7" max="7" width="15.85546875" style="1" customWidth="1"/>
    <col min="8" max="8" width="21.42578125" style="1" customWidth="1"/>
    <col min="9" max="10" width="16.85546875" style="1" bestFit="1" customWidth="1"/>
    <col min="11" max="11" width="22" style="1" customWidth="1"/>
    <col min="12" max="12" width="19" style="1" customWidth="1"/>
    <col min="13" max="13" width="12.85546875" style="1" customWidth="1"/>
    <col min="14" max="14" width="16.42578125" style="1" customWidth="1"/>
    <col min="15" max="15" width="18.42578125" style="1" customWidth="1"/>
    <col min="16" max="16" width="13.7109375" style="1" customWidth="1"/>
    <col min="17" max="16384" width="11.42578125" style="1"/>
  </cols>
  <sheetData>
    <row r="1" spans="2:18" ht="18.75" x14ac:dyDescent="0.25">
      <c r="B1" s="5" t="s">
        <v>320</v>
      </c>
      <c r="C1" s="5"/>
      <c r="D1" s="5"/>
      <c r="E1" s="5"/>
      <c r="F1" s="5"/>
      <c r="G1" s="5"/>
      <c r="H1" s="5"/>
    </row>
    <row r="2" spans="2:18" ht="18.75" x14ac:dyDescent="0.3">
      <c r="B2" s="716" t="str">
        <f>+"COMPOSICIÓN DE LAS INVERSIONES DEL FONDO DE INVERSION IN GANADERO CRÍA DOLARES AMERICANOS CORRESPONDIENTE AL 31 DE DICIEMBRE 2024"</f>
        <v>COMPOSICIÓN DE LAS INVERSIONES DEL FONDO DE INVERSION IN GANADERO CRÍA DOLARES AMERICANOS CORRESPONDIENTE AL 31 DE DICIEMBRE 2024</v>
      </c>
      <c r="C2" s="716"/>
      <c r="D2" s="716"/>
      <c r="E2" s="716"/>
      <c r="F2" s="716"/>
      <c r="G2" s="716"/>
      <c r="H2" s="716"/>
      <c r="I2" s="716"/>
      <c r="J2" s="716"/>
      <c r="K2" s="716"/>
      <c r="L2" s="716"/>
      <c r="M2" s="716"/>
      <c r="N2" s="716"/>
      <c r="O2" s="716"/>
      <c r="P2" s="716"/>
    </row>
    <row r="4" spans="2:18" ht="86.25" customHeight="1" x14ac:dyDescent="0.25">
      <c r="B4" s="2" t="s">
        <v>321</v>
      </c>
      <c r="C4" s="2" t="s">
        <v>322</v>
      </c>
      <c r="D4" s="2" t="s">
        <v>323</v>
      </c>
      <c r="E4" s="2" t="s">
        <v>324</v>
      </c>
      <c r="F4" s="2" t="s">
        <v>325</v>
      </c>
      <c r="G4" s="2" t="s">
        <v>326</v>
      </c>
      <c r="H4" s="2" t="s">
        <v>327</v>
      </c>
      <c r="I4" s="2" t="s">
        <v>328</v>
      </c>
      <c r="J4" s="2" t="s">
        <v>329</v>
      </c>
      <c r="K4" s="2" t="s">
        <v>330</v>
      </c>
      <c r="L4" s="2" t="s">
        <v>331</v>
      </c>
      <c r="M4" s="2" t="s">
        <v>332</v>
      </c>
      <c r="N4" s="2" t="s">
        <v>333</v>
      </c>
      <c r="O4" s="2" t="s">
        <v>334</v>
      </c>
      <c r="P4" s="2" t="s">
        <v>335</v>
      </c>
    </row>
    <row r="5" spans="2:18" s="591" customFormat="1" ht="15" customHeight="1" x14ac:dyDescent="0.25">
      <c r="B5" s="673" t="s">
        <v>338</v>
      </c>
      <c r="C5" s="673" t="s">
        <v>339</v>
      </c>
      <c r="D5" s="673" t="s">
        <v>340</v>
      </c>
      <c r="E5" s="674" t="s">
        <v>341</v>
      </c>
      <c r="F5" s="674" t="s">
        <v>342</v>
      </c>
      <c r="G5" s="674" t="s">
        <v>342</v>
      </c>
      <c r="H5" s="675" t="s">
        <v>348</v>
      </c>
      <c r="I5" s="676">
        <v>5028225.51</v>
      </c>
      <c r="J5" s="676">
        <v>5028225.51</v>
      </c>
      <c r="K5" s="676">
        <v>5028225.51</v>
      </c>
      <c r="L5" s="676">
        <v>5028225.51</v>
      </c>
      <c r="M5" s="677" t="s">
        <v>342</v>
      </c>
      <c r="N5" s="678">
        <v>0.75</v>
      </c>
      <c r="O5" s="678">
        <f>K5/$C$10</f>
        <v>0.83609984696217898</v>
      </c>
      <c r="P5" s="678">
        <v>0.83609984696217898</v>
      </c>
    </row>
    <row r="6" spans="2:18" s="591" customFormat="1" ht="15" customHeight="1" x14ac:dyDescent="0.25">
      <c r="B6" s="673" t="s">
        <v>349</v>
      </c>
      <c r="C6" s="673" t="s">
        <v>349</v>
      </c>
      <c r="D6" s="673" t="s">
        <v>349</v>
      </c>
      <c r="E6" s="674" t="s">
        <v>341</v>
      </c>
      <c r="F6" s="674" t="s">
        <v>342</v>
      </c>
      <c r="G6" s="674" t="s">
        <v>342</v>
      </c>
      <c r="H6" s="675" t="s">
        <v>348</v>
      </c>
      <c r="I6" s="676">
        <v>1374416.9800000009</v>
      </c>
      <c r="J6" s="676">
        <v>1374416.9800000009</v>
      </c>
      <c r="K6" s="676">
        <v>1374416.9800000009</v>
      </c>
      <c r="L6" s="676">
        <v>1374416.9800000009</v>
      </c>
      <c r="M6" s="677" t="s">
        <v>342</v>
      </c>
      <c r="N6" s="678">
        <v>0.75</v>
      </c>
      <c r="O6" s="678">
        <f>K6/$C$10</f>
        <v>0.22853983465037969</v>
      </c>
      <c r="P6" s="678">
        <v>0.22853983465037969</v>
      </c>
    </row>
    <row r="7" spans="2:18" s="591" customFormat="1" x14ac:dyDescent="0.25">
      <c r="B7" s="592"/>
      <c r="C7" s="592"/>
      <c r="D7" s="592"/>
      <c r="E7" s="593"/>
      <c r="F7" s="593"/>
      <c r="G7" s="594"/>
      <c r="H7" s="595"/>
      <c r="I7" s="596"/>
      <c r="J7" s="596"/>
      <c r="K7" s="596"/>
      <c r="L7" s="596"/>
      <c r="M7" s="597"/>
      <c r="N7" s="598"/>
      <c r="O7" s="598"/>
      <c r="P7" s="598"/>
    </row>
    <row r="8" spans="2:18" s="603" customFormat="1" x14ac:dyDescent="0.25">
      <c r="B8" s="713" t="s">
        <v>336</v>
      </c>
      <c r="C8" s="714"/>
      <c r="D8" s="714"/>
      <c r="E8" s="714"/>
      <c r="F8" s="714"/>
      <c r="G8" s="714"/>
      <c r="H8" s="714"/>
      <c r="I8" s="714"/>
      <c r="J8" s="715"/>
      <c r="K8" s="599">
        <f>SUM(K5:K7)</f>
        <v>6402642.4900000002</v>
      </c>
      <c r="L8" s="600"/>
      <c r="M8" s="599"/>
      <c r="N8" s="601"/>
      <c r="O8" s="602"/>
      <c r="P8" s="602"/>
      <c r="R8" s="591"/>
    </row>
    <row r="9" spans="2:18" x14ac:dyDescent="0.25">
      <c r="B9" s="6"/>
      <c r="C9" s="7"/>
      <c r="D9" s="7"/>
      <c r="E9" s="8"/>
      <c r="F9" s="9"/>
      <c r="G9" s="3"/>
      <c r="H9" s="6"/>
      <c r="I9" s="10"/>
      <c r="J9" s="10"/>
      <c r="K9" s="10"/>
      <c r="L9" s="10"/>
      <c r="M9" s="4"/>
      <c r="N9" s="11"/>
      <c r="O9" s="12"/>
      <c r="P9" s="12"/>
    </row>
    <row r="10" spans="2:18" x14ac:dyDescent="0.25">
      <c r="B10" s="679" t="s">
        <v>337</v>
      </c>
      <c r="C10" s="510">
        <f>'1.BG USD'!C58</f>
        <v>6013905.5500000007</v>
      </c>
      <c r="D10" s="7"/>
      <c r="E10" s="8"/>
      <c r="F10" s="9"/>
      <c r="G10" s="3"/>
      <c r="H10" s="6"/>
      <c r="I10" s="4"/>
      <c r="J10" s="4"/>
      <c r="K10" s="4"/>
      <c r="L10" s="4"/>
      <c r="M10" s="4"/>
      <c r="N10" s="11"/>
      <c r="O10" s="12"/>
      <c r="P10" s="12"/>
    </row>
    <row r="11" spans="2:18" ht="15.75" x14ac:dyDescent="0.25">
      <c r="B11" s="712"/>
      <c r="C11" s="712"/>
      <c r="D11" s="712"/>
      <c r="E11" s="712"/>
      <c r="F11" s="712"/>
      <c r="G11" s="712"/>
      <c r="H11" s="712"/>
      <c r="I11" s="712"/>
      <c r="J11" s="712"/>
      <c r="K11" s="712"/>
      <c r="L11" s="712"/>
      <c r="M11" s="712"/>
      <c r="N11" s="712"/>
      <c r="O11" s="712"/>
      <c r="P11" s="712"/>
    </row>
    <row r="12" spans="2:18" x14ac:dyDescent="0.25">
      <c r="D12" s="499"/>
      <c r="E12" s="499"/>
      <c r="F12" s="499"/>
      <c r="G12" s="499"/>
      <c r="H12" s="499"/>
      <c r="I12" s="499"/>
      <c r="J12" s="499"/>
      <c r="K12" s="499"/>
      <c r="L12" s="499"/>
    </row>
    <row r="14" spans="2:18" x14ac:dyDescent="0.25">
      <c r="C14" s="512"/>
    </row>
    <row r="15" spans="2:18" x14ac:dyDescent="0.25">
      <c r="C15" s="513"/>
    </row>
  </sheetData>
  <autoFilter ref="B4:P8" xr:uid="{00000000-0001-0000-0B00-000000000000}"/>
  <mergeCells count="3">
    <mergeCell ref="B11:P11"/>
    <mergeCell ref="B8:J8"/>
    <mergeCell ref="B2:P2"/>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6" Type="http://schemas.openxmlformats.org/package/2006/relationships/digital-signature/signature" Target="sig4.xml"/><Relationship Id="rId5" Type="http://schemas.openxmlformats.org/package/2006/relationships/digital-signature/signature" Target="sig3.xml"/><Relationship Id="rId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jkw29DegRy1md6eVdrBs8vSqNOt8itpOGp6JzxDJA2M=</DigestValue>
    </Reference>
    <Reference Type="http://www.w3.org/2000/09/xmldsig#Object" URI="#idOfficeObject">
      <DigestMethod Algorithm="http://www.w3.org/2001/04/xmlenc#sha256"/>
      <DigestValue>uGg1sjTS01cCO6lyeE3W8Ltk6OMvaMs/l6kC6+A3188=</DigestValue>
    </Reference>
    <Reference Type="http://uri.etsi.org/01903#SignedProperties" URI="#idSignedProperties">
      <Transforms>
        <Transform Algorithm="http://www.w3.org/TR/2001/REC-xml-c14n-20010315"/>
      </Transforms>
      <DigestMethod Algorithm="http://www.w3.org/2001/04/xmlenc#sha256"/>
      <DigestValue>Pa3sCX6y2EdZPolw4vQvva5V7sKRTQ/E8bFHvsJbPNI=</DigestValue>
    </Reference>
    <Reference Type="http://www.w3.org/2000/09/xmldsig#Object" URI="#idValidSigLnImg">
      <DigestMethod Algorithm="http://www.w3.org/2001/04/xmlenc#sha256"/>
      <DigestValue>2MSZeeFzYCNTKKZuqtg73CNk0uZfQL/WUT1F/Gn8IZo=</DigestValue>
    </Reference>
    <Reference Type="http://www.w3.org/2000/09/xmldsig#Object" URI="#idInvalidSigLnImg">
      <DigestMethod Algorithm="http://www.w3.org/2001/04/xmlenc#sha256"/>
      <DigestValue>UwnqCbitq7Y1EowpWU3GhhV6ooNchtLD5Ml8RpG+IRs=</DigestValue>
    </Reference>
  </SignedInfo>
  <SignatureValue>X7g3ZvX1REg48LDf1v/MG92fWmhP1dVonBXg17n+UWI3wMeP8+RILS/7XIQbz1ifL8TNupmuuSiC
dsBTD3vP5arqdPlJF3ppdY2MDnHQEQVxpcQGWvEnkFAm3sJxwMaCUxdaibzTZLexTbxLgnpAnfLq
Dh3Rh/5cxvM7RH6F61PD/9HxIU613YKP8ecP/lM5kCZvk086Dr3In34L9qGMzMLYuppv/6d7aedS
l0HkrknI+66LcI0bFHyKpvzUV+ZQXOzGPRDS3XoVwrHXkRawCDsqAp6lXlni4iA6DtlWP3Tm8qLJ
Ggg0NRiKqJakkkZI2R4zNf0HjwcRULj+tgimJw==</SignatureValue>
  <KeyInfo>
    <X509Data>
      <X509Certificate>MIIIhTCCBm2gAwIBAgIIJTpfklQqcM8wDQYJKoZIhvcNAQELBQAwWjEaMBgGA1UEAwwRQ0EtRE9DVU1FTlRBIFMuQS4xFjAUBgNVBAUTDVJVQzgwMDUwMTcyLTExFzAVBgNVBAoMDkRPQ1VNRU5UQSBTLkEuMQswCQYDVQQGEwJQWTAeFw0yMzEwMDkxODA1MDBaFw0yNTEwMDgxODA1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jY+UiHwKGcp1XnOQXJ065ccRsYMLHPj4QZFIKdSe4CDnuczz5Cr1FNMGK4cJcIBhQPWaRp6wi86xtDIlS5CU2IpWBbKYN6KHZFlMQJL4+IQB07P4f1kpP+siOWjR3GGTPuCedzMZit3VlCFXc7pyV6AiwCLjHU05M6Alv+6AlcV8tFaL9OUvLutjn9hLTRtZuxK66nQqfyMFkWVQCsL77vx0Walu6SKbAtF6yKQ+IdFjyIdXiQM97m0pQjR7/gdG8sP7/GnDTMHQvWuSwVJcjAvtGkger3SoJPybB9wQwkafPsada1IfHY3bFpQSO86dDF+yoW/1xUg3RNEcyaOhd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qdWFuLnRhbGF2ZXJhQGVkZ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PxCA7IWXhcZ+UD+rHZk7M1yaZYwDgYDVR0PAQH/BAQDAgXgMA0GCSqGSIb3DQEBCwUAA4ICAQBFzio9Ri83DKeUoevvaPTDh7W9HcK0BXoR5VkbFNxxHEqyQZ4CxIcDV+OLSKxG/R0g6xLn9oNkugv5oBfh1vacaGzg03PqTfkO7TRMe/Sq2HvLSyjNQQuXuCeEgdP4LyaDOlNfGRGlScMZzVy1Gx0kASoVOBmoYSu0scGvIA+slbIMZMc+G2YIN68oc4kc1irqSl/AlrYKru+fCEnH/KgcsPztYNaXiXoJsfFgBsS40sCgRIydO/QKnPV/STBLc+sMXwe1LNbmSOdtRflMyqmaZL/7TeIInNZGYl9g5CtL9FUDjrQxBLjHRNgeA5rKBY+wXHtby3JCG2k3e2gOcaxCFdisNOhQeXCjPoODlZX0MMAVvIqWjq4UW37PsHF3EWazYq8YKTCJXeFTZGYMCVXd75HXKEiYqq1miLAGkwVC/fN8R9DekmCwMUY+MPnMDtJx3aBT1AVb0pXufPv9KeC5P3k4efaPu9L7Qwp4yDU1PETTuFBXiRTW01PJ63PWqy+6r81Wg9cVqBg0BKKcmsXhwgFLJ/61BJW4NgNxuSNlcn+5jbWJ5uv4qspXsBHYNtsVcq77Xu92ePNgDtIsdAh+/n32rrJKcNuc+ZOK8hEMomhUqlBEUPBeZz/akB+DzGAz08P0YiCWySSqg8kV5lVfvccVc4SDQRiE3cKdj681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Mg+q25mzkceOWCrOxzAUmJvUe7XQEhDlt6kVHCKZDZo=</DigestValue>
      </Reference>
      <Reference URI="/xl/calcChain.xml?ContentType=application/vnd.openxmlformats-officedocument.spreadsheetml.calcChain+xml">
        <DigestMethod Algorithm="http://www.w3.org/2001/04/xmlenc#sha256"/>
        <DigestValue>e2TrtVP9qDsTbaQKSr8cn63ETEqXh2is5lakqRG8W/M=</DigestValue>
      </Reference>
      <Reference URI="/xl/comments1.xml?ContentType=application/vnd.openxmlformats-officedocument.spreadsheetml.comments+xml">
        <DigestMethod Algorithm="http://www.w3.org/2001/04/xmlenc#sha256"/>
        <DigestValue>VFxX5lyCAAZwOayVktewFQ9L7+IXXcDoq0pA/rebGrE=</DigestValue>
      </Reference>
      <Reference URI="/xl/comments2.xml?ContentType=application/vnd.openxmlformats-officedocument.spreadsheetml.comments+xml">
        <DigestMethod Algorithm="http://www.w3.org/2001/04/xmlenc#sha256"/>
        <DigestValue>804ZxUulbqK6vGtytQJAuJQLhj5ltbbc3DdZXgIQzlA=</DigestValue>
      </Reference>
      <Reference URI="/xl/comments3.xml?ContentType=application/vnd.openxmlformats-officedocument.spreadsheetml.comments+xml">
        <DigestMethod Algorithm="http://www.w3.org/2001/04/xmlenc#sha256"/>
        <DigestValue>KUKlYzIhApu4sJMlTJ2Lmcv6KiE93uQkGXf+IFYxAP0=</DigestValue>
      </Reference>
      <Reference URI="/xl/documenttasks/documenttask1.xml?ContentType=application/vnd.ms-excel.documenttasks+xml">
        <DigestMethod Algorithm="http://www.w3.org/2001/04/xmlenc#sha256"/>
        <DigestValue>NA1gbyKztReHDfoUDSyEJHhvvafq+AMcg1v0mVof6f8=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F6zqbj/9XuHwm1Oac2x307pgjrsenDijoSvIQthX4GI=</DigestValue>
      </Reference>
      <Reference URI="/xl/drawings/vmlDrawing2.vml?ContentType=application/vnd.openxmlformats-officedocument.vmlDrawing">
        <DigestMethod Algorithm="http://www.w3.org/2001/04/xmlenc#sha256"/>
        <DigestValue>KqToKlE2JKC+bLE6n8dR9o3XG5DWosyT6qbI2+PT1yc=</DigestValue>
      </Reference>
      <Reference URI="/xl/drawings/vmlDrawing3.vml?ContentType=application/vnd.openxmlformats-officedocument.vmlDrawing">
        <DigestMethod Algorithm="http://www.w3.org/2001/04/xmlenc#sha256"/>
        <DigestValue>lNcxk4LZzM75/64FDbswW6EOIlkj5Ye5D4k/0HstotU=</DigestValue>
      </Reference>
      <Reference URI="/xl/drawings/vmlDrawing4.vml?ContentType=application/vnd.openxmlformats-officedocument.vmlDrawing">
        <DigestMethod Algorithm="http://www.w3.org/2001/04/xmlenc#sha256"/>
        <DigestValue>Jla2oxbEB60ykcfHlQnTnKDzUNuyeSKKs6sNmZ3oRng=</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lBh+cpDqAoLOhY1wumSggaOQsJVt1YMkByCfdXro/Rg=</DigestValue>
      </Reference>
      <Reference URI="/xl/media/image4.emf?ContentType=image/x-emf">
        <DigestMethod Algorithm="http://www.w3.org/2001/04/xmlenc#sha256"/>
        <DigestValue>qu1M1AnXXFrcYUBZILFXDsU/Iq4JBwM6Svs205VLUBs=</DigestValue>
      </Reference>
      <Reference URI="/xl/media/image5.emf?ContentType=image/x-emf">
        <DigestMethod Algorithm="http://www.w3.org/2001/04/xmlenc#sha256"/>
        <DigestValue>GnIrVjFCfpwBuoraJapUq48a+izaxPurQ5QsH98anBo=</DigestValue>
      </Reference>
      <Reference URI="/xl/persons/person.xml?ContentType=application/vnd.ms-excel.person+xml">
        <DigestMethod Algorithm="http://www.w3.org/2001/04/xmlenc#sha256"/>
        <DigestValue>IEN8wOgSe2ASpGF1i1hIHj+t6jkKX2oxKVwTuVIfChk=</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DhLX4rjnwdbQPweXYyD7kdwa3XMRHLSS9YTCJAaRbUc=</DigestValue>
      </Reference>
      <Reference URI="/xl/printerSettings/printerSettings11.bin?ContentType=application/vnd.openxmlformats-officedocument.spreadsheetml.printerSettings">
        <DigestMethod Algorithm="http://www.w3.org/2001/04/xmlenc#sha256"/>
        <DigestValue>7FK+7ND2wkX5JRID7I5pGN2xS08AkOKCreOpDVpwU38=</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f5PuEeJTn1qew76TOkns3zB7GD2UUxG/NhxcK3jAXP4=</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OumEAioyL/UnkrksNck6HXySjDGMHPE5z0RANHgyaxs=</DigestValue>
      </Reference>
      <Reference URI="/xl/styles.xml?ContentType=application/vnd.openxmlformats-officedocument.spreadsheetml.styles+xml">
        <DigestMethod Algorithm="http://www.w3.org/2001/04/xmlenc#sha256"/>
        <DigestValue>BUWLejjNkF9Vb0MZ63MjbP4qde06qAohwpgGyKW4BTQ=</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HpwLTEgtO3NCkx9v4PeSJCYvVPJL5bUgC2to+dyb8W0=</DigestValue>
      </Reference>
      <Reference URI="/xl/workbook.xml?ContentType=application/vnd.openxmlformats-officedocument.spreadsheetml.sheet.main+xml">
        <DigestMethod Algorithm="http://www.w3.org/2001/04/xmlenc#sha256"/>
        <DigestValue>Baxu7euhWFdBMGn3YL8JIjk1hDXIE5Tq6m67rHE5fOw=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zFb5ANFDiUtaVsJRbiIZcn/WNGcaH1RGpJcs/aEcnbg=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DDoTeJ0vd4gH8MtzZyU+Re03Pit86xb6XhCWnQhuU9Q=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5ZusXemiG3cUjz6WoaLvwEQoK3k/WcaPHbc8fWO/DK8=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3jzY1igpZ0lAhor0TZquSYAf6KMFqVjrWyVZm3hSQbg=</DigestValue>
      </Reference>
      <Reference URI="/xl/worksheets/sheet10.xml?ContentType=application/vnd.openxmlformats-officedocument.spreadsheetml.worksheet+xml">
        <DigestMethod Algorithm="http://www.w3.org/2001/04/xmlenc#sha256"/>
        <DigestValue>eZ3+P83sOMZuN7sxEVVX7rycUc/8ZQ1ioNZlCF91aaw=</DigestValue>
      </Reference>
      <Reference URI="/xl/worksheets/sheet11.xml?ContentType=application/vnd.openxmlformats-officedocument.spreadsheetml.worksheet+xml">
        <DigestMethod Algorithm="http://www.w3.org/2001/04/xmlenc#sha256"/>
        <DigestValue>DuMFYtbbutRHC0dgQcYIuVtf1TmEfGBPjXIuam8X2W0=</DigestValue>
      </Reference>
      <Reference URI="/xl/worksheets/sheet12.xml?ContentType=application/vnd.openxmlformats-officedocument.spreadsheetml.worksheet+xml">
        <DigestMethod Algorithm="http://www.w3.org/2001/04/xmlenc#sha256"/>
        <DigestValue>sKaAUz4z3WfihqwnIuxOImLkB/eu6LUQzZSc8/ePy7Y=</DigestValue>
      </Reference>
      <Reference URI="/xl/worksheets/sheet13.xml?ContentType=application/vnd.openxmlformats-officedocument.spreadsheetml.worksheet+xml">
        <DigestMethod Algorithm="http://www.w3.org/2001/04/xmlenc#sha256"/>
        <DigestValue>EzGGLSXtbzfNBSJsJlenQ/z1n9UMDesgf45b1XXYlKY=</DigestValue>
      </Reference>
      <Reference URI="/xl/worksheets/sheet14.xml?ContentType=application/vnd.openxmlformats-officedocument.spreadsheetml.worksheet+xml">
        <DigestMethod Algorithm="http://www.w3.org/2001/04/xmlenc#sha256"/>
        <DigestValue>VT3cAbgPp1NGGdR8RlII0tV6KLAw0474s2szmyFVCSI=</DigestValue>
      </Reference>
      <Reference URI="/xl/worksheets/sheet2.xml?ContentType=application/vnd.openxmlformats-officedocument.spreadsheetml.worksheet+xml">
        <DigestMethod Algorithm="http://www.w3.org/2001/04/xmlenc#sha256"/>
        <DigestValue>jcfEVnVbDTr9d+LCCrgArf6OguXH4M45ruP95EfvOVk=</DigestValue>
      </Reference>
      <Reference URI="/xl/worksheets/sheet3.xml?ContentType=application/vnd.openxmlformats-officedocument.spreadsheetml.worksheet+xml">
        <DigestMethod Algorithm="http://www.w3.org/2001/04/xmlenc#sha256"/>
        <DigestValue>Ci2ECME5Nz6ZVHjf121d53F5OJ+Mt3x+2usG6nkFBXw=</DigestValue>
      </Reference>
      <Reference URI="/xl/worksheets/sheet4.xml?ContentType=application/vnd.openxmlformats-officedocument.spreadsheetml.worksheet+xml">
        <DigestMethod Algorithm="http://www.w3.org/2001/04/xmlenc#sha256"/>
        <DigestValue>O5LWVeV3xvJG7gSWWyPhlmRlIId4H2z/+pQz9rHJ3to=</DigestValue>
      </Reference>
      <Reference URI="/xl/worksheets/sheet5.xml?ContentType=application/vnd.openxmlformats-officedocument.spreadsheetml.worksheet+xml">
        <DigestMethod Algorithm="http://www.w3.org/2001/04/xmlenc#sha256"/>
        <DigestValue>qz5sdgBdpVlmnSjRdrI/m+x5NFUinvky3i6jLu5fC/0=</DigestValue>
      </Reference>
      <Reference URI="/xl/worksheets/sheet6.xml?ContentType=application/vnd.openxmlformats-officedocument.spreadsheetml.worksheet+xml">
        <DigestMethod Algorithm="http://www.w3.org/2001/04/xmlenc#sha256"/>
        <DigestValue>APz+FtaEQCCOpzZD7mge7N88888ImjzTGaYYk6/de24=</DigestValue>
      </Reference>
      <Reference URI="/xl/worksheets/sheet7.xml?ContentType=application/vnd.openxmlformats-officedocument.spreadsheetml.worksheet+xml">
        <DigestMethod Algorithm="http://www.w3.org/2001/04/xmlenc#sha256"/>
        <DigestValue>+TPzYh0gh3qK/8EWbwVKqtsPri1A8/cgMFH45hms1YU=</DigestValue>
      </Reference>
      <Reference URI="/xl/worksheets/sheet8.xml?ContentType=application/vnd.openxmlformats-officedocument.spreadsheetml.worksheet+xml">
        <DigestMethod Algorithm="http://www.w3.org/2001/04/xmlenc#sha256"/>
        <DigestValue>jnOW5jP7XPh67A+WtRCmxT1UiCKI2dIgw28KGf69Mrw=</DigestValue>
      </Reference>
      <Reference URI="/xl/worksheets/sheet9.xml?ContentType=application/vnd.openxmlformats-officedocument.spreadsheetml.worksheet+xml">
        <DigestMethod Algorithm="http://www.w3.org/2001/04/xmlenc#sha256"/>
        <DigestValue>ykycnpCe7HmfD3q8nX4BQJx4oK6m1XiwUQfowCjusuQ=</DigestValue>
      </Reference>
    </Manifest>
    <SignatureProperties>
      <SignatureProperty Id="idSignatureTime" Target="#idPackageSignature">
        <mdssi:SignatureTime xmlns:mdssi="http://schemas.openxmlformats.org/package/2006/digital-signature">
          <mdssi:Format>YYYY-MM-DDThh:mm:ssTZD</mdssi:Format>
          <mdssi:Value>2025-03-31T14:27:42Z</mdssi:Value>
        </mdssi:SignatureTime>
      </SignatureProperty>
    </SignatureProperties>
  </Object>
  <Object Id="idOfficeObject">
    <SignatureProperties>
      <SignatureProperty Id="idOfficeV1Details" Target="#idPackageSignature">
        <SignatureInfoV1 xmlns="http://schemas.microsoft.com/office/2006/digsig">
          <SetupID>{BE6C2ABE-4EF8-436F-9973-C53860FF771B}</SetupID>
          <SignatureText>Juan José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2025-03-31T14:27:42Z</xd:SigningTime>
          <xd:SigningCertificate>
            <xd:Cert>
              <xd:CertDigest>
                <DigestMethod Algorithm="http://www.w3.org/2001/04/xmlenc#sha256"/>
                <DigestValue>r30EdRHJ8j9BtN14spDiMWNaItBHGOw6tYQ2RjeXYvU=</DigestValue>
              </xd:CertDigest>
              <xd:IssuerSerial>
                <X509IssuerName>C=PY, O=DOCUMENTA S.A., SERIALNUMBER=RUC80050172-1, CN=CA-DOCUMENTA S.A.</X509IssuerName>
                <X509SerialNumber>2682561610134483151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EBw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QAAAAXAAAAAEAAAAAwEFCJrRBQgoAAABQAAAAGgAAAEwAAAAAAAAAAAAAAAAAAAD//////////4AAAABKAHUAYQBuACAASgBvAHMA6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AAwEFCJrRBQgoAAABgAAAADwAAAEwAAAAAAAAAAAAAAAAAAAD//////////2wAAABTAO0AbgBkAGkAYwBvACAAVADtAHQAdQBsAGEAcgAAAA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Object Id="idInvalidSigLnImg">AQAAAGwAAAAAAAAAAAAAAP8AAAB/AAAAAAAAAAAAAABwMAAANxgAACBFTUYAAAEAgCE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BwgIewYGBl4AAAAAAAAAAAQHKDQTH6/jAAAAAAAAAAAAAAAAAAAAABUjxf8AAAAAAAAAAAAAAAAAAAAAAAAAACUnJpoPEBH/DxAR/wICAyYAAAAABAcoNBMfr+MAAAAAAAAAABUjxf8AAAAAAAAAAAAAAAAAAAAAAAAAAAAAAAAlJyaao6Og//j59P8uLzD/h4mG/wAAAAAEByg0Ex+v4xUjxf8AAAAAAAAAAAAAAAAAAAAAAAAAAAAAAAAAAAAAJScmmqOjoP/4+fT/+Pn0//j59P+pqqauAAAAABUjxf8TH6/jAAAAAAAAAAAAAAAAAAAAAAAAAAAAAAAAAAAAACUnJpqjo6D/+Pn0//j59P86Ozk8AAAAABUjxf8AAAAABAcoNBMfr+MAAAAAAAAAAAAAAAAAAAAAAAAAAAAAAAAlJyaao6Og//j59P86Ozk8AAAAABUjxf8AAAAAAAAAAAAAAAAEByg0Ex+v4wAAAAAAAAAAAAAAAAAAAAAAAAAAJScmmoeJhv8PEBH/DxAR/wQEBEEAAAAAAAAAAAAAAAAAAAAAAAAAAAAAAAAAAAAAAAAAAAAAAAAAAAAAAAAAACUnJpouLzD/+Pn0//j59P+vr6zwLzAubjM0M8UAAAAAAAAAAAAAAAAAAAAAAAAAAAAAAAAAAAAAAAAAAAAAAAAkJSX0+Pn0//j59P/4+fT/+Pn0//j59P8nKCj3AgIDJgAAAAAAAAAAAAAAAAAAAAAAAAAAAAAAAAAAAAAGBgZefn989fj59P/4+fT/+Pn0//j59P/4+fT/o6Og/wcICHsAAAAAAAAAAAAAAAAAAAAAAAAAAAAAAAAAAAAABgYGXn5/fPX4+fT/+Pn0//j59P/4+fT/+Pn0/6OjoP8HCAh7AAAAAAAAAAAAAAAAAAAAAAAAAAAAAAAAAAAAAAICAyYnKCj3+Pn0//j59P/4+fT/+Pn0//j59P9DREP1BAQEQQAAAAAAAAAAAAAAAAAAAAAAAAAAAAAAAAAAAAAAAAAABwgIe01OTf/4+fT/+Pn0//j59P9rbWv/ICEhsgAAAAAAAAAAAAAAAAAAAAAAAAAAAAAAAAAAAAAAAAAAAAAAAAAAAAAGBgZeDxAR/w8QEf8PEBH/BwgIew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QAAAAXAAAAAEAAAAAwEFCJrRBQgoAAABQAAAAGgAAAEwAAAAAAAAAAAAAAAAAAAD//////////4AAAABKAHUAYQBuACAASgBvAHMA6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AAwEFCJrRBQgoAAABgAAAADwAAAEwAAAAAAAAAAAAAAAAAAAD//////////2wAAABTAO0AbgBkAGkAYwBvACAAVADtAHQAdQBsAGEAcgAyAA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GyXZqwzaZON2k+R1C95UQeBuczwnvAUQYmb4hIk8jo8=</DigestValue>
    </Reference>
    <Reference Type="http://www.w3.org/2000/09/xmldsig#Object" URI="#idOfficeObject">
      <DigestMethod Algorithm="http://www.w3.org/2001/04/xmlenc#sha256"/>
      <DigestValue>6gqvnXdQGy2/WKyBLr8os6Fljr8Pq3UliVPYhyfYsP0=</DigestValue>
    </Reference>
    <Reference Type="http://uri.etsi.org/01903#SignedProperties" URI="#idSignedProperties">
      <Transforms>
        <Transform Algorithm="http://www.w3.org/TR/2001/REC-xml-c14n-20010315"/>
      </Transforms>
      <DigestMethod Algorithm="http://www.w3.org/2001/04/xmlenc#sha256"/>
      <DigestValue>GJX5LrqGSjjgTbt3pX3UGNqUBOCePjbuoAOKrBpv3uI=</DigestValue>
    </Reference>
    <Reference Type="http://www.w3.org/2000/09/xmldsig#Object" URI="#idValidSigLnImg">
      <DigestMethod Algorithm="http://www.w3.org/2001/04/xmlenc#sha256"/>
      <DigestValue>bedY3Vi5JJZirNMy+7bXDxNy7mQO3kKwgmBjr3RXf7Q=</DigestValue>
    </Reference>
    <Reference Type="http://www.w3.org/2000/09/xmldsig#Object" URI="#idInvalidSigLnImg">
      <DigestMethod Algorithm="http://www.w3.org/2001/04/xmlenc#sha256"/>
      <DigestValue>gd9clSGiLNHdhAIbHCdKQSAFGZUvfq+dM1xma8HHdho=</DigestValue>
    </Reference>
  </SignedInfo>
  <SignatureValue>F2AAMM4atbi6vYsIwTBDP73RzLmL4oKzLjy79ZHZKyEX9oyHg8Yc5W+E6kXApKPu3Dnt3GB9gABb
vCs9/OY1SMgch91OJ6Hn56Ax/Dbtg1F3ftUuXrOmn3pKz25TMig+GpuTGsbB8vUfsmxL24MHcf81
I7UeXYwj0RFfgMCsreSmUXXnt4nQnBGJxgSC3hW5oNrAPGIdiw9RKCBALDDVDtTjSF+66TllzIox
vkTHql21l9NRgbQAwnfkWtqPtWP2eE1zlGzEQMF7gy+2qfzOMfflACDGrvBTFWH1E7gpTgCt15Tu
D57Z1xI30H+Jjme+PvY3l6wQhY67yNQz/QYkpw==</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Mg+q25mzkceOWCrOxzAUmJvUe7XQEhDlt6kVHCKZDZo=</DigestValue>
      </Reference>
      <Reference URI="/xl/calcChain.xml?ContentType=application/vnd.openxmlformats-officedocument.spreadsheetml.calcChain+xml">
        <DigestMethod Algorithm="http://www.w3.org/2001/04/xmlenc#sha256"/>
        <DigestValue>e2TrtVP9qDsTbaQKSr8cn63ETEqXh2is5lakqRG8W/M=</DigestValue>
      </Reference>
      <Reference URI="/xl/comments1.xml?ContentType=application/vnd.openxmlformats-officedocument.spreadsheetml.comments+xml">
        <DigestMethod Algorithm="http://www.w3.org/2001/04/xmlenc#sha256"/>
        <DigestValue>VFxX5lyCAAZwOayVktewFQ9L7+IXXcDoq0pA/rebGrE=</DigestValue>
      </Reference>
      <Reference URI="/xl/comments2.xml?ContentType=application/vnd.openxmlformats-officedocument.spreadsheetml.comments+xml">
        <DigestMethod Algorithm="http://www.w3.org/2001/04/xmlenc#sha256"/>
        <DigestValue>804ZxUulbqK6vGtytQJAuJQLhj5ltbbc3DdZXgIQzlA=</DigestValue>
      </Reference>
      <Reference URI="/xl/comments3.xml?ContentType=application/vnd.openxmlformats-officedocument.spreadsheetml.comments+xml">
        <DigestMethod Algorithm="http://www.w3.org/2001/04/xmlenc#sha256"/>
        <DigestValue>KUKlYzIhApu4sJMlTJ2Lmcv6KiE93uQkGXf+IFYxAP0=</DigestValue>
      </Reference>
      <Reference URI="/xl/documenttasks/documenttask1.xml?ContentType=application/vnd.ms-excel.documenttasks+xml">
        <DigestMethod Algorithm="http://www.w3.org/2001/04/xmlenc#sha256"/>
        <DigestValue>NA1gbyKztReHDfoUDSyEJHhvvafq+AMcg1v0mVof6f8=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F6zqbj/9XuHwm1Oac2x307pgjrsenDijoSvIQthX4GI=</DigestValue>
      </Reference>
      <Reference URI="/xl/drawings/vmlDrawing2.vml?ContentType=application/vnd.openxmlformats-officedocument.vmlDrawing">
        <DigestMethod Algorithm="http://www.w3.org/2001/04/xmlenc#sha256"/>
        <DigestValue>KqToKlE2JKC+bLE6n8dR9o3XG5DWosyT6qbI2+PT1yc=</DigestValue>
      </Reference>
      <Reference URI="/xl/drawings/vmlDrawing3.vml?ContentType=application/vnd.openxmlformats-officedocument.vmlDrawing">
        <DigestMethod Algorithm="http://www.w3.org/2001/04/xmlenc#sha256"/>
        <DigestValue>lNcxk4LZzM75/64FDbswW6EOIlkj5Ye5D4k/0HstotU=</DigestValue>
      </Reference>
      <Reference URI="/xl/drawings/vmlDrawing4.vml?ContentType=application/vnd.openxmlformats-officedocument.vmlDrawing">
        <DigestMethod Algorithm="http://www.w3.org/2001/04/xmlenc#sha256"/>
        <DigestValue>Jla2oxbEB60ykcfHlQnTnKDzUNuyeSKKs6sNmZ3oRng=</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lBh+cpDqAoLOhY1wumSggaOQsJVt1YMkByCfdXro/Rg=</DigestValue>
      </Reference>
      <Reference URI="/xl/media/image4.emf?ContentType=image/x-emf">
        <DigestMethod Algorithm="http://www.w3.org/2001/04/xmlenc#sha256"/>
        <DigestValue>qu1M1AnXXFrcYUBZILFXDsU/Iq4JBwM6Svs205VLUBs=</DigestValue>
      </Reference>
      <Reference URI="/xl/media/image5.emf?ContentType=image/x-emf">
        <DigestMethod Algorithm="http://www.w3.org/2001/04/xmlenc#sha256"/>
        <DigestValue>GnIrVjFCfpwBuoraJapUq48a+izaxPurQ5QsH98anBo=</DigestValue>
      </Reference>
      <Reference URI="/xl/persons/person.xml?ContentType=application/vnd.ms-excel.person+xml">
        <DigestMethod Algorithm="http://www.w3.org/2001/04/xmlenc#sha256"/>
        <DigestValue>IEN8wOgSe2ASpGF1i1hIHj+t6jkKX2oxKVwTuVIfChk=</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DhLX4rjnwdbQPweXYyD7kdwa3XMRHLSS9YTCJAaRbUc=</DigestValue>
      </Reference>
      <Reference URI="/xl/printerSettings/printerSettings11.bin?ContentType=application/vnd.openxmlformats-officedocument.spreadsheetml.printerSettings">
        <DigestMethod Algorithm="http://www.w3.org/2001/04/xmlenc#sha256"/>
        <DigestValue>7FK+7ND2wkX5JRID7I5pGN2xS08AkOKCreOpDVpwU38=</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f5PuEeJTn1qew76TOkns3zB7GD2UUxG/NhxcK3jAXP4=</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OumEAioyL/UnkrksNck6HXySjDGMHPE5z0RANHgyaxs=</DigestValue>
      </Reference>
      <Reference URI="/xl/styles.xml?ContentType=application/vnd.openxmlformats-officedocument.spreadsheetml.styles+xml">
        <DigestMethod Algorithm="http://www.w3.org/2001/04/xmlenc#sha256"/>
        <DigestValue>BUWLejjNkF9Vb0MZ63MjbP4qde06qAohwpgGyKW4BTQ=</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HpwLTEgtO3NCkx9v4PeSJCYvVPJL5bUgC2to+dyb8W0=</DigestValue>
      </Reference>
      <Reference URI="/xl/workbook.xml?ContentType=application/vnd.openxmlformats-officedocument.spreadsheetml.sheet.main+xml">
        <DigestMethod Algorithm="http://www.w3.org/2001/04/xmlenc#sha256"/>
        <DigestValue>Baxu7euhWFdBMGn3YL8JIjk1hDXIE5Tq6m67rHE5fOw=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zFb5ANFDiUtaVsJRbiIZcn/WNGcaH1RGpJcs/aEcnbg=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DDoTeJ0vd4gH8MtzZyU+Re03Pit86xb6XhCWnQhuU9Q=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5ZusXemiG3cUjz6WoaLvwEQoK3k/WcaPHbc8fWO/DK8=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3jzY1igpZ0lAhor0TZquSYAf6KMFqVjrWyVZm3hSQbg=</DigestValue>
      </Reference>
      <Reference URI="/xl/worksheets/sheet10.xml?ContentType=application/vnd.openxmlformats-officedocument.spreadsheetml.worksheet+xml">
        <DigestMethod Algorithm="http://www.w3.org/2001/04/xmlenc#sha256"/>
        <DigestValue>eZ3+P83sOMZuN7sxEVVX7rycUc/8ZQ1ioNZlCF91aaw=</DigestValue>
      </Reference>
      <Reference URI="/xl/worksheets/sheet11.xml?ContentType=application/vnd.openxmlformats-officedocument.spreadsheetml.worksheet+xml">
        <DigestMethod Algorithm="http://www.w3.org/2001/04/xmlenc#sha256"/>
        <DigestValue>DuMFYtbbutRHC0dgQcYIuVtf1TmEfGBPjXIuam8X2W0=</DigestValue>
      </Reference>
      <Reference URI="/xl/worksheets/sheet12.xml?ContentType=application/vnd.openxmlformats-officedocument.spreadsheetml.worksheet+xml">
        <DigestMethod Algorithm="http://www.w3.org/2001/04/xmlenc#sha256"/>
        <DigestValue>sKaAUz4z3WfihqwnIuxOImLkB/eu6LUQzZSc8/ePy7Y=</DigestValue>
      </Reference>
      <Reference URI="/xl/worksheets/sheet13.xml?ContentType=application/vnd.openxmlformats-officedocument.spreadsheetml.worksheet+xml">
        <DigestMethod Algorithm="http://www.w3.org/2001/04/xmlenc#sha256"/>
        <DigestValue>EzGGLSXtbzfNBSJsJlenQ/z1n9UMDesgf45b1XXYlKY=</DigestValue>
      </Reference>
      <Reference URI="/xl/worksheets/sheet14.xml?ContentType=application/vnd.openxmlformats-officedocument.spreadsheetml.worksheet+xml">
        <DigestMethod Algorithm="http://www.w3.org/2001/04/xmlenc#sha256"/>
        <DigestValue>VT3cAbgPp1NGGdR8RlII0tV6KLAw0474s2szmyFVCSI=</DigestValue>
      </Reference>
      <Reference URI="/xl/worksheets/sheet2.xml?ContentType=application/vnd.openxmlformats-officedocument.spreadsheetml.worksheet+xml">
        <DigestMethod Algorithm="http://www.w3.org/2001/04/xmlenc#sha256"/>
        <DigestValue>jcfEVnVbDTr9d+LCCrgArf6OguXH4M45ruP95EfvOVk=</DigestValue>
      </Reference>
      <Reference URI="/xl/worksheets/sheet3.xml?ContentType=application/vnd.openxmlformats-officedocument.spreadsheetml.worksheet+xml">
        <DigestMethod Algorithm="http://www.w3.org/2001/04/xmlenc#sha256"/>
        <DigestValue>Ci2ECME5Nz6ZVHjf121d53F5OJ+Mt3x+2usG6nkFBXw=</DigestValue>
      </Reference>
      <Reference URI="/xl/worksheets/sheet4.xml?ContentType=application/vnd.openxmlformats-officedocument.spreadsheetml.worksheet+xml">
        <DigestMethod Algorithm="http://www.w3.org/2001/04/xmlenc#sha256"/>
        <DigestValue>O5LWVeV3xvJG7gSWWyPhlmRlIId4H2z/+pQz9rHJ3to=</DigestValue>
      </Reference>
      <Reference URI="/xl/worksheets/sheet5.xml?ContentType=application/vnd.openxmlformats-officedocument.spreadsheetml.worksheet+xml">
        <DigestMethod Algorithm="http://www.w3.org/2001/04/xmlenc#sha256"/>
        <DigestValue>qz5sdgBdpVlmnSjRdrI/m+x5NFUinvky3i6jLu5fC/0=</DigestValue>
      </Reference>
      <Reference URI="/xl/worksheets/sheet6.xml?ContentType=application/vnd.openxmlformats-officedocument.spreadsheetml.worksheet+xml">
        <DigestMethod Algorithm="http://www.w3.org/2001/04/xmlenc#sha256"/>
        <DigestValue>APz+FtaEQCCOpzZD7mge7N88888ImjzTGaYYk6/de24=</DigestValue>
      </Reference>
      <Reference URI="/xl/worksheets/sheet7.xml?ContentType=application/vnd.openxmlformats-officedocument.spreadsheetml.worksheet+xml">
        <DigestMethod Algorithm="http://www.w3.org/2001/04/xmlenc#sha256"/>
        <DigestValue>+TPzYh0gh3qK/8EWbwVKqtsPri1A8/cgMFH45hms1YU=</DigestValue>
      </Reference>
      <Reference URI="/xl/worksheets/sheet8.xml?ContentType=application/vnd.openxmlformats-officedocument.spreadsheetml.worksheet+xml">
        <DigestMethod Algorithm="http://www.w3.org/2001/04/xmlenc#sha256"/>
        <DigestValue>jnOW5jP7XPh67A+WtRCmxT1UiCKI2dIgw28KGf69Mrw=</DigestValue>
      </Reference>
      <Reference URI="/xl/worksheets/sheet9.xml?ContentType=application/vnd.openxmlformats-officedocument.spreadsheetml.worksheet+xml">
        <DigestMethod Algorithm="http://www.w3.org/2001/04/xmlenc#sha256"/>
        <DigestValue>ykycnpCe7HmfD3q8nX4BQJx4oK6m1XiwUQfowCjusuQ=</DigestValue>
      </Reference>
    </Manifest>
    <SignatureProperties>
      <SignatureProperty Id="idSignatureTime" Target="#idPackageSignature">
        <mdssi:SignatureTime xmlns:mdssi="http://schemas.openxmlformats.org/package/2006/digital-signature">
          <mdssi:Format>YYYY-MM-DDThh:mm:ssTZD</mdssi:Format>
          <mdssi:Value>2025-03-31T15:13:59Z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2025-03-31T15:13:59Z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MwAvADIAMAAyADUAORI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dw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G4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J1PA04ZJ4gfNwdogV4RbA7kzxGZBMOH6+p0+CtwAGd8yeqo8EI5qms06jFb0f1uJ7QYfa68IZKq4
CfRAU+8GdA==</DigestValue>
    </Reference>
    <Reference Type="http://www.w3.org/2000/09/xmldsig#Object" URI="#idOfficeObject">
      <DigestMethod Algorithm="http://www.w3.org/2001/04/xmlenc#sha512"/>
      <DigestValue>8PgCeSOCQa5GDFueTuuzM8EuYQiWnKJWkuyKdppRNGjhaJOBNaHnrYujsVBVqb6uqxIY9AC1GHTP
jszz1Iiszg==</DigestValue>
    </Reference>
    <Reference Type="http://uri.etsi.org/01903#SignedProperties" URI="#idSignedProperties">
      <Transforms>
        <Transform Algorithm="http://www.w3.org/TR/2001/REC-xml-c14n-20010315"/>
      </Transforms>
      <DigestMethod Algorithm="http://www.w3.org/2001/04/xmlenc#sha512"/>
      <DigestValue>h4s9rzaSFshhQmgliPq0kogLGtznUqV/k1n/4aHbjSOEcj3ZWo3vZRcWZjCRLzw5AE7GhDhZLR9f
s2gZMqLndA==</DigestValue>
    </Reference>
    <Reference Type="http://www.w3.org/2000/09/xmldsig#Object" URI="#idValidSigLnImg">
      <DigestMethod Algorithm="http://www.w3.org/2001/04/xmlenc#sha512"/>
      <DigestValue>ZxFV2TzVE0Z+kb+tTT48MiBdgo/Ki5Yj2zYK4Roy0ExxpwFqHr9U/WG+0HWnK45fRgmzOSHhc3R4
KDXP+sgFtw==</DigestValue>
    </Reference>
    <Reference Type="http://www.w3.org/2000/09/xmldsig#Object" URI="#idInvalidSigLnImg">
      <DigestMethod Algorithm="http://www.w3.org/2001/04/xmlenc#sha512"/>
      <DigestValue>mo37N+2FFhpwXEqoaUlVlB6FaKWg6s4fUnEkaF+AM/xfCqp7Da/kS9TVPpWA9yH4gycFtlFpTxRF
nbYK974Dig==</DigestValue>
    </Reference>
  </SignedInfo>
  <SignatureValue>gXlrVHcs1ALOKAsuhB3JnkK7MDGP53r/YY5U3rbsNweUJPgDSyekKP64rGukoxoS0sxq5t9sgs+h
bvrcDkJvW16WzJ67qCcFetFnTZAplq0Z3eKBhQQ1QvkAARtIxXTbsiG4bydEvAtv3HW26h5MQnhL
aPpNNcbT7pzmCnA4jgsHHCKcP+17KYF2LwOghjDPR8GUxqHOZRl40sjvSpYY7lb89RVBcfq0eMzq
PSTDfnSsWnjPDk5PNYlAVGQwid1xXPI+lcxBg3ynW0ox/O7GREn/1sTs9ZAcGD4gdNtnRsBxzNPv
Tevdf1isgyeNrFBrSmsq7zIKJfmnSyY6Lr5cuQ==</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tOZ0P2SZtdJLPjMtPrADw003x4mqFbs/+wXCHwqBORLkZ1uUy1itONPBkjk+2Y7s3zTeyBBy+deGMWsBox9lBw==</DigestValue>
      </Reference>
      <Reference URI="/xl/calcChain.xml?ContentType=application/vnd.openxmlformats-officedocument.spreadsheetml.calcChain+xml">
        <DigestMethod Algorithm="http://www.w3.org/2001/04/xmlenc#sha512"/>
        <DigestValue>ahb69ufwbz4bqhhM5/fqAWJfJMFs1pjtz7MvNkJVZoxe8oWlIv1wOw/UiY5hEq1uoXTF6OamYnFZq41hEr1wKA==</DigestValue>
      </Reference>
      <Reference URI="/xl/comments1.xml?ContentType=application/vnd.openxmlformats-officedocument.spreadsheetml.comments+xml">
        <DigestMethod Algorithm="http://www.w3.org/2001/04/xmlenc#sha512"/>
        <DigestValue>JHj/e5JuUD3IG1XzQDbdAZ2W+yk/T0LCeownEOTd4whDYMurOgPlyMJE7Oxj7Zn3Ag3zBSTJp/ufjeO6vddVgw==</DigestValue>
      </Reference>
      <Reference URI="/xl/comments2.xml?ContentType=application/vnd.openxmlformats-officedocument.spreadsheetml.comments+xml">
        <DigestMethod Algorithm="http://www.w3.org/2001/04/xmlenc#sha512"/>
        <DigestValue>RLgOHcfsff2kOrE7wQESPOAgBN8WvvuAyAiHvSdZB+WOOsn+9zHJs+chXiickFZgAelkfdQa2E5Yltv0B76PVw==</DigestValue>
      </Reference>
      <Reference URI="/xl/comments3.xml?ContentType=application/vnd.openxmlformats-officedocument.spreadsheetml.comments+xml">
        <DigestMethod Algorithm="http://www.w3.org/2001/04/xmlenc#sha512"/>
        <DigestValue>3vQyXVS4ROKGT+HanIADxBuJJpuMeAXBdqc7uyqxS+SA9t3LZ3GgtrxMol0c8pOuAegku1XnXlLIkaju2Fv9+A==</DigestValue>
      </Reference>
      <Reference URI="/xl/documenttasks/documenttask1.xml?ContentType=application/vnd.ms-excel.documenttasks+xml">
        <DigestMethod Algorithm="http://www.w3.org/2001/04/xmlenc#sha512"/>
        <DigestValue>dftWqV+F/To/UFI6/UbJunMIZTTg6stGLRa75N8rt4+EzR0Hnjzzo7FznyrqRrzQjvy/3G6LreHBdYfRBPOg5w==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0CXz6DpTDBWfNr6DvRHjTpNYwicwTYdeAu/6oSsqWEdwqYjoK0qFd8FRXZKI0vyoXMrGBwn9t4V1Oi3O2MpLbw==</DigestValue>
      </Reference>
      <Reference URI="/xl/drawings/vmlDrawing1.vml?ContentType=application/vnd.openxmlformats-officedocument.vmlDrawing">
        <DigestMethod Algorithm="http://www.w3.org/2001/04/xmlenc#sha512"/>
        <DigestValue>NOn/vjmgyaI1Dc3vIuTxdbpbQEjL/zF4CIGYaE10cCbD8jHpLf91nyo1s/bE8UDIstSA68Jez7MSpmOE718SWA==</DigestValue>
      </Reference>
      <Reference URI="/xl/drawings/vmlDrawing2.vml?ContentType=application/vnd.openxmlformats-officedocument.vmlDrawing">
        <DigestMethod Algorithm="http://www.w3.org/2001/04/xmlenc#sha512"/>
        <DigestValue>wN70JvWCCIQ/p8HEthRFboKkzn4tliFAQrKe8TSJRxXguKvgUahd9c4f9htGEaN/O0VinBh+PuRM9ueEL3RhLQ==</DigestValue>
      </Reference>
      <Reference URI="/xl/drawings/vmlDrawing3.vml?ContentType=application/vnd.openxmlformats-officedocument.vmlDrawing">
        <DigestMethod Algorithm="http://www.w3.org/2001/04/xmlenc#sha512"/>
        <DigestValue>W/rII5VLSPml2F/aruAEpsbkhXvCzo8ssgTW+qfax+cfRcDlcZEkWxV197ztggL2Hd3ZAII9Nmgb+Xgwni5gqg==</DigestValue>
      </Reference>
      <Reference URI="/xl/drawings/vmlDrawing4.vml?ContentType=application/vnd.openxmlformats-officedocument.vmlDrawing">
        <DigestMethod Algorithm="http://www.w3.org/2001/04/xmlenc#sha512"/>
        <DigestValue>AzckGfCl54WBdqvO9VCT88UyP7FIlGjUagIYoAF0fPk0rHIVUX3/rvkHHwhde38vV1Ov1iz+fJ4iDIh2zuMUZw==</DigestValue>
      </Reference>
      <Reference URI="/xl/media/image1.png?ContentType=image/png">
        <DigestMethod Algorithm="http://www.w3.org/2001/04/xmlenc#sha512"/>
        <DigestValue>0cLGzbMQL6U0g6GoiIoMxI43KWS9dh0gwNFVfYfKsL1/CC60HBWjR9yvw+ZvXBNTG20yT3kvR+ViqW19W3E+Bg==</DigestValue>
      </Reference>
      <Reference URI="/xl/media/image2.emf?ContentType=image/x-emf">
        <DigestMethod Algorithm="http://www.w3.org/2001/04/xmlenc#sha512"/>
        <DigestValue>YzeVGcPQoRiJAAdv3JPPjgaKNGDH4U0ecgbrTGGYAmARusnwPNXHhB1KavN6t+UIxjpAQz2pQOWTQ+IYzp1QEQ==</DigestValue>
      </Reference>
      <Reference URI="/xl/media/image3.emf?ContentType=image/x-emf">
        <DigestMethod Algorithm="http://www.w3.org/2001/04/xmlenc#sha512"/>
        <DigestValue>Qisbqu9q4b3D2e+5C1xRijvFp2jmljkJHaFW5OMYeowW8du5mA93Mj4K3bL3LzxOEUhPE4efN834rnb14Qrn5g==</DigestValue>
      </Reference>
      <Reference URI="/xl/media/image4.emf?ContentType=image/x-emf">
        <DigestMethod Algorithm="http://www.w3.org/2001/04/xmlenc#sha512"/>
        <DigestValue>K6lJJdZgAhvHwEfYFN4FpqxOiC5Dc2BV4Fy3lV4PTKN4LRgHK9VqpYjelHCc4XOT19LH1m9GryrUw8CbM1MRWw==</DigestValue>
      </Reference>
      <Reference URI="/xl/media/image5.emf?ContentType=image/x-emf">
        <DigestMethod Algorithm="http://www.w3.org/2001/04/xmlenc#sha512"/>
        <DigestValue>M8e3kGhREXjzbp+A5RJv337x7LQ0bgoYMj8WAPosGsI4yF3Z+DWKScWb6sPFBz3ad8qz/j25sadjCNfcJmgTbA==</DigestValue>
      </Reference>
      <Reference URI="/xl/persons/person.xml?ContentType=application/vnd.ms-excel.person+xml">
        <DigestMethod Algorithm="http://www.w3.org/2001/04/xmlenc#sha512"/>
        <DigestValue>NASWdePVZGxLSZITBohL8u2P4IXVVGg971s0uz/KQ8gXcePMCEXtrKzBcQBVjAa9fEDeIguRUlM/4ksegLpOBA==</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10.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11.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12.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13.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14.bin?ContentType=application/vnd.openxmlformats-officedocument.spreadsheetml.printerSettings">
        <DigestMethod Algorithm="http://www.w3.org/2001/04/xmlenc#sha512"/>
        <DigestValue>/axzEgz9e7BBr93hVIWaSG8IepZxIuvZlkED39a5I1MmMif5oSsg9WzezM/4m2G0GLGPY0Z7NWLhkhRFdyP4oQ==</DigestValue>
      </Reference>
      <Reference URI="/xl/printerSettings/printerSettings2.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3.bin?ContentType=application/vnd.openxmlformats-officedocument.spreadsheetml.printerSettings">
        <DigestMethod Algorithm="http://www.w3.org/2001/04/xmlenc#sha512"/>
        <DigestValue>zT3tS9QTZ2jTkTzGR30VYGBG5F5TfHzjSG3rRH+xN5fMiB2Y8Of1dn/+rK80MqLRy/ebqzwBFso/Fdb8ZHEtvw==</DigestValue>
      </Reference>
      <Reference URI="/xl/printerSettings/printerSettings4.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5.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6.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7.bin?ContentType=application/vnd.openxmlformats-officedocument.spreadsheetml.printerSettings">
        <DigestMethod Algorithm="http://www.w3.org/2001/04/xmlenc#sha512"/>
        <DigestValue>FfZRimZj4uJzW0skGZRjKdMq5hhJHbebCDSYdMS9rZjWbb6tWf93KnDBgfADiOXNyg2rCGAHaZ/ebR/M7gkeTg==</DigestValue>
      </Reference>
      <Reference URI="/xl/printerSettings/printerSettings8.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9.bin?ContentType=application/vnd.openxmlformats-officedocument.spreadsheetml.printerSettings">
        <DigestMethod Algorithm="http://www.w3.org/2001/04/xmlenc#sha512"/>
        <DigestValue>XtAvEzLHbdaDfkhaAoDvo3eTgRcZ+4z2dwytyG0lhNqNFWM6go3dcvziklohIRPAf2JCcJVOx/aBR5e8wgzc/Q==</DigestValue>
      </Reference>
      <Reference URI="/xl/sharedStrings.xml?ContentType=application/vnd.openxmlformats-officedocument.spreadsheetml.sharedStrings+xml">
        <DigestMethod Algorithm="http://www.w3.org/2001/04/xmlenc#sha512"/>
        <DigestValue>bLKcsf0HV75WSTgRwL2Ke1R1GeeJ3kvLbkpuBx5aAtSA3EQD41FOEDS758mYI1b9hU/ZYswyHHcDeoEEWO94sw==</DigestValue>
      </Reference>
      <Reference URI="/xl/styles.xml?ContentType=application/vnd.openxmlformats-officedocument.spreadsheetml.styles+xml">
        <DigestMethod Algorithm="http://www.w3.org/2001/04/xmlenc#sha512"/>
        <DigestValue>moRoDEDWrBI7v6QAZP1GVowFOlByGkaR38PjKj/sz0JHFuh8V68PHZDccX+7uX9c6vK7EiKArtuh746rz15B6w==</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threadedComments/threadedComment1.xml?ContentType=application/vnd.ms-excel.threadedcomments+xml">
        <DigestMethod Algorithm="http://www.w3.org/2001/04/xmlenc#sha512"/>
        <DigestValue>11U/YxTpK70oO2t1OkBiMUdoH67cqPfJk2uuUCJ3Zfyghkh9M7DZhST8eu+Kac7Zr6UsdReXtcSchTm1I5kdkw==</DigestValue>
      </Reference>
      <Reference URI="/xl/workbook.xml?ContentType=application/vnd.openxmlformats-officedocument.spreadsheetml.sheet.main+xml">
        <DigestMethod Algorithm="http://www.w3.org/2001/04/xmlenc#sha512"/>
        <DigestValue>+gJLaQJJZgtIyiqlViu+5mFXJ3s3+S7sIukZ4xV8n+aoPFjGmrlapmIsQjBY32jA9irKrHqFm4OcjrLXNx5+Zw==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L+VZyKhh8JlPbzafsUKXb0wZ4/X8lofB5AoiXJp2fH2Ke7GpusTdu+T2X5MnI6IDJAEWEUuVY1F7lZsjTZ5K7A==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xysVgSQsbdPQnlicmmQa7xPrzLOdFVHGsusNEwvrNWHqwL1Z/dPuhOg/Jz6RN84vVxv02JSRZLmVZqCpABRLIw==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WH90cPYu2fFdpgQT92Mzs1zw6T9kKjyzCqdBuw3J60IOXiG1yFoAHK0yMmcYkBqc1tdKAn/WfhBchRrpj1B84Q==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MNkOw6hUvDGa7wu6/6BYzAlMpgMH+SPNQRvsKg1qgJ5w43VIoLow3Krt26EdEN3KHNAuKvU9uRQRvmTUu0vV1w==</DigestValue>
      </Reference>
      <Reference URI="/xl/worksheets/sheet10.xml?ContentType=application/vnd.openxmlformats-officedocument.spreadsheetml.worksheet+xml">
        <DigestMethod Algorithm="http://www.w3.org/2001/04/xmlenc#sha512"/>
        <DigestValue>VHRpo2bhgzcavNdS9V0azpM5KAV9j3RoCEPZPTs8Zh+Bsyo7IUhjPELo+YFKAM33ZQy/Kemhdcwv5X3gDNIbUA==</DigestValue>
      </Reference>
      <Reference URI="/xl/worksheets/sheet11.xml?ContentType=application/vnd.openxmlformats-officedocument.spreadsheetml.worksheet+xml">
        <DigestMethod Algorithm="http://www.w3.org/2001/04/xmlenc#sha512"/>
        <DigestValue>+yimLohvIuXKRJTU810txDkiGZ/CsMiuDonFSnacZaDUw2Xt4r4LIdxa0Sx+uLIT52FAd9IvpMAziojxI31Xwg==</DigestValue>
      </Reference>
      <Reference URI="/xl/worksheets/sheet12.xml?ContentType=application/vnd.openxmlformats-officedocument.spreadsheetml.worksheet+xml">
        <DigestMethod Algorithm="http://www.w3.org/2001/04/xmlenc#sha512"/>
        <DigestValue>dasFNbQ5xrxyLGHnK3kI6r+Itd5YohCyq1GceNxtQX3E6swK6yGXzVD8hCBL9lEAEZp+wDHrGeAAjxsRspSFBg==</DigestValue>
      </Reference>
      <Reference URI="/xl/worksheets/sheet13.xml?ContentType=application/vnd.openxmlformats-officedocument.spreadsheetml.worksheet+xml">
        <DigestMethod Algorithm="http://www.w3.org/2001/04/xmlenc#sha512"/>
        <DigestValue>a9sK3dKiI2F26T+Ngtv0ex1q99Isi0ooGMOphV8irG21FT6kHycaXI9d2DKjlkIjddX7/nK8u8VkYMWWG3pDwA==</DigestValue>
      </Reference>
      <Reference URI="/xl/worksheets/sheet14.xml?ContentType=application/vnd.openxmlformats-officedocument.spreadsheetml.worksheet+xml">
        <DigestMethod Algorithm="http://www.w3.org/2001/04/xmlenc#sha512"/>
        <DigestValue>q6Si10spgBxQborSHFRmWCxb5WFsQKMLn6nyKUPtC3pE9aE3/4KWIMv+H14Sp2mI1fkLbSiC/xT+6gq4/tgptw==</DigestValue>
      </Reference>
      <Reference URI="/xl/worksheets/sheet2.xml?ContentType=application/vnd.openxmlformats-officedocument.spreadsheetml.worksheet+xml">
        <DigestMethod Algorithm="http://www.w3.org/2001/04/xmlenc#sha512"/>
        <DigestValue>J3/V8tI6/R16kVQzZXBN2McCuY5lav0ti9qMuiDVC8b3DRIozCTZNyzHufC0cWL5ly6NwfhLXXu/CFPatlzUKA==</DigestValue>
      </Reference>
      <Reference URI="/xl/worksheets/sheet3.xml?ContentType=application/vnd.openxmlformats-officedocument.spreadsheetml.worksheet+xml">
        <DigestMethod Algorithm="http://www.w3.org/2001/04/xmlenc#sha512"/>
        <DigestValue>CU+IFBUl4CGZK2CKXQDpyM2e+hTA1McvDWcU/CRLr+wTWDbRUNQKLacoPDRe1uGUHgijr/qkbLJ91b04C7IhFw==</DigestValue>
      </Reference>
      <Reference URI="/xl/worksheets/sheet4.xml?ContentType=application/vnd.openxmlformats-officedocument.spreadsheetml.worksheet+xml">
        <DigestMethod Algorithm="http://www.w3.org/2001/04/xmlenc#sha512"/>
        <DigestValue>j69f2GgXyhrfKkEolvSEnIaphdi4n1k8QJFU/Q8wZlYfKhjWUhrb1Xo92vaqXAUqwuKy8O0Jdt6RkIYSIbN2Sg==</DigestValue>
      </Reference>
      <Reference URI="/xl/worksheets/sheet5.xml?ContentType=application/vnd.openxmlformats-officedocument.spreadsheetml.worksheet+xml">
        <DigestMethod Algorithm="http://www.w3.org/2001/04/xmlenc#sha512"/>
        <DigestValue>j4MTVwzJcw80g2zk71ecfrWLvy8VUyCqdZdVsPb0QFLLJB50RV10RTSb7BS5l55nw2oty5PP1Pu+w29RC+spfg==</DigestValue>
      </Reference>
      <Reference URI="/xl/worksheets/sheet6.xml?ContentType=application/vnd.openxmlformats-officedocument.spreadsheetml.worksheet+xml">
        <DigestMethod Algorithm="http://www.w3.org/2001/04/xmlenc#sha512"/>
        <DigestValue>Mp1TuWdKr5vkEoACbmUfP1obsF3xF+4rtpux5adH95RRFMv//fjqJqvmxWT6t+NWhabFmH41CPmRNwbtenqsow==</DigestValue>
      </Reference>
      <Reference URI="/xl/worksheets/sheet7.xml?ContentType=application/vnd.openxmlformats-officedocument.spreadsheetml.worksheet+xml">
        <DigestMethod Algorithm="http://www.w3.org/2001/04/xmlenc#sha512"/>
        <DigestValue>3BUdZUAmTE74qSi62ocNueAe4VL33s8AvG1cgc73fDdhjmyF5o3np1cbz5/VIcz1/g6a75NeIRgPz9/aZHkY/Q==</DigestValue>
      </Reference>
      <Reference URI="/xl/worksheets/sheet8.xml?ContentType=application/vnd.openxmlformats-officedocument.spreadsheetml.worksheet+xml">
        <DigestMethod Algorithm="http://www.w3.org/2001/04/xmlenc#sha512"/>
        <DigestValue>AiF78DggMhFT3y3CCNbNzh6d1Z0ixAzd2GzAIRdoYPMeMzzD1akRfGiYkGj4jy/Hn3VtKcLw+Lq9N53ieOo+7A==</DigestValue>
      </Reference>
      <Reference URI="/xl/worksheets/sheet9.xml?ContentType=application/vnd.openxmlformats-officedocument.spreadsheetml.worksheet+xml">
        <DigestMethod Algorithm="http://www.w3.org/2001/04/xmlenc#sha512"/>
        <DigestValue>Rml7fzN++DZc1cka/vu/hAt1RYyOmUolx0Id8YG0gFUF7KiqoofiwBhAedlt8wccQ3ZvKsbTBAIeCTwXc4Nbzg==</DigestValue>
      </Reference>
    </Manifest>
    <SignatureProperties>
      <SignatureProperty Id="idSignatureTime" Target="#idPackageSignature">
        <mdssi:SignatureTime xmlns:mdssi="http://schemas.openxmlformats.org/package/2006/digital-signature">
          <mdssi:Format>YYYY-MM-DDThh:mm:ssTZD</mdssi:Format>
          <mdssi:Value>2025-03-31T19:01:51Z</mdssi:Value>
        </mdssi:SignatureTime>
      </SignatureProperty>
    </SignatureProperties>
  </Object>
  <Object Id="idOfficeObject">
    <SignatureProperties>
      <SignatureProperty Id="idOfficeV1Details" Target="#idPackageSignature">
        <SignatureInfoV1 xmlns="http://schemas.microsoft.com/office/2006/digsig">
          <SetupID>{680E9C08-C187-4FEC-86F9-DB1A8A81B74F}</SetupID>
          <SignatureText>Fabio Pessolani</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2025-03-31T19:01:51Z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q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U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GVz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HRl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V1c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K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A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A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fYnDaEKErfgmudJFqXx6IiGehuJQIwXnwXyCj/9oOHg=</DigestValue>
    </Reference>
    <Reference Type="http://www.w3.org/2000/09/xmldsig#Object" URI="#idOfficeObject">
      <DigestMethod Algorithm="http://www.w3.org/2001/04/xmlenc#sha256"/>
      <DigestValue>USaHrGHy32Sbs0BIfni8u4XP0GJarPLSib2dwbDjzr0=</DigestValue>
    </Reference>
    <Reference Type="http://uri.etsi.org/01903#SignedProperties" URI="#idSignedProperties">
      <Transforms>
        <Transform Algorithm="http://www.w3.org/TR/2001/REC-xml-c14n-20010315"/>
      </Transforms>
      <DigestMethod Algorithm="http://www.w3.org/2001/04/xmlenc#sha256"/>
      <DigestValue>YND3fY1GHt3PF9A9/PU2wRkhrTU8b9bcNmVlECW4rXI=</DigestValue>
    </Reference>
    <Reference Type="http://www.w3.org/2000/09/xmldsig#Object" URI="#idValidSigLnImg">
      <DigestMethod Algorithm="http://www.w3.org/2001/04/xmlenc#sha256"/>
      <DigestValue>e2Si92ZWJokk51WCcwfROsSKoB7I6irzE+dpRemSof0=</DigestValue>
    </Reference>
    <Reference Type="http://www.w3.org/2000/09/xmldsig#Object" URI="#idInvalidSigLnImg">
      <DigestMethod Algorithm="http://www.w3.org/2001/04/xmlenc#sha256"/>
      <DigestValue>WsRMTRUoUmFYPfDxxp3Z+hPZIOaoYEqPLaIroK4ybnQ=</DigestValue>
    </Reference>
  </SignedInfo>
  <SignatureValue>HPUW8hxxs6/44Iy73fL9PmSMad9zdw+vjnjoYYGtSJNs6B52y8ZcpiKSKcsdiqGkQwwOjvMP1snj
KsyWglt71iUnboxiW5+INU8r6HoIxrROCpbcGQyBnjQKqDNOKFnOyUjdu2JyEgVG4VD/vEqIhkZH
X/FkGreweCzvTH24gYqK9jcBRSs9H9seQzCklgxJanxrqSKyn/H1kMVmVPL3CHMeqCTRaBXNdRi+
YYsxvaUzbO2z1dX4D6zRAPeFDrAcjxq69P6via5wfLUCbCPk5e0zw8znDPJAJQxj1m1j1BXDKFxb
jTBChiEImn0rlHOl8DsWAKUZyjM3UJUFvtDU4g==</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Mg+q25mzkceOWCrOxzAUmJvUe7XQEhDlt6kVHCKZDZo=</DigestValue>
      </Reference>
      <Reference URI="/xl/calcChain.xml?ContentType=application/vnd.openxmlformats-officedocument.spreadsheetml.calcChain+xml">
        <DigestMethod Algorithm="http://www.w3.org/2001/04/xmlenc#sha256"/>
        <DigestValue>e2TrtVP9qDsTbaQKSr8cn63ETEqXh2is5lakqRG8W/M=</DigestValue>
      </Reference>
      <Reference URI="/xl/comments1.xml?ContentType=application/vnd.openxmlformats-officedocument.spreadsheetml.comments+xml">
        <DigestMethod Algorithm="http://www.w3.org/2001/04/xmlenc#sha256"/>
        <DigestValue>VFxX5lyCAAZwOayVktewFQ9L7+IXXcDoq0pA/rebGrE=</DigestValue>
      </Reference>
      <Reference URI="/xl/comments2.xml?ContentType=application/vnd.openxmlformats-officedocument.spreadsheetml.comments+xml">
        <DigestMethod Algorithm="http://www.w3.org/2001/04/xmlenc#sha256"/>
        <DigestValue>804ZxUulbqK6vGtytQJAuJQLhj5ltbbc3DdZXgIQzlA=</DigestValue>
      </Reference>
      <Reference URI="/xl/comments3.xml?ContentType=application/vnd.openxmlformats-officedocument.spreadsheetml.comments+xml">
        <DigestMethod Algorithm="http://www.w3.org/2001/04/xmlenc#sha256"/>
        <DigestValue>KUKlYzIhApu4sJMlTJ2Lmcv6KiE93uQkGXf+IFYxAP0=</DigestValue>
      </Reference>
      <Reference URI="/xl/documenttasks/documenttask1.xml?ContentType=application/vnd.ms-excel.documenttasks+xml">
        <DigestMethod Algorithm="http://www.w3.org/2001/04/xmlenc#sha256"/>
        <DigestValue>NA1gbyKztReHDfoUDSyEJHhvvafq+AMcg1v0mVof6f8=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F6zqbj/9XuHwm1Oac2x307pgjrsenDijoSvIQthX4GI=</DigestValue>
      </Reference>
      <Reference URI="/xl/drawings/vmlDrawing2.vml?ContentType=application/vnd.openxmlformats-officedocument.vmlDrawing">
        <DigestMethod Algorithm="http://www.w3.org/2001/04/xmlenc#sha256"/>
        <DigestValue>KqToKlE2JKC+bLE6n8dR9o3XG5DWosyT6qbI2+PT1yc=</DigestValue>
      </Reference>
      <Reference URI="/xl/drawings/vmlDrawing3.vml?ContentType=application/vnd.openxmlformats-officedocument.vmlDrawing">
        <DigestMethod Algorithm="http://www.w3.org/2001/04/xmlenc#sha256"/>
        <DigestValue>lNcxk4LZzM75/64FDbswW6EOIlkj5Ye5D4k/0HstotU=</DigestValue>
      </Reference>
      <Reference URI="/xl/drawings/vmlDrawing4.vml?ContentType=application/vnd.openxmlformats-officedocument.vmlDrawing">
        <DigestMethod Algorithm="http://www.w3.org/2001/04/xmlenc#sha256"/>
        <DigestValue>Jla2oxbEB60ykcfHlQnTnKDzUNuyeSKKs6sNmZ3oRng=</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lBh+cpDqAoLOhY1wumSggaOQsJVt1YMkByCfdXro/Rg=</DigestValue>
      </Reference>
      <Reference URI="/xl/media/image4.emf?ContentType=image/x-emf">
        <DigestMethod Algorithm="http://www.w3.org/2001/04/xmlenc#sha256"/>
        <DigestValue>qu1M1AnXXFrcYUBZILFXDsU/Iq4JBwM6Svs205VLUBs=</DigestValue>
      </Reference>
      <Reference URI="/xl/media/image5.emf?ContentType=image/x-emf">
        <DigestMethod Algorithm="http://www.w3.org/2001/04/xmlenc#sha256"/>
        <DigestValue>GnIrVjFCfpwBuoraJapUq48a+izaxPurQ5QsH98anBo=</DigestValue>
      </Reference>
      <Reference URI="/xl/persons/person.xml?ContentType=application/vnd.ms-excel.person+xml">
        <DigestMethod Algorithm="http://www.w3.org/2001/04/xmlenc#sha256"/>
        <DigestValue>IEN8wOgSe2ASpGF1i1hIHj+t6jkKX2oxKVwTuVIfChk=</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DhLX4rjnwdbQPweXYyD7kdwa3XMRHLSS9YTCJAaRbUc=</DigestValue>
      </Reference>
      <Reference URI="/xl/printerSettings/printerSettings11.bin?ContentType=application/vnd.openxmlformats-officedocument.spreadsheetml.printerSettings">
        <DigestMethod Algorithm="http://www.w3.org/2001/04/xmlenc#sha256"/>
        <DigestValue>7FK+7ND2wkX5JRID7I5pGN2xS08AkOKCreOpDVpwU38=</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f5PuEeJTn1qew76TOkns3zB7GD2UUxG/NhxcK3jAXP4=</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OumEAioyL/UnkrksNck6HXySjDGMHPE5z0RANHgyaxs=</DigestValue>
      </Reference>
      <Reference URI="/xl/styles.xml?ContentType=application/vnd.openxmlformats-officedocument.spreadsheetml.styles+xml">
        <DigestMethod Algorithm="http://www.w3.org/2001/04/xmlenc#sha256"/>
        <DigestValue>BUWLejjNkF9Vb0MZ63MjbP4qde06qAohwpgGyKW4BTQ=</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HpwLTEgtO3NCkx9v4PeSJCYvVPJL5bUgC2to+dyb8W0=</DigestValue>
      </Reference>
      <Reference URI="/xl/workbook.xml?ContentType=application/vnd.openxmlformats-officedocument.spreadsheetml.sheet.main+xml">
        <DigestMethod Algorithm="http://www.w3.org/2001/04/xmlenc#sha256"/>
        <DigestValue>Baxu7euhWFdBMGn3YL8JIjk1hDXIE5Tq6m67rHE5fOw=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zFb5ANFDiUtaVsJRbiIZcn/WNGcaH1RGpJcs/aEcnbg=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DDoTeJ0vd4gH8MtzZyU+Re03Pit86xb6XhCWnQhuU9Q=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5ZusXemiG3cUjz6WoaLvwEQoK3k/WcaPHbc8fWO/DK8=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3jzY1igpZ0lAhor0TZquSYAf6KMFqVjrWyVZm3hSQbg=</DigestValue>
      </Reference>
      <Reference URI="/xl/worksheets/sheet10.xml?ContentType=application/vnd.openxmlformats-officedocument.spreadsheetml.worksheet+xml">
        <DigestMethod Algorithm="http://www.w3.org/2001/04/xmlenc#sha256"/>
        <DigestValue>eZ3+P83sOMZuN7sxEVVX7rycUc/8ZQ1ioNZlCF91aaw=</DigestValue>
      </Reference>
      <Reference URI="/xl/worksheets/sheet11.xml?ContentType=application/vnd.openxmlformats-officedocument.spreadsheetml.worksheet+xml">
        <DigestMethod Algorithm="http://www.w3.org/2001/04/xmlenc#sha256"/>
        <DigestValue>DuMFYtbbutRHC0dgQcYIuVtf1TmEfGBPjXIuam8X2W0=</DigestValue>
      </Reference>
      <Reference URI="/xl/worksheets/sheet12.xml?ContentType=application/vnd.openxmlformats-officedocument.spreadsheetml.worksheet+xml">
        <DigestMethod Algorithm="http://www.w3.org/2001/04/xmlenc#sha256"/>
        <DigestValue>sKaAUz4z3WfihqwnIuxOImLkB/eu6LUQzZSc8/ePy7Y=</DigestValue>
      </Reference>
      <Reference URI="/xl/worksheets/sheet13.xml?ContentType=application/vnd.openxmlformats-officedocument.spreadsheetml.worksheet+xml">
        <DigestMethod Algorithm="http://www.w3.org/2001/04/xmlenc#sha256"/>
        <DigestValue>EzGGLSXtbzfNBSJsJlenQ/z1n9UMDesgf45b1XXYlKY=</DigestValue>
      </Reference>
      <Reference URI="/xl/worksheets/sheet14.xml?ContentType=application/vnd.openxmlformats-officedocument.spreadsheetml.worksheet+xml">
        <DigestMethod Algorithm="http://www.w3.org/2001/04/xmlenc#sha256"/>
        <DigestValue>VT3cAbgPp1NGGdR8RlII0tV6KLAw0474s2szmyFVCSI=</DigestValue>
      </Reference>
      <Reference URI="/xl/worksheets/sheet2.xml?ContentType=application/vnd.openxmlformats-officedocument.spreadsheetml.worksheet+xml">
        <DigestMethod Algorithm="http://www.w3.org/2001/04/xmlenc#sha256"/>
        <DigestValue>jcfEVnVbDTr9d+LCCrgArf6OguXH4M45ruP95EfvOVk=</DigestValue>
      </Reference>
      <Reference URI="/xl/worksheets/sheet3.xml?ContentType=application/vnd.openxmlformats-officedocument.spreadsheetml.worksheet+xml">
        <DigestMethod Algorithm="http://www.w3.org/2001/04/xmlenc#sha256"/>
        <DigestValue>Ci2ECME5Nz6ZVHjf121d53F5OJ+Mt3x+2usG6nkFBXw=</DigestValue>
      </Reference>
      <Reference URI="/xl/worksheets/sheet4.xml?ContentType=application/vnd.openxmlformats-officedocument.spreadsheetml.worksheet+xml">
        <DigestMethod Algorithm="http://www.w3.org/2001/04/xmlenc#sha256"/>
        <DigestValue>O5LWVeV3xvJG7gSWWyPhlmRlIId4H2z/+pQz9rHJ3to=</DigestValue>
      </Reference>
      <Reference URI="/xl/worksheets/sheet5.xml?ContentType=application/vnd.openxmlformats-officedocument.spreadsheetml.worksheet+xml">
        <DigestMethod Algorithm="http://www.w3.org/2001/04/xmlenc#sha256"/>
        <DigestValue>qz5sdgBdpVlmnSjRdrI/m+x5NFUinvky3i6jLu5fC/0=</DigestValue>
      </Reference>
      <Reference URI="/xl/worksheets/sheet6.xml?ContentType=application/vnd.openxmlformats-officedocument.spreadsheetml.worksheet+xml">
        <DigestMethod Algorithm="http://www.w3.org/2001/04/xmlenc#sha256"/>
        <DigestValue>APz+FtaEQCCOpzZD7mge7N88888ImjzTGaYYk6/de24=</DigestValue>
      </Reference>
      <Reference URI="/xl/worksheets/sheet7.xml?ContentType=application/vnd.openxmlformats-officedocument.spreadsheetml.worksheet+xml">
        <DigestMethod Algorithm="http://www.w3.org/2001/04/xmlenc#sha256"/>
        <DigestValue>+TPzYh0gh3qK/8EWbwVKqtsPri1A8/cgMFH45hms1YU=</DigestValue>
      </Reference>
      <Reference URI="/xl/worksheets/sheet8.xml?ContentType=application/vnd.openxmlformats-officedocument.spreadsheetml.worksheet+xml">
        <DigestMethod Algorithm="http://www.w3.org/2001/04/xmlenc#sha256"/>
        <DigestValue>jnOW5jP7XPh67A+WtRCmxT1UiCKI2dIgw28KGf69Mrw=</DigestValue>
      </Reference>
      <Reference URI="/xl/worksheets/sheet9.xml?ContentType=application/vnd.openxmlformats-officedocument.spreadsheetml.worksheet+xml">
        <DigestMethod Algorithm="http://www.w3.org/2001/04/xmlenc#sha256"/>
        <DigestValue>ykycnpCe7HmfD3q8nX4BQJx4oK6m1XiwUQfowCjusuQ=</DigestValue>
      </Reference>
    </Manifest>
    <SignatureProperties>
      <SignatureProperty Id="idSignatureTime" Target="#idPackageSignature">
        <mdssi:SignatureTime xmlns:mdssi="http://schemas.openxmlformats.org/package/2006/digital-signature">
          <mdssi:Format>YYYY-MM-DDThh:mm:ssTZD</mdssi:Format>
          <mdssi:Value>2025-03-31T19:58:41Z</mdssi:Value>
        </mdssi:SignatureTime>
      </SignatureProperty>
    </SignatureProperties>
  </Object>
  <Object Id="idOfficeObject">
    <SignatureProperties>
      <SignatureProperty Id="idOfficeV1Details" Target="#idPackageSignature">
        <SignatureInfoV1 xmlns="http://schemas.microsoft.com/office/2006/digsig">
          <SetupID>{97649F40-9087-4C2D-A02A-8FD8BAEE8ED9}</SetupID>
          <SignatureText>SSP</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2025-03-31T19:58:41Z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I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FWz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Btsw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k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ssw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685493-620D-40F0-9091-33B8FE0A89D4}">
  <ds:schemaRefs>
    <ds:schemaRef ds:uri="http://schemas.microsoft.com/office/2006/documentManagement/types"/>
    <ds:schemaRef ds:uri="http://purl.org/dc/dcmitype/"/>
    <ds:schemaRef ds:uri="http://schemas.microsoft.com/office/infopath/2007/PartnerControls"/>
    <ds:schemaRef ds:uri="http://schemas.microsoft.com/office/2006/metadata/properties"/>
    <ds:schemaRef ds:uri="http://www.w3.org/XML/1998/namespace"/>
    <ds:schemaRef ds:uri="4086da56-c9b3-4aff-b114-fa4216b20f9f"/>
    <ds:schemaRef ds:uri="http://purl.org/dc/elements/1.1/"/>
    <ds:schemaRef ds:uri="http://schemas.openxmlformats.org/package/2006/metadata/core-properties"/>
    <ds:schemaRef ds:uri="a9c720a8-2322-4cca-a2f4-4f67aee03419"/>
    <ds:schemaRef ds:uri="http://purl.org/dc/terms/"/>
  </ds:schemaRefs>
</ds:datastoreItem>
</file>

<file path=customXml/itemProps3.xml><?xml version="1.0" encoding="utf-8"?>
<ds:datastoreItem xmlns:ds="http://schemas.openxmlformats.org/officeDocument/2006/customXml" ds:itemID="{D1398CF9-1FC6-4166-9A3E-3614DAFF85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4.FLUJO EFECTIVO USD</vt:lpstr>
      <vt:lpstr>Flujo de Fondos Calculo GS U$S</vt:lpstr>
      <vt:lpstr>5.BG G</vt:lpstr>
      <vt:lpstr>6.EERR G</vt:lpstr>
      <vt:lpstr>7.VARIAC. PN G</vt:lpstr>
      <vt:lpstr>8.FLUJO EFECTIVO G</vt:lpstr>
      <vt:lpstr>Flujo de Fondos Calculo GS</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Guillermo Garrido</cp:lastModifiedBy>
  <cp:revision/>
  <dcterms:created xsi:type="dcterms:W3CDTF">2015-06-05T18:19:34Z</dcterms:created>
  <dcterms:modified xsi:type="dcterms:W3CDTF">2025-03-28T19:01:20Z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