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Pablo Roa\Downloads\"/>
    </mc:Choice>
  </mc:AlternateContent>
  <xr:revisionPtr revIDLastSave="0" documentId="13_ncr:201_{016412F3-72C4-453E-99FE-0DDC767B91D2}" xr6:coauthVersionLast="47" xr6:coauthVersionMax="47" xr10:uidLastSave="{00000000-0000-0000-0000-000000000000}"/>
  <bookViews>
    <workbookView xWindow="28680" yWindow="-120" windowWidth="29040" windowHeight="15720" tabRatio="917" activeTab="4" xr2:uid="{00000000-000D-0000-FFFF-FFFF00000000}"/>
  </bookViews>
  <sheets>
    <sheet name="Indice" sheetId="8" r:id="rId1"/>
    <sheet name="1" sheetId="1" r:id="rId2"/>
    <sheet name="2" sheetId="2" r:id="rId3"/>
    <sheet name="3" sheetId="4" r:id="rId4"/>
    <sheet name="4" sheetId="3" r:id="rId5"/>
    <sheet name="5" sheetId="9" r:id="rId6"/>
    <sheet name="6" sheetId="11" r:id="rId7"/>
  </sheets>
  <definedNames>
    <definedName name="_Hlk486413223" localSheetId="5">'5'!#REF!</definedName>
    <definedName name="_Hlk492023274" localSheetId="5">'5'!$A$83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 i="11" l="1"/>
  <c r="O7" i="11"/>
  <c r="O8" i="11"/>
  <c r="O9" i="11"/>
  <c r="O10" i="11"/>
  <c r="O11" i="11"/>
  <c r="O12" i="11"/>
  <c r="O13" i="11"/>
  <c r="O14" i="11"/>
  <c r="O15" i="11"/>
  <c r="O16" i="11"/>
  <c r="O17" i="11"/>
  <c r="O18" i="11"/>
  <c r="O19" i="11"/>
  <c r="O20" i="11"/>
  <c r="O21" i="11"/>
  <c r="O22" i="11"/>
  <c r="O23" i="11"/>
  <c r="O24" i="11"/>
  <c r="O25" i="11"/>
  <c r="O26" i="11"/>
  <c r="O27" i="11"/>
  <c r="O28" i="11"/>
  <c r="O29" i="11"/>
  <c r="O30" i="11"/>
  <c r="O31" i="11"/>
  <c r="O32" i="11"/>
  <c r="O33" i="11"/>
  <c r="O34" i="11"/>
  <c r="O35" i="11"/>
  <c r="O36" i="11"/>
  <c r="O37" i="11"/>
  <c r="O38" i="11"/>
  <c r="O39" i="11"/>
  <c r="O40" i="11"/>
  <c r="O41" i="11"/>
  <c r="O42" i="11"/>
  <c r="O43" i="11"/>
  <c r="O44" i="11"/>
  <c r="O45" i="11"/>
  <c r="O46" i="11"/>
  <c r="O47" i="11"/>
  <c r="O48" i="11"/>
  <c r="O49" i="11"/>
  <c r="O50" i="11"/>
  <c r="O51" i="11"/>
  <c r="O52" i="11"/>
  <c r="O53" i="11"/>
  <c r="O54" i="11"/>
  <c r="O55" i="11"/>
  <c r="O56" i="11"/>
  <c r="O57" i="11"/>
  <c r="O58" i="11"/>
  <c r="O59" i="11"/>
  <c r="O60" i="11"/>
  <c r="O61" i="11"/>
  <c r="O62" i="11"/>
  <c r="O63" i="11"/>
  <c r="O64" i="11"/>
  <c r="O65" i="11"/>
  <c r="O66" i="11"/>
  <c r="O67" i="11"/>
  <c r="O68" i="11"/>
  <c r="O69" i="11"/>
  <c r="O70" i="11"/>
  <c r="O71" i="11"/>
  <c r="O72" i="11"/>
  <c r="O73" i="11"/>
  <c r="O74" i="11"/>
  <c r="O75" i="11"/>
  <c r="O76" i="11"/>
  <c r="O77" i="11"/>
  <c r="O78" i="11"/>
  <c r="O79" i="11"/>
  <c r="O80" i="11"/>
  <c r="O81" i="11"/>
  <c r="O82" i="11"/>
  <c r="O83" i="11"/>
  <c r="O84" i="11"/>
  <c r="O85" i="11"/>
  <c r="O86" i="11"/>
  <c r="O87" i="11"/>
  <c r="O88" i="11"/>
  <c r="O89" i="11"/>
  <c r="O90" i="11"/>
  <c r="O91" i="11"/>
  <c r="O92" i="11"/>
  <c r="O93" i="11"/>
  <c r="O94" i="11"/>
  <c r="O95" i="11"/>
  <c r="O96" i="11"/>
  <c r="O97" i="11"/>
  <c r="O98" i="11"/>
  <c r="O99" i="11"/>
  <c r="O100" i="11"/>
  <c r="O101" i="11"/>
  <c r="O102" i="11"/>
  <c r="O103" i="11"/>
  <c r="O104" i="11"/>
  <c r="O105" i="11"/>
  <c r="O106" i="11"/>
  <c r="O107" i="11"/>
  <c r="O108" i="11"/>
  <c r="O109" i="11"/>
  <c r="O110" i="11"/>
  <c r="O111" i="11"/>
  <c r="O112" i="11"/>
  <c r="O113" i="11"/>
  <c r="O114" i="11"/>
  <c r="O115" i="11"/>
  <c r="O116" i="11"/>
  <c r="O117" i="11"/>
  <c r="O118" i="11"/>
  <c r="O119" i="11"/>
  <c r="O120" i="11"/>
  <c r="O121" i="11"/>
  <c r="O122" i="11"/>
  <c r="O123" i="11"/>
  <c r="O124" i="11"/>
  <c r="O125" i="11"/>
  <c r="O126" i="11"/>
  <c r="O127" i="11"/>
  <c r="O128" i="11"/>
  <c r="O129" i="11"/>
  <c r="O130" i="11"/>
  <c r="O131" i="11"/>
  <c r="O132" i="11"/>
  <c r="O133" i="11"/>
  <c r="O134" i="11"/>
  <c r="O135" i="11"/>
  <c r="O136" i="11"/>
  <c r="O137" i="11"/>
  <c r="O138" i="11"/>
  <c r="O139" i="11"/>
  <c r="O140" i="11"/>
  <c r="O141" i="11"/>
  <c r="O142" i="11"/>
  <c r="O143" i="11"/>
  <c r="O144" i="11"/>
  <c r="O145" i="11"/>
  <c r="O146" i="11"/>
  <c r="O147" i="11"/>
  <c r="O148" i="11"/>
  <c r="O149" i="11"/>
  <c r="O150" i="11"/>
  <c r="O151" i="11"/>
  <c r="O152" i="11"/>
  <c r="O153" i="11"/>
  <c r="O154" i="11"/>
  <c r="O155" i="11"/>
  <c r="O156" i="11"/>
  <c r="O157" i="11"/>
  <c r="O158" i="11"/>
  <c r="O159" i="11"/>
  <c r="O160" i="11"/>
  <c r="O161" i="11"/>
  <c r="O162" i="11"/>
  <c r="O163" i="11"/>
  <c r="O164" i="11"/>
  <c r="O165" i="11"/>
  <c r="O166" i="11"/>
  <c r="O167" i="11"/>
  <c r="O168" i="11"/>
  <c r="O169" i="11"/>
  <c r="O170" i="11"/>
  <c r="O171" i="11"/>
  <c r="O172" i="11"/>
  <c r="O173" i="11"/>
  <c r="O174" i="11"/>
  <c r="O175" i="11"/>
  <c r="O176" i="11"/>
  <c r="O177" i="11"/>
  <c r="O178" i="11"/>
  <c r="O179" i="11"/>
  <c r="O180" i="11"/>
  <c r="O181" i="11"/>
  <c r="O182" i="11"/>
  <c r="O183" i="11"/>
  <c r="O184" i="11"/>
  <c r="O185" i="11"/>
  <c r="O186" i="11"/>
  <c r="O187" i="11"/>
  <c r="O188" i="11"/>
  <c r="O189" i="11"/>
  <c r="O190" i="11"/>
  <c r="O191" i="11"/>
  <c r="O192" i="11"/>
  <c r="O193" i="11"/>
  <c r="O194" i="11"/>
  <c r="O195" i="11"/>
  <c r="O196" i="11"/>
  <c r="O197" i="11"/>
  <c r="O198" i="11"/>
  <c r="O199" i="11"/>
  <c r="O200" i="11"/>
  <c r="O201" i="11"/>
  <c r="O202" i="11"/>
  <c r="O203" i="11"/>
  <c r="O204" i="11"/>
  <c r="O205" i="11"/>
  <c r="O206" i="11"/>
  <c r="O207" i="11"/>
  <c r="O208" i="11"/>
  <c r="O209" i="11"/>
  <c r="O210" i="11"/>
  <c r="O211" i="11"/>
  <c r="O212" i="11"/>
  <c r="O213" i="11"/>
  <c r="O214" i="11"/>
  <c r="O215" i="11"/>
  <c r="O216" i="11"/>
  <c r="O217" i="11"/>
  <c r="O218" i="11"/>
  <c r="O219" i="11"/>
  <c r="O220" i="11"/>
  <c r="O221" i="11"/>
  <c r="O222" i="11"/>
  <c r="O223" i="11"/>
  <c r="O224" i="11"/>
  <c r="O225" i="11"/>
  <c r="O226" i="11"/>
  <c r="O227" i="11"/>
  <c r="O228" i="11"/>
  <c r="O229" i="11"/>
  <c r="O230" i="11"/>
  <c r="O231" i="11"/>
  <c r="O232" i="11"/>
  <c r="O233" i="11"/>
  <c r="O234" i="11"/>
  <c r="O235" i="11"/>
  <c r="O236" i="11"/>
  <c r="O237" i="11"/>
  <c r="O238" i="11"/>
  <c r="O239" i="11"/>
  <c r="O240" i="11"/>
  <c r="O241" i="11"/>
  <c r="O242" i="11"/>
  <c r="O243" i="11"/>
  <c r="O244" i="11"/>
  <c r="O245" i="11"/>
  <c r="O246" i="11"/>
  <c r="O247" i="11"/>
  <c r="O248" i="11"/>
  <c r="O249" i="11"/>
  <c r="O250" i="11"/>
  <c r="O251" i="11"/>
  <c r="O252" i="11"/>
  <c r="O253" i="11"/>
  <c r="O254" i="11"/>
  <c r="O255" i="11"/>
  <c r="O256" i="11"/>
  <c r="O257" i="11"/>
  <c r="O258" i="11"/>
  <c r="O259" i="11"/>
  <c r="O260" i="11"/>
  <c r="O261" i="11"/>
  <c r="O262" i="11"/>
  <c r="O263" i="11"/>
  <c r="O264" i="11"/>
  <c r="O265" i="11"/>
  <c r="O266" i="11"/>
  <c r="O267" i="11"/>
  <c r="O268" i="11"/>
  <c r="O269" i="11"/>
  <c r="O270" i="11"/>
  <c r="O271" i="11"/>
  <c r="O272" i="11"/>
  <c r="O273" i="11"/>
  <c r="O274" i="11"/>
  <c r="O275" i="11"/>
  <c r="O276" i="11"/>
  <c r="O277" i="11"/>
  <c r="O278" i="11"/>
  <c r="O279" i="11"/>
  <c r="O280" i="11"/>
  <c r="O281" i="11"/>
  <c r="O282" i="11"/>
  <c r="O283" i="11"/>
  <c r="O284" i="11"/>
  <c r="O285" i="11"/>
  <c r="O286" i="11"/>
  <c r="O287" i="11"/>
  <c r="O288" i="11"/>
  <c r="O289" i="11"/>
  <c r="O290" i="11"/>
  <c r="O291" i="11"/>
  <c r="O292" i="11"/>
  <c r="O293" i="11"/>
  <c r="O294" i="11"/>
  <c r="O295" i="11"/>
  <c r="O296" i="11"/>
  <c r="O297" i="11"/>
  <c r="O298" i="11"/>
  <c r="O299" i="11"/>
  <c r="O300" i="11"/>
  <c r="O301" i="11"/>
  <c r="O302" i="11"/>
  <c r="O303" i="11"/>
  <c r="O304" i="11"/>
  <c r="O305" i="11"/>
  <c r="O306" i="11"/>
  <c r="O307" i="11"/>
  <c r="O308" i="11"/>
  <c r="O309" i="11"/>
  <c r="O310" i="11"/>
  <c r="O311" i="11"/>
  <c r="O312" i="11"/>
  <c r="O313" i="11"/>
  <c r="O314" i="11"/>
  <c r="O315" i="11"/>
  <c r="O316" i="11"/>
  <c r="O317" i="11"/>
  <c r="O318" i="11"/>
  <c r="O319" i="11"/>
  <c r="O320" i="11"/>
  <c r="O321" i="11"/>
  <c r="O322" i="11"/>
  <c r="O323" i="11"/>
  <c r="O324" i="11"/>
  <c r="O325" i="11"/>
  <c r="O326" i="11"/>
  <c r="O327" i="11"/>
  <c r="O328" i="11"/>
  <c r="O329" i="11"/>
  <c r="O330" i="11"/>
  <c r="O331" i="11"/>
  <c r="O332" i="11"/>
  <c r="O333" i="11"/>
  <c r="O334" i="11"/>
  <c r="O335" i="11"/>
  <c r="O336" i="11"/>
  <c r="O337" i="11"/>
  <c r="O338" i="11"/>
  <c r="O339" i="11"/>
  <c r="O340" i="11"/>
  <c r="O341" i="11"/>
  <c r="O342" i="11"/>
  <c r="O343" i="11"/>
  <c r="O344" i="11"/>
  <c r="O345" i="11"/>
  <c r="O346" i="11"/>
  <c r="O347" i="11"/>
  <c r="O348" i="11"/>
  <c r="O349" i="11"/>
  <c r="O350" i="11"/>
  <c r="O351" i="11"/>
  <c r="O352" i="11"/>
  <c r="O353" i="11"/>
  <c r="O354" i="11"/>
  <c r="O355" i="11"/>
  <c r="O356" i="11"/>
  <c r="O357" i="11"/>
  <c r="O358" i="11"/>
  <c r="O359" i="11"/>
  <c r="O360" i="11"/>
  <c r="O361" i="11"/>
  <c r="O362" i="11"/>
  <c r="O363" i="11"/>
  <c r="O364" i="11"/>
  <c r="O365" i="11"/>
  <c r="O366" i="11"/>
  <c r="O367" i="11"/>
  <c r="O368" i="11"/>
  <c r="O369" i="11"/>
  <c r="O370" i="11"/>
  <c r="O371" i="11"/>
  <c r="O372" i="11"/>
  <c r="O373" i="11"/>
  <c r="O374" i="11"/>
  <c r="O375" i="11"/>
  <c r="O376" i="11"/>
  <c r="O377" i="11"/>
  <c r="O378" i="11"/>
  <c r="O379" i="11"/>
  <c r="O380" i="11"/>
  <c r="O381" i="11"/>
  <c r="O382" i="11"/>
  <c r="O383" i="11"/>
  <c r="O384" i="11"/>
  <c r="O385" i="11"/>
  <c r="O386" i="11"/>
  <c r="O387" i="11"/>
  <c r="O388" i="11"/>
  <c r="O389" i="11"/>
  <c r="O390" i="11"/>
  <c r="O391" i="11"/>
  <c r="O392" i="11"/>
  <c r="O393" i="11"/>
  <c r="O394" i="11"/>
  <c r="O395" i="11"/>
  <c r="O396" i="11"/>
  <c r="O397" i="11"/>
  <c r="O398" i="11"/>
  <c r="O399" i="11"/>
  <c r="O400" i="11"/>
  <c r="O401" i="11"/>
  <c r="O402" i="11"/>
  <c r="O403" i="11"/>
  <c r="O404" i="11"/>
  <c r="O405" i="11"/>
  <c r="O406" i="11"/>
  <c r="O407" i="11"/>
  <c r="O408" i="11"/>
  <c r="O409" i="11"/>
  <c r="O410" i="11"/>
  <c r="O411" i="11"/>
  <c r="O412" i="11"/>
  <c r="O413" i="11"/>
  <c r="O414" i="11"/>
  <c r="O415" i="11"/>
  <c r="O416" i="11"/>
  <c r="O417" i="11"/>
  <c r="O418" i="11"/>
  <c r="O419" i="11"/>
  <c r="O420" i="11"/>
  <c r="O421" i="11"/>
  <c r="O422" i="11"/>
  <c r="O423" i="11"/>
  <c r="O424" i="11"/>
  <c r="O425" i="11"/>
  <c r="O426" i="11"/>
  <c r="O427" i="11"/>
  <c r="O428" i="11"/>
  <c r="O429" i="11"/>
  <c r="O430" i="11"/>
  <c r="O431" i="11"/>
  <c r="O432" i="11"/>
  <c r="O433" i="11"/>
  <c r="O434" i="11"/>
  <c r="O435" i="11"/>
  <c r="O436" i="11"/>
  <c r="O437" i="11"/>
  <c r="O438" i="11"/>
  <c r="O439" i="11"/>
  <c r="O440" i="11"/>
  <c r="O441" i="11"/>
  <c r="O442" i="11"/>
  <c r="O443" i="11"/>
  <c r="O444" i="11"/>
  <c r="O445" i="11"/>
  <c r="O446" i="11"/>
  <c r="O447" i="11"/>
  <c r="O448" i="11"/>
  <c r="O449" i="11"/>
  <c r="O450" i="11"/>
  <c r="O451" i="11"/>
  <c r="O452" i="11"/>
  <c r="O453" i="11"/>
  <c r="O454" i="11"/>
  <c r="O455" i="11"/>
  <c r="O456" i="11"/>
  <c r="O457" i="11"/>
  <c r="O458" i="11"/>
  <c r="O459" i="11"/>
  <c r="O460" i="11"/>
  <c r="O461" i="11"/>
  <c r="O462" i="11"/>
  <c r="O463" i="11"/>
  <c r="O464" i="11"/>
  <c r="O465" i="11"/>
  <c r="O466" i="11"/>
  <c r="O467" i="11"/>
  <c r="O468" i="11"/>
  <c r="O469" i="11"/>
  <c r="O470" i="11"/>
  <c r="O471" i="11"/>
  <c r="O472" i="11"/>
  <c r="O473" i="11"/>
  <c r="O474" i="11"/>
  <c r="O475" i="11"/>
  <c r="O476" i="11"/>
  <c r="O477" i="11"/>
  <c r="O478" i="11"/>
  <c r="O479" i="11"/>
  <c r="O480" i="11"/>
  <c r="O481" i="11"/>
  <c r="O482" i="11"/>
  <c r="O483" i="11"/>
  <c r="O484" i="11"/>
  <c r="O485" i="11"/>
  <c r="O486" i="11"/>
  <c r="O487" i="11"/>
  <c r="O488" i="11"/>
  <c r="O489" i="11"/>
  <c r="O490" i="11"/>
  <c r="O491" i="11"/>
  <c r="O492" i="11"/>
  <c r="O493" i="11"/>
  <c r="O494" i="11"/>
  <c r="O495" i="11"/>
  <c r="O496" i="11"/>
  <c r="O497" i="11"/>
  <c r="O498" i="11"/>
  <c r="O499" i="11"/>
  <c r="O500" i="11"/>
  <c r="O501" i="11"/>
  <c r="O502" i="11"/>
  <c r="O503" i="11"/>
  <c r="O504" i="11"/>
  <c r="O505" i="11"/>
  <c r="O506" i="11"/>
  <c r="O507" i="11"/>
  <c r="O508" i="11"/>
  <c r="O509" i="11"/>
  <c r="O510" i="11"/>
  <c r="O511" i="11"/>
  <c r="O512" i="11"/>
  <c r="O513" i="11"/>
  <c r="O514" i="11"/>
  <c r="O515" i="11"/>
  <c r="O516" i="11"/>
  <c r="O517" i="11"/>
  <c r="O518" i="11"/>
  <c r="O519" i="11"/>
  <c r="O520" i="11"/>
  <c r="O521" i="11"/>
  <c r="O522" i="11"/>
  <c r="O523" i="11"/>
  <c r="O524" i="11"/>
  <c r="O525" i="11"/>
  <c r="O526" i="11"/>
  <c r="O527" i="11"/>
  <c r="O528" i="11"/>
  <c r="O529" i="11"/>
  <c r="O530" i="11"/>
  <c r="O531" i="11"/>
  <c r="O532" i="11"/>
  <c r="O533" i="11"/>
  <c r="O534" i="11"/>
  <c r="O535" i="11"/>
  <c r="O536" i="11"/>
  <c r="O537" i="11"/>
  <c r="O538" i="11"/>
  <c r="O539" i="11"/>
  <c r="O540" i="11"/>
  <c r="O541" i="11"/>
  <c r="O542" i="11"/>
  <c r="O543" i="11"/>
  <c r="O544" i="11"/>
  <c r="O545" i="11"/>
  <c r="O546" i="11"/>
  <c r="O547" i="11"/>
  <c r="O548" i="11"/>
  <c r="O549" i="11"/>
  <c r="O550" i="11"/>
  <c r="O551" i="11"/>
  <c r="O552" i="11"/>
  <c r="O553" i="11"/>
  <c r="O554" i="11"/>
  <c r="O555" i="11"/>
  <c r="O556" i="11"/>
  <c r="O557" i="11"/>
  <c r="O558" i="11"/>
  <c r="O559" i="11"/>
  <c r="O560" i="11"/>
  <c r="O561" i="11"/>
  <c r="O562" i="11"/>
  <c r="O563" i="11"/>
  <c r="O564" i="11"/>
  <c r="O565" i="11"/>
  <c r="O566" i="11"/>
  <c r="O567" i="11"/>
  <c r="O568" i="11"/>
  <c r="O569" i="11"/>
  <c r="O570" i="11"/>
  <c r="O571" i="11"/>
  <c r="O572" i="11"/>
  <c r="O573" i="11"/>
  <c r="O574" i="11"/>
  <c r="O575" i="11"/>
  <c r="O576" i="11"/>
  <c r="O577" i="11"/>
  <c r="O578" i="11"/>
  <c r="O579" i="11"/>
  <c r="O580" i="11"/>
  <c r="O581" i="11"/>
  <c r="O582" i="11"/>
  <c r="O583" i="11"/>
  <c r="O584" i="11"/>
  <c r="O585" i="11"/>
  <c r="O586" i="11"/>
  <c r="O587" i="11"/>
  <c r="O588" i="11"/>
  <c r="O589" i="11"/>
  <c r="O590" i="11"/>
  <c r="O591" i="11"/>
  <c r="O592" i="11"/>
  <c r="O593" i="11"/>
  <c r="O594" i="11"/>
  <c r="O595" i="11"/>
  <c r="O596" i="11"/>
  <c r="O597" i="11"/>
  <c r="O598" i="11"/>
  <c r="O599" i="11"/>
  <c r="O600" i="11"/>
  <c r="O601" i="11"/>
  <c r="O602" i="11"/>
  <c r="O603" i="11"/>
  <c r="O604" i="11"/>
  <c r="O605" i="11"/>
  <c r="O606" i="11"/>
  <c r="O607" i="11"/>
  <c r="O608" i="11"/>
  <c r="O609" i="11"/>
  <c r="O610" i="11"/>
  <c r="O611" i="11"/>
  <c r="O612" i="11"/>
  <c r="O613" i="11"/>
  <c r="O614" i="11"/>
  <c r="O615" i="11"/>
  <c r="O616" i="11"/>
  <c r="O617" i="11"/>
  <c r="O618" i="11"/>
  <c r="O619" i="11"/>
  <c r="O620" i="11"/>
  <c r="O621" i="11"/>
  <c r="O622" i="11"/>
  <c r="O623" i="11"/>
  <c r="O624" i="11"/>
  <c r="O625" i="11"/>
  <c r="O626" i="11"/>
  <c r="O627" i="11"/>
  <c r="O628" i="11"/>
  <c r="O629" i="11"/>
  <c r="O630" i="11"/>
  <c r="O631" i="11"/>
  <c r="O632" i="11"/>
  <c r="O633" i="11"/>
  <c r="O634" i="11"/>
  <c r="O635" i="11"/>
  <c r="O636" i="11"/>
  <c r="O637" i="11"/>
  <c r="O638" i="11"/>
  <c r="O639" i="11"/>
  <c r="O640" i="11"/>
  <c r="O641" i="11"/>
  <c r="O642" i="11"/>
  <c r="O643" i="11"/>
  <c r="O644" i="11"/>
  <c r="O645" i="11"/>
  <c r="O646" i="11"/>
  <c r="O647" i="11"/>
  <c r="O648" i="11"/>
  <c r="O649" i="11"/>
  <c r="O650" i="11"/>
  <c r="O651" i="11"/>
  <c r="O652" i="11"/>
  <c r="O653" i="11"/>
  <c r="O654" i="11"/>
  <c r="O655" i="11"/>
  <c r="O656" i="11"/>
  <c r="O657" i="11"/>
  <c r="O658" i="11"/>
  <c r="O659" i="11"/>
  <c r="O660" i="11"/>
  <c r="O661" i="11"/>
  <c r="O662" i="11"/>
  <c r="O663" i="11"/>
  <c r="O664" i="11"/>
  <c r="O665" i="11"/>
  <c r="O666" i="11"/>
  <c r="O667" i="11"/>
  <c r="O668" i="11"/>
  <c r="O669" i="11"/>
  <c r="O670" i="11"/>
  <c r="O671" i="11"/>
  <c r="O672" i="11"/>
  <c r="O673" i="11"/>
  <c r="O674" i="11"/>
  <c r="O675" i="11"/>
  <c r="O676" i="11"/>
  <c r="O677" i="11"/>
  <c r="O678" i="11"/>
  <c r="O679" i="11"/>
  <c r="O680" i="11"/>
  <c r="O681" i="11"/>
  <c r="O682" i="11"/>
  <c r="O683" i="11"/>
  <c r="O684" i="11"/>
  <c r="O685" i="11"/>
  <c r="O686" i="11"/>
  <c r="O687" i="11"/>
  <c r="O688" i="11"/>
  <c r="O689" i="11"/>
  <c r="O690" i="11"/>
  <c r="O691" i="11"/>
  <c r="O692" i="11"/>
  <c r="O693" i="11"/>
  <c r="O694" i="11"/>
  <c r="O695" i="11"/>
  <c r="O696" i="11"/>
  <c r="O697" i="11"/>
  <c r="O698" i="11"/>
  <c r="O699" i="11"/>
  <c r="O700" i="11"/>
  <c r="O701" i="11"/>
  <c r="O702" i="11"/>
  <c r="O703" i="11"/>
  <c r="O704" i="11"/>
  <c r="O705" i="11"/>
  <c r="O706" i="11"/>
  <c r="O707" i="11"/>
  <c r="O708" i="11"/>
  <c r="O709" i="11"/>
  <c r="O710" i="11"/>
  <c r="O711" i="11"/>
  <c r="O712" i="11"/>
  <c r="O713" i="11"/>
  <c r="O714" i="11"/>
  <c r="O715" i="11"/>
  <c r="O716" i="11"/>
  <c r="O717" i="11"/>
  <c r="O718" i="11"/>
  <c r="O719" i="11"/>
  <c r="O720" i="11"/>
  <c r="O721" i="11"/>
  <c r="O722" i="11"/>
  <c r="O723" i="11"/>
  <c r="O724" i="11"/>
  <c r="O725" i="11"/>
  <c r="O726" i="11"/>
  <c r="O727" i="11"/>
  <c r="O728" i="11"/>
  <c r="O729" i="11"/>
  <c r="O730" i="11"/>
  <c r="O731" i="11"/>
  <c r="O732" i="11"/>
  <c r="O733" i="11"/>
  <c r="O734" i="11"/>
  <c r="O735" i="11"/>
  <c r="O736" i="11"/>
  <c r="O737" i="11"/>
  <c r="O738" i="11"/>
  <c r="O739" i="11"/>
  <c r="O740" i="11"/>
  <c r="O741" i="11"/>
  <c r="O742" i="11"/>
  <c r="O743" i="11"/>
  <c r="O744" i="11"/>
  <c r="O745" i="11"/>
  <c r="O746" i="11"/>
  <c r="O747" i="11"/>
  <c r="O748" i="11"/>
  <c r="O749" i="11"/>
  <c r="O750" i="11"/>
  <c r="O751" i="11"/>
  <c r="O752" i="11"/>
  <c r="O753" i="11"/>
  <c r="O754" i="11"/>
  <c r="O755" i="11"/>
  <c r="O756" i="11"/>
  <c r="O757" i="11"/>
  <c r="O758" i="11"/>
  <c r="O759" i="11"/>
  <c r="O760" i="11"/>
  <c r="O761" i="11"/>
  <c r="O762" i="11"/>
  <c r="O763" i="11"/>
  <c r="O764" i="11"/>
  <c r="O765" i="11"/>
  <c r="O766" i="11"/>
  <c r="O767" i="11"/>
  <c r="O768" i="11"/>
  <c r="O769" i="11"/>
  <c r="O770" i="11"/>
  <c r="O771" i="11"/>
  <c r="O772" i="11"/>
  <c r="O773" i="11"/>
  <c r="O774" i="11"/>
  <c r="O775" i="11"/>
  <c r="O776" i="11"/>
  <c r="O777" i="11"/>
  <c r="O778" i="11"/>
  <c r="O779" i="11"/>
  <c r="O780" i="11"/>
  <c r="O781" i="11"/>
  <c r="O782" i="11"/>
  <c r="O783" i="11"/>
  <c r="O784" i="11"/>
  <c r="O785" i="11"/>
  <c r="O786" i="11"/>
  <c r="O787" i="11"/>
  <c r="O788" i="11"/>
  <c r="O789" i="11"/>
  <c r="O790" i="11"/>
  <c r="O791" i="11"/>
  <c r="O792" i="11"/>
  <c r="O793" i="11"/>
  <c r="O794" i="11"/>
  <c r="O795" i="11"/>
  <c r="O796" i="11"/>
  <c r="O797" i="11"/>
  <c r="O798" i="11"/>
  <c r="O799" i="11"/>
  <c r="O800" i="11"/>
  <c r="O801" i="11"/>
  <c r="O802" i="11"/>
  <c r="O803" i="11"/>
  <c r="O804" i="11"/>
  <c r="O805" i="11"/>
  <c r="O806" i="11"/>
  <c r="O807" i="11"/>
  <c r="O808" i="11"/>
  <c r="O809" i="11"/>
  <c r="O810" i="11"/>
  <c r="O811" i="11"/>
  <c r="O812" i="11"/>
  <c r="O813" i="11"/>
  <c r="O814" i="11"/>
  <c r="O815" i="11"/>
  <c r="O816" i="11"/>
  <c r="O817" i="11"/>
  <c r="O818" i="11"/>
  <c r="O819" i="11"/>
  <c r="O820" i="11"/>
  <c r="O821" i="11"/>
  <c r="O822" i="11"/>
  <c r="O823" i="11"/>
  <c r="O824" i="11"/>
  <c r="O825" i="11"/>
  <c r="O826" i="11"/>
  <c r="O827" i="11"/>
  <c r="O828" i="11"/>
  <c r="O829" i="11"/>
  <c r="O830" i="11"/>
  <c r="O831" i="11"/>
  <c r="O832" i="11"/>
  <c r="O833" i="11"/>
  <c r="O834" i="11"/>
  <c r="O835" i="11"/>
  <c r="O836" i="11"/>
  <c r="O837" i="11"/>
  <c r="O838" i="11"/>
  <c r="O839" i="11"/>
  <c r="O840" i="11"/>
  <c r="O841" i="11"/>
  <c r="O842" i="11"/>
  <c r="O843" i="11"/>
  <c r="O844" i="11"/>
  <c r="O845" i="11"/>
  <c r="O846" i="11"/>
  <c r="O847" i="11"/>
  <c r="O848" i="11"/>
  <c r="O849" i="11"/>
  <c r="O850" i="11"/>
  <c r="O851" i="11"/>
  <c r="O852" i="11"/>
  <c r="O853" i="11"/>
  <c r="O854" i="11"/>
  <c r="O855" i="11"/>
  <c r="O856" i="11"/>
  <c r="O857" i="11"/>
  <c r="O858" i="11"/>
  <c r="O859" i="11"/>
  <c r="O860" i="11"/>
  <c r="O861" i="11"/>
  <c r="O862" i="11"/>
  <c r="O863" i="11"/>
  <c r="O864" i="11"/>
  <c r="O865" i="11"/>
  <c r="O866" i="11"/>
  <c r="O867" i="11"/>
  <c r="O868" i="11"/>
  <c r="O869" i="11"/>
  <c r="O870" i="11"/>
  <c r="O871" i="11"/>
  <c r="O872" i="11"/>
  <c r="O873" i="11"/>
  <c r="O874" i="11"/>
  <c r="O875" i="11"/>
  <c r="O876" i="11"/>
  <c r="O877" i="11"/>
  <c r="O878" i="11"/>
  <c r="O879" i="11"/>
  <c r="O880" i="11"/>
  <c r="O881" i="11"/>
  <c r="O882" i="11"/>
  <c r="O883" i="11"/>
  <c r="O884" i="11"/>
  <c r="O885" i="11"/>
  <c r="O886" i="11"/>
  <c r="O887" i="11"/>
  <c r="O888" i="11"/>
  <c r="O889" i="11"/>
  <c r="O890" i="11"/>
  <c r="O891" i="11"/>
  <c r="O892" i="11"/>
  <c r="O893" i="11"/>
  <c r="O894" i="11"/>
  <c r="O895" i="11"/>
  <c r="O896" i="11"/>
  <c r="O897" i="11"/>
  <c r="O898" i="11"/>
  <c r="O899" i="11"/>
  <c r="O900" i="11"/>
  <c r="O901" i="11"/>
  <c r="O902" i="11"/>
  <c r="O903" i="11"/>
  <c r="O904" i="11"/>
  <c r="O905" i="11"/>
  <c r="O906" i="11"/>
  <c r="O907" i="11"/>
  <c r="O908" i="11"/>
  <c r="O909" i="11"/>
  <c r="O910" i="11"/>
  <c r="O911" i="11"/>
  <c r="O912" i="11"/>
  <c r="O913" i="11"/>
  <c r="O914" i="11"/>
  <c r="O915" i="11"/>
  <c r="O916" i="11"/>
  <c r="O917" i="11"/>
  <c r="O918" i="11"/>
  <c r="O919" i="11"/>
  <c r="O920" i="11"/>
  <c r="O921" i="11"/>
  <c r="O922" i="11"/>
  <c r="O923" i="11"/>
  <c r="O924" i="11"/>
  <c r="O925" i="11"/>
  <c r="O926" i="11"/>
  <c r="O927" i="11"/>
  <c r="O928" i="11"/>
  <c r="O929" i="11"/>
  <c r="O930" i="11"/>
  <c r="O931" i="11"/>
  <c r="O932" i="11"/>
  <c r="O933" i="11"/>
  <c r="O934" i="11"/>
  <c r="O935" i="11"/>
  <c r="O936" i="11"/>
  <c r="O937" i="11"/>
  <c r="O938" i="11"/>
  <c r="O939" i="11"/>
  <c r="O940" i="11"/>
  <c r="O941" i="11"/>
  <c r="O942" i="11"/>
  <c r="O943" i="11"/>
  <c r="O944" i="11"/>
  <c r="O945" i="11"/>
  <c r="O946" i="11"/>
  <c r="O947" i="11"/>
  <c r="O948" i="11"/>
  <c r="O949" i="11"/>
  <c r="O950" i="11"/>
  <c r="O951" i="11"/>
  <c r="O952" i="11"/>
  <c r="O953" i="11"/>
  <c r="O954" i="11"/>
  <c r="O955" i="11"/>
  <c r="O956" i="11"/>
  <c r="O957" i="11"/>
  <c r="O958" i="11"/>
  <c r="O959" i="11"/>
  <c r="O960" i="11"/>
  <c r="O961" i="11"/>
  <c r="O962" i="11"/>
  <c r="O963" i="11"/>
  <c r="O964" i="11"/>
  <c r="O965" i="11"/>
  <c r="O966" i="11"/>
  <c r="O967" i="11"/>
  <c r="O968" i="11"/>
  <c r="O969" i="11"/>
  <c r="O970" i="11"/>
  <c r="O971" i="11"/>
  <c r="O972" i="11"/>
  <c r="O973" i="11"/>
  <c r="O974" i="11"/>
  <c r="O975" i="11"/>
  <c r="O976" i="11"/>
  <c r="O977" i="11"/>
  <c r="O978" i="11"/>
  <c r="O979" i="11"/>
  <c r="O980" i="11"/>
  <c r="O981" i="11"/>
  <c r="O982" i="11"/>
  <c r="O983" i="11"/>
  <c r="O984" i="11"/>
  <c r="O985" i="11"/>
  <c r="O986" i="11"/>
  <c r="O987" i="11"/>
  <c r="O988" i="11"/>
  <c r="O989" i="11"/>
  <c r="O990" i="11"/>
  <c r="O991" i="11"/>
  <c r="O992" i="11"/>
  <c r="O993" i="11"/>
  <c r="O994" i="11"/>
  <c r="O995" i="11"/>
  <c r="O996" i="11"/>
  <c r="O997" i="11"/>
  <c r="O998" i="11"/>
  <c r="O999" i="11"/>
  <c r="O1000" i="11"/>
  <c r="O1001" i="11"/>
  <c r="O1002" i="11"/>
  <c r="O1003" i="11"/>
  <c r="O1004" i="11"/>
  <c r="O1005" i="11"/>
  <c r="O1006" i="11"/>
  <c r="O1007" i="11"/>
  <c r="O1008" i="11"/>
  <c r="O1009" i="11"/>
  <c r="O1010" i="11"/>
  <c r="O1011" i="11"/>
  <c r="O1012" i="11"/>
  <c r="O1013" i="11"/>
  <c r="O1014" i="11"/>
  <c r="O1015" i="11"/>
  <c r="O1016" i="11"/>
  <c r="O1017" i="11"/>
  <c r="O1018" i="11"/>
  <c r="O1019" i="11"/>
  <c r="O1020" i="11"/>
  <c r="O1021" i="11"/>
  <c r="O1022" i="11"/>
  <c r="O1023" i="11"/>
  <c r="O1024" i="11"/>
  <c r="O1025" i="11"/>
  <c r="O1026" i="11"/>
  <c r="O1027" i="11"/>
  <c r="O1028" i="11"/>
  <c r="O1029" i="11"/>
  <c r="O1030" i="11"/>
  <c r="O1031" i="11"/>
  <c r="O1032" i="11"/>
  <c r="O1033" i="11"/>
  <c r="O1034" i="11"/>
  <c r="O1035" i="11"/>
  <c r="O1036" i="11"/>
  <c r="O1037" i="11"/>
  <c r="O1038" i="11"/>
  <c r="O1039" i="11"/>
  <c r="O1040" i="11"/>
  <c r="O1041" i="11"/>
  <c r="O1042" i="11"/>
  <c r="O1043" i="11"/>
  <c r="O1044" i="11"/>
  <c r="O1045" i="11"/>
  <c r="O1046" i="11"/>
  <c r="O1047" i="11"/>
  <c r="O1048" i="11"/>
  <c r="O1049" i="11"/>
  <c r="O1050" i="11"/>
  <c r="O1051" i="11"/>
  <c r="O1052" i="11"/>
  <c r="O1053" i="11"/>
  <c r="O1054" i="11"/>
  <c r="O1055" i="11"/>
  <c r="O1056" i="11"/>
  <c r="O1057" i="11"/>
  <c r="O1058" i="11"/>
  <c r="O1059" i="11"/>
  <c r="O1060" i="11"/>
  <c r="O1061" i="11"/>
  <c r="O1062" i="11"/>
  <c r="O1063" i="11"/>
  <c r="O1064" i="11"/>
  <c r="O1065" i="11"/>
  <c r="O1066" i="11"/>
  <c r="O1067" i="11"/>
  <c r="O1068" i="11"/>
  <c r="O1069" i="11"/>
  <c r="O1070" i="11"/>
  <c r="O1071" i="11"/>
  <c r="O1072" i="11"/>
  <c r="O1073" i="11"/>
  <c r="O1074" i="11"/>
  <c r="O1075" i="11"/>
  <c r="O1076" i="11"/>
  <c r="O1077" i="11"/>
  <c r="O1078" i="11"/>
  <c r="O1079" i="11"/>
  <c r="O1080" i="11"/>
  <c r="O1081" i="11"/>
  <c r="O1082" i="11"/>
  <c r="O1083" i="11"/>
  <c r="O1084" i="11"/>
  <c r="O1085" i="11"/>
  <c r="O1086" i="11"/>
  <c r="O1087" i="11"/>
  <c r="O1088" i="11"/>
  <c r="O1089" i="11"/>
  <c r="O1090" i="11"/>
  <c r="O1091" i="11"/>
  <c r="O1092" i="11"/>
  <c r="O1093" i="11"/>
  <c r="O1094" i="11"/>
  <c r="O1095" i="11"/>
  <c r="O1096" i="11"/>
  <c r="O1097" i="11"/>
  <c r="O1098" i="11"/>
  <c r="O1099" i="11"/>
  <c r="O1100" i="11"/>
  <c r="O1101" i="11"/>
  <c r="O1102" i="11"/>
  <c r="O1103" i="11"/>
  <c r="O1104" i="11"/>
  <c r="O1105" i="11"/>
  <c r="O1106" i="11"/>
  <c r="O1107" i="11"/>
  <c r="O1108" i="11"/>
  <c r="O1109" i="11"/>
  <c r="O1110" i="11"/>
  <c r="O1111" i="11"/>
  <c r="O1112" i="11"/>
  <c r="O1113" i="11"/>
  <c r="O1114" i="11"/>
  <c r="O1115" i="11"/>
  <c r="O1116" i="11"/>
  <c r="O1117" i="11"/>
  <c r="O1118" i="11"/>
  <c r="O1119" i="11"/>
  <c r="O1120" i="11"/>
  <c r="O1121" i="11"/>
  <c r="O1122" i="11"/>
  <c r="O1123" i="11"/>
  <c r="O1124" i="11"/>
  <c r="O1125" i="11"/>
  <c r="O1126" i="11"/>
  <c r="O1127" i="11"/>
  <c r="O1128" i="11"/>
  <c r="O1129" i="11"/>
  <c r="O1130" i="11"/>
  <c r="O1131" i="11"/>
  <c r="O1132" i="11"/>
  <c r="O1133" i="11"/>
  <c r="O1134" i="11"/>
  <c r="O1135" i="11"/>
  <c r="O1136" i="11"/>
  <c r="O1137" i="11"/>
  <c r="O1138" i="11"/>
  <c r="O1139" i="11"/>
  <c r="O1140" i="11"/>
  <c r="O1141" i="11"/>
  <c r="O1142" i="11"/>
  <c r="O1143" i="11"/>
  <c r="O1144" i="11"/>
  <c r="O1145" i="11"/>
  <c r="O1146" i="11"/>
  <c r="O1147" i="11"/>
  <c r="O1148" i="11"/>
  <c r="O1149" i="11"/>
  <c r="O1150" i="11"/>
  <c r="O1151" i="11"/>
  <c r="O1152" i="11"/>
  <c r="O1153" i="11"/>
  <c r="O1154" i="11"/>
  <c r="O1155" i="11"/>
  <c r="O1156" i="11"/>
  <c r="O1157" i="11"/>
  <c r="O1158" i="11"/>
  <c r="O1159" i="11"/>
  <c r="O1160" i="11"/>
  <c r="O1161" i="11"/>
  <c r="O1162" i="11"/>
  <c r="O1163" i="11"/>
  <c r="O1164" i="11"/>
  <c r="O1165" i="11"/>
  <c r="O1166" i="11"/>
  <c r="O1167" i="11"/>
  <c r="O1168" i="11"/>
  <c r="O1169" i="11"/>
  <c r="O1170" i="11"/>
  <c r="O1171" i="11"/>
  <c r="O1172" i="11"/>
  <c r="O1173" i="11"/>
  <c r="O1174" i="11"/>
  <c r="O1175" i="11"/>
  <c r="O1176" i="11"/>
  <c r="O1177" i="11"/>
  <c r="O1178" i="11"/>
  <c r="O1179" i="11"/>
  <c r="O1180" i="11"/>
  <c r="O1181" i="11"/>
  <c r="O1182" i="11"/>
  <c r="O1183" i="11"/>
  <c r="O1184" i="11"/>
  <c r="O1185" i="11"/>
  <c r="O1186" i="11"/>
  <c r="O1187" i="11"/>
  <c r="O1188" i="11"/>
  <c r="O1189" i="11"/>
  <c r="O1190" i="11"/>
  <c r="O1191" i="11"/>
  <c r="O1192" i="11"/>
  <c r="O1193" i="11"/>
  <c r="O1194" i="11"/>
  <c r="O1195" i="11"/>
  <c r="O1196" i="11"/>
  <c r="O1197" i="11"/>
  <c r="O1198" i="11"/>
  <c r="O1199" i="11"/>
  <c r="O1200" i="11"/>
  <c r="O1201" i="11"/>
  <c r="O1202" i="11"/>
  <c r="O1203" i="11"/>
  <c r="O1204" i="11"/>
  <c r="O1205" i="11"/>
  <c r="O1206" i="11"/>
  <c r="O1207" i="11"/>
  <c r="O1208" i="11"/>
  <c r="O1209" i="11"/>
  <c r="O1210" i="11"/>
  <c r="O1211" i="11"/>
  <c r="O1212" i="11"/>
  <c r="O1213" i="11"/>
  <c r="O1214" i="11"/>
  <c r="O1215" i="11"/>
  <c r="O1216" i="11"/>
  <c r="O1217" i="11"/>
  <c r="O1218" i="11"/>
  <c r="O1219" i="11"/>
  <c r="O1220" i="11"/>
  <c r="O1221" i="11"/>
  <c r="O1222" i="11"/>
  <c r="O1223" i="11"/>
  <c r="O1224" i="11"/>
  <c r="O1225" i="11"/>
  <c r="O1226" i="11"/>
  <c r="O1227" i="11"/>
  <c r="O1228" i="11"/>
  <c r="O1229" i="11"/>
  <c r="O1230" i="11"/>
  <c r="O1231" i="11"/>
  <c r="O1232" i="11"/>
  <c r="O1233" i="11"/>
  <c r="O1234" i="11"/>
  <c r="O1235" i="11"/>
  <c r="O1236" i="11"/>
  <c r="O1237" i="11"/>
  <c r="O1238" i="11"/>
  <c r="O1239" i="11"/>
  <c r="O1240" i="11"/>
  <c r="O1241" i="11"/>
  <c r="O1242" i="11"/>
  <c r="O1243" i="11"/>
  <c r="O1244" i="11"/>
  <c r="O1245" i="11"/>
  <c r="O1246" i="11"/>
  <c r="O1247" i="11"/>
  <c r="O1248" i="11"/>
  <c r="O1249" i="11"/>
  <c r="O1250" i="11"/>
  <c r="O1251" i="11"/>
  <c r="O1252" i="11"/>
  <c r="O1253" i="11"/>
  <c r="O1254" i="11"/>
  <c r="O1255" i="11"/>
  <c r="O1256" i="11"/>
  <c r="O1257" i="11"/>
  <c r="O1258" i="11"/>
  <c r="O1259" i="11"/>
  <c r="O1260" i="11"/>
  <c r="O1261" i="11"/>
  <c r="O1262" i="11"/>
  <c r="O1263" i="11"/>
  <c r="O1264" i="11"/>
  <c r="O1265" i="11"/>
  <c r="O1266" i="11"/>
  <c r="O1267" i="11"/>
  <c r="O1268" i="11"/>
  <c r="O1269" i="11"/>
  <c r="O1270" i="11"/>
  <c r="O1271" i="11"/>
  <c r="O1272" i="11"/>
  <c r="O1273" i="11"/>
  <c r="O1274" i="11"/>
  <c r="O1275" i="11"/>
  <c r="O1276" i="11"/>
  <c r="O1277" i="11"/>
  <c r="O1278" i="11"/>
  <c r="O1279" i="11"/>
  <c r="O1280" i="11"/>
  <c r="O1281" i="11"/>
  <c r="O1282" i="11"/>
  <c r="O1283" i="11"/>
  <c r="O1284" i="11"/>
  <c r="O1285" i="11"/>
  <c r="O1286" i="11"/>
  <c r="O1287" i="11"/>
  <c r="O1288" i="11"/>
  <c r="O1289" i="11"/>
  <c r="O1290" i="11"/>
  <c r="O1291" i="11"/>
  <c r="O1292" i="11"/>
  <c r="O1293" i="11"/>
  <c r="O1294" i="11"/>
  <c r="O1295" i="11"/>
  <c r="O1296" i="11"/>
  <c r="O1297" i="11"/>
  <c r="O1298" i="11"/>
  <c r="O1299" i="11"/>
  <c r="O1300" i="11"/>
  <c r="O1301" i="11"/>
  <c r="O1302" i="11"/>
  <c r="O1303" i="11"/>
  <c r="O1304" i="11"/>
  <c r="O1305" i="11"/>
  <c r="O1306" i="11"/>
  <c r="O1307" i="11"/>
  <c r="O1308" i="11"/>
  <c r="O1309" i="11"/>
  <c r="O1310" i="11"/>
  <c r="O1311" i="11"/>
  <c r="O1312" i="11"/>
  <c r="O1313" i="11"/>
  <c r="O1314" i="11"/>
  <c r="O1315" i="11"/>
  <c r="O1316" i="11"/>
  <c r="O1317" i="11"/>
  <c r="O1318" i="11"/>
  <c r="O1319" i="11"/>
  <c r="O1320" i="11"/>
  <c r="O1321" i="11"/>
  <c r="O1322" i="11"/>
  <c r="O1323" i="11"/>
  <c r="O1324" i="11"/>
  <c r="O1325" i="11"/>
  <c r="O1326" i="11"/>
  <c r="O1327" i="11"/>
  <c r="O1328" i="11"/>
  <c r="O1329" i="11"/>
  <c r="O1330" i="11"/>
  <c r="O1331" i="11"/>
  <c r="O1332" i="11"/>
  <c r="O1333" i="11"/>
  <c r="O1334" i="11"/>
  <c r="O1335" i="11"/>
  <c r="O1336" i="11"/>
  <c r="O1337" i="11"/>
  <c r="O1338" i="11"/>
  <c r="O1339" i="11"/>
  <c r="O1340" i="11"/>
  <c r="O1341" i="11"/>
  <c r="O1342" i="11"/>
  <c r="O1343" i="11"/>
  <c r="O1344" i="11"/>
  <c r="O1345" i="11"/>
  <c r="O1346" i="11"/>
  <c r="O1347" i="11"/>
  <c r="O1348" i="11"/>
  <c r="O1349" i="11"/>
  <c r="O1350" i="11"/>
  <c r="O1351" i="11"/>
  <c r="O1352" i="11"/>
  <c r="O1353" i="11"/>
  <c r="O1354" i="11"/>
  <c r="O1355" i="11"/>
  <c r="O1356" i="11"/>
  <c r="O1357" i="11"/>
  <c r="O1358" i="11"/>
  <c r="O1359" i="11"/>
  <c r="O1360" i="11"/>
  <c r="O1361" i="11"/>
  <c r="O1362" i="11"/>
  <c r="O1363" i="11"/>
  <c r="O1364" i="11"/>
  <c r="O1365" i="11"/>
  <c r="O1366" i="11"/>
  <c r="O1367" i="11"/>
  <c r="O1368" i="11"/>
  <c r="O1369" i="11"/>
  <c r="O1370" i="11"/>
  <c r="O1371" i="11"/>
  <c r="O1372" i="11"/>
  <c r="O1373" i="11"/>
  <c r="O1374" i="11"/>
  <c r="O1375" i="11"/>
  <c r="O1376" i="11"/>
  <c r="O1377" i="11"/>
  <c r="O1378" i="11"/>
  <c r="O1379" i="11"/>
  <c r="O1380" i="11"/>
  <c r="O1381" i="11"/>
  <c r="O1382" i="11"/>
  <c r="O1383" i="11"/>
  <c r="O1384" i="11"/>
  <c r="O1385" i="11"/>
  <c r="O1386" i="11"/>
  <c r="O1387" i="11"/>
  <c r="O1388" i="11"/>
  <c r="O1389" i="11"/>
  <c r="O1390" i="11"/>
  <c r="O1391" i="11"/>
  <c r="O1392" i="11"/>
  <c r="O1393" i="11"/>
  <c r="O1394" i="11"/>
  <c r="O1395" i="11"/>
  <c r="O1396" i="11"/>
  <c r="O1397" i="11"/>
  <c r="O1398" i="11"/>
  <c r="O1399" i="11"/>
  <c r="O1400" i="11"/>
  <c r="O1401" i="11"/>
  <c r="O1402" i="11"/>
  <c r="O1403" i="11"/>
  <c r="O1404" i="11"/>
  <c r="O1405" i="11"/>
  <c r="O1406" i="11"/>
  <c r="O1407" i="11"/>
  <c r="O1408" i="11"/>
  <c r="O1409" i="11"/>
  <c r="O1410" i="11"/>
  <c r="O1411" i="11"/>
  <c r="O1412" i="11"/>
  <c r="O1413" i="11"/>
  <c r="O1414" i="11"/>
  <c r="O1415" i="11"/>
  <c r="O1416" i="11"/>
  <c r="O1417" i="11"/>
  <c r="O1418" i="11"/>
  <c r="O1419" i="11"/>
  <c r="O1420" i="11"/>
  <c r="O1421" i="11"/>
  <c r="O1422" i="11"/>
  <c r="O1423" i="11"/>
  <c r="O1424" i="11"/>
  <c r="O1425" i="11"/>
  <c r="O1426" i="11"/>
  <c r="O1427" i="11"/>
  <c r="O1428" i="11"/>
  <c r="O1429" i="11"/>
  <c r="O1430" i="11"/>
  <c r="O1431" i="11"/>
  <c r="O1432" i="11"/>
  <c r="O1433" i="11"/>
  <c r="O1434" i="11"/>
  <c r="O1435" i="11"/>
  <c r="O1436" i="11"/>
  <c r="O1437" i="11"/>
  <c r="O1438" i="11"/>
  <c r="O1439" i="11"/>
  <c r="O1440" i="11"/>
  <c r="O1441" i="11"/>
  <c r="O1442" i="11"/>
  <c r="O1443" i="11"/>
  <c r="O1444" i="11"/>
  <c r="O1445" i="11"/>
  <c r="O1446" i="11"/>
  <c r="O1447" i="11"/>
  <c r="O1448" i="11"/>
  <c r="O1449" i="11"/>
  <c r="O1450" i="11"/>
  <c r="O1451" i="11"/>
  <c r="O1452" i="11"/>
  <c r="O1453" i="11"/>
  <c r="O1454" i="11"/>
  <c r="O1455" i="11"/>
  <c r="O1456" i="11"/>
  <c r="O1457" i="11"/>
  <c r="O1458" i="11"/>
  <c r="O1459" i="11"/>
  <c r="O1460" i="11"/>
  <c r="O1461" i="11"/>
  <c r="O1462" i="11"/>
  <c r="O1463" i="11"/>
  <c r="O1464" i="11"/>
  <c r="O1465" i="11"/>
  <c r="O1466" i="11"/>
  <c r="O1467" i="11"/>
  <c r="O1468" i="11"/>
  <c r="O1469" i="11"/>
  <c r="O1470" i="11"/>
  <c r="O1471" i="11"/>
  <c r="O1472" i="11"/>
  <c r="O1473" i="11"/>
  <c r="O1474" i="11"/>
  <c r="O1475" i="11"/>
  <c r="O1476" i="11"/>
  <c r="O1477" i="11"/>
  <c r="O1478" i="11"/>
  <c r="O1479" i="11"/>
  <c r="O1480" i="11"/>
  <c r="O1481" i="11"/>
  <c r="O1482" i="11"/>
  <c r="O1483" i="11"/>
  <c r="O1484" i="11"/>
  <c r="O1485" i="11"/>
  <c r="O1486" i="11"/>
  <c r="O1487" i="11"/>
  <c r="O1488" i="11"/>
  <c r="O1489" i="11"/>
  <c r="O1490" i="11"/>
  <c r="O1491" i="11"/>
  <c r="O1492" i="11"/>
  <c r="O1493" i="11"/>
  <c r="O1494" i="11"/>
  <c r="O1495" i="11"/>
  <c r="O1496" i="11"/>
  <c r="O1497" i="11"/>
  <c r="O1498" i="11"/>
  <c r="O1499" i="11"/>
  <c r="O1500" i="11"/>
  <c r="O1501" i="11"/>
  <c r="O1502" i="11"/>
  <c r="O1503" i="11"/>
  <c r="O1504" i="11"/>
  <c r="O1505" i="11"/>
  <c r="O1506" i="11"/>
  <c r="O1507" i="11"/>
  <c r="O1508" i="11"/>
  <c r="O1509" i="11"/>
  <c r="O1510" i="11"/>
  <c r="O1511" i="11"/>
  <c r="O1512" i="11"/>
  <c r="O1513" i="11"/>
  <c r="O1514" i="11"/>
  <c r="O1515" i="11"/>
  <c r="O1516" i="11"/>
  <c r="O1517" i="11"/>
  <c r="O1518" i="11"/>
  <c r="O1519" i="11"/>
  <c r="O1520" i="11"/>
  <c r="O1521" i="11"/>
  <c r="O1522" i="11"/>
  <c r="O1523" i="11"/>
  <c r="O1524" i="11"/>
  <c r="O1525" i="11"/>
  <c r="O1526" i="11"/>
  <c r="O1527" i="11"/>
  <c r="O1528" i="11"/>
  <c r="O1529" i="11"/>
  <c r="O1530" i="11"/>
  <c r="O1531" i="11"/>
  <c r="O1532" i="11"/>
  <c r="O1533" i="11"/>
  <c r="O1534" i="11"/>
  <c r="O1535" i="11"/>
  <c r="O1536" i="11"/>
  <c r="O1537" i="11"/>
  <c r="O1538" i="11"/>
  <c r="O1539" i="11"/>
  <c r="O1540" i="11"/>
  <c r="O1541" i="11"/>
  <c r="O1542" i="11"/>
  <c r="O1543" i="11"/>
  <c r="O1544" i="11"/>
  <c r="O1545" i="11"/>
  <c r="O1546" i="11"/>
  <c r="O1547" i="11"/>
  <c r="O1548" i="11"/>
  <c r="O1549" i="11"/>
  <c r="O1550" i="11"/>
  <c r="O1551" i="11"/>
  <c r="O1552" i="11"/>
  <c r="O1553" i="11"/>
  <c r="O1554" i="11"/>
  <c r="O1555" i="11"/>
  <c r="O1556" i="11"/>
  <c r="O1557" i="11"/>
  <c r="O1558" i="11"/>
  <c r="O1559" i="11"/>
  <c r="O1560" i="11"/>
  <c r="O1561" i="11"/>
  <c r="O1562" i="11"/>
  <c r="O1563" i="11"/>
  <c r="O1564" i="11"/>
  <c r="O1565" i="11"/>
  <c r="O1566" i="11"/>
  <c r="O1567" i="11"/>
  <c r="O1568" i="11"/>
  <c r="O1569" i="11"/>
  <c r="O1570" i="11"/>
  <c r="O1571" i="11"/>
  <c r="O1572" i="11"/>
  <c r="O1573" i="11"/>
  <c r="O1574" i="11"/>
  <c r="O1575" i="11"/>
  <c r="O1576" i="11"/>
  <c r="O1577" i="11"/>
  <c r="O1578" i="11"/>
  <c r="O1579" i="11"/>
  <c r="O1580" i="11"/>
  <c r="O1581" i="11"/>
  <c r="O1582" i="11"/>
  <c r="O1583" i="11"/>
  <c r="O1584" i="11"/>
  <c r="O1585" i="11"/>
  <c r="O1586" i="11"/>
  <c r="O1587" i="11"/>
  <c r="O1588" i="11"/>
  <c r="O1589" i="11"/>
  <c r="O1590" i="11"/>
  <c r="O1591" i="11"/>
  <c r="O1592" i="11"/>
  <c r="O1593" i="11"/>
  <c r="O1594" i="11"/>
  <c r="O1595" i="11"/>
  <c r="O1596" i="11"/>
  <c r="O1597" i="11"/>
  <c r="O1598" i="11"/>
  <c r="O1599" i="11"/>
  <c r="O1600" i="11"/>
  <c r="O1601" i="11"/>
  <c r="O1602" i="11"/>
  <c r="O1603" i="11"/>
  <c r="O1604" i="11"/>
  <c r="O1605" i="11"/>
  <c r="O1606" i="11"/>
  <c r="O1607" i="11"/>
  <c r="O1608" i="11"/>
  <c r="O1609" i="11"/>
  <c r="O1610" i="11"/>
  <c r="O1611" i="11"/>
  <c r="O1612" i="11"/>
  <c r="O1613" i="11"/>
  <c r="O1614" i="11"/>
  <c r="O1615" i="11"/>
  <c r="O1616" i="11"/>
  <c r="O1617" i="11"/>
  <c r="O1618" i="11"/>
  <c r="O1619" i="11"/>
  <c r="O1620" i="11"/>
  <c r="O1621" i="11"/>
  <c r="O1622" i="11"/>
  <c r="O1623" i="11"/>
  <c r="O1624" i="11"/>
  <c r="O1625" i="11"/>
  <c r="O1626" i="11"/>
  <c r="O1627" i="11"/>
  <c r="O1628" i="11"/>
  <c r="O1629" i="11"/>
  <c r="O1630" i="11"/>
  <c r="O1631" i="11"/>
  <c r="O1632" i="11"/>
  <c r="O1633" i="11"/>
  <c r="O1634" i="11"/>
  <c r="O1635" i="11"/>
  <c r="O1636" i="11"/>
  <c r="O1637" i="11"/>
  <c r="O1638" i="11"/>
  <c r="O1639" i="11"/>
  <c r="O1640" i="11"/>
  <c r="O1641" i="11"/>
  <c r="O1642" i="11"/>
  <c r="O1643" i="11"/>
  <c r="O1644" i="11"/>
  <c r="O1645" i="11"/>
  <c r="O1646" i="11"/>
  <c r="O1647" i="11"/>
  <c r="O1648" i="11"/>
  <c r="O1649" i="11"/>
  <c r="O1650" i="11"/>
  <c r="O1651" i="11"/>
  <c r="O1652" i="11"/>
  <c r="O1653" i="11"/>
  <c r="O1654" i="11"/>
  <c r="O1655" i="11"/>
  <c r="O1656" i="11"/>
  <c r="O1657" i="11"/>
  <c r="O1658" i="11"/>
  <c r="O1659" i="11"/>
  <c r="O1660" i="11"/>
  <c r="O1661" i="11"/>
  <c r="O1662" i="11"/>
  <c r="O1663" i="11"/>
  <c r="O1664" i="11"/>
  <c r="O1665" i="11"/>
  <c r="O1666" i="11"/>
  <c r="O1667" i="11"/>
  <c r="O1668" i="11"/>
  <c r="O1669" i="11"/>
  <c r="O1670" i="11"/>
  <c r="O1671" i="11"/>
  <c r="O1672" i="11"/>
  <c r="O1673" i="11"/>
  <c r="O1674" i="11"/>
  <c r="O1675" i="11"/>
  <c r="O1676" i="11"/>
  <c r="O1677" i="11"/>
  <c r="O1678" i="11"/>
  <c r="O1679" i="11"/>
  <c r="O1680" i="11"/>
  <c r="O1681" i="11"/>
  <c r="O1682" i="11"/>
  <c r="O1683" i="11"/>
  <c r="O1684" i="11"/>
  <c r="O1685" i="11"/>
  <c r="O1686" i="11"/>
  <c r="O1687" i="11"/>
  <c r="O1688" i="11"/>
  <c r="O1689" i="11"/>
  <c r="O1690" i="11"/>
  <c r="O1691" i="11"/>
  <c r="O1692" i="11"/>
  <c r="O1693" i="11"/>
  <c r="O1694" i="11"/>
  <c r="O1695" i="11"/>
  <c r="O1696" i="11"/>
  <c r="O1697" i="11"/>
  <c r="O1698" i="11"/>
  <c r="O1699" i="11"/>
  <c r="O1700" i="11"/>
  <c r="O1701" i="11"/>
  <c r="O1702" i="11"/>
  <c r="O1703" i="11"/>
  <c r="O1704" i="11"/>
  <c r="O1705" i="11"/>
  <c r="O1706" i="11"/>
  <c r="O1707" i="11"/>
  <c r="O1708" i="11"/>
  <c r="O1709" i="11"/>
  <c r="O1710" i="11"/>
  <c r="O1711" i="11"/>
  <c r="O1712" i="11"/>
  <c r="O1713" i="11"/>
  <c r="O1714" i="11"/>
  <c r="O1715" i="11"/>
  <c r="O1716" i="11"/>
  <c r="O1717" i="11"/>
  <c r="O1718" i="11"/>
  <c r="O1719" i="11"/>
  <c r="O1720" i="11"/>
  <c r="O1721" i="11"/>
  <c r="O1722" i="11"/>
  <c r="O1723" i="11"/>
  <c r="O1724" i="11"/>
  <c r="O1725" i="11"/>
  <c r="O1726" i="11"/>
  <c r="O1727" i="11"/>
  <c r="O1728" i="11"/>
  <c r="O1729" i="11"/>
  <c r="O1730" i="11"/>
  <c r="O1731" i="11"/>
  <c r="O1732" i="11"/>
  <c r="O1733" i="11"/>
  <c r="O1734" i="11"/>
  <c r="O1735" i="11"/>
  <c r="O1736" i="11"/>
  <c r="O1737" i="11"/>
  <c r="O1738" i="11"/>
  <c r="O1739" i="11"/>
  <c r="O1740" i="11"/>
  <c r="O1741" i="11"/>
  <c r="O1742" i="11"/>
  <c r="O1743" i="11"/>
  <c r="O1744" i="11"/>
  <c r="O1745" i="11"/>
  <c r="O1746" i="11"/>
  <c r="O1747" i="11"/>
  <c r="O1748" i="11"/>
  <c r="O1749" i="11"/>
  <c r="O1750" i="11"/>
  <c r="O1751" i="11"/>
  <c r="O1752" i="11"/>
  <c r="O1753" i="11"/>
  <c r="O1754" i="11"/>
  <c r="O1755" i="11"/>
  <c r="O1756" i="11"/>
  <c r="O1757" i="11"/>
  <c r="O1758" i="11"/>
  <c r="O1759" i="11"/>
  <c r="O1760" i="11"/>
  <c r="O1761" i="11"/>
  <c r="O1762" i="11"/>
  <c r="O1763" i="11"/>
  <c r="O1764" i="11"/>
  <c r="O1765" i="11"/>
  <c r="O1766" i="11"/>
  <c r="O1767" i="11"/>
  <c r="O1768" i="11"/>
  <c r="O1769" i="11"/>
  <c r="O1770" i="11"/>
  <c r="O1771" i="11"/>
  <c r="O1772" i="11"/>
  <c r="O1773" i="11"/>
  <c r="O1774" i="11"/>
  <c r="O1775" i="11"/>
  <c r="O1776" i="11"/>
  <c r="O1777" i="11"/>
  <c r="O1778" i="11"/>
  <c r="O1779" i="11"/>
  <c r="O1780" i="11"/>
  <c r="O1781" i="11"/>
  <c r="O1782" i="11"/>
  <c r="O1783" i="11"/>
  <c r="O1784" i="11"/>
  <c r="O1785" i="11"/>
  <c r="O1786" i="11"/>
  <c r="O1787" i="11"/>
  <c r="O1788" i="11"/>
  <c r="O1789" i="11"/>
  <c r="O1790" i="11"/>
  <c r="O1791" i="11"/>
  <c r="O1792" i="11"/>
  <c r="O1793" i="11"/>
  <c r="O1794" i="11"/>
  <c r="O1795" i="11"/>
  <c r="O1796" i="11"/>
  <c r="O1797" i="11"/>
  <c r="O1798" i="11"/>
  <c r="O1799" i="11"/>
  <c r="O1800" i="11"/>
  <c r="O1801" i="11"/>
  <c r="O1802" i="11"/>
  <c r="O1803" i="11"/>
  <c r="O1804" i="11"/>
  <c r="O1805" i="11"/>
  <c r="O1806" i="11"/>
  <c r="O1807" i="11"/>
  <c r="O1808" i="11"/>
  <c r="O1809" i="11"/>
  <c r="O1810" i="11"/>
  <c r="O1811" i="11"/>
  <c r="O1812" i="11"/>
  <c r="O1813" i="11"/>
  <c r="O1814" i="11"/>
  <c r="O1815" i="11"/>
  <c r="O1816" i="11"/>
  <c r="O1817" i="11"/>
  <c r="O1818" i="11"/>
  <c r="O1819" i="11"/>
  <c r="O1820" i="11"/>
  <c r="O1821" i="11"/>
  <c r="O1822" i="11"/>
  <c r="O1823" i="11"/>
  <c r="O1824" i="11"/>
  <c r="O1825" i="11"/>
  <c r="O1826" i="11"/>
  <c r="O1827" i="11"/>
  <c r="O1828" i="11"/>
  <c r="O1829" i="11"/>
  <c r="O1830" i="11"/>
  <c r="O1831" i="11"/>
  <c r="O1832" i="11"/>
  <c r="O1833" i="11"/>
  <c r="O1834" i="11"/>
  <c r="O1835" i="11"/>
  <c r="O1836" i="11"/>
  <c r="O1837" i="11"/>
  <c r="O1838" i="11"/>
  <c r="O1839" i="11"/>
  <c r="O1840" i="11"/>
  <c r="O1841" i="11"/>
  <c r="O1842" i="11"/>
  <c r="O1843" i="11"/>
  <c r="O1844" i="11"/>
  <c r="O1845" i="11"/>
  <c r="O1846" i="11"/>
  <c r="O1847" i="11"/>
  <c r="O1848" i="11"/>
  <c r="O1849" i="11"/>
  <c r="O1850" i="11"/>
  <c r="O1851" i="11"/>
  <c r="O1852" i="11"/>
  <c r="O1853" i="11"/>
  <c r="O1854" i="11"/>
  <c r="O1855" i="11"/>
  <c r="O1856" i="11"/>
  <c r="O1857" i="11"/>
  <c r="O1858" i="11"/>
  <c r="O1859" i="11"/>
  <c r="O1860" i="11"/>
  <c r="O1861" i="11"/>
  <c r="O1862" i="11"/>
  <c r="O1863" i="11"/>
  <c r="O1864" i="11"/>
  <c r="O1865" i="11"/>
  <c r="O1866" i="11"/>
  <c r="O1867" i="11"/>
  <c r="O1868" i="11"/>
  <c r="O1869" i="11"/>
  <c r="O1870" i="11"/>
  <c r="O1871" i="11"/>
  <c r="O1872" i="11"/>
  <c r="O1873" i="11"/>
  <c r="O1874" i="11"/>
  <c r="O1875" i="11"/>
  <c r="O1876" i="11"/>
  <c r="O1877" i="11"/>
  <c r="O1878" i="11"/>
  <c r="O1879" i="11"/>
  <c r="O1880" i="11"/>
  <c r="O1881" i="11"/>
  <c r="O1882" i="11"/>
  <c r="O1883" i="11"/>
  <c r="O1884" i="11"/>
  <c r="O1885" i="11"/>
  <c r="O1886" i="11"/>
  <c r="O1887" i="11"/>
  <c r="O1888" i="11"/>
  <c r="O1889" i="11"/>
  <c r="O1890" i="11"/>
  <c r="O1891" i="11"/>
  <c r="O1892" i="11"/>
  <c r="O1893" i="11"/>
  <c r="O1894" i="11"/>
  <c r="O1895" i="11"/>
  <c r="O1896" i="11"/>
  <c r="O1897" i="11"/>
  <c r="O1898" i="11"/>
  <c r="O1899" i="11"/>
  <c r="O1900" i="11"/>
  <c r="O1901" i="11"/>
  <c r="O1902" i="11"/>
  <c r="O1903" i="11"/>
  <c r="O1904" i="11"/>
  <c r="O1905" i="11"/>
  <c r="O1906" i="11"/>
  <c r="O1907" i="11"/>
  <c r="O1908" i="11"/>
  <c r="O1909" i="11"/>
  <c r="O1910" i="11"/>
  <c r="O1911" i="11"/>
  <c r="O1912" i="11"/>
  <c r="O1913" i="11"/>
  <c r="O1914" i="11"/>
  <c r="O1915" i="11"/>
  <c r="O1916" i="11"/>
  <c r="O1917" i="11"/>
  <c r="O1918" i="11"/>
  <c r="O1919" i="11"/>
  <c r="O1920" i="11"/>
  <c r="O1921" i="11"/>
  <c r="O1922" i="11"/>
  <c r="O1923" i="11"/>
  <c r="O1924" i="11"/>
  <c r="O1925" i="11"/>
  <c r="O1926" i="11"/>
  <c r="O1927" i="11"/>
  <c r="O1928" i="11"/>
  <c r="O1929" i="11"/>
  <c r="O1930" i="11"/>
  <c r="O1931" i="11"/>
  <c r="O1932" i="11"/>
  <c r="O1933" i="11"/>
  <c r="O1934" i="11"/>
  <c r="O1935" i="11"/>
  <c r="O1936" i="11"/>
  <c r="O1937" i="11"/>
  <c r="O1938" i="11"/>
  <c r="O1939" i="11"/>
  <c r="O1940" i="11"/>
  <c r="O1941" i="11"/>
  <c r="O1942" i="11"/>
  <c r="O1943" i="11"/>
  <c r="O1944" i="11"/>
  <c r="O1945" i="11"/>
  <c r="O1946" i="11"/>
  <c r="O1947" i="11"/>
  <c r="O1948" i="11"/>
  <c r="O1949" i="11"/>
  <c r="O1950" i="11"/>
  <c r="O1951" i="11"/>
  <c r="O1952" i="11"/>
  <c r="O1953" i="11"/>
  <c r="O1954" i="11"/>
  <c r="O1955" i="11"/>
  <c r="O1956" i="11"/>
  <c r="O1957" i="11"/>
  <c r="O1958" i="11"/>
  <c r="O1959" i="11"/>
  <c r="O1960" i="11"/>
  <c r="O1961" i="11"/>
  <c r="O1962" i="11"/>
  <c r="O1963" i="11"/>
  <c r="O1964" i="11"/>
  <c r="O1965" i="11"/>
  <c r="O1966" i="11"/>
  <c r="O1967" i="11"/>
  <c r="O1968" i="11"/>
  <c r="O1969" i="11"/>
  <c r="O1970" i="11"/>
  <c r="O1971" i="11"/>
  <c r="O1972" i="11"/>
  <c r="O1973" i="11"/>
  <c r="O1974" i="11"/>
  <c r="O1975" i="11"/>
  <c r="O1976" i="11"/>
  <c r="O1977" i="11"/>
  <c r="O1978" i="11"/>
  <c r="O1979" i="11"/>
  <c r="O1980" i="11"/>
  <c r="O1981" i="11"/>
  <c r="O1982" i="11"/>
  <c r="O1983" i="11"/>
  <c r="O1984" i="11"/>
  <c r="O1985" i="11"/>
  <c r="O1986" i="11"/>
  <c r="O1987" i="11"/>
  <c r="O1988" i="11"/>
  <c r="O1989" i="11"/>
  <c r="O1990" i="11"/>
  <c r="O1991" i="11"/>
  <c r="O1992" i="11"/>
  <c r="O1993" i="11"/>
  <c r="O1994" i="11"/>
  <c r="O1995" i="11"/>
  <c r="O1996" i="11"/>
  <c r="O1997" i="11"/>
  <c r="O1998" i="11"/>
  <c r="O1999" i="11"/>
  <c r="O2000" i="11"/>
  <c r="O2001" i="11"/>
  <c r="O2002" i="11"/>
  <c r="O2003" i="11"/>
  <c r="O2004" i="11"/>
  <c r="O2005" i="11"/>
  <c r="O2006" i="11"/>
  <c r="O2007" i="11"/>
  <c r="O2008" i="11"/>
  <c r="O2009" i="11"/>
  <c r="O2010" i="11"/>
  <c r="O2011" i="11"/>
  <c r="O2012" i="11"/>
  <c r="O2013" i="11"/>
  <c r="O2014" i="11"/>
  <c r="O2015" i="11"/>
  <c r="O2016" i="11"/>
  <c r="O2017" i="11"/>
  <c r="O2018" i="11"/>
  <c r="O2019" i="11"/>
  <c r="O2020" i="11"/>
  <c r="O2021" i="11"/>
  <c r="O2022" i="11"/>
  <c r="O2023" i="11"/>
  <c r="O2024" i="11"/>
  <c r="O2025" i="11"/>
  <c r="O2026" i="11"/>
  <c r="O2027" i="11"/>
  <c r="O2028" i="11"/>
  <c r="O2029" i="11"/>
  <c r="O2030" i="11"/>
  <c r="O2031" i="11"/>
  <c r="O2032" i="11"/>
  <c r="O2033" i="11"/>
  <c r="O2034" i="11"/>
  <c r="O2035" i="11"/>
  <c r="O2036" i="11"/>
  <c r="O2037" i="11"/>
  <c r="O2038" i="11"/>
  <c r="O2039" i="11"/>
  <c r="O2040" i="11"/>
  <c r="O2041" i="11"/>
  <c r="O2042" i="11"/>
  <c r="O2043" i="11"/>
  <c r="O2044" i="11"/>
  <c r="O2045" i="11"/>
  <c r="O2046" i="11"/>
  <c r="O2047" i="11"/>
  <c r="O2048" i="11"/>
  <c r="O2049" i="11"/>
  <c r="O2050" i="11"/>
  <c r="O2051" i="11"/>
  <c r="O2052" i="11"/>
  <c r="O2053" i="11"/>
  <c r="O2054" i="11"/>
  <c r="O2055" i="11"/>
  <c r="O2056" i="11"/>
  <c r="O2057" i="11"/>
  <c r="O2058" i="11"/>
  <c r="O2059" i="11"/>
  <c r="O2060" i="11"/>
  <c r="O2061" i="11"/>
  <c r="O2062" i="11"/>
  <c r="O2063" i="11"/>
  <c r="O2064" i="11"/>
  <c r="O2065" i="11"/>
  <c r="O2066" i="11"/>
  <c r="O2067" i="11"/>
  <c r="O2068" i="11"/>
  <c r="O2069" i="11"/>
  <c r="O2070" i="11"/>
  <c r="O2071" i="11"/>
  <c r="O2072" i="11"/>
  <c r="O2073" i="11"/>
  <c r="O2074" i="11"/>
  <c r="O2075" i="11"/>
  <c r="O2076" i="11"/>
  <c r="O2077" i="11"/>
  <c r="O2078" i="11"/>
  <c r="O2079" i="11"/>
  <c r="O2080" i="11"/>
  <c r="O2081" i="11"/>
  <c r="O2082" i="11"/>
  <c r="O2083" i="11"/>
  <c r="O2084" i="11"/>
  <c r="O2085" i="11"/>
  <c r="O2086" i="11"/>
  <c r="O2087" i="11"/>
  <c r="O2088" i="11"/>
  <c r="O2089" i="11"/>
  <c r="O2090" i="11"/>
  <c r="O2091" i="11"/>
  <c r="O2092" i="11"/>
  <c r="O2093" i="11"/>
  <c r="O2094" i="11"/>
  <c r="O2095" i="11"/>
  <c r="O2096" i="11"/>
  <c r="O2097" i="11"/>
  <c r="O2098" i="11"/>
  <c r="O2099" i="11"/>
  <c r="O2100" i="11"/>
  <c r="O2101" i="11"/>
  <c r="O2102" i="11"/>
  <c r="O2103" i="11"/>
  <c r="O2104" i="11"/>
  <c r="O2105" i="11"/>
  <c r="O2106" i="11"/>
  <c r="O2107" i="11"/>
  <c r="O2108" i="11"/>
  <c r="O2109" i="11"/>
  <c r="O2110" i="11"/>
  <c r="O2111" i="11"/>
  <c r="O2112" i="11"/>
  <c r="O2113" i="11"/>
  <c r="O2114" i="11"/>
  <c r="O2115" i="11"/>
  <c r="O2116" i="11"/>
  <c r="O2117" i="11"/>
  <c r="O2118" i="11"/>
  <c r="O2119" i="11"/>
  <c r="O2120" i="11"/>
  <c r="O2121" i="11"/>
  <c r="O2122" i="11"/>
  <c r="O2123" i="11"/>
  <c r="O2124" i="11"/>
  <c r="O2125" i="11"/>
  <c r="O2126" i="11"/>
  <c r="O2127" i="11"/>
  <c r="O2128" i="11"/>
  <c r="O2129" i="11"/>
  <c r="O2130" i="11"/>
  <c r="O2131" i="11"/>
  <c r="O2132" i="11"/>
  <c r="O2133" i="11"/>
  <c r="O2134" i="11"/>
  <c r="O2135" i="11"/>
  <c r="O2136" i="11"/>
  <c r="O2137" i="11"/>
  <c r="O2138" i="11"/>
  <c r="O2139" i="11"/>
  <c r="O2140" i="11"/>
  <c r="O2141" i="11"/>
  <c r="O2142" i="11"/>
  <c r="O2143" i="11"/>
  <c r="O2144" i="11"/>
  <c r="O2145" i="11"/>
  <c r="O2146" i="11"/>
  <c r="O2147" i="11"/>
  <c r="O2148" i="11"/>
  <c r="O2149" i="11"/>
  <c r="O2150" i="11"/>
  <c r="O2151" i="11"/>
  <c r="O2152" i="11"/>
  <c r="O2153" i="11"/>
  <c r="O2154" i="11"/>
  <c r="O2155" i="11"/>
  <c r="O2156" i="11"/>
  <c r="O2157" i="11"/>
  <c r="O2158" i="11"/>
  <c r="O2159" i="11"/>
  <c r="O2160" i="11"/>
  <c r="O2161" i="11"/>
  <c r="O2162" i="11"/>
  <c r="O2163" i="11"/>
  <c r="O2164" i="11"/>
  <c r="O2165" i="11"/>
  <c r="O2166" i="11"/>
  <c r="O2167" i="11"/>
  <c r="O2168" i="11"/>
  <c r="O2169" i="11"/>
  <c r="O2170" i="11"/>
  <c r="O2171" i="11"/>
  <c r="O2172" i="11"/>
  <c r="O2173" i="11"/>
  <c r="O2174" i="11"/>
  <c r="O2175" i="11"/>
  <c r="O2176" i="11"/>
  <c r="O2177" i="11"/>
  <c r="O2178" i="11"/>
  <c r="O2179" i="11"/>
  <c r="O2180" i="11"/>
  <c r="O2181" i="11"/>
  <c r="O2182" i="11"/>
  <c r="O2183" i="11"/>
  <c r="O2184" i="11"/>
  <c r="O2185" i="11"/>
  <c r="O2186" i="11"/>
  <c r="O2187" i="11"/>
  <c r="O2188" i="11"/>
  <c r="O2189" i="11"/>
  <c r="O2190" i="11"/>
  <c r="O2191" i="11"/>
  <c r="O2192" i="11"/>
  <c r="O2193" i="11"/>
  <c r="O2194" i="11"/>
  <c r="O2195" i="11"/>
  <c r="O2196" i="11"/>
  <c r="O2197" i="11"/>
  <c r="O2198" i="11"/>
  <c r="O2199" i="11"/>
  <c r="O2200" i="11"/>
  <c r="O2201" i="11"/>
  <c r="O2202" i="11"/>
  <c r="O2203" i="11"/>
  <c r="O2204" i="11"/>
  <c r="O2205" i="11"/>
  <c r="O2206" i="11"/>
  <c r="O2207" i="11"/>
  <c r="O2208" i="11"/>
  <c r="O2209" i="11"/>
  <c r="O2210" i="11"/>
  <c r="O2211" i="11"/>
  <c r="O2212" i="11"/>
  <c r="O2213" i="11"/>
  <c r="O2214" i="11"/>
  <c r="O2215" i="11"/>
  <c r="O2216" i="11"/>
  <c r="O2217" i="11"/>
  <c r="O2218" i="11"/>
  <c r="O2219" i="11"/>
  <c r="O2220" i="11"/>
  <c r="O2221" i="11"/>
  <c r="O2222" i="11"/>
  <c r="O2223" i="11"/>
  <c r="O2224" i="11"/>
  <c r="O2225" i="11"/>
  <c r="O2226" i="11"/>
  <c r="O2227" i="11"/>
  <c r="O2228" i="11"/>
  <c r="O2229" i="11"/>
  <c r="O2230" i="11"/>
  <c r="O2231" i="11"/>
  <c r="O2232" i="11"/>
  <c r="O2233" i="11"/>
  <c r="O2234" i="11"/>
  <c r="O2235" i="11"/>
  <c r="O2236" i="11"/>
  <c r="O2237" i="11"/>
  <c r="O2238" i="11"/>
  <c r="O2239" i="11"/>
  <c r="O2240" i="11"/>
  <c r="O2241" i="11"/>
  <c r="O2242" i="11"/>
  <c r="O2243" i="11"/>
  <c r="O2244" i="11"/>
  <c r="O2245" i="11"/>
  <c r="O2246" i="11"/>
  <c r="O2247" i="11"/>
  <c r="O2248" i="11"/>
  <c r="O2249" i="11"/>
  <c r="O2250" i="11"/>
  <c r="O2251" i="11"/>
  <c r="O2252" i="11"/>
  <c r="O2253" i="11"/>
  <c r="O2254" i="11"/>
  <c r="O2255" i="11"/>
  <c r="O2256" i="11"/>
  <c r="O2257" i="11"/>
  <c r="O2258" i="11"/>
  <c r="O2259" i="11"/>
  <c r="O2260" i="11"/>
  <c r="O2261" i="11"/>
  <c r="O2262" i="11"/>
  <c r="O2263" i="11"/>
  <c r="O2264" i="11"/>
  <c r="O2265" i="11"/>
  <c r="O2266" i="11"/>
  <c r="O2267" i="11"/>
  <c r="O2268" i="11"/>
  <c r="O2269" i="11"/>
  <c r="O2270" i="11"/>
  <c r="O2271" i="11"/>
  <c r="O2272" i="11"/>
  <c r="O2273" i="11"/>
  <c r="O2274" i="11"/>
  <c r="O2275" i="11"/>
  <c r="O2276" i="11"/>
  <c r="O2277" i="11"/>
  <c r="O2278" i="11"/>
  <c r="O2279" i="11"/>
  <c r="O2280" i="11"/>
  <c r="O2281" i="11"/>
  <c r="O2282" i="11"/>
  <c r="O2283" i="11"/>
  <c r="O2284" i="11"/>
  <c r="O2285" i="11"/>
  <c r="O2286" i="11"/>
  <c r="O2287" i="11"/>
  <c r="O2288" i="11"/>
  <c r="O2289" i="11"/>
  <c r="O2290" i="11"/>
  <c r="O2291" i="11"/>
  <c r="O2292" i="11"/>
  <c r="O2293" i="11"/>
  <c r="O2294" i="11"/>
  <c r="O2295" i="11"/>
  <c r="O2296" i="11"/>
  <c r="O2297" i="11"/>
  <c r="O2298" i="11"/>
  <c r="O2299" i="11"/>
  <c r="O2300" i="11"/>
  <c r="O2301" i="11"/>
  <c r="O2302" i="11"/>
  <c r="O2303" i="11"/>
  <c r="O2304" i="11"/>
  <c r="O2305" i="11"/>
  <c r="O2306" i="11"/>
  <c r="O2307" i="11"/>
  <c r="O2308" i="11"/>
  <c r="O2309" i="11"/>
  <c r="O2310" i="11"/>
  <c r="O2311" i="11"/>
  <c r="O2312" i="11"/>
  <c r="O2313" i="11"/>
  <c r="O2314" i="11"/>
  <c r="O2315" i="11"/>
  <c r="O2316" i="11"/>
  <c r="O2317" i="11"/>
  <c r="O2318" i="11"/>
  <c r="O2319" i="11"/>
  <c r="O2320" i="11"/>
  <c r="O2321" i="11"/>
  <c r="O2322" i="11"/>
  <c r="O2323" i="11"/>
  <c r="O2324" i="11"/>
  <c r="O2325" i="11"/>
  <c r="O2326" i="11"/>
  <c r="O2327" i="11"/>
  <c r="O2328" i="11"/>
  <c r="O2329" i="11"/>
  <c r="O2330" i="11"/>
  <c r="O2331" i="11"/>
  <c r="O2332" i="11"/>
  <c r="O2333" i="11"/>
  <c r="O2334" i="11"/>
  <c r="O2335" i="11"/>
  <c r="O2336" i="11"/>
  <c r="O2337" i="11"/>
  <c r="O2338" i="11"/>
  <c r="O2339" i="11"/>
  <c r="O2340" i="11"/>
  <c r="O2341" i="11"/>
  <c r="O2342" i="11"/>
  <c r="O2343" i="11"/>
  <c r="O2344" i="11"/>
  <c r="O2345" i="11"/>
  <c r="O2346" i="11"/>
  <c r="O2347" i="11"/>
  <c r="O2348" i="11"/>
  <c r="O2349" i="11"/>
  <c r="O2350" i="11"/>
  <c r="O2351" i="11"/>
  <c r="O2352" i="11"/>
  <c r="O2353" i="11"/>
  <c r="O2354" i="11"/>
  <c r="O2355" i="11"/>
  <c r="O2356" i="11"/>
  <c r="O2357" i="11"/>
  <c r="O2358" i="11"/>
  <c r="O2359" i="11"/>
  <c r="O2360" i="11"/>
  <c r="O2361" i="11"/>
  <c r="O2362" i="11"/>
  <c r="O2363" i="11"/>
  <c r="O2364" i="11"/>
  <c r="O2365" i="11"/>
  <c r="O2366" i="11"/>
  <c r="O2367" i="11"/>
  <c r="O2368" i="11"/>
  <c r="O2369" i="11"/>
  <c r="O2370" i="11"/>
  <c r="O2371" i="11"/>
  <c r="O2372" i="11"/>
  <c r="O2373" i="11"/>
  <c r="O2374" i="11"/>
  <c r="O2375" i="11"/>
  <c r="O2376" i="11"/>
  <c r="O2377" i="11"/>
  <c r="O2378" i="11"/>
  <c r="O2379" i="11"/>
  <c r="O2380" i="11"/>
  <c r="O2381" i="11"/>
  <c r="O2382" i="11"/>
  <c r="O2383" i="11"/>
  <c r="O2384" i="11"/>
  <c r="O2385" i="11"/>
  <c r="O2386" i="11"/>
  <c r="O2387" i="11"/>
  <c r="O2388" i="11"/>
  <c r="O2389" i="11"/>
  <c r="O2390" i="11"/>
  <c r="O2391" i="11"/>
  <c r="O2392" i="11"/>
  <c r="O2393" i="11"/>
  <c r="O2394" i="11"/>
  <c r="O2395" i="11"/>
  <c r="O2396" i="11"/>
  <c r="O2397" i="11"/>
  <c r="O2398" i="11"/>
  <c r="O2399" i="11"/>
  <c r="O2400" i="11"/>
  <c r="O2401" i="11"/>
  <c r="O2402" i="11"/>
  <c r="O2403" i="11"/>
  <c r="O2404" i="11"/>
  <c r="O2405" i="11"/>
  <c r="O2406" i="11"/>
  <c r="O2407" i="11"/>
  <c r="O2408" i="11"/>
  <c r="O2409" i="11"/>
  <c r="O2410" i="11"/>
  <c r="O2411" i="11"/>
  <c r="O2412" i="11"/>
  <c r="O2413" i="11"/>
  <c r="O2414" i="11"/>
  <c r="O2415" i="11"/>
  <c r="O2416" i="11"/>
  <c r="O2417" i="11"/>
  <c r="O2418" i="11"/>
  <c r="O2419" i="11"/>
  <c r="O2420" i="11"/>
  <c r="O2421" i="11"/>
  <c r="O2422" i="11"/>
  <c r="O2423" i="11"/>
  <c r="O2424" i="11"/>
  <c r="O2425" i="11"/>
  <c r="O2426" i="11"/>
  <c r="O2427" i="11"/>
  <c r="O2428" i="11"/>
  <c r="O2429" i="11"/>
  <c r="O2430" i="11"/>
  <c r="O2431" i="11"/>
  <c r="O2432" i="11"/>
  <c r="O2433" i="11"/>
  <c r="O2434" i="11"/>
  <c r="O2435" i="11"/>
  <c r="O2436" i="11"/>
  <c r="O2437" i="11"/>
  <c r="O2438" i="11"/>
  <c r="O2439" i="11"/>
  <c r="O2440" i="11"/>
  <c r="O2441" i="11"/>
  <c r="O2442" i="11"/>
  <c r="O2443" i="11"/>
  <c r="O2444" i="11"/>
  <c r="O2445" i="11"/>
  <c r="O2446" i="11"/>
  <c r="O2447" i="11"/>
  <c r="O2448" i="11"/>
  <c r="O2449" i="11"/>
  <c r="O2450" i="11"/>
  <c r="O2451" i="11"/>
  <c r="O2452" i="11"/>
  <c r="O2453" i="11"/>
  <c r="O2454" i="11"/>
  <c r="O2455" i="11"/>
  <c r="O2456" i="11"/>
  <c r="O2457" i="11"/>
  <c r="O2458" i="11"/>
  <c r="O2459" i="11"/>
  <c r="O2460" i="11"/>
  <c r="O2461" i="11"/>
  <c r="O2462" i="11"/>
  <c r="O2463" i="11"/>
  <c r="O2464" i="11"/>
  <c r="O2465" i="11"/>
  <c r="O2466" i="11"/>
  <c r="O2467" i="11"/>
  <c r="O2468" i="11"/>
  <c r="O2469" i="11"/>
  <c r="O2470" i="11"/>
  <c r="O2471" i="11"/>
  <c r="O2472" i="11"/>
  <c r="O2473" i="11"/>
  <c r="O2474" i="11"/>
  <c r="O2475" i="11"/>
  <c r="O2476" i="11"/>
  <c r="O2477" i="11"/>
  <c r="O2478" i="11"/>
  <c r="O2479" i="11"/>
  <c r="O2480" i="11"/>
  <c r="O2481" i="11"/>
  <c r="O2482" i="11"/>
  <c r="O2483" i="11"/>
  <c r="O2484" i="11"/>
  <c r="O2485" i="11"/>
  <c r="O2486" i="11"/>
  <c r="O2487" i="11"/>
  <c r="O2488" i="11"/>
  <c r="O2489" i="11"/>
  <c r="O2490" i="11"/>
  <c r="O2491" i="11"/>
  <c r="O2492" i="11"/>
  <c r="O2493" i="11"/>
  <c r="O2494" i="11"/>
  <c r="O2495" i="11"/>
  <c r="O2496" i="11"/>
  <c r="O2497" i="11"/>
  <c r="O2498" i="11"/>
  <c r="O2499" i="11"/>
  <c r="O2500" i="11"/>
  <c r="O2501" i="11"/>
  <c r="O2502" i="11"/>
  <c r="O2503" i="11"/>
  <c r="O2504" i="11"/>
  <c r="O2505" i="11"/>
  <c r="O2506" i="11"/>
  <c r="O2507" i="11"/>
  <c r="O2508" i="11"/>
  <c r="O2509" i="11"/>
  <c r="O2510" i="11"/>
  <c r="O2511" i="11"/>
  <c r="O2512" i="11"/>
  <c r="O2513" i="11"/>
  <c r="O2514" i="11"/>
  <c r="O2515" i="11"/>
  <c r="O2516" i="11"/>
  <c r="O2517" i="11"/>
  <c r="O2518" i="11"/>
  <c r="O2519" i="11"/>
  <c r="O2520" i="11"/>
  <c r="O2521" i="11"/>
  <c r="O2522" i="11"/>
  <c r="O2523" i="11"/>
  <c r="O2524" i="11"/>
  <c r="O2525" i="11"/>
  <c r="O2526" i="11"/>
  <c r="O2527" i="11"/>
  <c r="O2528" i="11"/>
  <c r="O2529" i="11"/>
  <c r="O2530" i="11"/>
  <c r="O2531" i="11"/>
  <c r="O2532" i="11"/>
  <c r="O2533" i="11"/>
  <c r="O2534" i="11"/>
  <c r="O2535" i="11"/>
  <c r="O2536" i="11"/>
  <c r="O2537" i="11"/>
  <c r="O2538" i="11"/>
  <c r="O2539" i="11"/>
  <c r="O2540" i="11"/>
  <c r="O2541" i="11"/>
  <c r="O2542" i="11"/>
  <c r="O2543" i="11"/>
  <c r="O2544" i="11"/>
  <c r="O2545" i="11"/>
  <c r="O2546" i="11"/>
  <c r="O2547" i="11"/>
  <c r="O2548" i="11"/>
  <c r="O2549" i="11"/>
  <c r="O2550" i="11"/>
  <c r="O2551" i="11"/>
  <c r="O2552" i="11"/>
  <c r="O2553" i="11"/>
  <c r="O2554" i="11"/>
  <c r="O2555" i="11"/>
  <c r="O2556" i="11"/>
  <c r="O2557" i="11"/>
  <c r="O2558" i="11"/>
  <c r="O2559" i="11"/>
  <c r="O2560" i="11"/>
  <c r="O2561" i="11"/>
  <c r="O2562" i="11"/>
  <c r="O2563" i="11"/>
  <c r="O2564" i="11"/>
  <c r="O2565" i="11"/>
  <c r="O2566" i="11"/>
  <c r="O2567" i="11"/>
  <c r="O2568" i="11"/>
  <c r="O2569" i="11"/>
  <c r="O2570" i="11"/>
  <c r="O2571" i="11"/>
  <c r="O2572" i="11"/>
  <c r="O2573" i="11"/>
  <c r="O2574" i="11"/>
  <c r="O2575" i="11"/>
  <c r="O2576" i="11"/>
  <c r="O2577" i="11"/>
  <c r="O2578" i="11"/>
  <c r="O2579" i="11"/>
  <c r="O2580" i="11"/>
  <c r="O2581" i="11"/>
  <c r="O2582" i="11"/>
  <c r="O2583" i="11"/>
  <c r="O2584" i="11"/>
  <c r="O2585" i="11"/>
  <c r="O2586" i="11"/>
  <c r="O2587" i="11"/>
  <c r="O2588" i="11"/>
  <c r="O2589" i="11"/>
  <c r="O2590" i="11"/>
  <c r="O2591" i="11"/>
  <c r="O2592" i="11"/>
  <c r="O2593" i="11"/>
  <c r="O2594" i="11"/>
  <c r="O2595" i="11"/>
  <c r="O2596" i="11"/>
  <c r="O2597" i="11"/>
  <c r="O2598" i="11"/>
  <c r="O2599" i="11"/>
  <c r="O2600" i="11"/>
  <c r="O2601" i="11"/>
  <c r="O2602" i="11"/>
  <c r="O2603" i="11"/>
  <c r="O2604" i="11"/>
  <c r="O2605" i="11"/>
  <c r="O2606" i="11"/>
  <c r="O2607" i="11"/>
  <c r="O2608" i="11"/>
  <c r="O2609" i="11"/>
  <c r="O2610" i="11"/>
  <c r="O2611" i="11"/>
  <c r="O2612" i="11"/>
  <c r="O2613" i="11"/>
  <c r="O2614" i="11"/>
  <c r="O2615" i="11"/>
  <c r="O2616" i="11"/>
  <c r="O2617" i="11"/>
  <c r="O2618" i="11"/>
  <c r="O2619" i="11"/>
  <c r="O2620" i="11"/>
  <c r="O2621" i="11"/>
  <c r="O2622" i="11"/>
  <c r="O2623" i="11"/>
  <c r="O2624" i="11"/>
  <c r="O2625" i="11"/>
  <c r="O2626" i="11"/>
  <c r="O2627" i="11"/>
  <c r="O2628" i="11"/>
  <c r="O2629" i="11"/>
  <c r="O2630" i="11"/>
  <c r="O2631" i="11"/>
  <c r="O2632" i="11"/>
  <c r="O2633" i="11"/>
  <c r="O2634" i="11"/>
  <c r="O2635" i="11"/>
  <c r="O2636" i="11"/>
  <c r="O2637" i="11"/>
  <c r="O2638" i="11"/>
  <c r="O2639" i="11"/>
  <c r="O2640" i="11"/>
  <c r="O2641" i="11"/>
  <c r="O2642" i="11"/>
  <c r="O2643" i="11"/>
  <c r="O2644" i="11"/>
  <c r="O2645" i="11"/>
  <c r="O2646" i="11"/>
  <c r="O2647" i="11"/>
  <c r="O2648" i="11"/>
  <c r="O2649" i="11"/>
  <c r="O2650" i="11"/>
  <c r="O2651" i="11"/>
  <c r="O2652" i="11"/>
  <c r="O2653" i="11"/>
  <c r="O2654" i="11"/>
  <c r="O2655" i="11"/>
  <c r="O2656" i="11"/>
  <c r="O2657" i="11"/>
  <c r="O2658" i="11"/>
  <c r="O2659" i="11"/>
  <c r="O2660" i="11"/>
  <c r="O2661" i="11"/>
  <c r="O2662" i="11"/>
  <c r="O2663" i="11"/>
  <c r="O2664" i="11"/>
  <c r="O2665" i="11"/>
  <c r="O2666" i="11"/>
  <c r="O2667" i="11"/>
  <c r="O2668" i="11"/>
  <c r="O2669" i="11"/>
  <c r="O2670" i="11"/>
  <c r="O2671" i="11"/>
  <c r="O2672" i="11"/>
  <c r="O2673" i="11"/>
  <c r="O2674" i="11"/>
  <c r="O2675" i="11"/>
  <c r="O2676" i="11"/>
  <c r="O2677" i="11"/>
  <c r="O2678" i="11"/>
  <c r="O2679" i="11"/>
  <c r="O2680" i="11"/>
  <c r="O2681" i="11"/>
  <c r="O2682" i="11"/>
  <c r="O2683" i="11"/>
  <c r="O2684" i="11"/>
  <c r="O2685" i="11"/>
  <c r="O2686" i="11"/>
  <c r="O2687" i="11"/>
  <c r="O2688" i="11"/>
  <c r="O2689" i="11"/>
  <c r="O2690" i="11"/>
  <c r="O2691" i="11"/>
  <c r="O2692" i="11"/>
  <c r="O2693" i="11"/>
  <c r="O2694" i="11"/>
  <c r="O2695" i="11"/>
  <c r="O2696" i="11"/>
  <c r="O2697" i="11"/>
  <c r="O2698" i="11"/>
  <c r="O2699" i="11"/>
  <c r="O2700" i="11"/>
  <c r="O2701" i="11"/>
  <c r="O2702" i="11"/>
  <c r="O2703" i="11"/>
  <c r="O2704" i="11"/>
  <c r="O2705" i="11"/>
  <c r="O2706" i="11"/>
  <c r="O2707" i="11"/>
  <c r="O2708" i="11"/>
  <c r="O2709" i="11"/>
  <c r="O2710" i="11"/>
  <c r="O2711" i="11"/>
  <c r="O2712" i="11"/>
  <c r="O2713" i="11"/>
  <c r="O2714" i="11"/>
  <c r="O2715" i="11"/>
  <c r="O2716" i="11"/>
  <c r="O2717" i="11"/>
  <c r="O2718" i="11"/>
  <c r="O2719" i="11"/>
  <c r="O2720" i="11"/>
  <c r="O2721" i="11"/>
  <c r="O2722" i="11"/>
  <c r="O2723" i="11"/>
  <c r="O2724" i="11"/>
  <c r="O2725" i="11"/>
  <c r="O2726" i="11"/>
  <c r="O2727" i="11"/>
  <c r="O2728" i="11"/>
  <c r="O2729" i="11"/>
  <c r="O2730" i="11"/>
  <c r="O2731" i="11"/>
  <c r="O2732" i="11"/>
  <c r="O2733" i="11"/>
  <c r="O2734" i="11"/>
  <c r="O2735" i="11"/>
  <c r="O2736" i="11"/>
  <c r="O2737" i="11"/>
  <c r="O2738" i="11"/>
  <c r="O2739" i="11"/>
  <c r="O2740" i="11"/>
  <c r="O2741" i="11"/>
  <c r="O2742" i="11"/>
  <c r="O2743" i="11"/>
  <c r="O2744" i="11"/>
  <c r="O2745" i="11"/>
  <c r="O2746" i="11"/>
  <c r="O2747" i="11"/>
  <c r="O2748" i="11"/>
  <c r="O2749" i="11"/>
  <c r="O2750" i="11"/>
  <c r="O2751" i="11"/>
  <c r="O2752" i="11"/>
  <c r="O2753" i="11"/>
  <c r="O2754" i="11"/>
  <c r="O2755" i="11"/>
  <c r="O2756" i="11"/>
  <c r="O2757" i="11"/>
  <c r="O2758" i="11"/>
  <c r="O2759" i="11"/>
  <c r="O2760" i="11"/>
  <c r="O2761" i="11"/>
  <c r="O2762" i="11"/>
  <c r="O2763" i="11"/>
  <c r="O2764" i="11"/>
  <c r="O2765" i="11"/>
  <c r="O2766" i="11"/>
  <c r="O2767" i="11"/>
  <c r="O2768" i="11"/>
  <c r="O2769" i="11"/>
  <c r="O2770" i="11"/>
  <c r="O2771" i="11"/>
  <c r="O2772" i="11"/>
  <c r="O2773" i="11"/>
  <c r="O2774" i="11"/>
  <c r="O2775" i="11"/>
  <c r="O2776" i="11"/>
  <c r="O2777" i="11"/>
  <c r="O2778" i="11"/>
  <c r="O2779" i="11"/>
  <c r="O2780" i="11"/>
  <c r="O2781" i="11"/>
  <c r="O2782" i="11"/>
  <c r="O2783" i="11"/>
  <c r="O2784" i="11"/>
  <c r="O2785" i="11"/>
  <c r="O2786" i="11"/>
  <c r="O2787" i="11"/>
  <c r="O2788" i="11"/>
  <c r="O2789" i="11"/>
  <c r="O2790" i="11"/>
  <c r="O2791" i="11"/>
  <c r="O2792" i="11"/>
  <c r="O2793" i="11"/>
  <c r="O2794" i="11"/>
  <c r="O2795" i="11"/>
  <c r="O2796" i="11"/>
  <c r="O2797" i="11"/>
  <c r="O2798" i="11"/>
  <c r="O2799" i="11"/>
  <c r="O2800" i="11"/>
  <c r="O2801" i="11"/>
  <c r="O2802" i="11"/>
  <c r="O2803" i="11"/>
  <c r="O2804" i="11"/>
  <c r="O2805" i="11"/>
  <c r="O2806" i="11"/>
  <c r="O2807" i="11"/>
  <c r="O2808" i="11"/>
  <c r="O2809" i="11"/>
  <c r="O2810" i="11"/>
  <c r="O2811" i="11"/>
  <c r="O2812" i="11"/>
  <c r="O2813" i="11"/>
  <c r="O2814" i="11"/>
  <c r="O2815" i="11"/>
  <c r="O2816" i="11"/>
  <c r="O2817" i="11"/>
  <c r="O2818" i="11"/>
  <c r="O2819" i="11"/>
  <c r="O2820" i="11"/>
  <c r="O2821" i="11"/>
  <c r="O2822" i="11"/>
  <c r="O2823" i="11"/>
  <c r="O2824" i="11"/>
  <c r="O2825" i="11"/>
  <c r="O2826" i="11"/>
  <c r="O2827" i="11"/>
  <c r="O2828" i="11"/>
  <c r="O2829" i="11"/>
  <c r="O2830" i="11"/>
  <c r="O2831" i="11"/>
  <c r="O2832" i="11"/>
  <c r="O2833" i="11"/>
  <c r="O2834" i="11"/>
  <c r="O2835" i="11"/>
  <c r="O2836" i="11"/>
  <c r="O2837" i="11"/>
  <c r="O2838" i="11"/>
  <c r="O2839" i="11"/>
  <c r="O2840" i="11"/>
  <c r="O2841" i="11"/>
  <c r="O2842" i="11"/>
  <c r="O2843" i="11"/>
  <c r="O2844" i="11"/>
  <c r="O2845" i="11"/>
  <c r="O2846" i="11"/>
  <c r="O2847" i="11"/>
  <c r="O2848" i="11"/>
  <c r="O2849" i="11"/>
  <c r="O2850" i="11"/>
  <c r="O2851" i="11"/>
  <c r="O2852" i="11"/>
  <c r="O2853" i="11"/>
  <c r="O2854" i="11"/>
  <c r="O2855" i="11"/>
  <c r="O2856" i="11"/>
  <c r="O2857" i="11"/>
  <c r="O2858" i="11"/>
  <c r="O2859" i="11"/>
  <c r="O2860" i="11"/>
  <c r="O2861" i="11"/>
  <c r="O2862" i="11"/>
  <c r="O2863" i="11"/>
  <c r="O2864" i="11"/>
  <c r="O2865" i="11"/>
  <c r="O2866" i="11"/>
  <c r="O2867" i="11"/>
  <c r="O2868" i="11"/>
  <c r="O2869" i="11"/>
  <c r="O2870" i="11"/>
  <c r="O2871" i="11"/>
  <c r="O2872" i="11"/>
  <c r="O2873" i="11"/>
  <c r="O2874" i="11"/>
  <c r="O2875" i="11"/>
  <c r="O2876" i="11"/>
  <c r="O2877" i="11"/>
  <c r="O2878" i="11"/>
  <c r="O2879" i="11"/>
  <c r="O2880" i="11"/>
  <c r="O2881" i="11"/>
  <c r="O2882" i="11"/>
  <c r="O2883" i="11"/>
  <c r="O2884" i="11"/>
  <c r="O2885" i="11"/>
  <c r="O2886" i="11"/>
  <c r="O2887" i="11"/>
  <c r="O2888" i="11"/>
  <c r="O2889" i="11"/>
  <c r="O2890" i="11"/>
  <c r="O2891" i="11"/>
  <c r="O2892" i="11"/>
  <c r="O2893" i="11"/>
  <c r="O2894" i="11"/>
  <c r="O2895" i="11"/>
  <c r="O2896" i="11"/>
  <c r="O2897" i="11"/>
  <c r="O2898" i="11"/>
  <c r="O2899" i="11"/>
  <c r="O2900" i="11"/>
  <c r="O2901" i="11"/>
  <c r="O2902" i="11"/>
  <c r="O2903" i="11"/>
  <c r="O2904" i="11"/>
  <c r="O2905" i="11"/>
  <c r="O2906" i="11"/>
  <c r="O2907" i="11"/>
  <c r="O2908" i="11"/>
  <c r="O2909" i="11"/>
  <c r="O2910" i="11"/>
  <c r="O2911" i="11"/>
  <c r="O2912" i="11"/>
  <c r="O2913" i="11"/>
  <c r="O2914" i="11"/>
  <c r="O2915" i="11"/>
  <c r="O2916" i="11"/>
  <c r="O2917" i="11"/>
  <c r="O2918" i="11"/>
  <c r="O2919" i="11"/>
  <c r="O2920" i="11"/>
  <c r="O2921" i="11"/>
  <c r="O2922" i="11"/>
  <c r="O2923" i="11"/>
  <c r="O2924" i="11"/>
  <c r="O2925" i="11"/>
  <c r="O2926" i="11"/>
  <c r="O2927" i="11"/>
  <c r="O2928" i="11"/>
  <c r="O2929" i="11"/>
  <c r="O2930" i="11"/>
  <c r="O2931" i="11"/>
  <c r="O2932" i="11"/>
  <c r="O2933" i="11"/>
  <c r="O2934" i="11"/>
  <c r="O2935" i="11"/>
  <c r="O2936" i="11"/>
  <c r="O2937" i="11"/>
  <c r="O2938" i="11"/>
  <c r="O2939" i="11"/>
  <c r="O2940" i="11"/>
  <c r="O2941" i="11"/>
  <c r="O2942" i="11"/>
  <c r="O2943" i="11"/>
  <c r="O2944" i="11"/>
  <c r="O2945" i="11"/>
  <c r="O2946" i="11"/>
  <c r="O2947" i="11"/>
  <c r="O2948" i="11"/>
  <c r="O2949" i="11"/>
  <c r="O2950" i="11"/>
  <c r="O2951" i="11"/>
  <c r="O2952" i="11"/>
  <c r="O2953" i="11"/>
  <c r="O2954" i="11"/>
  <c r="O2955" i="11"/>
  <c r="O2956" i="11"/>
  <c r="O2957" i="11"/>
  <c r="O2958" i="11"/>
  <c r="O2959" i="11"/>
  <c r="O2960" i="11"/>
  <c r="O2961" i="11"/>
  <c r="O2962" i="11"/>
  <c r="O2963" i="11"/>
  <c r="O2964" i="11"/>
  <c r="O2965" i="11"/>
  <c r="O2966" i="11"/>
  <c r="O2967" i="11"/>
  <c r="O2968" i="11"/>
  <c r="O2969" i="11"/>
  <c r="O2970" i="11"/>
  <c r="O2971" i="11"/>
  <c r="O2972" i="11"/>
  <c r="O2973" i="11"/>
  <c r="O2974" i="11"/>
  <c r="O2975" i="11"/>
  <c r="O2976" i="11"/>
  <c r="O2977" i="11"/>
  <c r="O2978" i="11"/>
  <c r="O2979" i="11"/>
  <c r="O2980" i="11"/>
  <c r="O2981" i="11"/>
  <c r="O2982" i="11"/>
  <c r="O2983" i="11"/>
  <c r="O2984" i="11"/>
  <c r="O2985" i="11"/>
  <c r="O2986" i="11"/>
  <c r="O2987" i="11"/>
  <c r="O2988" i="11"/>
  <c r="O2989" i="11"/>
  <c r="O2990" i="11"/>
  <c r="O2991" i="11"/>
  <c r="O2992" i="11"/>
  <c r="O2993" i="11"/>
  <c r="O2994" i="11"/>
  <c r="O2995" i="11"/>
  <c r="O2996" i="11"/>
  <c r="O2997" i="11"/>
  <c r="O2998" i="11"/>
  <c r="O2999" i="11"/>
  <c r="O3000" i="11"/>
  <c r="O3001" i="11"/>
  <c r="O3002" i="11"/>
  <c r="O3003" i="11"/>
  <c r="O3004" i="11"/>
  <c r="O3005" i="11"/>
  <c r="O3006" i="11"/>
  <c r="O3007" i="11"/>
  <c r="O3008" i="11"/>
  <c r="O3009" i="11"/>
  <c r="O3010" i="11"/>
  <c r="O3011" i="11"/>
  <c r="O3012" i="11"/>
  <c r="O3013" i="11"/>
  <c r="O3014" i="11"/>
  <c r="O3015" i="11"/>
  <c r="O3016" i="11"/>
  <c r="O3017" i="11"/>
  <c r="O3018" i="11"/>
  <c r="O3019" i="11"/>
  <c r="O3020" i="11"/>
  <c r="O3021" i="11"/>
  <c r="O3022" i="11"/>
  <c r="O3023" i="11"/>
  <c r="O3024" i="11"/>
  <c r="O3025" i="11"/>
  <c r="O3026" i="11"/>
  <c r="O3027" i="11"/>
  <c r="O3028" i="11"/>
  <c r="O3029" i="11"/>
  <c r="O3030" i="11"/>
  <c r="O3031" i="11"/>
  <c r="O3032" i="11"/>
  <c r="O3033" i="11"/>
  <c r="O3034" i="11"/>
  <c r="O3035" i="11"/>
  <c r="O3036" i="11"/>
  <c r="O3037" i="11"/>
  <c r="O3038" i="11"/>
  <c r="O3039" i="11"/>
  <c r="O3040" i="11"/>
  <c r="O3041" i="11"/>
  <c r="O3042" i="11"/>
  <c r="O3043" i="11"/>
  <c r="O3044" i="11"/>
  <c r="O3045" i="11"/>
  <c r="O3046" i="11"/>
  <c r="O3047" i="11"/>
  <c r="O3048" i="11"/>
  <c r="O3049" i="11"/>
  <c r="O3050" i="11"/>
  <c r="O3051" i="11"/>
  <c r="O3052" i="11"/>
  <c r="O3053" i="11"/>
  <c r="O3054" i="11"/>
  <c r="O3055" i="11"/>
  <c r="O3056" i="11"/>
  <c r="O3057" i="11"/>
  <c r="O3058" i="11"/>
  <c r="O3059" i="11"/>
  <c r="O3060" i="11"/>
  <c r="O3061" i="11"/>
  <c r="O3062" i="11"/>
  <c r="O3063" i="11"/>
  <c r="O3064" i="11"/>
  <c r="O3065" i="11"/>
  <c r="O3066" i="11"/>
  <c r="O3067" i="11"/>
  <c r="O3068" i="11"/>
  <c r="O3069" i="11"/>
  <c r="O3070" i="11"/>
  <c r="O3071" i="11"/>
  <c r="O3072" i="11"/>
  <c r="O3073" i="11"/>
  <c r="O3074" i="11"/>
  <c r="O3075" i="11"/>
  <c r="O3076" i="11"/>
  <c r="O3077" i="11"/>
  <c r="O3078" i="11"/>
  <c r="O3079" i="11"/>
  <c r="O3080" i="11"/>
  <c r="O3081" i="11"/>
  <c r="O3082" i="11"/>
  <c r="O3083" i="11"/>
  <c r="O3084" i="11"/>
  <c r="O3085" i="11"/>
  <c r="O3086" i="11"/>
  <c r="O3087" i="11"/>
  <c r="O3088" i="11"/>
  <c r="O3089" i="11"/>
  <c r="O3090" i="11"/>
  <c r="O3091" i="11"/>
  <c r="O3092" i="11"/>
  <c r="O3093" i="11"/>
  <c r="O3094" i="11"/>
  <c r="O3095" i="11"/>
  <c r="O3096" i="11"/>
  <c r="O3097" i="11"/>
  <c r="O3098" i="11"/>
  <c r="O3099" i="11"/>
  <c r="O3100" i="11"/>
  <c r="O3101" i="11"/>
  <c r="O3102" i="11"/>
  <c r="O3103" i="11"/>
  <c r="O3104" i="11"/>
  <c r="O3105" i="11"/>
  <c r="O3106" i="11"/>
  <c r="O3107" i="11"/>
  <c r="O3108" i="11"/>
  <c r="O3109" i="11"/>
  <c r="O3110" i="11"/>
  <c r="O3111" i="11"/>
  <c r="O3112" i="11"/>
  <c r="O3113" i="11"/>
  <c r="O3114" i="11"/>
  <c r="O3115" i="11"/>
  <c r="O3116" i="11"/>
  <c r="O3117" i="11"/>
  <c r="O3118" i="11"/>
  <c r="O3119" i="11"/>
  <c r="O3120" i="11"/>
  <c r="O3121" i="11"/>
  <c r="O3122" i="11"/>
  <c r="O3123" i="11"/>
  <c r="O3124" i="11"/>
  <c r="O3125" i="11"/>
  <c r="O3126" i="11"/>
  <c r="O3127" i="11"/>
  <c r="O3128" i="11"/>
  <c r="O3129" i="11"/>
  <c r="O3130" i="11"/>
  <c r="O3131" i="11"/>
  <c r="O3132" i="11"/>
  <c r="O3133" i="11"/>
  <c r="O3134" i="11"/>
  <c r="O3135" i="11"/>
  <c r="O3136" i="11"/>
  <c r="O3137" i="11"/>
  <c r="O3138" i="11"/>
  <c r="O3139" i="11"/>
  <c r="O3140" i="11"/>
  <c r="O3141" i="11"/>
  <c r="O3142" i="11"/>
  <c r="O3143" i="11"/>
  <c r="O3144" i="11"/>
  <c r="O3145" i="11"/>
  <c r="O3146" i="11"/>
  <c r="O3147" i="11"/>
  <c r="O3148" i="11"/>
  <c r="O3149" i="11"/>
  <c r="O3150" i="11"/>
  <c r="O3151" i="11"/>
  <c r="O3152" i="11"/>
  <c r="O3153" i="11"/>
  <c r="O3154" i="11"/>
  <c r="O3155" i="11"/>
  <c r="O3156" i="11"/>
  <c r="O3157" i="11"/>
  <c r="O3158" i="11"/>
  <c r="O3159" i="11"/>
  <c r="O3160" i="11"/>
  <c r="O3161" i="11"/>
  <c r="O3162" i="11"/>
  <c r="O3163" i="11"/>
  <c r="O3164" i="11"/>
  <c r="O3165" i="11"/>
  <c r="O3166" i="11"/>
  <c r="O3167" i="11"/>
  <c r="O3168" i="11"/>
  <c r="O3169" i="11"/>
  <c r="O3170" i="11"/>
  <c r="O3171" i="11"/>
  <c r="O3172" i="11"/>
  <c r="O3173" i="11"/>
  <c r="O3174" i="11"/>
  <c r="O3175" i="11"/>
  <c r="O3176" i="11"/>
  <c r="O3177" i="11"/>
  <c r="O3178" i="11"/>
  <c r="O3179" i="11"/>
  <c r="O3180" i="11"/>
  <c r="O3181" i="11"/>
  <c r="O3182" i="11"/>
  <c r="O3183" i="11"/>
  <c r="O3184" i="11"/>
  <c r="O3185" i="11"/>
  <c r="O3186" i="11"/>
  <c r="O3187" i="11"/>
  <c r="O3188" i="11"/>
  <c r="O3189" i="11"/>
  <c r="O3190" i="11"/>
  <c r="O3191" i="11"/>
  <c r="O3192" i="11"/>
  <c r="O3193" i="11"/>
  <c r="O3194" i="11"/>
  <c r="O3195" i="11"/>
  <c r="O3196" i="11"/>
  <c r="O3197" i="11"/>
  <c r="O3198" i="11"/>
  <c r="O3199" i="11"/>
  <c r="O3200" i="11"/>
  <c r="O3201" i="11"/>
  <c r="O3202" i="11"/>
  <c r="O3203" i="11"/>
  <c r="O3204" i="11"/>
  <c r="O3205" i="11"/>
  <c r="O3206" i="11"/>
  <c r="O3207" i="11"/>
  <c r="O3208" i="11"/>
  <c r="O3209" i="11"/>
  <c r="O3210" i="11"/>
  <c r="O3211" i="11"/>
  <c r="O3212" i="11"/>
  <c r="O3213" i="11"/>
  <c r="O3214" i="11"/>
  <c r="O3215" i="11"/>
  <c r="O3216" i="11"/>
  <c r="O3217" i="11"/>
  <c r="O3218" i="11"/>
  <c r="O3219" i="11"/>
  <c r="O3220" i="11"/>
  <c r="O3221" i="11"/>
  <c r="O3222" i="11"/>
  <c r="O3223" i="11"/>
  <c r="O3224" i="11"/>
  <c r="O3225" i="11"/>
  <c r="O3226" i="11"/>
  <c r="O3227" i="11"/>
  <c r="O3228" i="11"/>
  <c r="O3229" i="11"/>
  <c r="O3230" i="11"/>
  <c r="O3231" i="11"/>
  <c r="O3232" i="11"/>
  <c r="O3233" i="11"/>
  <c r="O3234" i="11"/>
  <c r="O3235" i="11"/>
  <c r="O3236" i="11"/>
  <c r="O3237" i="11"/>
  <c r="O3238" i="11"/>
  <c r="O3239" i="11"/>
  <c r="O3240" i="11"/>
  <c r="O3241" i="11"/>
  <c r="O3242" i="11"/>
  <c r="O3243" i="11"/>
  <c r="O3244" i="11"/>
  <c r="O3245" i="11"/>
  <c r="O5" i="11"/>
  <c r="N6" i="11"/>
  <c r="N7" i="11"/>
  <c r="N8" i="11"/>
  <c r="N9" i="11"/>
  <c r="N10" i="11"/>
  <c r="N11" i="11"/>
  <c r="N12" i="11"/>
  <c r="N13" i="11"/>
  <c r="N14" i="11"/>
  <c r="N15" i="11"/>
  <c r="N16" i="11"/>
  <c r="N17" i="11"/>
  <c r="N18" i="11"/>
  <c r="N19" i="11"/>
  <c r="N20" i="11"/>
  <c r="N21" i="11"/>
  <c r="N22" i="11"/>
  <c r="N23" i="11"/>
  <c r="N24" i="11"/>
  <c r="N25" i="11"/>
  <c r="N26" i="11"/>
  <c r="N27" i="11"/>
  <c r="N28" i="11"/>
  <c r="N29" i="11"/>
  <c r="N30" i="11"/>
  <c r="N31" i="11"/>
  <c r="N32" i="11"/>
  <c r="N33" i="11"/>
  <c r="N34" i="11"/>
  <c r="N35" i="11"/>
  <c r="N36" i="11"/>
  <c r="N37" i="11"/>
  <c r="N38" i="11"/>
  <c r="N39" i="11"/>
  <c r="N40" i="11"/>
  <c r="N41" i="11"/>
  <c r="N42" i="11"/>
  <c r="N43" i="11"/>
  <c r="N44" i="11"/>
  <c r="N45" i="11"/>
  <c r="N46" i="11"/>
  <c r="N47" i="11"/>
  <c r="N48" i="11"/>
  <c r="N49" i="11"/>
  <c r="N50" i="11"/>
  <c r="N51" i="11"/>
  <c r="N52" i="11"/>
  <c r="N53" i="11"/>
  <c r="N54" i="11"/>
  <c r="N55" i="11"/>
  <c r="N56" i="11"/>
  <c r="N57" i="11"/>
  <c r="N58" i="11"/>
  <c r="N59" i="11"/>
  <c r="N60" i="11"/>
  <c r="N61" i="11"/>
  <c r="N62" i="11"/>
  <c r="N63" i="11"/>
  <c r="N64" i="11"/>
  <c r="N65" i="11"/>
  <c r="N66" i="11"/>
  <c r="N67" i="11"/>
  <c r="N68" i="11"/>
  <c r="N69" i="11"/>
  <c r="N70" i="11"/>
  <c r="N71" i="11"/>
  <c r="N72" i="11"/>
  <c r="N73" i="11"/>
  <c r="N74" i="11"/>
  <c r="N75" i="11"/>
  <c r="N76" i="11"/>
  <c r="N77" i="11"/>
  <c r="N78" i="11"/>
  <c r="N79" i="11"/>
  <c r="N80" i="11"/>
  <c r="N81" i="11"/>
  <c r="N82" i="11"/>
  <c r="N83" i="11"/>
  <c r="N84" i="11"/>
  <c r="N85" i="11"/>
  <c r="N86" i="11"/>
  <c r="N87" i="11"/>
  <c r="N88" i="11"/>
  <c r="N89" i="11"/>
  <c r="N90" i="11"/>
  <c r="N91" i="11"/>
  <c r="N92" i="11"/>
  <c r="N93" i="11"/>
  <c r="N94" i="11"/>
  <c r="N95" i="11"/>
  <c r="N96" i="11"/>
  <c r="N97" i="11"/>
  <c r="N98" i="11"/>
  <c r="N99" i="11"/>
  <c r="N100" i="11"/>
  <c r="N101" i="11"/>
  <c r="N102" i="11"/>
  <c r="N103" i="11"/>
  <c r="N104" i="11"/>
  <c r="N105" i="11"/>
  <c r="N106" i="11"/>
  <c r="N107" i="11"/>
  <c r="N108" i="11"/>
  <c r="N109" i="11"/>
  <c r="N110" i="11"/>
  <c r="N111" i="11"/>
  <c r="N112" i="11"/>
  <c r="N113" i="11"/>
  <c r="N114" i="11"/>
  <c r="N115" i="11"/>
  <c r="N116" i="11"/>
  <c r="N117" i="11"/>
  <c r="N118" i="11"/>
  <c r="N119" i="11"/>
  <c r="N120" i="11"/>
  <c r="N121" i="11"/>
  <c r="N122" i="11"/>
  <c r="N123" i="11"/>
  <c r="N124" i="11"/>
  <c r="N125" i="11"/>
  <c r="N126" i="11"/>
  <c r="N127" i="11"/>
  <c r="N128" i="11"/>
  <c r="N129" i="11"/>
  <c r="N130" i="11"/>
  <c r="N131" i="11"/>
  <c r="N132" i="11"/>
  <c r="N133" i="11"/>
  <c r="N134" i="11"/>
  <c r="N135" i="11"/>
  <c r="N136" i="11"/>
  <c r="N137" i="11"/>
  <c r="N138" i="11"/>
  <c r="N139" i="11"/>
  <c r="N140" i="11"/>
  <c r="N141" i="11"/>
  <c r="N142" i="11"/>
  <c r="N143" i="11"/>
  <c r="N144" i="11"/>
  <c r="N145" i="11"/>
  <c r="N146" i="11"/>
  <c r="N147" i="11"/>
  <c r="N148" i="11"/>
  <c r="N149" i="11"/>
  <c r="N150" i="11"/>
  <c r="N151" i="11"/>
  <c r="N152" i="11"/>
  <c r="N153" i="11"/>
  <c r="N154" i="11"/>
  <c r="N155" i="11"/>
  <c r="N156" i="11"/>
  <c r="N157" i="11"/>
  <c r="N158" i="11"/>
  <c r="N159" i="11"/>
  <c r="N160" i="11"/>
  <c r="N161" i="11"/>
  <c r="N162" i="11"/>
  <c r="N163" i="11"/>
  <c r="N164" i="11"/>
  <c r="N165" i="11"/>
  <c r="N166" i="11"/>
  <c r="N167" i="11"/>
  <c r="N168" i="11"/>
  <c r="N169" i="11"/>
  <c r="N170" i="11"/>
  <c r="N171" i="11"/>
  <c r="N172" i="11"/>
  <c r="N173" i="11"/>
  <c r="N174" i="11"/>
  <c r="N175" i="11"/>
  <c r="N176" i="11"/>
  <c r="N177" i="11"/>
  <c r="N178" i="11"/>
  <c r="N179" i="11"/>
  <c r="N180" i="11"/>
  <c r="N181" i="11"/>
  <c r="N182" i="11"/>
  <c r="N183" i="11"/>
  <c r="N184" i="11"/>
  <c r="N185" i="11"/>
  <c r="N186" i="11"/>
  <c r="N187" i="11"/>
  <c r="N188" i="11"/>
  <c r="N189" i="11"/>
  <c r="N190" i="11"/>
  <c r="N191" i="11"/>
  <c r="N192" i="11"/>
  <c r="N193" i="11"/>
  <c r="N194" i="11"/>
  <c r="N195" i="11"/>
  <c r="N196" i="11"/>
  <c r="N197" i="11"/>
  <c r="N198" i="11"/>
  <c r="N199" i="11"/>
  <c r="N200" i="11"/>
  <c r="N201" i="11"/>
  <c r="N202" i="11"/>
  <c r="N203" i="11"/>
  <c r="N204" i="11"/>
  <c r="N205" i="11"/>
  <c r="N206" i="11"/>
  <c r="N207" i="11"/>
  <c r="N208" i="11"/>
  <c r="N209" i="11"/>
  <c r="N210" i="11"/>
  <c r="N211" i="11"/>
  <c r="N212" i="11"/>
  <c r="N213" i="11"/>
  <c r="N214" i="11"/>
  <c r="N215" i="11"/>
  <c r="N216" i="11"/>
  <c r="N217" i="11"/>
  <c r="N218" i="11"/>
  <c r="N219" i="11"/>
  <c r="N220" i="11"/>
  <c r="N221" i="11"/>
  <c r="N222" i="11"/>
  <c r="N223" i="11"/>
  <c r="N224" i="11"/>
  <c r="N225" i="11"/>
  <c r="N226" i="11"/>
  <c r="N227" i="11"/>
  <c r="N228" i="11"/>
  <c r="N229" i="11"/>
  <c r="N230" i="11"/>
  <c r="N231" i="11"/>
  <c r="N232" i="11"/>
  <c r="N233" i="11"/>
  <c r="N234" i="11"/>
  <c r="N235" i="11"/>
  <c r="N236" i="11"/>
  <c r="N237" i="11"/>
  <c r="N238" i="11"/>
  <c r="N239" i="11"/>
  <c r="N240" i="11"/>
  <c r="N241" i="11"/>
  <c r="N242" i="11"/>
  <c r="N243" i="11"/>
  <c r="N244" i="11"/>
  <c r="N245" i="11"/>
  <c r="N246" i="11"/>
  <c r="N247" i="11"/>
  <c r="N248" i="11"/>
  <c r="N249" i="11"/>
  <c r="N250" i="11"/>
  <c r="N251" i="11"/>
  <c r="N252" i="11"/>
  <c r="N253" i="11"/>
  <c r="N254" i="11"/>
  <c r="N255" i="11"/>
  <c r="N256" i="11"/>
  <c r="N257" i="11"/>
  <c r="N258" i="11"/>
  <c r="N259" i="11"/>
  <c r="N260" i="11"/>
  <c r="N261" i="11"/>
  <c r="N262" i="11"/>
  <c r="N263" i="11"/>
  <c r="N264" i="11"/>
  <c r="N265" i="11"/>
  <c r="N266" i="11"/>
  <c r="N267" i="11"/>
  <c r="N268" i="11"/>
  <c r="N269" i="11"/>
  <c r="N270" i="11"/>
  <c r="N271" i="11"/>
  <c r="N272" i="11"/>
  <c r="N273" i="11"/>
  <c r="N274" i="11"/>
  <c r="N275" i="11"/>
  <c r="N276" i="11"/>
  <c r="N277" i="11"/>
  <c r="N278" i="11"/>
  <c r="N279" i="11"/>
  <c r="N280" i="11"/>
  <c r="N281" i="11"/>
  <c r="N282" i="11"/>
  <c r="N283" i="11"/>
  <c r="N284" i="11"/>
  <c r="N285" i="11"/>
  <c r="N286" i="11"/>
  <c r="N287" i="11"/>
  <c r="N288" i="11"/>
  <c r="N289" i="11"/>
  <c r="N290" i="11"/>
  <c r="N291" i="11"/>
  <c r="N292" i="11"/>
  <c r="N293" i="11"/>
  <c r="N294" i="11"/>
  <c r="N295" i="11"/>
  <c r="N296" i="11"/>
  <c r="N297" i="11"/>
  <c r="N298" i="11"/>
  <c r="N299" i="11"/>
  <c r="N300" i="11"/>
  <c r="N301" i="11"/>
  <c r="N302" i="11"/>
  <c r="N303" i="11"/>
  <c r="N304" i="11"/>
  <c r="N305" i="11"/>
  <c r="N306" i="11"/>
  <c r="N307" i="11"/>
  <c r="N308" i="11"/>
  <c r="N309" i="11"/>
  <c r="N310" i="11"/>
  <c r="N311" i="11"/>
  <c r="N312" i="11"/>
  <c r="N313" i="11"/>
  <c r="N314" i="11"/>
  <c r="N315" i="11"/>
  <c r="N316" i="11"/>
  <c r="N317" i="11"/>
  <c r="N318" i="11"/>
  <c r="N319" i="11"/>
  <c r="N320" i="11"/>
  <c r="N321" i="11"/>
  <c r="N322" i="11"/>
  <c r="N323" i="11"/>
  <c r="N324" i="11"/>
  <c r="N325" i="11"/>
  <c r="N326" i="11"/>
  <c r="N327" i="11"/>
  <c r="N328" i="11"/>
  <c r="N329" i="11"/>
  <c r="N330" i="11"/>
  <c r="N331" i="11"/>
  <c r="N332" i="11"/>
  <c r="N333" i="11"/>
  <c r="N334" i="11"/>
  <c r="N335" i="11"/>
  <c r="N336" i="11"/>
  <c r="N337" i="11"/>
  <c r="N338" i="11"/>
  <c r="N339" i="11"/>
  <c r="N340" i="11"/>
  <c r="N341" i="11"/>
  <c r="N342" i="11"/>
  <c r="N343" i="11"/>
  <c r="N344" i="11"/>
  <c r="N345" i="11"/>
  <c r="N346" i="11"/>
  <c r="N347" i="11"/>
  <c r="N348" i="11"/>
  <c r="N349" i="11"/>
  <c r="N350" i="11"/>
  <c r="N351" i="11"/>
  <c r="N352" i="11"/>
  <c r="N353" i="11"/>
  <c r="N354" i="11"/>
  <c r="N355" i="11"/>
  <c r="N356" i="11"/>
  <c r="N357" i="11"/>
  <c r="N358" i="11"/>
  <c r="N359" i="11"/>
  <c r="N360" i="11"/>
  <c r="N361" i="11"/>
  <c r="N362" i="11"/>
  <c r="N363" i="11"/>
  <c r="N364" i="11"/>
  <c r="N365" i="11"/>
  <c r="N366" i="11"/>
  <c r="N367" i="11"/>
  <c r="N368" i="11"/>
  <c r="N369" i="11"/>
  <c r="N370" i="11"/>
  <c r="N371" i="11"/>
  <c r="N372" i="11"/>
  <c r="N373" i="11"/>
  <c r="N374" i="11"/>
  <c r="N375" i="11"/>
  <c r="N376" i="11"/>
  <c r="N377" i="11"/>
  <c r="N378" i="11"/>
  <c r="N379" i="11"/>
  <c r="N380" i="11"/>
  <c r="N381" i="11"/>
  <c r="N382" i="11"/>
  <c r="N383" i="11"/>
  <c r="N384" i="11"/>
  <c r="N385" i="11"/>
  <c r="N386" i="11"/>
  <c r="N387" i="11"/>
  <c r="N388" i="11"/>
  <c r="N389" i="11"/>
  <c r="N390" i="11"/>
  <c r="N391" i="11"/>
  <c r="N392" i="11"/>
  <c r="N393" i="11"/>
  <c r="N394" i="11"/>
  <c r="N395" i="11"/>
  <c r="N396" i="11"/>
  <c r="N397" i="11"/>
  <c r="N398" i="11"/>
  <c r="N399" i="11"/>
  <c r="N400" i="11"/>
  <c r="N401" i="11"/>
  <c r="N402" i="11"/>
  <c r="N403" i="11"/>
  <c r="N404" i="11"/>
  <c r="N405" i="11"/>
  <c r="N406" i="11"/>
  <c r="N407" i="11"/>
  <c r="N408" i="11"/>
  <c r="N409" i="11"/>
  <c r="N410" i="11"/>
  <c r="N411" i="11"/>
  <c r="N412" i="11"/>
  <c r="N413" i="11"/>
  <c r="N414" i="11"/>
  <c r="N415" i="11"/>
  <c r="N416" i="11"/>
  <c r="N417" i="11"/>
  <c r="N418" i="11"/>
  <c r="N419" i="11"/>
  <c r="N420" i="11"/>
  <c r="N421" i="11"/>
  <c r="N422" i="11"/>
  <c r="N423" i="11"/>
  <c r="N424" i="11"/>
  <c r="N425" i="11"/>
  <c r="N426" i="11"/>
  <c r="N427" i="11"/>
  <c r="N428" i="11"/>
  <c r="N429" i="11"/>
  <c r="N430" i="11"/>
  <c r="N431" i="11"/>
  <c r="N432" i="11"/>
  <c r="N433" i="11"/>
  <c r="N434" i="11"/>
  <c r="N435" i="11"/>
  <c r="N436" i="11"/>
  <c r="N437" i="11"/>
  <c r="N438" i="11"/>
  <c r="N439" i="11"/>
  <c r="N440" i="11"/>
  <c r="N441" i="11"/>
  <c r="N442" i="11"/>
  <c r="N443" i="11"/>
  <c r="N444" i="11"/>
  <c r="N445" i="11"/>
  <c r="N446" i="11"/>
  <c r="N447" i="11"/>
  <c r="N448" i="11"/>
  <c r="N449" i="11"/>
  <c r="N450" i="11"/>
  <c r="N451" i="11"/>
  <c r="N452" i="11"/>
  <c r="N453" i="11"/>
  <c r="N454" i="11"/>
  <c r="N455" i="11"/>
  <c r="N456" i="11"/>
  <c r="N457" i="11"/>
  <c r="N458" i="11"/>
  <c r="N459" i="11"/>
  <c r="N460" i="11"/>
  <c r="N461" i="11"/>
  <c r="N462" i="11"/>
  <c r="N463" i="11"/>
  <c r="N464" i="11"/>
  <c r="N465" i="11"/>
  <c r="N466" i="11"/>
  <c r="N467" i="11"/>
  <c r="N468" i="11"/>
  <c r="N469" i="11"/>
  <c r="N470" i="11"/>
  <c r="N471" i="11"/>
  <c r="N472" i="11"/>
  <c r="N473" i="11"/>
  <c r="N474" i="11"/>
  <c r="N475" i="11"/>
  <c r="N476" i="11"/>
  <c r="N477" i="11"/>
  <c r="N478" i="11"/>
  <c r="N479" i="11"/>
  <c r="N480" i="11"/>
  <c r="N481" i="11"/>
  <c r="N482" i="11"/>
  <c r="N483" i="11"/>
  <c r="N484" i="11"/>
  <c r="N485" i="11"/>
  <c r="N486" i="11"/>
  <c r="N487" i="11"/>
  <c r="N488" i="11"/>
  <c r="N489" i="11"/>
  <c r="N490" i="11"/>
  <c r="N491" i="11"/>
  <c r="N492" i="11"/>
  <c r="N493" i="11"/>
  <c r="N494" i="11"/>
  <c r="N495" i="11"/>
  <c r="N496" i="11"/>
  <c r="N497" i="11"/>
  <c r="N498" i="11"/>
  <c r="N499" i="11"/>
  <c r="N500" i="11"/>
  <c r="N501" i="11"/>
  <c r="N502" i="11"/>
  <c r="N503" i="11"/>
  <c r="N504" i="11"/>
  <c r="N505" i="11"/>
  <c r="N506" i="11"/>
  <c r="N507" i="11"/>
  <c r="N508" i="11"/>
  <c r="N509" i="11"/>
  <c r="N510" i="11"/>
  <c r="N511" i="11"/>
  <c r="N512" i="11"/>
  <c r="N513" i="11"/>
  <c r="N514" i="11"/>
  <c r="N515" i="11"/>
  <c r="N516" i="11"/>
  <c r="N517" i="11"/>
  <c r="N518" i="11"/>
  <c r="N519" i="11"/>
  <c r="N520" i="11"/>
  <c r="N521" i="11"/>
  <c r="N522" i="11"/>
  <c r="N523" i="11"/>
  <c r="N524" i="11"/>
  <c r="N525" i="11"/>
  <c r="N526" i="11"/>
  <c r="N527" i="11"/>
  <c r="N528" i="11"/>
  <c r="N529" i="11"/>
  <c r="N530" i="11"/>
  <c r="N531" i="11"/>
  <c r="N532" i="11"/>
  <c r="N533" i="11"/>
  <c r="N534" i="11"/>
  <c r="N535" i="11"/>
  <c r="N536" i="11"/>
  <c r="N537" i="11"/>
  <c r="N538" i="11"/>
  <c r="N539" i="11"/>
  <c r="N540" i="11"/>
  <c r="N541" i="11"/>
  <c r="N542" i="11"/>
  <c r="N543" i="11"/>
  <c r="N544" i="11"/>
  <c r="N545" i="11"/>
  <c r="N546" i="11"/>
  <c r="N547" i="11"/>
  <c r="N548" i="11"/>
  <c r="N549" i="11"/>
  <c r="N550" i="11"/>
  <c r="N551" i="11"/>
  <c r="N552" i="11"/>
  <c r="N553" i="11"/>
  <c r="N554" i="11"/>
  <c r="N555" i="11"/>
  <c r="N556" i="11"/>
  <c r="N557" i="11"/>
  <c r="N558" i="11"/>
  <c r="N559" i="11"/>
  <c r="N560" i="11"/>
  <c r="N561" i="11"/>
  <c r="N562" i="11"/>
  <c r="N563" i="11"/>
  <c r="N564" i="11"/>
  <c r="N565" i="11"/>
  <c r="N566" i="11"/>
  <c r="N567" i="11"/>
  <c r="N568" i="11"/>
  <c r="N569" i="11"/>
  <c r="N570" i="11"/>
  <c r="N571" i="11"/>
  <c r="N572" i="11"/>
  <c r="N573" i="11"/>
  <c r="N574" i="11"/>
  <c r="N575" i="11"/>
  <c r="N576" i="11"/>
  <c r="N577" i="11"/>
  <c r="N578" i="11"/>
  <c r="N579" i="11"/>
  <c r="N580" i="11"/>
  <c r="N581" i="11"/>
  <c r="N582" i="11"/>
  <c r="N583" i="11"/>
  <c r="N584" i="11"/>
  <c r="N585" i="11"/>
  <c r="N586" i="11"/>
  <c r="N587" i="11"/>
  <c r="N588" i="11"/>
  <c r="N589" i="11"/>
  <c r="N590" i="11"/>
  <c r="N591" i="11"/>
  <c r="N592" i="11"/>
  <c r="N593" i="11"/>
  <c r="N594" i="11"/>
  <c r="N595" i="11"/>
  <c r="N596" i="11"/>
  <c r="N597" i="11"/>
  <c r="N598" i="11"/>
  <c r="N599" i="11"/>
  <c r="N600" i="11"/>
  <c r="N601" i="11"/>
  <c r="N602" i="11"/>
  <c r="N603" i="11"/>
  <c r="N604" i="11"/>
  <c r="N605" i="11"/>
  <c r="N606" i="11"/>
  <c r="N607" i="11"/>
  <c r="N608" i="11"/>
  <c r="N609" i="11"/>
  <c r="N610" i="11"/>
  <c r="N611" i="11"/>
  <c r="N612" i="11"/>
  <c r="N613" i="11"/>
  <c r="N614" i="11"/>
  <c r="N615" i="11"/>
  <c r="N616" i="11"/>
  <c r="N617" i="11"/>
  <c r="N618" i="11"/>
  <c r="N619" i="11"/>
  <c r="N620" i="11"/>
  <c r="N621" i="11"/>
  <c r="N622" i="11"/>
  <c r="N623" i="11"/>
  <c r="N624" i="11"/>
  <c r="N625" i="11"/>
  <c r="N626" i="11"/>
  <c r="N627" i="11"/>
  <c r="N628" i="11"/>
  <c r="N629" i="11"/>
  <c r="N630" i="11"/>
  <c r="N631" i="11"/>
  <c r="N632" i="11"/>
  <c r="N633" i="11"/>
  <c r="N634" i="11"/>
  <c r="N635" i="11"/>
  <c r="N636" i="11"/>
  <c r="N637" i="11"/>
  <c r="N638" i="11"/>
  <c r="N639" i="11"/>
  <c r="N640" i="11"/>
  <c r="N641" i="11"/>
  <c r="N642" i="11"/>
  <c r="N643" i="11"/>
  <c r="N644" i="11"/>
  <c r="N645" i="11"/>
  <c r="N646" i="11"/>
  <c r="N647" i="11"/>
  <c r="N648" i="11"/>
  <c r="N649" i="11"/>
  <c r="N650" i="11"/>
  <c r="N651" i="11"/>
  <c r="N652" i="11"/>
  <c r="N653" i="11"/>
  <c r="N654" i="11"/>
  <c r="N655" i="11"/>
  <c r="N656" i="11"/>
  <c r="N657" i="11"/>
  <c r="N658" i="11"/>
  <c r="N659" i="11"/>
  <c r="N660" i="11"/>
  <c r="N661" i="11"/>
  <c r="N662" i="11"/>
  <c r="N663" i="11"/>
  <c r="N664" i="11"/>
  <c r="N665" i="11"/>
  <c r="N666" i="11"/>
  <c r="N667" i="11"/>
  <c r="N668" i="11"/>
  <c r="N669" i="11"/>
  <c r="N670" i="11"/>
  <c r="N671" i="11"/>
  <c r="N672" i="11"/>
  <c r="N673" i="11"/>
  <c r="N674" i="11"/>
  <c r="N675" i="11"/>
  <c r="N676" i="11"/>
  <c r="N677" i="11"/>
  <c r="N678" i="11"/>
  <c r="N679" i="11"/>
  <c r="N680" i="11"/>
  <c r="N681" i="11"/>
  <c r="N682" i="11"/>
  <c r="N683" i="11"/>
  <c r="N684" i="11"/>
  <c r="N685" i="11"/>
  <c r="N686" i="11"/>
  <c r="N687" i="11"/>
  <c r="N688" i="11"/>
  <c r="N689" i="11"/>
  <c r="N690" i="11"/>
  <c r="N691" i="11"/>
  <c r="N692" i="11"/>
  <c r="N693" i="11"/>
  <c r="N694" i="11"/>
  <c r="N695" i="11"/>
  <c r="N696" i="11"/>
  <c r="N697" i="11"/>
  <c r="N698" i="11"/>
  <c r="N699" i="11"/>
  <c r="N700" i="11"/>
  <c r="N701" i="11"/>
  <c r="N702" i="11"/>
  <c r="N703" i="11"/>
  <c r="N704" i="11"/>
  <c r="N705" i="11"/>
  <c r="N706" i="11"/>
  <c r="N707" i="11"/>
  <c r="N708" i="11"/>
  <c r="N709" i="11"/>
  <c r="N710" i="11"/>
  <c r="N711" i="11"/>
  <c r="N712" i="11"/>
  <c r="N713" i="11"/>
  <c r="N714" i="11"/>
  <c r="N715" i="11"/>
  <c r="N716" i="11"/>
  <c r="N717" i="11"/>
  <c r="N718" i="11"/>
  <c r="N719" i="11"/>
  <c r="N720" i="11"/>
  <c r="N721" i="11"/>
  <c r="N722" i="11"/>
  <c r="N723" i="11"/>
  <c r="N724" i="11"/>
  <c r="N725" i="11"/>
  <c r="N726" i="11"/>
  <c r="N727" i="11"/>
  <c r="N728" i="11"/>
  <c r="N729" i="11"/>
  <c r="N730" i="11"/>
  <c r="N731" i="11"/>
  <c r="N732" i="11"/>
  <c r="N733" i="11"/>
  <c r="N734" i="11"/>
  <c r="N735" i="11"/>
  <c r="N736" i="11"/>
  <c r="N737" i="11"/>
  <c r="N738" i="11"/>
  <c r="N739" i="11"/>
  <c r="N740" i="11"/>
  <c r="N741" i="11"/>
  <c r="N742" i="11"/>
  <c r="N743" i="11"/>
  <c r="N744" i="11"/>
  <c r="N745" i="11"/>
  <c r="N746" i="11"/>
  <c r="N747" i="11"/>
  <c r="N748" i="11"/>
  <c r="N749" i="11"/>
  <c r="N750" i="11"/>
  <c r="N751" i="11"/>
  <c r="N752" i="11"/>
  <c r="N753" i="11"/>
  <c r="N754" i="11"/>
  <c r="N755" i="11"/>
  <c r="N756" i="11"/>
  <c r="N757" i="11"/>
  <c r="N758" i="11"/>
  <c r="N759" i="11"/>
  <c r="N760" i="11"/>
  <c r="N761" i="11"/>
  <c r="N762" i="11"/>
  <c r="N763" i="11"/>
  <c r="N764" i="11"/>
  <c r="N765" i="11"/>
  <c r="N766" i="11"/>
  <c r="N767" i="11"/>
  <c r="N768" i="11"/>
  <c r="N769" i="11"/>
  <c r="N770" i="11"/>
  <c r="N771" i="11"/>
  <c r="N772" i="11"/>
  <c r="N773" i="11"/>
  <c r="N774" i="11"/>
  <c r="N775" i="11"/>
  <c r="N776" i="11"/>
  <c r="N777" i="11"/>
  <c r="N778" i="11"/>
  <c r="N779" i="11"/>
  <c r="N780" i="11"/>
  <c r="N781" i="11"/>
  <c r="N782" i="11"/>
  <c r="N783" i="11"/>
  <c r="N784" i="11"/>
  <c r="N785" i="11"/>
  <c r="N786" i="11"/>
  <c r="N787" i="11"/>
  <c r="N788" i="11"/>
  <c r="N789" i="11"/>
  <c r="N790" i="11"/>
  <c r="N791" i="11"/>
  <c r="N792" i="11"/>
  <c r="N793" i="11"/>
  <c r="N794" i="11"/>
  <c r="N795" i="11"/>
  <c r="N796" i="11"/>
  <c r="N797" i="11"/>
  <c r="N798" i="11"/>
  <c r="N799" i="11"/>
  <c r="N800" i="11"/>
  <c r="N801" i="11"/>
  <c r="N802" i="11"/>
  <c r="N803" i="11"/>
  <c r="N804" i="11"/>
  <c r="N805" i="11"/>
  <c r="N806" i="11"/>
  <c r="N807" i="11"/>
  <c r="N808" i="11"/>
  <c r="N809" i="11"/>
  <c r="N810" i="11"/>
  <c r="N811" i="11"/>
  <c r="N812" i="11"/>
  <c r="N813" i="11"/>
  <c r="N814" i="11"/>
  <c r="N815" i="11"/>
  <c r="N816" i="11"/>
  <c r="N817" i="11"/>
  <c r="N818" i="11"/>
  <c r="N819" i="11"/>
  <c r="N820" i="11"/>
  <c r="N821" i="11"/>
  <c r="N822" i="11"/>
  <c r="N823" i="11"/>
  <c r="N824" i="11"/>
  <c r="N825" i="11"/>
  <c r="N826" i="11"/>
  <c r="N827" i="11"/>
  <c r="N828" i="11"/>
  <c r="N829" i="11"/>
  <c r="N830" i="11"/>
  <c r="N831" i="11"/>
  <c r="N832" i="11"/>
  <c r="N833" i="11"/>
  <c r="N834" i="11"/>
  <c r="N835" i="11"/>
  <c r="N836" i="11"/>
  <c r="N837" i="11"/>
  <c r="N838" i="11"/>
  <c r="N839" i="11"/>
  <c r="N840" i="11"/>
  <c r="N841" i="11"/>
  <c r="N842" i="11"/>
  <c r="N843" i="11"/>
  <c r="N844" i="11"/>
  <c r="N845" i="11"/>
  <c r="N846" i="11"/>
  <c r="N847" i="11"/>
  <c r="N848" i="11"/>
  <c r="N849" i="11"/>
  <c r="N850" i="11"/>
  <c r="N851" i="11"/>
  <c r="N852" i="11"/>
  <c r="N853" i="11"/>
  <c r="N854" i="11"/>
  <c r="N855" i="11"/>
  <c r="N856" i="11"/>
  <c r="N857" i="11"/>
  <c r="N858" i="11"/>
  <c r="N859" i="11"/>
  <c r="N860" i="11"/>
  <c r="N861" i="11"/>
  <c r="N862" i="11"/>
  <c r="N863" i="11"/>
  <c r="N864" i="11"/>
  <c r="N865" i="11"/>
  <c r="N866" i="11"/>
  <c r="N867" i="11"/>
  <c r="N868" i="11"/>
  <c r="N869" i="11"/>
  <c r="N870" i="11"/>
  <c r="N871" i="11"/>
  <c r="N872" i="11"/>
  <c r="N873" i="11"/>
  <c r="N874" i="11"/>
  <c r="N875" i="11"/>
  <c r="N876" i="11"/>
  <c r="N877" i="11"/>
  <c r="N878" i="11"/>
  <c r="N879" i="11"/>
  <c r="N880" i="11"/>
  <c r="N881" i="11"/>
  <c r="N882" i="11"/>
  <c r="N883" i="11"/>
  <c r="N884" i="11"/>
  <c r="N885" i="11"/>
  <c r="N886" i="11"/>
  <c r="N887" i="11"/>
  <c r="N888" i="11"/>
  <c r="N889" i="11"/>
  <c r="N890" i="11"/>
  <c r="N891" i="11"/>
  <c r="N892" i="11"/>
  <c r="N893" i="11"/>
  <c r="N894" i="11"/>
  <c r="N895" i="11"/>
  <c r="N896" i="11"/>
  <c r="N897" i="11"/>
  <c r="N898" i="11"/>
  <c r="N899" i="11"/>
  <c r="N900" i="11"/>
  <c r="N901" i="11"/>
  <c r="N902" i="11"/>
  <c r="N903" i="11"/>
  <c r="N904" i="11"/>
  <c r="N905" i="11"/>
  <c r="N906" i="11"/>
  <c r="N907" i="11"/>
  <c r="N908" i="11"/>
  <c r="N909" i="11"/>
  <c r="N910" i="11"/>
  <c r="N911" i="11"/>
  <c r="N912" i="11"/>
  <c r="N913" i="11"/>
  <c r="N914" i="11"/>
  <c r="N915" i="11"/>
  <c r="N916" i="11"/>
  <c r="N917" i="11"/>
  <c r="N918" i="11"/>
  <c r="N919" i="11"/>
  <c r="N920" i="11"/>
  <c r="N921" i="11"/>
  <c r="N922" i="11"/>
  <c r="N923" i="11"/>
  <c r="N924" i="11"/>
  <c r="N925" i="11"/>
  <c r="N926" i="11"/>
  <c r="N927" i="11"/>
  <c r="N928" i="11"/>
  <c r="N929" i="11"/>
  <c r="N930" i="11"/>
  <c r="N931" i="11"/>
  <c r="N932" i="11"/>
  <c r="N933" i="11"/>
  <c r="N934" i="11"/>
  <c r="N935" i="11"/>
  <c r="N936" i="11"/>
  <c r="N937" i="11"/>
  <c r="N938" i="11"/>
  <c r="N939" i="11"/>
  <c r="N940" i="11"/>
  <c r="N941" i="11"/>
  <c r="N942" i="11"/>
  <c r="N943" i="11"/>
  <c r="N944" i="11"/>
  <c r="N945" i="11"/>
  <c r="N946" i="11"/>
  <c r="N947" i="11"/>
  <c r="N948" i="11"/>
  <c r="N949" i="11"/>
  <c r="N950" i="11"/>
  <c r="N951" i="11"/>
  <c r="N952" i="11"/>
  <c r="N953" i="11"/>
  <c r="N954" i="11"/>
  <c r="N955" i="11"/>
  <c r="N956" i="11"/>
  <c r="N957" i="11"/>
  <c r="N958" i="11"/>
  <c r="N959" i="11"/>
  <c r="N960" i="11"/>
  <c r="N961" i="11"/>
  <c r="N962" i="11"/>
  <c r="N963" i="11"/>
  <c r="N964" i="11"/>
  <c r="N965" i="11"/>
  <c r="N966" i="11"/>
  <c r="N967" i="11"/>
  <c r="N968" i="11"/>
  <c r="N969" i="11"/>
  <c r="N970" i="11"/>
  <c r="N971" i="11"/>
  <c r="N972" i="11"/>
  <c r="N973" i="11"/>
  <c r="N974" i="11"/>
  <c r="N975" i="11"/>
  <c r="N976" i="11"/>
  <c r="N977" i="11"/>
  <c r="N978" i="11"/>
  <c r="N979" i="11"/>
  <c r="N980" i="11"/>
  <c r="N981" i="11"/>
  <c r="N982" i="11"/>
  <c r="N983" i="11"/>
  <c r="N984" i="11"/>
  <c r="N985" i="11"/>
  <c r="N986" i="11"/>
  <c r="N987" i="11"/>
  <c r="N988" i="11"/>
  <c r="N989" i="11"/>
  <c r="N990" i="11"/>
  <c r="N991" i="11"/>
  <c r="N992" i="11"/>
  <c r="N993" i="11"/>
  <c r="N994" i="11"/>
  <c r="N995" i="11"/>
  <c r="N996" i="11"/>
  <c r="N997" i="11"/>
  <c r="N998" i="11"/>
  <c r="N999" i="11"/>
  <c r="N1000" i="11"/>
  <c r="N1001" i="11"/>
  <c r="N1002" i="11"/>
  <c r="N1003" i="11"/>
  <c r="N1004" i="11"/>
  <c r="N1005" i="11"/>
  <c r="N1006" i="11"/>
  <c r="N1007" i="11"/>
  <c r="N1008" i="11"/>
  <c r="N1009" i="11"/>
  <c r="N1010" i="11"/>
  <c r="N1011" i="11"/>
  <c r="N1012" i="11"/>
  <c r="N1013" i="11"/>
  <c r="N1014" i="11"/>
  <c r="N1015" i="11"/>
  <c r="N1016" i="11"/>
  <c r="N1017" i="11"/>
  <c r="N1018" i="11"/>
  <c r="N1019" i="11"/>
  <c r="N1020" i="11"/>
  <c r="N1021" i="11"/>
  <c r="N1022" i="11"/>
  <c r="N1023" i="11"/>
  <c r="N1024" i="11"/>
  <c r="N1025" i="11"/>
  <c r="N1026" i="11"/>
  <c r="N1027" i="11"/>
  <c r="N1028" i="11"/>
  <c r="N1029" i="11"/>
  <c r="N1030" i="11"/>
  <c r="N1031" i="11"/>
  <c r="N1032" i="11"/>
  <c r="N1033" i="11"/>
  <c r="N1034" i="11"/>
  <c r="N1035" i="11"/>
  <c r="N1036" i="11"/>
  <c r="N1037" i="11"/>
  <c r="N1038" i="11"/>
  <c r="N1039" i="11"/>
  <c r="N1040" i="11"/>
  <c r="N1041" i="11"/>
  <c r="N1042" i="11"/>
  <c r="N1043" i="11"/>
  <c r="N1044" i="11"/>
  <c r="N1045" i="11"/>
  <c r="N1046" i="11"/>
  <c r="N1047" i="11"/>
  <c r="N1048" i="11"/>
  <c r="N1049" i="11"/>
  <c r="N1050" i="11"/>
  <c r="N1051" i="11"/>
  <c r="N1052" i="11"/>
  <c r="N1053" i="11"/>
  <c r="N1054" i="11"/>
  <c r="N1055" i="11"/>
  <c r="N1056" i="11"/>
  <c r="N1057" i="11"/>
  <c r="N1058" i="11"/>
  <c r="N1059" i="11"/>
  <c r="N1060" i="11"/>
  <c r="N1061" i="11"/>
  <c r="N1062" i="11"/>
  <c r="N1063" i="11"/>
  <c r="N1064" i="11"/>
  <c r="N1065" i="11"/>
  <c r="N1066" i="11"/>
  <c r="N1067" i="11"/>
  <c r="N1068" i="11"/>
  <c r="N1069" i="11"/>
  <c r="N1070" i="11"/>
  <c r="N1071" i="11"/>
  <c r="N1072" i="11"/>
  <c r="N1073" i="11"/>
  <c r="N1074" i="11"/>
  <c r="N1075" i="11"/>
  <c r="N1076" i="11"/>
  <c r="N1077" i="11"/>
  <c r="N1078" i="11"/>
  <c r="N1079" i="11"/>
  <c r="N1080" i="11"/>
  <c r="N1081" i="11"/>
  <c r="N1082" i="11"/>
  <c r="N1083" i="11"/>
  <c r="N1084" i="11"/>
  <c r="N1085" i="11"/>
  <c r="N1086" i="11"/>
  <c r="N1087" i="11"/>
  <c r="N1088" i="11"/>
  <c r="N1089" i="11"/>
  <c r="N1090" i="11"/>
  <c r="N1091" i="11"/>
  <c r="N1092" i="11"/>
  <c r="N1093" i="11"/>
  <c r="N1094" i="11"/>
  <c r="N1095" i="11"/>
  <c r="N1096" i="11"/>
  <c r="N1097" i="11"/>
  <c r="N1098" i="11"/>
  <c r="N1099" i="11"/>
  <c r="N1100" i="11"/>
  <c r="N1101" i="11"/>
  <c r="N1102" i="11"/>
  <c r="N1103" i="11"/>
  <c r="N1104" i="11"/>
  <c r="N1105" i="11"/>
  <c r="N1106" i="11"/>
  <c r="N1107" i="11"/>
  <c r="N1108" i="11"/>
  <c r="N1109" i="11"/>
  <c r="N1110" i="11"/>
  <c r="N1111" i="11"/>
  <c r="N1112" i="11"/>
  <c r="N1113" i="11"/>
  <c r="N1114" i="11"/>
  <c r="N1115" i="11"/>
  <c r="N1116" i="11"/>
  <c r="N1117" i="11"/>
  <c r="N1118" i="11"/>
  <c r="N1119" i="11"/>
  <c r="N1120" i="11"/>
  <c r="N1121" i="11"/>
  <c r="N1122" i="11"/>
  <c r="N1123" i="11"/>
  <c r="N1124" i="11"/>
  <c r="N1125" i="11"/>
  <c r="N1126" i="11"/>
  <c r="N1127" i="11"/>
  <c r="N1128" i="11"/>
  <c r="N1129" i="11"/>
  <c r="N1130" i="11"/>
  <c r="N1131" i="11"/>
  <c r="N1132" i="11"/>
  <c r="N1133" i="11"/>
  <c r="N1134" i="11"/>
  <c r="N1135" i="11"/>
  <c r="N1136" i="11"/>
  <c r="N1137" i="11"/>
  <c r="N1138" i="11"/>
  <c r="N1139" i="11"/>
  <c r="N1140" i="11"/>
  <c r="N1141" i="11"/>
  <c r="N1142" i="11"/>
  <c r="N1143" i="11"/>
  <c r="N1144" i="11"/>
  <c r="N1145" i="11"/>
  <c r="N1146" i="11"/>
  <c r="N1147" i="11"/>
  <c r="N1148" i="11"/>
  <c r="N1149" i="11"/>
  <c r="N1150" i="11"/>
  <c r="N1151" i="11"/>
  <c r="N1152" i="11"/>
  <c r="N1153" i="11"/>
  <c r="N1154" i="11"/>
  <c r="N1155" i="11"/>
  <c r="N1156" i="11"/>
  <c r="N1157" i="11"/>
  <c r="N1158" i="11"/>
  <c r="N1159" i="11"/>
  <c r="N1160" i="11"/>
  <c r="N1161" i="11"/>
  <c r="N1162" i="11"/>
  <c r="N1163" i="11"/>
  <c r="N1164" i="11"/>
  <c r="N1165" i="11"/>
  <c r="N1166" i="11"/>
  <c r="N1167" i="11"/>
  <c r="N1168" i="11"/>
  <c r="N1169" i="11"/>
  <c r="N1170" i="11"/>
  <c r="N1171" i="11"/>
  <c r="N1172" i="11"/>
  <c r="N1173" i="11"/>
  <c r="N1174" i="11"/>
  <c r="N1175" i="11"/>
  <c r="N1176" i="11"/>
  <c r="N1177" i="11"/>
  <c r="N1178" i="11"/>
  <c r="N1179" i="11"/>
  <c r="N1180" i="11"/>
  <c r="N1181" i="11"/>
  <c r="N1182" i="11"/>
  <c r="N1183" i="11"/>
  <c r="N1184" i="11"/>
  <c r="N1185" i="11"/>
  <c r="N1186" i="11"/>
  <c r="N1187" i="11"/>
  <c r="N1188" i="11"/>
  <c r="N1189" i="11"/>
  <c r="N1190" i="11"/>
  <c r="N1191" i="11"/>
  <c r="N1192" i="11"/>
  <c r="N1193" i="11"/>
  <c r="N1194" i="11"/>
  <c r="N1195" i="11"/>
  <c r="N1196" i="11"/>
  <c r="N1197" i="11"/>
  <c r="N1198" i="11"/>
  <c r="N1199" i="11"/>
  <c r="N1200" i="11"/>
  <c r="N1201" i="11"/>
  <c r="N1202" i="11"/>
  <c r="N1203" i="11"/>
  <c r="N1204" i="11"/>
  <c r="N1205" i="11"/>
  <c r="N1206" i="11"/>
  <c r="N1207" i="11"/>
  <c r="N1208" i="11"/>
  <c r="N1209" i="11"/>
  <c r="N1210" i="11"/>
  <c r="N1211" i="11"/>
  <c r="N1212" i="11"/>
  <c r="N1213" i="11"/>
  <c r="N1214" i="11"/>
  <c r="N1215" i="11"/>
  <c r="N1216" i="11"/>
  <c r="N1217" i="11"/>
  <c r="N1218" i="11"/>
  <c r="N1219" i="11"/>
  <c r="N1220" i="11"/>
  <c r="N1221" i="11"/>
  <c r="N1222" i="11"/>
  <c r="N1223" i="11"/>
  <c r="N1224" i="11"/>
  <c r="N1225" i="11"/>
  <c r="N1226" i="11"/>
  <c r="N1227" i="11"/>
  <c r="N1228" i="11"/>
  <c r="N1229" i="11"/>
  <c r="N1230" i="11"/>
  <c r="N1231" i="11"/>
  <c r="N1232" i="11"/>
  <c r="N1233" i="11"/>
  <c r="N1234" i="11"/>
  <c r="N1235" i="11"/>
  <c r="N1236" i="11"/>
  <c r="N1237" i="11"/>
  <c r="N1238" i="11"/>
  <c r="N1239" i="11"/>
  <c r="N1240" i="11"/>
  <c r="N1241" i="11"/>
  <c r="N1242" i="11"/>
  <c r="N1243" i="11"/>
  <c r="N1244" i="11"/>
  <c r="N1245" i="11"/>
  <c r="N1246" i="11"/>
  <c r="N1247" i="11"/>
  <c r="N1248" i="11"/>
  <c r="N1249" i="11"/>
  <c r="N1250" i="11"/>
  <c r="N1251" i="11"/>
  <c r="N1252" i="11"/>
  <c r="N1253" i="11"/>
  <c r="N1254" i="11"/>
  <c r="N1255" i="11"/>
  <c r="N1256" i="11"/>
  <c r="N1257" i="11"/>
  <c r="N1258" i="11"/>
  <c r="N1259" i="11"/>
  <c r="N1260" i="11"/>
  <c r="N1261" i="11"/>
  <c r="N1262" i="11"/>
  <c r="N1263" i="11"/>
  <c r="N1264" i="11"/>
  <c r="N1265" i="11"/>
  <c r="N1266" i="11"/>
  <c r="N1267" i="11"/>
  <c r="N1268" i="11"/>
  <c r="N1269" i="11"/>
  <c r="N1270" i="11"/>
  <c r="N1271" i="11"/>
  <c r="N1272" i="11"/>
  <c r="N1273" i="11"/>
  <c r="N1274" i="11"/>
  <c r="N1275" i="11"/>
  <c r="N1276" i="11"/>
  <c r="N1277" i="11"/>
  <c r="N1278" i="11"/>
  <c r="N1279" i="11"/>
  <c r="N1280" i="11"/>
  <c r="N1281" i="11"/>
  <c r="N1282" i="11"/>
  <c r="N1283" i="11"/>
  <c r="N1284" i="11"/>
  <c r="N1285" i="11"/>
  <c r="N1286" i="11"/>
  <c r="N1287" i="11"/>
  <c r="N1288" i="11"/>
  <c r="N1289" i="11"/>
  <c r="N1290" i="11"/>
  <c r="N1291" i="11"/>
  <c r="N1292" i="11"/>
  <c r="N1293" i="11"/>
  <c r="N1294" i="11"/>
  <c r="N1295" i="11"/>
  <c r="N1296" i="11"/>
  <c r="N1297" i="11"/>
  <c r="N1298" i="11"/>
  <c r="N1299" i="11"/>
  <c r="N1300" i="11"/>
  <c r="N1301" i="11"/>
  <c r="N1302" i="11"/>
  <c r="N1303" i="11"/>
  <c r="N1304" i="11"/>
  <c r="N1305" i="11"/>
  <c r="N1306" i="11"/>
  <c r="N1307" i="11"/>
  <c r="N1308" i="11"/>
  <c r="N1309" i="11"/>
  <c r="N1310" i="11"/>
  <c r="N1311" i="11"/>
  <c r="N1312" i="11"/>
  <c r="N1313" i="11"/>
  <c r="N1314" i="11"/>
  <c r="N1315" i="11"/>
  <c r="N1316" i="11"/>
  <c r="N1317" i="11"/>
  <c r="N1318" i="11"/>
  <c r="N1319" i="11"/>
  <c r="N1320" i="11"/>
  <c r="N1321" i="11"/>
  <c r="N1322" i="11"/>
  <c r="N1323" i="11"/>
  <c r="N1324" i="11"/>
  <c r="N1325" i="11"/>
  <c r="N1326" i="11"/>
  <c r="N1327" i="11"/>
  <c r="N1328" i="11"/>
  <c r="N1329" i="11"/>
  <c r="N1330" i="11"/>
  <c r="N1331" i="11"/>
  <c r="N1332" i="11"/>
  <c r="N1333" i="11"/>
  <c r="N1334" i="11"/>
  <c r="N1335" i="11"/>
  <c r="N1336" i="11"/>
  <c r="N1337" i="11"/>
  <c r="N1338" i="11"/>
  <c r="N1339" i="11"/>
  <c r="N1340" i="11"/>
  <c r="N1341" i="11"/>
  <c r="N1342" i="11"/>
  <c r="N1343" i="11"/>
  <c r="N1344" i="11"/>
  <c r="N1345" i="11"/>
  <c r="N1346" i="11"/>
  <c r="N1347" i="11"/>
  <c r="N1348" i="11"/>
  <c r="N1349" i="11"/>
  <c r="N1350" i="11"/>
  <c r="N1351" i="11"/>
  <c r="N1352" i="11"/>
  <c r="N1353" i="11"/>
  <c r="N1354" i="11"/>
  <c r="N1355" i="11"/>
  <c r="N1356" i="11"/>
  <c r="N1357" i="11"/>
  <c r="N1358" i="11"/>
  <c r="N1359" i="11"/>
  <c r="N1360" i="11"/>
  <c r="N1361" i="11"/>
  <c r="N1362" i="11"/>
  <c r="N1363" i="11"/>
  <c r="N1364" i="11"/>
  <c r="N1365" i="11"/>
  <c r="N1366" i="11"/>
  <c r="N1367" i="11"/>
  <c r="N1368" i="11"/>
  <c r="N1369" i="11"/>
  <c r="N1370" i="11"/>
  <c r="N1371" i="11"/>
  <c r="N1372" i="11"/>
  <c r="N1373" i="11"/>
  <c r="N1374" i="11"/>
  <c r="N1375" i="11"/>
  <c r="N1376" i="11"/>
  <c r="N1377" i="11"/>
  <c r="N1378" i="11"/>
  <c r="N1379" i="11"/>
  <c r="N1380" i="11"/>
  <c r="N1381" i="11"/>
  <c r="N1382" i="11"/>
  <c r="N1383" i="11"/>
  <c r="N1384" i="11"/>
  <c r="N1385" i="11"/>
  <c r="N1386" i="11"/>
  <c r="N1387" i="11"/>
  <c r="N1388" i="11"/>
  <c r="N1389" i="11"/>
  <c r="N1390" i="11"/>
  <c r="N1391" i="11"/>
  <c r="N1392" i="11"/>
  <c r="N1393" i="11"/>
  <c r="N1394" i="11"/>
  <c r="N1395" i="11"/>
  <c r="N1396" i="11"/>
  <c r="N1397" i="11"/>
  <c r="N1398" i="11"/>
  <c r="N1399" i="11"/>
  <c r="N1400" i="11"/>
  <c r="N1401" i="11"/>
  <c r="N1402" i="11"/>
  <c r="N1403" i="11"/>
  <c r="N1404" i="11"/>
  <c r="N1405" i="11"/>
  <c r="N1406" i="11"/>
  <c r="N1407" i="11"/>
  <c r="N1408" i="11"/>
  <c r="N1409" i="11"/>
  <c r="N1410" i="11"/>
  <c r="N1411" i="11"/>
  <c r="N1412" i="11"/>
  <c r="N1413" i="11"/>
  <c r="N1414" i="11"/>
  <c r="N1415" i="11"/>
  <c r="N1416" i="11"/>
  <c r="N1417" i="11"/>
  <c r="N1418" i="11"/>
  <c r="N1419" i="11"/>
  <c r="N1420" i="11"/>
  <c r="N1421" i="11"/>
  <c r="N1422" i="11"/>
  <c r="N1423" i="11"/>
  <c r="N1424" i="11"/>
  <c r="N1425" i="11"/>
  <c r="N1426" i="11"/>
  <c r="N1427" i="11"/>
  <c r="N1428" i="11"/>
  <c r="N1429" i="11"/>
  <c r="N1430" i="11"/>
  <c r="N1431" i="11"/>
  <c r="N1432" i="11"/>
  <c r="N1433" i="11"/>
  <c r="N1434" i="11"/>
  <c r="N1435" i="11"/>
  <c r="N1436" i="11"/>
  <c r="N1437" i="11"/>
  <c r="N1438" i="11"/>
  <c r="N1439" i="11"/>
  <c r="N1440" i="11"/>
  <c r="N1441" i="11"/>
  <c r="N1442" i="11"/>
  <c r="N1443" i="11"/>
  <c r="N1444" i="11"/>
  <c r="N1445" i="11"/>
  <c r="N1446" i="11"/>
  <c r="N1447" i="11"/>
  <c r="N1448" i="11"/>
  <c r="N1449" i="11"/>
  <c r="N1450" i="11"/>
  <c r="N1451" i="11"/>
  <c r="N1452" i="11"/>
  <c r="N1453" i="11"/>
  <c r="N1454" i="11"/>
  <c r="N1455" i="11"/>
  <c r="N1456" i="11"/>
  <c r="N1457" i="11"/>
  <c r="N1458" i="11"/>
  <c r="N1459" i="11"/>
  <c r="N1460" i="11"/>
  <c r="N1461" i="11"/>
  <c r="N1462" i="11"/>
  <c r="N1463" i="11"/>
  <c r="N1464" i="11"/>
  <c r="N1465" i="11"/>
  <c r="N1466" i="11"/>
  <c r="N1467" i="11"/>
  <c r="N1468" i="11"/>
  <c r="N1469" i="11"/>
  <c r="N1470" i="11"/>
  <c r="N1471" i="11"/>
  <c r="N1472" i="11"/>
  <c r="N1473" i="11"/>
  <c r="N1474" i="11"/>
  <c r="N1475" i="11"/>
  <c r="N1476" i="11"/>
  <c r="N1477" i="11"/>
  <c r="N1478" i="11"/>
  <c r="N1479" i="11"/>
  <c r="N1480" i="11"/>
  <c r="N1481" i="11"/>
  <c r="N1482" i="11"/>
  <c r="N1483" i="11"/>
  <c r="N1484" i="11"/>
  <c r="N1485" i="11"/>
  <c r="N1486" i="11"/>
  <c r="N1487" i="11"/>
  <c r="N1488" i="11"/>
  <c r="N1489" i="11"/>
  <c r="N1490" i="11"/>
  <c r="N1491" i="11"/>
  <c r="N1492" i="11"/>
  <c r="N1493" i="11"/>
  <c r="N1494" i="11"/>
  <c r="N1495" i="11"/>
  <c r="N1496" i="11"/>
  <c r="N1497" i="11"/>
  <c r="N1498" i="11"/>
  <c r="N1499" i="11"/>
  <c r="N1500" i="11"/>
  <c r="N1501" i="11"/>
  <c r="N1502" i="11"/>
  <c r="N1503" i="11"/>
  <c r="N1504" i="11"/>
  <c r="N1505" i="11"/>
  <c r="N1506" i="11"/>
  <c r="N1507" i="11"/>
  <c r="N1508" i="11"/>
  <c r="N1509" i="11"/>
  <c r="N1510" i="11"/>
  <c r="N1511" i="11"/>
  <c r="N1512" i="11"/>
  <c r="N1513" i="11"/>
  <c r="N1514" i="11"/>
  <c r="N1515" i="11"/>
  <c r="N1516" i="11"/>
  <c r="N1517" i="11"/>
  <c r="N1518" i="11"/>
  <c r="N1519" i="11"/>
  <c r="N1520" i="11"/>
  <c r="N1521" i="11"/>
  <c r="N1522" i="11"/>
  <c r="N1523" i="11"/>
  <c r="N1524" i="11"/>
  <c r="N1525" i="11"/>
  <c r="N1526" i="11"/>
  <c r="N1527" i="11"/>
  <c r="N1528" i="11"/>
  <c r="N1529" i="11"/>
  <c r="N1530" i="11"/>
  <c r="N1531" i="11"/>
  <c r="N1532" i="11"/>
  <c r="N1533" i="11"/>
  <c r="N1534" i="11"/>
  <c r="N1535" i="11"/>
  <c r="N1536" i="11"/>
  <c r="N1537" i="11"/>
  <c r="N1538" i="11"/>
  <c r="N1539" i="11"/>
  <c r="N1540" i="11"/>
  <c r="N1541" i="11"/>
  <c r="N1542" i="11"/>
  <c r="N1543" i="11"/>
  <c r="N1544" i="11"/>
  <c r="N1545" i="11"/>
  <c r="N1546" i="11"/>
  <c r="N1547" i="11"/>
  <c r="N1548" i="11"/>
  <c r="N1549" i="11"/>
  <c r="N1550" i="11"/>
  <c r="N1551" i="11"/>
  <c r="N1552" i="11"/>
  <c r="N1553" i="11"/>
  <c r="N1554" i="11"/>
  <c r="N1555" i="11"/>
  <c r="N1556" i="11"/>
  <c r="N1557" i="11"/>
  <c r="N1558" i="11"/>
  <c r="N1559" i="11"/>
  <c r="N1560" i="11"/>
  <c r="N1561" i="11"/>
  <c r="N1562" i="11"/>
  <c r="N1563" i="11"/>
  <c r="N1564" i="11"/>
  <c r="N1565" i="11"/>
  <c r="N1566" i="11"/>
  <c r="N1567" i="11"/>
  <c r="N1568" i="11"/>
  <c r="N1569" i="11"/>
  <c r="N1570" i="11"/>
  <c r="N1571" i="11"/>
  <c r="N1572" i="11"/>
  <c r="N1573" i="11"/>
  <c r="N1574" i="11"/>
  <c r="N1575" i="11"/>
  <c r="N1576" i="11"/>
  <c r="N1577" i="11"/>
  <c r="N1578" i="11"/>
  <c r="N1579" i="11"/>
  <c r="N1580" i="11"/>
  <c r="N1581" i="11"/>
  <c r="N1582" i="11"/>
  <c r="N1583" i="11"/>
  <c r="N1584" i="11"/>
  <c r="N1585" i="11"/>
  <c r="N1586" i="11"/>
  <c r="N1587" i="11"/>
  <c r="N1588" i="11"/>
  <c r="N1589" i="11"/>
  <c r="N1590" i="11"/>
  <c r="N1591" i="11"/>
  <c r="N1592" i="11"/>
  <c r="N1593" i="11"/>
  <c r="N1594" i="11"/>
  <c r="N1595" i="11"/>
  <c r="N1596" i="11"/>
  <c r="N1597" i="11"/>
  <c r="N1598" i="11"/>
  <c r="N1599" i="11"/>
  <c r="N1600" i="11"/>
  <c r="N1601" i="11"/>
  <c r="N1602" i="11"/>
  <c r="N1603" i="11"/>
  <c r="N1604" i="11"/>
  <c r="N1605" i="11"/>
  <c r="N1606" i="11"/>
  <c r="N1607" i="11"/>
  <c r="N1608" i="11"/>
  <c r="N1609" i="11"/>
  <c r="N1610" i="11"/>
  <c r="N1611" i="11"/>
  <c r="N1612" i="11"/>
  <c r="N1613" i="11"/>
  <c r="N1614" i="11"/>
  <c r="N1615" i="11"/>
  <c r="N1616" i="11"/>
  <c r="N1617" i="11"/>
  <c r="N1618" i="11"/>
  <c r="N1619" i="11"/>
  <c r="N1620" i="11"/>
  <c r="N1621" i="11"/>
  <c r="N1622" i="11"/>
  <c r="N1623" i="11"/>
  <c r="N1624" i="11"/>
  <c r="N1625" i="11"/>
  <c r="N1626" i="11"/>
  <c r="N1627" i="11"/>
  <c r="N1628" i="11"/>
  <c r="N1629" i="11"/>
  <c r="N1630" i="11"/>
  <c r="N1631" i="11"/>
  <c r="N1632" i="11"/>
  <c r="N1633" i="11"/>
  <c r="N1634" i="11"/>
  <c r="N1635" i="11"/>
  <c r="N1636" i="11"/>
  <c r="N1637" i="11"/>
  <c r="N1638" i="11"/>
  <c r="N1639" i="11"/>
  <c r="N1640" i="11"/>
  <c r="N1641" i="11"/>
  <c r="N1642" i="11"/>
  <c r="N1643" i="11"/>
  <c r="N1644" i="11"/>
  <c r="N1645" i="11"/>
  <c r="N1646" i="11"/>
  <c r="N1647" i="11"/>
  <c r="N1648" i="11"/>
  <c r="N1649" i="11"/>
  <c r="N1650" i="11"/>
  <c r="N1651" i="11"/>
  <c r="N1652" i="11"/>
  <c r="N1653" i="11"/>
  <c r="N1654" i="11"/>
  <c r="N1655" i="11"/>
  <c r="N1656" i="11"/>
  <c r="N1657" i="11"/>
  <c r="N1658" i="11"/>
  <c r="N1659" i="11"/>
  <c r="N1660" i="11"/>
  <c r="N1661" i="11"/>
  <c r="N1662" i="11"/>
  <c r="N1663" i="11"/>
  <c r="N1664" i="11"/>
  <c r="N1665" i="11"/>
  <c r="N1666" i="11"/>
  <c r="N1667" i="11"/>
  <c r="N1668" i="11"/>
  <c r="N1669" i="11"/>
  <c r="N1670" i="11"/>
  <c r="N1671" i="11"/>
  <c r="N1672" i="11"/>
  <c r="N1673" i="11"/>
  <c r="N1674" i="11"/>
  <c r="N1675" i="11"/>
  <c r="N1676" i="11"/>
  <c r="N1677" i="11"/>
  <c r="N1678" i="11"/>
  <c r="N1679" i="11"/>
  <c r="N1680" i="11"/>
  <c r="N1681" i="11"/>
  <c r="N1682" i="11"/>
  <c r="N1683" i="11"/>
  <c r="N1684" i="11"/>
  <c r="N1685" i="11"/>
  <c r="N1686" i="11"/>
  <c r="N1687" i="11"/>
  <c r="N1688" i="11"/>
  <c r="N1689" i="11"/>
  <c r="N1690" i="11"/>
  <c r="N1691" i="11"/>
  <c r="N1692" i="11"/>
  <c r="N1693" i="11"/>
  <c r="N1694" i="11"/>
  <c r="N1695" i="11"/>
  <c r="N1696" i="11"/>
  <c r="N1697" i="11"/>
  <c r="N1698" i="11"/>
  <c r="N1699" i="11"/>
  <c r="N1700" i="11"/>
  <c r="N1701" i="11"/>
  <c r="N1702" i="11"/>
  <c r="N1703" i="11"/>
  <c r="N1704" i="11"/>
  <c r="N1705" i="11"/>
  <c r="N1706" i="11"/>
  <c r="N1707" i="11"/>
  <c r="N1708" i="11"/>
  <c r="N1709" i="11"/>
  <c r="N1710" i="11"/>
  <c r="N1711" i="11"/>
  <c r="N1712" i="11"/>
  <c r="N1713" i="11"/>
  <c r="N1714" i="11"/>
  <c r="N1715" i="11"/>
  <c r="N1716" i="11"/>
  <c r="N1717" i="11"/>
  <c r="N1718" i="11"/>
  <c r="N1719" i="11"/>
  <c r="N1720" i="11"/>
  <c r="N1721" i="11"/>
  <c r="N1722" i="11"/>
  <c r="N1723" i="11"/>
  <c r="N1724" i="11"/>
  <c r="N1725" i="11"/>
  <c r="N1726" i="11"/>
  <c r="N1727" i="11"/>
  <c r="N1728" i="11"/>
  <c r="N1729" i="11"/>
  <c r="N1730" i="11"/>
  <c r="N1731" i="11"/>
  <c r="N1732" i="11"/>
  <c r="N1733" i="11"/>
  <c r="N1734" i="11"/>
  <c r="N1735" i="11"/>
  <c r="N1736" i="11"/>
  <c r="N1737" i="11"/>
  <c r="N1738" i="11"/>
  <c r="N1739" i="11"/>
  <c r="N1740" i="11"/>
  <c r="N1741" i="11"/>
  <c r="N1742" i="11"/>
  <c r="N1743" i="11"/>
  <c r="N1744" i="11"/>
  <c r="N1745" i="11"/>
  <c r="N1746" i="11"/>
  <c r="N1747" i="11"/>
  <c r="N1748" i="11"/>
  <c r="N1749" i="11"/>
  <c r="N1750" i="11"/>
  <c r="N1751" i="11"/>
  <c r="N1752" i="11"/>
  <c r="N1753" i="11"/>
  <c r="N1754" i="11"/>
  <c r="N1755" i="11"/>
  <c r="N1756" i="11"/>
  <c r="N1757" i="11"/>
  <c r="N1758" i="11"/>
  <c r="N1759" i="11"/>
  <c r="N1760" i="11"/>
  <c r="N1761" i="11"/>
  <c r="N1762" i="11"/>
  <c r="N1763" i="11"/>
  <c r="N1764" i="11"/>
  <c r="N1765" i="11"/>
  <c r="N1766" i="11"/>
  <c r="N1767" i="11"/>
  <c r="N1768" i="11"/>
  <c r="N1769" i="11"/>
  <c r="N1770" i="11"/>
  <c r="N1771" i="11"/>
  <c r="N1772" i="11"/>
  <c r="N1773" i="11"/>
  <c r="N1774" i="11"/>
  <c r="N1775" i="11"/>
  <c r="N1776" i="11"/>
  <c r="N1777" i="11"/>
  <c r="N1778" i="11"/>
  <c r="N1779" i="11"/>
  <c r="N1780" i="11"/>
  <c r="N1781" i="11"/>
  <c r="N1782" i="11"/>
  <c r="N1783" i="11"/>
  <c r="N1784" i="11"/>
  <c r="N1785" i="11"/>
  <c r="N1786" i="11"/>
  <c r="N1787" i="11"/>
  <c r="N1788" i="11"/>
  <c r="N1789" i="11"/>
  <c r="N1790" i="11"/>
  <c r="N1791" i="11"/>
  <c r="N1792" i="11"/>
  <c r="N1793" i="11"/>
  <c r="N1794" i="11"/>
  <c r="N1795" i="11"/>
  <c r="N1796" i="11"/>
  <c r="N1797" i="11"/>
  <c r="N1798" i="11"/>
  <c r="N1799" i="11"/>
  <c r="N1800" i="11"/>
  <c r="N1801" i="11"/>
  <c r="N1802" i="11"/>
  <c r="N1803" i="11"/>
  <c r="N1804" i="11"/>
  <c r="N1805" i="11"/>
  <c r="N1806" i="11"/>
  <c r="N1807" i="11"/>
  <c r="N1808" i="11"/>
  <c r="N1809" i="11"/>
  <c r="N1810" i="11"/>
  <c r="N1811" i="11"/>
  <c r="N1812" i="11"/>
  <c r="N1813" i="11"/>
  <c r="N1814" i="11"/>
  <c r="N1815" i="11"/>
  <c r="N1816" i="11"/>
  <c r="N1817" i="11"/>
  <c r="N1818" i="11"/>
  <c r="N1819" i="11"/>
  <c r="N1820" i="11"/>
  <c r="N1821" i="11"/>
  <c r="N1822" i="11"/>
  <c r="N1823" i="11"/>
  <c r="N1824" i="11"/>
  <c r="N1825" i="11"/>
  <c r="N1826" i="11"/>
  <c r="N1827" i="11"/>
  <c r="N1828" i="11"/>
  <c r="N1829" i="11"/>
  <c r="N1830" i="11"/>
  <c r="N1831" i="11"/>
  <c r="N1832" i="11"/>
  <c r="N1833" i="11"/>
  <c r="N1834" i="11"/>
  <c r="N1835" i="11"/>
  <c r="N1836" i="11"/>
  <c r="N1837" i="11"/>
  <c r="N1838" i="11"/>
  <c r="N1839" i="11"/>
  <c r="N1840" i="11"/>
  <c r="N1841" i="11"/>
  <c r="N1842" i="11"/>
  <c r="N1843" i="11"/>
  <c r="N1844" i="11"/>
  <c r="N1845" i="11"/>
  <c r="N1846" i="11"/>
  <c r="N1847" i="11"/>
  <c r="N1848" i="11"/>
  <c r="N1849" i="11"/>
  <c r="N1850" i="11"/>
  <c r="N1851" i="11"/>
  <c r="N1852" i="11"/>
  <c r="N1853" i="11"/>
  <c r="N1854" i="11"/>
  <c r="N1855" i="11"/>
  <c r="N1856" i="11"/>
  <c r="N1857" i="11"/>
  <c r="N1858" i="11"/>
  <c r="N1859" i="11"/>
  <c r="N1860" i="11"/>
  <c r="N1861" i="11"/>
  <c r="N1862" i="11"/>
  <c r="N1863" i="11"/>
  <c r="N1864" i="11"/>
  <c r="N1865" i="11"/>
  <c r="N1866" i="11"/>
  <c r="N1867" i="11"/>
  <c r="N1868" i="11"/>
  <c r="N1869" i="11"/>
  <c r="N1870" i="11"/>
  <c r="N1871" i="11"/>
  <c r="N1872" i="11"/>
  <c r="N1873" i="11"/>
  <c r="N1874" i="11"/>
  <c r="N1875" i="11"/>
  <c r="N1876" i="11"/>
  <c r="N1877" i="11"/>
  <c r="N1878" i="11"/>
  <c r="N1879" i="11"/>
  <c r="N1880" i="11"/>
  <c r="N1881" i="11"/>
  <c r="N1882" i="11"/>
  <c r="N1883" i="11"/>
  <c r="N1884" i="11"/>
  <c r="N1885" i="11"/>
  <c r="N1886" i="11"/>
  <c r="N1887" i="11"/>
  <c r="N1888" i="11"/>
  <c r="N1889" i="11"/>
  <c r="N1890" i="11"/>
  <c r="N1891" i="11"/>
  <c r="N1892" i="11"/>
  <c r="N1893" i="11"/>
  <c r="N1894" i="11"/>
  <c r="N1895" i="11"/>
  <c r="N1896" i="11"/>
  <c r="N1897" i="11"/>
  <c r="N1898" i="11"/>
  <c r="N1899" i="11"/>
  <c r="N1900" i="11"/>
  <c r="N1901" i="11"/>
  <c r="N1902" i="11"/>
  <c r="N1903" i="11"/>
  <c r="N1904" i="11"/>
  <c r="N1905" i="11"/>
  <c r="N1906" i="11"/>
  <c r="N1907" i="11"/>
  <c r="N1908" i="11"/>
  <c r="N1909" i="11"/>
  <c r="N1910" i="11"/>
  <c r="N1911" i="11"/>
  <c r="N1912" i="11"/>
  <c r="N1913" i="11"/>
  <c r="N1914" i="11"/>
  <c r="N1915" i="11"/>
  <c r="N1916" i="11"/>
  <c r="N1917" i="11"/>
  <c r="N1918" i="11"/>
  <c r="N1919" i="11"/>
  <c r="N1920" i="11"/>
  <c r="N1921" i="11"/>
  <c r="N1922" i="11"/>
  <c r="N1923" i="11"/>
  <c r="N1924" i="11"/>
  <c r="N1925" i="11"/>
  <c r="N1926" i="11"/>
  <c r="N1927" i="11"/>
  <c r="N1928" i="11"/>
  <c r="N1929" i="11"/>
  <c r="N1930" i="11"/>
  <c r="N1931" i="11"/>
  <c r="N1932" i="11"/>
  <c r="N1933" i="11"/>
  <c r="N1934" i="11"/>
  <c r="N1935" i="11"/>
  <c r="N1936" i="11"/>
  <c r="N1937" i="11"/>
  <c r="N1938" i="11"/>
  <c r="N1939" i="11"/>
  <c r="N1940" i="11"/>
  <c r="N1941" i="11"/>
  <c r="N1942" i="11"/>
  <c r="N1943" i="11"/>
  <c r="N1944" i="11"/>
  <c r="N1945" i="11"/>
  <c r="N1946" i="11"/>
  <c r="N1947" i="11"/>
  <c r="N1948" i="11"/>
  <c r="N1949" i="11"/>
  <c r="N1950" i="11"/>
  <c r="N1951" i="11"/>
  <c r="N1952" i="11"/>
  <c r="N1953" i="11"/>
  <c r="N1954" i="11"/>
  <c r="N1955" i="11"/>
  <c r="N1956" i="11"/>
  <c r="N1957" i="11"/>
  <c r="N1958" i="11"/>
  <c r="N1959" i="11"/>
  <c r="N1960" i="11"/>
  <c r="N1961" i="11"/>
  <c r="N1962" i="11"/>
  <c r="N1963" i="11"/>
  <c r="N1964" i="11"/>
  <c r="N1965" i="11"/>
  <c r="N1966" i="11"/>
  <c r="N1967" i="11"/>
  <c r="N1968" i="11"/>
  <c r="N1969" i="11"/>
  <c r="N1970" i="11"/>
  <c r="N1971" i="11"/>
  <c r="N1972" i="11"/>
  <c r="N1973" i="11"/>
  <c r="N1974" i="11"/>
  <c r="N1975" i="11"/>
  <c r="N1976" i="11"/>
  <c r="N1977" i="11"/>
  <c r="N1978" i="11"/>
  <c r="N1979" i="11"/>
  <c r="N1980" i="11"/>
  <c r="N1981" i="11"/>
  <c r="N1982" i="11"/>
  <c r="N1983" i="11"/>
  <c r="N1984" i="11"/>
  <c r="N1985" i="11"/>
  <c r="N1986" i="11"/>
  <c r="N1987" i="11"/>
  <c r="N1988" i="11"/>
  <c r="N1989" i="11"/>
  <c r="N1990" i="11"/>
  <c r="N1991" i="11"/>
  <c r="N1992" i="11"/>
  <c r="N1993" i="11"/>
  <c r="N1994" i="11"/>
  <c r="N1995" i="11"/>
  <c r="N1996" i="11"/>
  <c r="N1997" i="11"/>
  <c r="N1998" i="11"/>
  <c r="N1999" i="11"/>
  <c r="N2000" i="11"/>
  <c r="N2001" i="11"/>
  <c r="N2002" i="11"/>
  <c r="N2003" i="11"/>
  <c r="N2004" i="11"/>
  <c r="N2005" i="11"/>
  <c r="N2006" i="11"/>
  <c r="N2007" i="11"/>
  <c r="N2008" i="11"/>
  <c r="N2009" i="11"/>
  <c r="N2010" i="11"/>
  <c r="N2011" i="11"/>
  <c r="N2012" i="11"/>
  <c r="N2013" i="11"/>
  <c r="N2014" i="11"/>
  <c r="N2015" i="11"/>
  <c r="N2016" i="11"/>
  <c r="N2017" i="11"/>
  <c r="N2018" i="11"/>
  <c r="N2019" i="11"/>
  <c r="N2020" i="11"/>
  <c r="N2021" i="11"/>
  <c r="N2022" i="11"/>
  <c r="N2023" i="11"/>
  <c r="N2024" i="11"/>
  <c r="N2025" i="11"/>
  <c r="N2026" i="11"/>
  <c r="N2027" i="11"/>
  <c r="N2028" i="11"/>
  <c r="N2029" i="11"/>
  <c r="N2030" i="11"/>
  <c r="N2031" i="11"/>
  <c r="N2032" i="11"/>
  <c r="N2033" i="11"/>
  <c r="N2034" i="11"/>
  <c r="N2035" i="11"/>
  <c r="N2036" i="11"/>
  <c r="N2037" i="11"/>
  <c r="N2038" i="11"/>
  <c r="N2039" i="11"/>
  <c r="N2040" i="11"/>
  <c r="N2041" i="11"/>
  <c r="N2042" i="11"/>
  <c r="N2043" i="11"/>
  <c r="N2044" i="11"/>
  <c r="N2045" i="11"/>
  <c r="N2046" i="11"/>
  <c r="N2047" i="11"/>
  <c r="N2048" i="11"/>
  <c r="N2049" i="11"/>
  <c r="N2050" i="11"/>
  <c r="N2051" i="11"/>
  <c r="N2052" i="11"/>
  <c r="N2053" i="11"/>
  <c r="N2054" i="11"/>
  <c r="N2055" i="11"/>
  <c r="N2056" i="11"/>
  <c r="N2057" i="11"/>
  <c r="N2058" i="11"/>
  <c r="N2059" i="11"/>
  <c r="N2060" i="11"/>
  <c r="N2061" i="11"/>
  <c r="N2062" i="11"/>
  <c r="N2063" i="11"/>
  <c r="N2064" i="11"/>
  <c r="N2065" i="11"/>
  <c r="N2066" i="11"/>
  <c r="N2067" i="11"/>
  <c r="N2068" i="11"/>
  <c r="N2069" i="11"/>
  <c r="N2070" i="11"/>
  <c r="N2071" i="11"/>
  <c r="N2072" i="11"/>
  <c r="N2073" i="11"/>
  <c r="N2074" i="11"/>
  <c r="N2075" i="11"/>
  <c r="N2076" i="11"/>
  <c r="N2077" i="11"/>
  <c r="N2078" i="11"/>
  <c r="N2079" i="11"/>
  <c r="N2080" i="11"/>
  <c r="N2081" i="11"/>
  <c r="N2082" i="11"/>
  <c r="N2083" i="11"/>
  <c r="N2084" i="11"/>
  <c r="N2085" i="11"/>
  <c r="N2086" i="11"/>
  <c r="N2087" i="11"/>
  <c r="N2088" i="11"/>
  <c r="N2089" i="11"/>
  <c r="N2090" i="11"/>
  <c r="N2091" i="11"/>
  <c r="N2092" i="11"/>
  <c r="N2093" i="11"/>
  <c r="N2094" i="11"/>
  <c r="N2095" i="11"/>
  <c r="N2096" i="11"/>
  <c r="N2097" i="11"/>
  <c r="N2098" i="11"/>
  <c r="N2099" i="11"/>
  <c r="N2100" i="11"/>
  <c r="N2101" i="11"/>
  <c r="N2102" i="11"/>
  <c r="N2103" i="11"/>
  <c r="N2104" i="11"/>
  <c r="N2105" i="11"/>
  <c r="N2106" i="11"/>
  <c r="N2107" i="11"/>
  <c r="N2108" i="11"/>
  <c r="N2109" i="11"/>
  <c r="N2110" i="11"/>
  <c r="N2111" i="11"/>
  <c r="N2112" i="11"/>
  <c r="N2113" i="11"/>
  <c r="N2114" i="11"/>
  <c r="N2115" i="11"/>
  <c r="N2116" i="11"/>
  <c r="N2117" i="11"/>
  <c r="N2118" i="11"/>
  <c r="N2119" i="11"/>
  <c r="N2120" i="11"/>
  <c r="N2121" i="11"/>
  <c r="N2122" i="11"/>
  <c r="N2123" i="11"/>
  <c r="N2124" i="11"/>
  <c r="N2125" i="11"/>
  <c r="N2126" i="11"/>
  <c r="N2127" i="11"/>
  <c r="N2128" i="11"/>
  <c r="N2129" i="11"/>
  <c r="N2130" i="11"/>
  <c r="N2131" i="11"/>
  <c r="N2132" i="11"/>
  <c r="N2133" i="11"/>
  <c r="N2134" i="11"/>
  <c r="N2135" i="11"/>
  <c r="N2136" i="11"/>
  <c r="N2137" i="11"/>
  <c r="N2138" i="11"/>
  <c r="N2139" i="11"/>
  <c r="N2140" i="11"/>
  <c r="N2141" i="11"/>
  <c r="N2142" i="11"/>
  <c r="N2143" i="11"/>
  <c r="N2144" i="11"/>
  <c r="N2145" i="11"/>
  <c r="N2146" i="11"/>
  <c r="N2147" i="11"/>
  <c r="N2148" i="11"/>
  <c r="N2149" i="11"/>
  <c r="N2150" i="11"/>
  <c r="N2151" i="11"/>
  <c r="N2152" i="11"/>
  <c r="N2153" i="11"/>
  <c r="N2154" i="11"/>
  <c r="N2155" i="11"/>
  <c r="N2156" i="11"/>
  <c r="N2157" i="11"/>
  <c r="N2158" i="11"/>
  <c r="N2159" i="11"/>
  <c r="N2160" i="11"/>
  <c r="N2161" i="11"/>
  <c r="N2162" i="11"/>
  <c r="N2163" i="11"/>
  <c r="N2164" i="11"/>
  <c r="N2165" i="11"/>
  <c r="N2166" i="11"/>
  <c r="N2167" i="11"/>
  <c r="N2168" i="11"/>
  <c r="N2169" i="11"/>
  <c r="N2170" i="11"/>
  <c r="N2171" i="11"/>
  <c r="N2172" i="11"/>
  <c r="N2173" i="11"/>
  <c r="N2174" i="11"/>
  <c r="N2175" i="11"/>
  <c r="N2176" i="11"/>
  <c r="N2177" i="11"/>
  <c r="N2178" i="11"/>
  <c r="N2179" i="11"/>
  <c r="N2180" i="11"/>
  <c r="N2181" i="11"/>
  <c r="N2182" i="11"/>
  <c r="N2183" i="11"/>
  <c r="N2184" i="11"/>
  <c r="N2185" i="11"/>
  <c r="N2186" i="11"/>
  <c r="N2187" i="11"/>
  <c r="N2188" i="11"/>
  <c r="N2189" i="11"/>
  <c r="N2190" i="11"/>
  <c r="N2191" i="11"/>
  <c r="N2192" i="11"/>
  <c r="N2193" i="11"/>
  <c r="N2194" i="11"/>
  <c r="N2195" i="11"/>
  <c r="N2196" i="11"/>
  <c r="N2197" i="11"/>
  <c r="N2198" i="11"/>
  <c r="N2199" i="11"/>
  <c r="N2200" i="11"/>
  <c r="N2201" i="11"/>
  <c r="N2202" i="11"/>
  <c r="N2203" i="11"/>
  <c r="N2204" i="11"/>
  <c r="N2205" i="11"/>
  <c r="N2206" i="11"/>
  <c r="N2207" i="11"/>
  <c r="N2208" i="11"/>
  <c r="N2209" i="11"/>
  <c r="N2210" i="11"/>
  <c r="N2211" i="11"/>
  <c r="N2212" i="11"/>
  <c r="N2213" i="11"/>
  <c r="N2214" i="11"/>
  <c r="N2215" i="11"/>
  <c r="N2216" i="11"/>
  <c r="N2217" i="11"/>
  <c r="N2218" i="11"/>
  <c r="N2219" i="11"/>
  <c r="N2220" i="11"/>
  <c r="N2221" i="11"/>
  <c r="N2222" i="11"/>
  <c r="N2223" i="11"/>
  <c r="N2224" i="11"/>
  <c r="N2225" i="11"/>
  <c r="N2226" i="11"/>
  <c r="N2227" i="11"/>
  <c r="N2228" i="11"/>
  <c r="N2229" i="11"/>
  <c r="N2230" i="11"/>
  <c r="N2231" i="11"/>
  <c r="N2232" i="11"/>
  <c r="N2233" i="11"/>
  <c r="N2234" i="11"/>
  <c r="N2235" i="11"/>
  <c r="N2236" i="11"/>
  <c r="N2237" i="11"/>
  <c r="N2238" i="11"/>
  <c r="N2239" i="11"/>
  <c r="N2240" i="11"/>
  <c r="N2241" i="11"/>
  <c r="N2242" i="11"/>
  <c r="N2243" i="11"/>
  <c r="N2244" i="11"/>
  <c r="N2245" i="11"/>
  <c r="N2246" i="11"/>
  <c r="N2247" i="11"/>
  <c r="N2248" i="11"/>
  <c r="N2249" i="11"/>
  <c r="N2250" i="11"/>
  <c r="N2251" i="11"/>
  <c r="N2252" i="11"/>
  <c r="N2253" i="11"/>
  <c r="N2254" i="11"/>
  <c r="N2255" i="11"/>
  <c r="N2256" i="11"/>
  <c r="N2257" i="11"/>
  <c r="N2258" i="11"/>
  <c r="N2259" i="11"/>
  <c r="N2260" i="11"/>
  <c r="N2261" i="11"/>
  <c r="N2262" i="11"/>
  <c r="N2263" i="11"/>
  <c r="N2264" i="11"/>
  <c r="N2265" i="11"/>
  <c r="N2266" i="11"/>
  <c r="N2267" i="11"/>
  <c r="N2268" i="11"/>
  <c r="N2269" i="11"/>
  <c r="N2270" i="11"/>
  <c r="N2271" i="11"/>
  <c r="N2272" i="11"/>
  <c r="N2273" i="11"/>
  <c r="N2274" i="11"/>
  <c r="N2275" i="11"/>
  <c r="N2276" i="11"/>
  <c r="N2277" i="11"/>
  <c r="N2278" i="11"/>
  <c r="N2279" i="11"/>
  <c r="N2280" i="11"/>
  <c r="N2281" i="11"/>
  <c r="N2282" i="11"/>
  <c r="N2283" i="11"/>
  <c r="N2284" i="11"/>
  <c r="N2285" i="11"/>
  <c r="N2286" i="11"/>
  <c r="N2287" i="11"/>
  <c r="N2288" i="11"/>
  <c r="N2289" i="11"/>
  <c r="N2290" i="11"/>
  <c r="N2291" i="11"/>
  <c r="N2292" i="11"/>
  <c r="N2293" i="11"/>
  <c r="N2294" i="11"/>
  <c r="N2295" i="11"/>
  <c r="N2296" i="11"/>
  <c r="N2297" i="11"/>
  <c r="N2298" i="11"/>
  <c r="N2299" i="11"/>
  <c r="N2300" i="11"/>
  <c r="N2301" i="11"/>
  <c r="N2302" i="11"/>
  <c r="N2303" i="11"/>
  <c r="N2304" i="11"/>
  <c r="N2305" i="11"/>
  <c r="N2306" i="11"/>
  <c r="N2307" i="11"/>
  <c r="N2308" i="11"/>
  <c r="N2309" i="11"/>
  <c r="N2310" i="11"/>
  <c r="N2311" i="11"/>
  <c r="N2312" i="11"/>
  <c r="N2313" i="11"/>
  <c r="N2314" i="11"/>
  <c r="N2315" i="11"/>
  <c r="N2316" i="11"/>
  <c r="N2317" i="11"/>
  <c r="N2318" i="11"/>
  <c r="N2319" i="11"/>
  <c r="N2320" i="11"/>
  <c r="N2321" i="11"/>
  <c r="N2322" i="11"/>
  <c r="N2323" i="11"/>
  <c r="N2324" i="11"/>
  <c r="N2325" i="11"/>
  <c r="N2326" i="11"/>
  <c r="N2327" i="11"/>
  <c r="N2328" i="11"/>
  <c r="N2329" i="11"/>
  <c r="N2330" i="11"/>
  <c r="N2331" i="11"/>
  <c r="N2332" i="11"/>
  <c r="N2333" i="11"/>
  <c r="N2334" i="11"/>
  <c r="N2335" i="11"/>
  <c r="N2336" i="11"/>
  <c r="N2337" i="11"/>
  <c r="N2338" i="11"/>
  <c r="N2339" i="11"/>
  <c r="N2340" i="11"/>
  <c r="N2341" i="11"/>
  <c r="N2342" i="11"/>
  <c r="N2343" i="11"/>
  <c r="N2344" i="11"/>
  <c r="N2345" i="11"/>
  <c r="N2346" i="11"/>
  <c r="N2347" i="11"/>
  <c r="N2348" i="11"/>
  <c r="N2349" i="11"/>
  <c r="N2350" i="11"/>
  <c r="N2351" i="11"/>
  <c r="N2352" i="11"/>
  <c r="N2353" i="11"/>
  <c r="N2354" i="11"/>
  <c r="N2355" i="11"/>
  <c r="N2356" i="11"/>
  <c r="N2357" i="11"/>
  <c r="N2358" i="11"/>
  <c r="N2359" i="11"/>
  <c r="N2360" i="11"/>
  <c r="N2361" i="11"/>
  <c r="N2362" i="11"/>
  <c r="N2363" i="11"/>
  <c r="N2364" i="11"/>
  <c r="N2365" i="11"/>
  <c r="N2366" i="11"/>
  <c r="N2367" i="11"/>
  <c r="N2368" i="11"/>
  <c r="N2369" i="11"/>
  <c r="N2370" i="11"/>
  <c r="N2371" i="11"/>
  <c r="N2372" i="11"/>
  <c r="N2373" i="11"/>
  <c r="N2374" i="11"/>
  <c r="N2375" i="11"/>
  <c r="N2376" i="11"/>
  <c r="N2377" i="11"/>
  <c r="N2378" i="11"/>
  <c r="N2379" i="11"/>
  <c r="N2380" i="11"/>
  <c r="N2381" i="11"/>
  <c r="N2382" i="11"/>
  <c r="N2383" i="11"/>
  <c r="N2384" i="11"/>
  <c r="N2385" i="11"/>
  <c r="N2386" i="11"/>
  <c r="N2387" i="11"/>
  <c r="N2388" i="11"/>
  <c r="N2389" i="11"/>
  <c r="N2390" i="11"/>
  <c r="N2391" i="11"/>
  <c r="N2392" i="11"/>
  <c r="N2393" i="11"/>
  <c r="N2394" i="11"/>
  <c r="N2395" i="11"/>
  <c r="N2396" i="11"/>
  <c r="N2397" i="11"/>
  <c r="N2398" i="11"/>
  <c r="N2399" i="11"/>
  <c r="N2400" i="11"/>
  <c r="N2401" i="11"/>
  <c r="N2402" i="11"/>
  <c r="N2403" i="11"/>
  <c r="N2404" i="11"/>
  <c r="N2405" i="11"/>
  <c r="N2406" i="11"/>
  <c r="N2407" i="11"/>
  <c r="N2408" i="11"/>
  <c r="N2409" i="11"/>
  <c r="N2410" i="11"/>
  <c r="N2411" i="11"/>
  <c r="N2412" i="11"/>
  <c r="N2413" i="11"/>
  <c r="N2414" i="11"/>
  <c r="N2415" i="11"/>
  <c r="N2416" i="11"/>
  <c r="N2417" i="11"/>
  <c r="N2418" i="11"/>
  <c r="N2419" i="11"/>
  <c r="N2420" i="11"/>
  <c r="N2421" i="11"/>
  <c r="N2422" i="11"/>
  <c r="N2423" i="11"/>
  <c r="N2424" i="11"/>
  <c r="N2425" i="11"/>
  <c r="N2426" i="11"/>
  <c r="N2427" i="11"/>
  <c r="N2428" i="11"/>
  <c r="N2429" i="11"/>
  <c r="N2430" i="11"/>
  <c r="N2431" i="11"/>
  <c r="N2432" i="11"/>
  <c r="N2433" i="11"/>
  <c r="N2434" i="11"/>
  <c r="N2435" i="11"/>
  <c r="N2436" i="11"/>
  <c r="N2437" i="11"/>
  <c r="N2438" i="11"/>
  <c r="N2439" i="11"/>
  <c r="N2440" i="11"/>
  <c r="N2441" i="11"/>
  <c r="N2442" i="11"/>
  <c r="N2443" i="11"/>
  <c r="N2444" i="11"/>
  <c r="N2445" i="11"/>
  <c r="N2446" i="11"/>
  <c r="N2447" i="11"/>
  <c r="N2448" i="11"/>
  <c r="N2449" i="11"/>
  <c r="N2450" i="11"/>
  <c r="N2451" i="11"/>
  <c r="N2452" i="11"/>
  <c r="N2453" i="11"/>
  <c r="N2454" i="11"/>
  <c r="N2455" i="11"/>
  <c r="N2456" i="11"/>
  <c r="N2457" i="11"/>
  <c r="N2458" i="11"/>
  <c r="N2459" i="11"/>
  <c r="N2460" i="11"/>
  <c r="N2461" i="11"/>
  <c r="N2462" i="11"/>
  <c r="N2463" i="11"/>
  <c r="N2464" i="11"/>
  <c r="N2465" i="11"/>
  <c r="N2466" i="11"/>
  <c r="N2467" i="11"/>
  <c r="N2468" i="11"/>
  <c r="N2469" i="11"/>
  <c r="N2470" i="11"/>
  <c r="N2471" i="11"/>
  <c r="N2472" i="11"/>
  <c r="N2473" i="11"/>
  <c r="N2474" i="11"/>
  <c r="N2475" i="11"/>
  <c r="N2476" i="11"/>
  <c r="N2477" i="11"/>
  <c r="N2478" i="11"/>
  <c r="N2479" i="11"/>
  <c r="N2480" i="11"/>
  <c r="N2481" i="11"/>
  <c r="N2482" i="11"/>
  <c r="N2483" i="11"/>
  <c r="N2484" i="11"/>
  <c r="N2485" i="11"/>
  <c r="N2486" i="11"/>
  <c r="N2487" i="11"/>
  <c r="N2488" i="11"/>
  <c r="N2489" i="11"/>
  <c r="N2490" i="11"/>
  <c r="N2491" i="11"/>
  <c r="N2492" i="11"/>
  <c r="N2493" i="11"/>
  <c r="N2494" i="11"/>
  <c r="N2495" i="11"/>
  <c r="N2496" i="11"/>
  <c r="N2497" i="11"/>
  <c r="N2498" i="11"/>
  <c r="N2499" i="11"/>
  <c r="N2500" i="11"/>
  <c r="N2501" i="11"/>
  <c r="N2502" i="11"/>
  <c r="N2503" i="11"/>
  <c r="N2504" i="11"/>
  <c r="N2505" i="11"/>
  <c r="N2506" i="11"/>
  <c r="N2507" i="11"/>
  <c r="N2508" i="11"/>
  <c r="N2509" i="11"/>
  <c r="N2510" i="11"/>
  <c r="N2511" i="11"/>
  <c r="N2512" i="11"/>
  <c r="N2513" i="11"/>
  <c r="N2514" i="11"/>
  <c r="N2515" i="11"/>
  <c r="N2516" i="11"/>
  <c r="N2517" i="11"/>
  <c r="N2518" i="11"/>
  <c r="N2519" i="11"/>
  <c r="N2520" i="11"/>
  <c r="N2521" i="11"/>
  <c r="N2522" i="11"/>
  <c r="N2523" i="11"/>
  <c r="N2524" i="11"/>
  <c r="N2525" i="11"/>
  <c r="N2526" i="11"/>
  <c r="N2527" i="11"/>
  <c r="N2528" i="11"/>
  <c r="N2529" i="11"/>
  <c r="N2530" i="11"/>
  <c r="N2531" i="11"/>
  <c r="N2532" i="11"/>
  <c r="N2533" i="11"/>
  <c r="N2534" i="11"/>
  <c r="N2535" i="11"/>
  <c r="N2536" i="11"/>
  <c r="N2537" i="11"/>
  <c r="N2538" i="11"/>
  <c r="N2539" i="11"/>
  <c r="N2540" i="11"/>
  <c r="N2541" i="11"/>
  <c r="N2542" i="11"/>
  <c r="N2543" i="11"/>
  <c r="N2544" i="11"/>
  <c r="N2545" i="11"/>
  <c r="N2546" i="11"/>
  <c r="N2547" i="11"/>
  <c r="N2548" i="11"/>
  <c r="N2549" i="11"/>
  <c r="N2550" i="11"/>
  <c r="N2551" i="11"/>
  <c r="N2552" i="11"/>
  <c r="N2553" i="11"/>
  <c r="N2554" i="11"/>
  <c r="N2555" i="11"/>
  <c r="N2556" i="11"/>
  <c r="N2557" i="11"/>
  <c r="N2558" i="11"/>
  <c r="N2559" i="11"/>
  <c r="N2560" i="11"/>
  <c r="N2561" i="11"/>
  <c r="N2562" i="11"/>
  <c r="N2563" i="11"/>
  <c r="N2564" i="11"/>
  <c r="N2565" i="11"/>
  <c r="N2566" i="11"/>
  <c r="N2567" i="11"/>
  <c r="N2568" i="11"/>
  <c r="N2569" i="11"/>
  <c r="N2570" i="11"/>
  <c r="N2571" i="11"/>
  <c r="N2572" i="11"/>
  <c r="N2573" i="11"/>
  <c r="N2574" i="11"/>
  <c r="N2575" i="11"/>
  <c r="N2576" i="11"/>
  <c r="N2577" i="11"/>
  <c r="N2578" i="11"/>
  <c r="N2579" i="11"/>
  <c r="N2580" i="11"/>
  <c r="N2581" i="11"/>
  <c r="N2582" i="11"/>
  <c r="N2583" i="11"/>
  <c r="N2584" i="11"/>
  <c r="N2585" i="11"/>
  <c r="N2586" i="11"/>
  <c r="N2587" i="11"/>
  <c r="N2588" i="11"/>
  <c r="N2589" i="11"/>
  <c r="N2590" i="11"/>
  <c r="N2591" i="11"/>
  <c r="N2592" i="11"/>
  <c r="N2593" i="11"/>
  <c r="N2594" i="11"/>
  <c r="N2595" i="11"/>
  <c r="N2596" i="11"/>
  <c r="N2597" i="11"/>
  <c r="N2598" i="11"/>
  <c r="N2599" i="11"/>
  <c r="N2600" i="11"/>
  <c r="N2601" i="11"/>
  <c r="N2602" i="11"/>
  <c r="N2603" i="11"/>
  <c r="N2604" i="11"/>
  <c r="N2605" i="11"/>
  <c r="N2606" i="11"/>
  <c r="N2607" i="11"/>
  <c r="N2608" i="11"/>
  <c r="N2609" i="11"/>
  <c r="N2610" i="11"/>
  <c r="N2611" i="11"/>
  <c r="N2612" i="11"/>
  <c r="N2613" i="11"/>
  <c r="N2614" i="11"/>
  <c r="N2615" i="11"/>
  <c r="N2616" i="11"/>
  <c r="N2617" i="11"/>
  <c r="N2618" i="11"/>
  <c r="N2619" i="11"/>
  <c r="N2620" i="11"/>
  <c r="N2621" i="11"/>
  <c r="N2622" i="11"/>
  <c r="N2623" i="11"/>
  <c r="N2624" i="11"/>
  <c r="N2625" i="11"/>
  <c r="N2626" i="11"/>
  <c r="N2627" i="11"/>
  <c r="N2628" i="11"/>
  <c r="N2629" i="11"/>
  <c r="N2630" i="11"/>
  <c r="N2631" i="11"/>
  <c r="N2632" i="11"/>
  <c r="N2633" i="11"/>
  <c r="N2634" i="11"/>
  <c r="N2635" i="11"/>
  <c r="N2636" i="11"/>
  <c r="N2637" i="11"/>
  <c r="N2638" i="11"/>
  <c r="N2639" i="11"/>
  <c r="N2640" i="11"/>
  <c r="N2641" i="11"/>
  <c r="N2642" i="11"/>
  <c r="N2643" i="11"/>
  <c r="N2644" i="11"/>
  <c r="N2645" i="11"/>
  <c r="N2646" i="11"/>
  <c r="N2647" i="11"/>
  <c r="N2648" i="11"/>
  <c r="N2649" i="11"/>
  <c r="N2650" i="11"/>
  <c r="N2651" i="11"/>
  <c r="N2652" i="11"/>
  <c r="N2653" i="11"/>
  <c r="N2654" i="11"/>
  <c r="N2655" i="11"/>
  <c r="N2656" i="11"/>
  <c r="N2657" i="11"/>
  <c r="N2658" i="11"/>
  <c r="N2659" i="11"/>
  <c r="N2660" i="11"/>
  <c r="N2661" i="11"/>
  <c r="N2662" i="11"/>
  <c r="N2663" i="11"/>
  <c r="N2664" i="11"/>
  <c r="N2665" i="11"/>
  <c r="N2666" i="11"/>
  <c r="N2667" i="11"/>
  <c r="N2668" i="11"/>
  <c r="N2669" i="11"/>
  <c r="N2670" i="11"/>
  <c r="N2671" i="11"/>
  <c r="N2672" i="11"/>
  <c r="N2673" i="11"/>
  <c r="N2674" i="11"/>
  <c r="N2675" i="11"/>
  <c r="N2676" i="11"/>
  <c r="N2677" i="11"/>
  <c r="N2678" i="11"/>
  <c r="N2679" i="11"/>
  <c r="N2680" i="11"/>
  <c r="N2681" i="11"/>
  <c r="N2682" i="11"/>
  <c r="N2683" i="11"/>
  <c r="N2684" i="11"/>
  <c r="N2685" i="11"/>
  <c r="N2686" i="11"/>
  <c r="N2687" i="11"/>
  <c r="N2688" i="11"/>
  <c r="N2689" i="11"/>
  <c r="N2690" i="11"/>
  <c r="N2691" i="11"/>
  <c r="N2692" i="11"/>
  <c r="N2693" i="11"/>
  <c r="N2694" i="11"/>
  <c r="N2695" i="11"/>
  <c r="N2696" i="11"/>
  <c r="N2697" i="11"/>
  <c r="N2698" i="11"/>
  <c r="N2699" i="11"/>
  <c r="N2700" i="11"/>
  <c r="N2701" i="11"/>
  <c r="N2702" i="11"/>
  <c r="N2703" i="11"/>
  <c r="N2704" i="11"/>
  <c r="N2705" i="11"/>
  <c r="N2706" i="11"/>
  <c r="N2707" i="11"/>
  <c r="N2708" i="11"/>
  <c r="N2709" i="11"/>
  <c r="N2710" i="11"/>
  <c r="N2711" i="11"/>
  <c r="N2712" i="11"/>
  <c r="N2713" i="11"/>
  <c r="N2714" i="11"/>
  <c r="N2715" i="11"/>
  <c r="N2716" i="11"/>
  <c r="N2717" i="11"/>
  <c r="N2718" i="11"/>
  <c r="N2719" i="11"/>
  <c r="N2720" i="11"/>
  <c r="N2721" i="11"/>
  <c r="N2722" i="11"/>
  <c r="N2723" i="11"/>
  <c r="N2724" i="11"/>
  <c r="N2725" i="11"/>
  <c r="N2726" i="11"/>
  <c r="N2727" i="11"/>
  <c r="N2728" i="11"/>
  <c r="N2729" i="11"/>
  <c r="N2730" i="11"/>
  <c r="N2731" i="11"/>
  <c r="N2732" i="11"/>
  <c r="N2733" i="11"/>
  <c r="N2734" i="11"/>
  <c r="N2735" i="11"/>
  <c r="N2736" i="11"/>
  <c r="N2737" i="11"/>
  <c r="N2738" i="11"/>
  <c r="N2739" i="11"/>
  <c r="N2740" i="11"/>
  <c r="N2741" i="11"/>
  <c r="N2742" i="11"/>
  <c r="N2743" i="11"/>
  <c r="N2744" i="11"/>
  <c r="N2745" i="11"/>
  <c r="N2746" i="11"/>
  <c r="N2747" i="11"/>
  <c r="N2748" i="11"/>
  <c r="N2749" i="11"/>
  <c r="N2750" i="11"/>
  <c r="N2751" i="11"/>
  <c r="N2752" i="11"/>
  <c r="N2753" i="11"/>
  <c r="N2754" i="11"/>
  <c r="N2755" i="11"/>
  <c r="N2756" i="11"/>
  <c r="N2757" i="11"/>
  <c r="N2758" i="11"/>
  <c r="N2759" i="11"/>
  <c r="N2760" i="11"/>
  <c r="N2761" i="11"/>
  <c r="N2762" i="11"/>
  <c r="N2763" i="11"/>
  <c r="N2764" i="11"/>
  <c r="N2765" i="11"/>
  <c r="N2766" i="11"/>
  <c r="N2767" i="11"/>
  <c r="N2768" i="11"/>
  <c r="N2769" i="11"/>
  <c r="N2770" i="11"/>
  <c r="N2771" i="11"/>
  <c r="N2772" i="11"/>
  <c r="N2773" i="11"/>
  <c r="N2774" i="11"/>
  <c r="N2775" i="11"/>
  <c r="N2776" i="11"/>
  <c r="N2777" i="11"/>
  <c r="N2778" i="11"/>
  <c r="N2779" i="11"/>
  <c r="N2780" i="11"/>
  <c r="N2781" i="11"/>
  <c r="N2782" i="11"/>
  <c r="N2783" i="11"/>
  <c r="N2784" i="11"/>
  <c r="N2785" i="11"/>
  <c r="N2786" i="11"/>
  <c r="N2787" i="11"/>
  <c r="N2788" i="11"/>
  <c r="N2789" i="11"/>
  <c r="N2790" i="11"/>
  <c r="N2791" i="11"/>
  <c r="N2792" i="11"/>
  <c r="N2793" i="11"/>
  <c r="N2794" i="11"/>
  <c r="N2795" i="11"/>
  <c r="N2796" i="11"/>
  <c r="N2797" i="11"/>
  <c r="N2798" i="11"/>
  <c r="N2799" i="11"/>
  <c r="N2800" i="11"/>
  <c r="N2801" i="11"/>
  <c r="N2802" i="11"/>
  <c r="N2803" i="11"/>
  <c r="N2804" i="11"/>
  <c r="N2805" i="11"/>
  <c r="N2806" i="11"/>
  <c r="N2807" i="11"/>
  <c r="N2808" i="11"/>
  <c r="N2809" i="11"/>
  <c r="N2810" i="11"/>
  <c r="N2811" i="11"/>
  <c r="N2812" i="11"/>
  <c r="N2813" i="11"/>
  <c r="N2814" i="11"/>
  <c r="N2815" i="11"/>
  <c r="N2816" i="11"/>
  <c r="N2817" i="11"/>
  <c r="N2818" i="11"/>
  <c r="N2819" i="11"/>
  <c r="N2820" i="11"/>
  <c r="N2821" i="11"/>
  <c r="N2822" i="11"/>
  <c r="N2823" i="11"/>
  <c r="N2824" i="11"/>
  <c r="N2825" i="11"/>
  <c r="N2826" i="11"/>
  <c r="N2827" i="11"/>
  <c r="N2828" i="11"/>
  <c r="N2829" i="11"/>
  <c r="N2830" i="11"/>
  <c r="N2831" i="11"/>
  <c r="N2832" i="11"/>
  <c r="N2833" i="11"/>
  <c r="N2834" i="11"/>
  <c r="N2835" i="11"/>
  <c r="N2836" i="11"/>
  <c r="N2837" i="11"/>
  <c r="N2838" i="11"/>
  <c r="N2839" i="11"/>
  <c r="N2840" i="11"/>
  <c r="N2841" i="11"/>
  <c r="N2842" i="11"/>
  <c r="N2843" i="11"/>
  <c r="N2844" i="11"/>
  <c r="N2845" i="11"/>
  <c r="N2846" i="11"/>
  <c r="N2847" i="11"/>
  <c r="N2848" i="11"/>
  <c r="N2849" i="11"/>
  <c r="N2850" i="11"/>
  <c r="N2851" i="11"/>
  <c r="N2852" i="11"/>
  <c r="N2853" i="11"/>
  <c r="N2854" i="11"/>
  <c r="N2855" i="11"/>
  <c r="N2856" i="11"/>
  <c r="N2857" i="11"/>
  <c r="N2858" i="11"/>
  <c r="N2859" i="11"/>
  <c r="N2860" i="11"/>
  <c r="N2861" i="11"/>
  <c r="N2862" i="11"/>
  <c r="N2863" i="11"/>
  <c r="N2864" i="11"/>
  <c r="N2865" i="11"/>
  <c r="N2866" i="11"/>
  <c r="N2867" i="11"/>
  <c r="N2868" i="11"/>
  <c r="N2869" i="11"/>
  <c r="N2870" i="11"/>
  <c r="N2871" i="11"/>
  <c r="N2872" i="11"/>
  <c r="N2873" i="11"/>
  <c r="N2874" i="11"/>
  <c r="N2875" i="11"/>
  <c r="N2876" i="11"/>
  <c r="N2877" i="11"/>
  <c r="N2878" i="11"/>
  <c r="N2879" i="11"/>
  <c r="N2880" i="11"/>
  <c r="N2881" i="11"/>
  <c r="N2882" i="11"/>
  <c r="N2883" i="11"/>
  <c r="N2884" i="11"/>
  <c r="N2885" i="11"/>
  <c r="N2886" i="11"/>
  <c r="N2887" i="11"/>
  <c r="N2888" i="11"/>
  <c r="N2889" i="11"/>
  <c r="N2890" i="11"/>
  <c r="N2891" i="11"/>
  <c r="N2892" i="11"/>
  <c r="N2893" i="11"/>
  <c r="N2894" i="11"/>
  <c r="N2895" i="11"/>
  <c r="N2896" i="11"/>
  <c r="N2897" i="11"/>
  <c r="N2898" i="11"/>
  <c r="N2899" i="11"/>
  <c r="N2900" i="11"/>
  <c r="N2901" i="11"/>
  <c r="N2902" i="11"/>
  <c r="N2903" i="11"/>
  <c r="N2904" i="11"/>
  <c r="N2905" i="11"/>
  <c r="N2906" i="11"/>
  <c r="N2907" i="11"/>
  <c r="N2908" i="11"/>
  <c r="N2909" i="11"/>
  <c r="N2910" i="11"/>
  <c r="N2911" i="11"/>
  <c r="N2912" i="11"/>
  <c r="N2913" i="11"/>
  <c r="N2914" i="11"/>
  <c r="N2915" i="11"/>
  <c r="N2916" i="11"/>
  <c r="N2917" i="11"/>
  <c r="N2918" i="11"/>
  <c r="N2919" i="11"/>
  <c r="N2920" i="11"/>
  <c r="N2921" i="11"/>
  <c r="N2922" i="11"/>
  <c r="N2923" i="11"/>
  <c r="N2924" i="11"/>
  <c r="N2925" i="11"/>
  <c r="N2926" i="11"/>
  <c r="N2927" i="11"/>
  <c r="N2928" i="11"/>
  <c r="N2929" i="11"/>
  <c r="N2930" i="11"/>
  <c r="N2931" i="11"/>
  <c r="N2932" i="11"/>
  <c r="N2933" i="11"/>
  <c r="N2934" i="11"/>
  <c r="N2935" i="11"/>
  <c r="N2936" i="11"/>
  <c r="N2937" i="11"/>
  <c r="N2938" i="11"/>
  <c r="N2939" i="11"/>
  <c r="N2940" i="11"/>
  <c r="N2941" i="11"/>
  <c r="N2942" i="11"/>
  <c r="N2943" i="11"/>
  <c r="N2944" i="11"/>
  <c r="N2945" i="11"/>
  <c r="N2946" i="11"/>
  <c r="N2947" i="11"/>
  <c r="N2948" i="11"/>
  <c r="N2949" i="11"/>
  <c r="N2950" i="11"/>
  <c r="N2951" i="11"/>
  <c r="N2952" i="11"/>
  <c r="N2953" i="11"/>
  <c r="N2954" i="11"/>
  <c r="N2955" i="11"/>
  <c r="N2956" i="11"/>
  <c r="N2957" i="11"/>
  <c r="N2958" i="11"/>
  <c r="N2959" i="11"/>
  <c r="N2960" i="11"/>
  <c r="N2961" i="11"/>
  <c r="N2962" i="11"/>
  <c r="N2963" i="11"/>
  <c r="N2964" i="11"/>
  <c r="N2965" i="11"/>
  <c r="N2966" i="11"/>
  <c r="N2967" i="11"/>
  <c r="N2968" i="11"/>
  <c r="N2969" i="11"/>
  <c r="N2970" i="11"/>
  <c r="N2971" i="11"/>
  <c r="N2972" i="11"/>
  <c r="N2973" i="11"/>
  <c r="N2974" i="11"/>
  <c r="N2975" i="11"/>
  <c r="N2976" i="11"/>
  <c r="N2977" i="11"/>
  <c r="N2978" i="11"/>
  <c r="N2979" i="11"/>
  <c r="N2980" i="11"/>
  <c r="N2981" i="11"/>
  <c r="N2982" i="11"/>
  <c r="N2983" i="11"/>
  <c r="N2984" i="11"/>
  <c r="N2985" i="11"/>
  <c r="N2986" i="11"/>
  <c r="N2987" i="11"/>
  <c r="N2988" i="11"/>
  <c r="N2989" i="11"/>
  <c r="N2990" i="11"/>
  <c r="N2991" i="11"/>
  <c r="N2992" i="11"/>
  <c r="N2993" i="11"/>
  <c r="N2994" i="11"/>
  <c r="N2995" i="11"/>
  <c r="N2996" i="11"/>
  <c r="N2997" i="11"/>
  <c r="N2998" i="11"/>
  <c r="N2999" i="11"/>
  <c r="N3000" i="11"/>
  <c r="N3001" i="11"/>
  <c r="N3002" i="11"/>
  <c r="N3003" i="11"/>
  <c r="N3004" i="11"/>
  <c r="N3005" i="11"/>
  <c r="N3006" i="11"/>
  <c r="N3007" i="11"/>
  <c r="N3008" i="11"/>
  <c r="N3009" i="11"/>
  <c r="N3010" i="11"/>
  <c r="N3011" i="11"/>
  <c r="N3012" i="11"/>
  <c r="N3013" i="11"/>
  <c r="N3014" i="11"/>
  <c r="N3015" i="11"/>
  <c r="N3016" i="11"/>
  <c r="N3017" i="11"/>
  <c r="N3018" i="11"/>
  <c r="N3019" i="11"/>
  <c r="N3020" i="11"/>
  <c r="N3021" i="11"/>
  <c r="N3022" i="11"/>
  <c r="N3023" i="11"/>
  <c r="N3024" i="11"/>
  <c r="N3025" i="11"/>
  <c r="N3026" i="11"/>
  <c r="N3027" i="11"/>
  <c r="N3028" i="11"/>
  <c r="N3029" i="11"/>
  <c r="N3030" i="11"/>
  <c r="N3031" i="11"/>
  <c r="N3032" i="11"/>
  <c r="N3033" i="11"/>
  <c r="N3034" i="11"/>
  <c r="N3035" i="11"/>
  <c r="N3036" i="11"/>
  <c r="N3037" i="11"/>
  <c r="N3038" i="11"/>
  <c r="N3039" i="11"/>
  <c r="N3040" i="11"/>
  <c r="N3041" i="11"/>
  <c r="N3042" i="11"/>
  <c r="N3043" i="11"/>
  <c r="N3044" i="11"/>
  <c r="N3045" i="11"/>
  <c r="N3046" i="11"/>
  <c r="N3047" i="11"/>
  <c r="N3048" i="11"/>
  <c r="N3049" i="11"/>
  <c r="N3050" i="11"/>
  <c r="N3051" i="11"/>
  <c r="N3052" i="11"/>
  <c r="N3053" i="11"/>
  <c r="N3054" i="11"/>
  <c r="N3055" i="11"/>
  <c r="N3056" i="11"/>
  <c r="N3057" i="11"/>
  <c r="N3058" i="11"/>
  <c r="N3059" i="11"/>
  <c r="N3060" i="11"/>
  <c r="N3061" i="11"/>
  <c r="N3062" i="11"/>
  <c r="N3063" i="11"/>
  <c r="N3064" i="11"/>
  <c r="N3065" i="11"/>
  <c r="N3066" i="11"/>
  <c r="N3067" i="11"/>
  <c r="N3068" i="11"/>
  <c r="N3069" i="11"/>
  <c r="N3070" i="11"/>
  <c r="N3071" i="11"/>
  <c r="N3072" i="11"/>
  <c r="N3073" i="11"/>
  <c r="N3074" i="11"/>
  <c r="N3075" i="11"/>
  <c r="N3076" i="11"/>
  <c r="N3077" i="11"/>
  <c r="N3078" i="11"/>
  <c r="N3079" i="11"/>
  <c r="N3080" i="11"/>
  <c r="N3081" i="11"/>
  <c r="N3082" i="11"/>
  <c r="N3083" i="11"/>
  <c r="N3084" i="11"/>
  <c r="N3085" i="11"/>
  <c r="N3086" i="11"/>
  <c r="N3087" i="11"/>
  <c r="N3088" i="11"/>
  <c r="N3089" i="11"/>
  <c r="N3090" i="11"/>
  <c r="N3091" i="11"/>
  <c r="N3092" i="11"/>
  <c r="N3093" i="11"/>
  <c r="N3094" i="11"/>
  <c r="N3095" i="11"/>
  <c r="N3096" i="11"/>
  <c r="N3097" i="11"/>
  <c r="N3098" i="11"/>
  <c r="N3099" i="11"/>
  <c r="N3100" i="11"/>
  <c r="N3101" i="11"/>
  <c r="N3102" i="11"/>
  <c r="N3103" i="11"/>
  <c r="N3104" i="11"/>
  <c r="N3105" i="11"/>
  <c r="N3106" i="11"/>
  <c r="N3107" i="11"/>
  <c r="N3108" i="11"/>
  <c r="N3109" i="11"/>
  <c r="N3110" i="11"/>
  <c r="N3111" i="11"/>
  <c r="N3112" i="11"/>
  <c r="N3113" i="11"/>
  <c r="N3114" i="11"/>
  <c r="N3115" i="11"/>
  <c r="N3116" i="11"/>
  <c r="N3117" i="11"/>
  <c r="N3118" i="11"/>
  <c r="N3119" i="11"/>
  <c r="N3120" i="11"/>
  <c r="N3121" i="11"/>
  <c r="N3122" i="11"/>
  <c r="N3123" i="11"/>
  <c r="N3124" i="11"/>
  <c r="N3125" i="11"/>
  <c r="N3126" i="11"/>
  <c r="N3127" i="11"/>
  <c r="N3128" i="11"/>
  <c r="N3129" i="11"/>
  <c r="N3130" i="11"/>
  <c r="N3131" i="11"/>
  <c r="N3132" i="11"/>
  <c r="N3133" i="11"/>
  <c r="N3134" i="11"/>
  <c r="N3135" i="11"/>
  <c r="N3136" i="11"/>
  <c r="N3137" i="11"/>
  <c r="N3138" i="11"/>
  <c r="N3139" i="11"/>
  <c r="N3140" i="11"/>
  <c r="N3141" i="11"/>
  <c r="N3142" i="11"/>
  <c r="N3143" i="11"/>
  <c r="N3144" i="11"/>
  <c r="N3145" i="11"/>
  <c r="N3146" i="11"/>
  <c r="N3147" i="11"/>
  <c r="N3148" i="11"/>
  <c r="N3149" i="11"/>
  <c r="N3150" i="11"/>
  <c r="N3151" i="11"/>
  <c r="N3152" i="11"/>
  <c r="N3153" i="11"/>
  <c r="N3154" i="11"/>
  <c r="N3155" i="11"/>
  <c r="N3156" i="11"/>
  <c r="N3157" i="11"/>
  <c r="N3158" i="11"/>
  <c r="N3159" i="11"/>
  <c r="N3160" i="11"/>
  <c r="N3161" i="11"/>
  <c r="N3162" i="11"/>
  <c r="N3163" i="11"/>
  <c r="N3164" i="11"/>
  <c r="N3165" i="11"/>
  <c r="N3166" i="11"/>
  <c r="N3167" i="11"/>
  <c r="N3168" i="11"/>
  <c r="N3169" i="11"/>
  <c r="N3170" i="11"/>
  <c r="N3171" i="11"/>
  <c r="N3172" i="11"/>
  <c r="N3173" i="11"/>
  <c r="N3174" i="11"/>
  <c r="N3175" i="11"/>
  <c r="N3176" i="11"/>
  <c r="N3177" i="11"/>
  <c r="N3178" i="11"/>
  <c r="N3179" i="11"/>
  <c r="N3180" i="11"/>
  <c r="N3181" i="11"/>
  <c r="N3182" i="11"/>
  <c r="N3183" i="11"/>
  <c r="N3184" i="11"/>
  <c r="N3185" i="11"/>
  <c r="N3186" i="11"/>
  <c r="N3187" i="11"/>
  <c r="N3188" i="11"/>
  <c r="N3189" i="11"/>
  <c r="N3190" i="11"/>
  <c r="N3191" i="11"/>
  <c r="N3192" i="11"/>
  <c r="N3193" i="11"/>
  <c r="N3194" i="11"/>
  <c r="N3195" i="11"/>
  <c r="N3196" i="11"/>
  <c r="N3197" i="11"/>
  <c r="N3198" i="11"/>
  <c r="N3199" i="11"/>
  <c r="N3200" i="11"/>
  <c r="N3201" i="11"/>
  <c r="N3202" i="11"/>
  <c r="N3203" i="11"/>
  <c r="N3204" i="11"/>
  <c r="N3205" i="11"/>
  <c r="N3206" i="11"/>
  <c r="N3207" i="11"/>
  <c r="N3208" i="11"/>
  <c r="N3209" i="11"/>
  <c r="N3210" i="11"/>
  <c r="N3211" i="11"/>
  <c r="N3212" i="11"/>
  <c r="N3213" i="11"/>
  <c r="N3214" i="11"/>
  <c r="N3215" i="11"/>
  <c r="N3216" i="11"/>
  <c r="N3217" i="11"/>
  <c r="N3218" i="11"/>
  <c r="N3219" i="11"/>
  <c r="N3220" i="11"/>
  <c r="N3221" i="11"/>
  <c r="N3222" i="11"/>
  <c r="N3223" i="11"/>
  <c r="N3224" i="11"/>
  <c r="N3225" i="11"/>
  <c r="N3226" i="11"/>
  <c r="N3227" i="11"/>
  <c r="N3228" i="11"/>
  <c r="N3229" i="11"/>
  <c r="N3230" i="11"/>
  <c r="N3231" i="11"/>
  <c r="N3232" i="11"/>
  <c r="N3233" i="11"/>
  <c r="N3234" i="11"/>
  <c r="N3235" i="11"/>
  <c r="N3236" i="11"/>
  <c r="N3237" i="11"/>
  <c r="N3238" i="11"/>
  <c r="N3239" i="11"/>
  <c r="N3240" i="11"/>
  <c r="N3241" i="11"/>
  <c r="N3242" i="11"/>
  <c r="N3243" i="11"/>
  <c r="N3244" i="11"/>
  <c r="N3245" i="11"/>
  <c r="N5" i="11"/>
  <c r="J3246" i="11"/>
  <c r="C3249" i="11"/>
  <c r="B3249" i="11"/>
  <c r="D129" i="9"/>
  <c r="C129" i="9"/>
  <c r="C26" i="1"/>
  <c r="E14" i="3"/>
  <c r="E6" i="3"/>
  <c r="E12" i="3"/>
  <c r="D13" i="3"/>
  <c r="B4" i="3" l="1"/>
  <c r="B4" i="4"/>
  <c r="B3" i="1" l="1"/>
  <c r="E17" i="4"/>
  <c r="E24" i="4" s="1"/>
  <c r="E11" i="3"/>
  <c r="E10" i="3"/>
  <c r="D15" i="1" l="1"/>
  <c r="D16" i="1" s="1"/>
  <c r="D17" i="1" s="1"/>
  <c r="D24" i="1" s="1"/>
  <c r="D26" i="1" s="1"/>
  <c r="E7" i="3" l="1"/>
  <c r="C9" i="4"/>
  <c r="A7" i="8" l="1"/>
  <c r="A2" i="11"/>
  <c r="B3" i="2"/>
  <c r="E13" i="3"/>
  <c r="C13" i="3"/>
  <c r="C23" i="4" l="1"/>
  <c r="C17" i="4"/>
  <c r="C23" i="1"/>
  <c r="C15" i="1"/>
  <c r="C11" i="1"/>
  <c r="C11" i="2"/>
  <c r="C17" i="2"/>
  <c r="C24" i="4" l="1"/>
  <c r="C16" i="1"/>
  <c r="C17" i="1" s="1"/>
  <c r="C24" i="1" s="1"/>
  <c r="C18" i="2"/>
  <c r="D149" i="9"/>
  <c r="C149" i="9"/>
  <c r="C93" i="9" l="1"/>
  <c r="D93" i="9"/>
  <c r="E6" i="4" l="1"/>
  <c r="C6" i="4"/>
  <c r="D5" i="2"/>
  <c r="C5" i="2"/>
  <c r="D5" i="1"/>
  <c r="C5" i="1"/>
</calcChain>
</file>

<file path=xl/sharedStrings.xml><?xml version="1.0" encoding="utf-8"?>
<sst xmlns="http://schemas.openxmlformats.org/spreadsheetml/2006/main" count="19659" uniqueCount="310">
  <si>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</si>
  <si>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</si>
  <si>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</si>
  <si>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</si>
  <si>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</si>
  <si>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</si>
  <si>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</si>
  <si>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</si>
  <si>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</si>
  <si>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</si>
  <si>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</si>
  <si>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</si>
  <si>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</si>
  <si>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</si>
  <si>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</si>
  <si>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</si>
  <si>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</si>
  <si>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</si>
  <si>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</si>
  <si>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</si>
  <si>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</si>
  <si>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</si>
  <si>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</si>
  <si>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</si>
  <si>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</si>
  <si>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</si>
  <si>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Total Ingresos</t>
  </si>
  <si>
    <t>EGRESOS</t>
  </si>
  <si>
    <t>Comisión por Administración</t>
  </si>
  <si>
    <t>Total Egresos</t>
  </si>
  <si>
    <t>Resultado del Ejercicio</t>
  </si>
  <si>
    <t>ACTIVOS</t>
  </si>
  <si>
    <t>DISPONIBILIDADES</t>
  </si>
  <si>
    <t>Titulo de Renta Variable</t>
  </si>
  <si>
    <t>Total de Activo Bruto</t>
  </si>
  <si>
    <t xml:space="preserve">PASIVOS </t>
  </si>
  <si>
    <t xml:space="preserve">PASIVO </t>
  </si>
  <si>
    <t>ACREEDORES POR OPERACIONES</t>
  </si>
  <si>
    <t xml:space="preserve">Total Pasivo </t>
  </si>
  <si>
    <t>Activo Neto</t>
  </si>
  <si>
    <t>Cuotas partes en circulación</t>
  </si>
  <si>
    <t>Valor cuota parte al cierre</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</si>
  <si>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</si>
  <si>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</si>
  <si>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</si>
  <si>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</si>
  <si>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</si>
  <si>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</si>
  <si>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</si>
  <si>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</si>
  <si>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</si>
  <si>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</si>
  <si>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</si>
  <si>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</si>
  <si>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</si>
  <si>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</si>
  <si>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</si>
  <si>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</si>
  <si>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</si>
  <si>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</si>
  <si>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</si>
  <si>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</si>
  <si>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</si>
  <si>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</si>
  <si>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</si>
  <si>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</si>
  <si>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</si>
  <si>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</si>
  <si>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</si>
  <si>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</si>
  <si>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</si>
  <si>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</si>
  <si>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</si>
  <si>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</si>
  <si>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</si>
  <si>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</si>
  <si>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</si>
  <si>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</si>
  <si>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</si>
  <si>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</si>
  <si>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</si>
  <si>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</si>
  <si>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</si>
  <si>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</si>
  <si>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</si>
  <si>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</si>
  <si>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</si>
  <si>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</si>
  <si>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</si>
  <si>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</si>
  <si>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</si>
  <si>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</si>
  <si>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</si>
  <si>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</si>
  <si>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</si>
  <si>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</si>
  <si>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</si>
  <si>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</si>
  <si>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</si>
  <si>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</si>
  <si>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</si>
  <si>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</si>
  <si>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</si>
  <si>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</si>
  <si>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</si>
  <si>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</si>
  <si>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</si>
  <si>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</si>
  <si>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</si>
  <si>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</si>
  <si>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</si>
  <si>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</si>
  <si>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</si>
  <si>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</si>
  <si>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</si>
  <si>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</si>
  <si>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</si>
  <si>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</si>
  <si>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</si>
  <si>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</si>
  <si>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</si>
  <si>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</si>
  <si>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</si>
  <si>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</si>
  <si>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</si>
  <si>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Ver Cuadro</t>
  </si>
  <si>
    <t>Las cinco (5) Notas que se acompañan son parte integrante de de estos Estados Financieros</t>
  </si>
  <si>
    <t>POLITICA DE INVERSION</t>
  </si>
  <si>
    <t>Al efecto de materializar la inversión del Fondo, sus recursos se invertirán en los siguientes instrumentos:</t>
  </si>
  <si>
    <t>DISPONIBILIDADES (Nota 4.1)</t>
  </si>
  <si>
    <t>INVERSIONES (Nota  4.2)</t>
  </si>
  <si>
    <t>Nota 5. HECHOS POSTERIORES</t>
  </si>
  <si>
    <t>a)    Posición en moneda extranjera</t>
  </si>
  <si>
    <t>b)   Diferencia de cambio en Moneda Extranjera</t>
  </si>
  <si>
    <t>c)    Gastos operacionales y comisiones de la administradora con cargo al Fondo:</t>
  </si>
  <si>
    <t>d)   Información Estadística</t>
  </si>
  <si>
    <t>Fondo Mutuo Investor Rendimiento Total Guaraníes</t>
  </si>
  <si>
    <t>FONDO MUTUO INVESTOR RENDIMIENTO TOTAL GUARANÍES</t>
  </si>
  <si>
    <t>El Fondo tiene como objetivo ser una alternativa de inversión para el público en general que esté interesado en participar en el mercado de capitales paraguayo. El Fondo está dirigido a los inversionistas, personas físicas y jurídicas interesadas en participar de los beneficios de un portafolio de inversiones diversificado y con un horizonte de inversión de mediano y largo plazo.</t>
  </si>
  <si>
    <t>El Fondo buscará invertir en instrumentos de renta fija y renta variable emitidos por emisores nacionales.</t>
  </si>
  <si>
    <t>El riesgo del inversionista estará determinado por la naturaleza de los instrumentos en los que se inviertan los activos del Fondo, de acuerdo con lo expuesto en la política de inversiones y diversificación de las mismas, expuestas en este Reglamento Interno.</t>
  </si>
  <si>
    <t>La Administradora velará porque las inversiones efectuadas con los recursos del Fondo se realicen siempre con estricta sujeción al presente Reglamento Interno, aprobado por Resolución CNV Nº 16E/22 de fecha 18 de Marzo de 2022, teniendo como objetivo fundamental maximizar los retornos del Fondo y resguardar los intereses de los Aportantes.</t>
  </si>
  <si>
    <t>No aplicable, el Fondo no tiene saldos a cobrar</t>
  </si>
  <si>
    <t>Banco Itaú Paraguay</t>
  </si>
  <si>
    <t>Intereses Cobrados Instrum de Cartera Propia Renta fija</t>
  </si>
  <si>
    <t>Otros Ingresos de Operación</t>
  </si>
  <si>
    <t>Gastos por Servicios de Intermediación</t>
  </si>
  <si>
    <t>Otras Instituciones financieras</t>
  </si>
  <si>
    <t>Bancos</t>
  </si>
  <si>
    <t>Intereses a Pagar</t>
  </si>
  <si>
    <t>BONOS CORPORATIVOS</t>
  </si>
  <si>
    <t>TAPE RUVICHA S.A.E.C.A.</t>
  </si>
  <si>
    <t>Paraguay</t>
  </si>
  <si>
    <t>Guaraníes</t>
  </si>
  <si>
    <t>TECNOLOGIA DEL SUR S.A.E.</t>
  </si>
  <si>
    <t>TELEFONICA CELULAR DEL PARAGUAY S.A.E.</t>
  </si>
  <si>
    <t>BONOS DE INVERSION</t>
  </si>
  <si>
    <t>COOPERATIVA MULTIACTIVA DE AHORRO, CRÉDITO Y SERVICIOS DE FUNCIONARIOS DE LA ENTIDAD BINACIONAL YACYRETÁ LTDA. (COOFY)</t>
  </si>
  <si>
    <t>CERTIFICADO DE DEPOSITO DE AHORRO</t>
  </si>
  <si>
    <t>UENO BANK S.A.</t>
  </si>
  <si>
    <t xml:space="preserve">COMFAR S.A.E.C.A. </t>
  </si>
  <si>
    <t>SOLAR BANCO S.A.E.</t>
  </si>
  <si>
    <t>S.A.C.I. H. PETERSEN</t>
  </si>
  <si>
    <t>ZETA BANCO S.A.E.C.A.</t>
  </si>
  <si>
    <t>BONOS FINANCIEROS</t>
  </si>
  <si>
    <t>BANCO ITAU PARAGUAY S.A.</t>
  </si>
  <si>
    <t>FINANCIERO (BANCOS)</t>
  </si>
  <si>
    <t>BONOS PUBLICOS</t>
  </si>
  <si>
    <t>MINISTERIO DE ECONOMÍA Y FINANZAS</t>
  </si>
  <si>
    <t>FIC S.A. DE FINANZAS</t>
  </si>
  <si>
    <t>BANCO FAMILIAR S.A.E.C.A.</t>
  </si>
  <si>
    <t>FINANCIERA PARAGUAYO JAPONESA S.A.E.C.A.</t>
  </si>
  <si>
    <t>FRIGORIFICO CONCEPCION SA</t>
  </si>
  <si>
    <t>BONOS SUBORDINADOS</t>
  </si>
  <si>
    <t>IMPERIAL COMPAÑÍA DISTRIBUIDORA DE PETROLEO Y DERIVADOS S.A.E.</t>
  </si>
  <si>
    <t>CAMPESTRE SA EMISORA INSUMOS, IMPLEMENTOS AGRICOLAS Y CONSTRUCCIONES (CAMPESTRE SAE)</t>
  </si>
  <si>
    <t>BANCO RIO S.A.E.C.A.</t>
  </si>
  <si>
    <t>GRUPO VAZQUEZ S.A.E.</t>
  </si>
  <si>
    <t>INDEX SACI</t>
  </si>
  <si>
    <t>ACCIONES LOCALES</t>
  </si>
  <si>
    <t xml:space="preserve">SUDAMERIS BANK S.A.E.C.A. </t>
  </si>
  <si>
    <t>N/A</t>
  </si>
  <si>
    <t>Los estados financieros están preparados en la moneda de curso legal en el país. Los saldos en moneda extranjera son convertidos al tipo de cambio emitido por el Banco Central del Paraguay USD 1 = 7.831,26</t>
  </si>
  <si>
    <t>Gastos Financieros</t>
  </si>
  <si>
    <t>Gastos Operativos por administración de Fondos</t>
  </si>
  <si>
    <t>Titulo de Renta fija Emitidos en el País</t>
  </si>
  <si>
    <t xml:space="preserve">TOTAL ACTIVO </t>
  </si>
  <si>
    <t>Comisiones Por Administración de fondos a Pagar(Nota  4.4)</t>
  </si>
  <si>
    <t>Servicio de Calificaciòn de Riesgo</t>
  </si>
  <si>
    <t>Saldo al 31/12/2023</t>
  </si>
  <si>
    <t>Saldo al 31/12/2024</t>
  </si>
  <si>
    <t>El flujo de efectivos fue preparado de acuerdo con la Resolución CNV CG N° 35/23 de la Superintendencia de Valores.</t>
  </si>
  <si>
    <t>PYG</t>
  </si>
  <si>
    <r>
      <t xml:space="preserve"> </t>
    </r>
    <r>
      <rPr>
        <b/>
        <sz val="10"/>
        <color theme="1"/>
        <rFont val="Noto Sans"/>
        <family val="2"/>
      </rPr>
      <t xml:space="preserve"> Naturaleza jurídica : </t>
    </r>
    <r>
      <rPr>
        <sz val="10"/>
        <color theme="1"/>
        <rFont val="Noto Sans"/>
        <family val="2"/>
      </rPr>
      <t xml:space="preserve">       Fondo Mutuo</t>
    </r>
  </si>
  <si>
    <r>
      <t xml:space="preserve"> Autorizados por Resolución Nro. 16 E/22 de fecha 18 de Marzo de 2022 de Superintendencia de Valores</t>
    </r>
    <r>
      <rPr>
        <b/>
        <sz val="10"/>
        <color theme="1"/>
        <rFont val="Noto Sans"/>
        <family val="2"/>
      </rPr>
      <t>;</t>
    </r>
  </si>
  <si>
    <r>
      <t>Los ingresos son reconocidos con base en el criterio de lo devengado, de conformidad con las disposiciones de las Normas contables</t>
    </r>
    <r>
      <rPr>
        <b/>
        <sz val="10"/>
        <color theme="1"/>
        <rFont val="Noto Sans"/>
        <family val="2"/>
      </rPr>
      <t>.</t>
    </r>
  </si>
  <si>
    <r>
      <rPr>
        <b/>
        <sz val="10"/>
        <color theme="1"/>
        <rFont val="Noto Sans"/>
        <family val="2"/>
      </rPr>
      <t xml:space="preserve">3.8 </t>
    </r>
    <r>
      <rPr>
        <sz val="10"/>
        <color theme="1"/>
        <rFont val="Noto Sans"/>
        <family val="2"/>
      </rPr>
      <t>– Los estados contables corresponden al trimestre cerrado el 31 de diciembre de 2024.</t>
    </r>
  </si>
  <si>
    <r>
      <rPr>
        <b/>
        <sz val="10"/>
        <color theme="1"/>
        <rFont val="Noto Sans"/>
        <family val="2"/>
      </rPr>
      <t>3.9</t>
    </r>
    <r>
      <rPr>
        <sz val="10"/>
        <color theme="1"/>
        <rFont val="Noto Sans"/>
        <family val="2"/>
      </rPr>
      <t xml:space="preserve"> La Administradora no ha realizado cambios en la aplicación de los criterios contables del Fondo.</t>
    </r>
  </si>
  <si>
    <r>
      <rPr>
        <b/>
        <sz val="10"/>
        <color theme="1"/>
        <rFont val="Noto Sans"/>
        <family val="2"/>
      </rPr>
      <t>3.10</t>
    </r>
    <r>
      <rPr>
        <sz val="10"/>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</si>
  <si>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 Los ingresos y gastos del fondo son reconocidos aplicando el criterio de lo devengado;</t>
    </r>
  </si>
  <si>
    <r>
      <rPr>
        <b/>
        <sz val="10"/>
        <color theme="1"/>
        <rFont val="Noto Sans"/>
        <family val="2"/>
      </rPr>
      <t>3.12</t>
    </r>
    <r>
      <rPr>
        <sz val="10"/>
        <color theme="1"/>
        <rFont val="Noto Sans"/>
        <family val="2"/>
      </rPr>
      <t xml:space="preserve"> -  A la fecha de la información financiera, no se vendieron inversiones ni ajustaron los precios.</t>
    </r>
  </si>
  <si>
    <r>
      <rPr>
        <b/>
        <sz val="10"/>
        <color theme="1"/>
        <rFont val="Noto Sans"/>
        <family val="2"/>
      </rPr>
      <t xml:space="preserve">A) </t>
    </r>
    <r>
      <rPr>
        <sz val="10"/>
        <color theme="1"/>
        <rFont val="Noto Sans"/>
        <family val="2"/>
      </rPr>
      <t>Instrumentos emitidos o garantizados por el Banco Central del Paraguay y/o Tesoro Nacional.</t>
    </r>
  </si>
  <si>
    <r>
      <rPr>
        <b/>
        <sz val="10"/>
        <color theme="1"/>
        <rFont val="Noto Sans"/>
        <family val="2"/>
      </rPr>
      <t>B)</t>
    </r>
    <r>
      <rPr>
        <sz val="10"/>
        <color theme="1"/>
        <rFont val="Noto Sans"/>
        <family val="2"/>
      </rPr>
      <t xml:space="preserve"> Títulos a plazo de instituciones habilitadas por el Banco Central del Paraguay y que cuenten con calificación de riesgo BBB o superior.</t>
    </r>
  </si>
  <si>
    <r>
      <rPr>
        <b/>
        <sz val="10"/>
        <color theme="1"/>
        <rFont val="Noto Sans"/>
        <family val="2"/>
      </rPr>
      <t xml:space="preserve">C) </t>
    </r>
    <r>
      <rPr>
        <sz val="10"/>
        <color theme="1"/>
        <rFont val="Noto Sans"/>
        <family val="2"/>
      </rPr>
      <t>Instrumentos de renta fija inscriptos en la  Superintendencia de Valores emitidos por Sociedades Nacionales, Privadas, con una calificación en escala local de BBB y superiores.</t>
    </r>
  </si>
  <si>
    <r>
      <rPr>
        <b/>
        <sz val="10"/>
        <color theme="1"/>
        <rFont val="Noto Sans"/>
        <family val="2"/>
      </rPr>
      <t>D)</t>
    </r>
    <r>
      <rPr>
        <sz val="10"/>
        <color theme="1"/>
        <rFont val="Noto Sans"/>
        <family val="2"/>
      </rPr>
      <t xml:space="preserve"> Instrumentos de renta fija inscriptos en la  Superintendencia de Valores emitidos por entidades públicas Autónomas y descentralizadas (Gobernaciones, Municipalidades y Empresas Públicas) con una calificación en escala local de BBB y superiores.</t>
    </r>
  </si>
  <si>
    <r>
      <rPr>
        <b/>
        <sz val="10"/>
        <color theme="1"/>
        <rFont val="Noto Sans"/>
        <family val="2"/>
      </rPr>
      <t xml:space="preserve">E) </t>
    </r>
    <r>
      <rPr>
        <sz val="10"/>
        <color theme="1"/>
        <rFont val="Noto Sans"/>
        <family val="2"/>
      </rPr>
      <t>Títulos de deuda que sean de oferta pública emitidos o garantizados a través de Negocios Fiduciarios regidos por la Ley 921/96, con una calificación en escala local de BBB y superiores.</t>
    </r>
  </si>
  <si>
    <r>
      <rPr>
        <b/>
        <sz val="10"/>
        <color theme="1"/>
        <rFont val="Noto Sans"/>
        <family val="2"/>
      </rPr>
      <t>F)</t>
    </r>
    <r>
      <rPr>
        <sz val="10"/>
        <color theme="1"/>
        <rFont val="Noto Sans"/>
        <family val="2"/>
      </rPr>
      <t xml:space="preserve"> Operaciones de venta con compromiso de compra y operaciones de compra con compromiso de venta deberán ser con títulos desmaterializados custodiados en la Bolsa. El plazo máximo de estas operaciones será de 370 días.</t>
    </r>
  </si>
  <si>
    <r>
      <rPr>
        <b/>
        <sz val="10"/>
        <color theme="1"/>
        <rFont val="Noto Sans"/>
        <family val="2"/>
      </rPr>
      <t xml:space="preserve">G) </t>
    </r>
    <r>
      <rPr>
        <sz val="10"/>
        <color theme="1"/>
        <rFont val="Noto Sans"/>
        <family val="2"/>
      </rPr>
      <t>Acciones de sociedades emisoras de capital abierto que tengan transacción bursátil, se encuentren registradas y habilitadas en el Registro de Valores de la CNV, y que cuenten con calificación de riesgo de A, similar o superior;</t>
    </r>
  </si>
  <si>
    <r>
      <rPr>
        <b/>
        <sz val="10"/>
        <color theme="1"/>
        <rFont val="Noto Sans"/>
        <family val="2"/>
      </rPr>
      <t>H)</t>
    </r>
    <r>
      <rPr>
        <sz val="10"/>
        <color theme="1"/>
        <rFont val="Noto Sans"/>
        <family val="2"/>
      </rPr>
      <t xml:space="preserve"> Cuotas partes de fondos mutuos o de inversión.</t>
    </r>
  </si>
  <si>
    <r>
      <rPr>
        <b/>
        <sz val="10"/>
        <color theme="1"/>
        <rFont val="Noto Sans"/>
        <family val="2"/>
      </rPr>
      <t>2.1 -</t>
    </r>
    <r>
      <rPr>
        <sz val="10"/>
        <color theme="1"/>
        <rFont val="Noto Sans"/>
        <family val="2"/>
      </rPr>
      <t xml:space="preserve">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</si>
  <si>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r>
      <rPr>
        <b/>
        <sz val="10"/>
        <color theme="1"/>
        <rFont val="Noto Sans"/>
        <family val="2"/>
      </rPr>
      <t xml:space="preserve">2.2 – </t>
    </r>
    <r>
      <rPr>
        <sz val="10"/>
        <color theme="1"/>
        <rFont val="Noto Sans"/>
        <family val="2"/>
      </rPr>
      <t>Entidad encargada de la custodia: Caja de Valores del Paraguay (CAVAPY S.A.) e Investor Casa de Bolsa S.A.</t>
    </r>
  </si>
  <si>
    <t>3.1 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</si>
  <si>
    <t>Fue inscripta en la  Superintendencia de Valores (SIV) por medio de la Resolucion Nº 34 E/17.</t>
  </si>
  <si>
    <t>Tipo de Cambio B.C.P.</t>
  </si>
  <si>
    <t>NO APLICABLE. El fondo realiza sus inversiones exclusivamente en moneda local.</t>
  </si>
  <si>
    <r>
      <rPr>
        <b/>
        <sz val="10"/>
        <color theme="1"/>
        <rFont val="Noto Sans"/>
        <family val="2"/>
      </rPr>
      <t xml:space="preserve">* </t>
    </r>
    <r>
      <rPr>
        <b/>
        <u/>
        <sz val="10"/>
        <color theme="1"/>
        <rFont val="Noto Sans"/>
        <family val="2"/>
      </rPr>
      <t>Comisión de administración</t>
    </r>
    <r>
      <rPr>
        <b/>
        <sz val="10"/>
        <color theme="1"/>
        <rFont val="Noto Sans"/>
        <family val="2"/>
      </rPr>
      <t>:</t>
    </r>
    <r>
      <rPr>
        <sz val="10"/>
        <color theme="1"/>
        <rFont val="Noto Sans"/>
        <family val="2"/>
      </rPr>
      <t xml:space="preserve"> De hasta 2,20% nominal anual (base 365) IVA incluido sobre el patrimonio neto de pre cierre administrado. La comisión se devenga diariamente y se cobra mensualmente. </t>
    </r>
  </si>
  <si>
    <r>
      <rPr>
        <b/>
        <sz val="10"/>
        <color theme="1"/>
        <rFont val="Noto Sans"/>
        <family val="2"/>
      </rPr>
      <t xml:space="preserve">* </t>
    </r>
    <r>
      <rPr>
        <b/>
        <u/>
        <sz val="10"/>
        <color theme="1"/>
        <rFont val="Noto Sans"/>
        <family val="2"/>
      </rPr>
      <t>Comisiones propias de las operaciones de inversión</t>
    </r>
    <r>
      <rPr>
        <b/>
        <sz val="10"/>
        <color theme="1"/>
        <rFont val="Noto Sans"/>
        <family val="2"/>
      </rPr>
      <t>:</t>
    </r>
    <r>
      <rPr>
        <sz val="10"/>
        <color theme="1"/>
        <rFont val="Noto Sans"/>
        <family val="2"/>
      </rPr>
      <t xml:space="preserve"> De entre 0% a 0,50% del monto negociado (incluye comisión de intermediación por transacciones bursátiles o extrabursátiles) y arancel BVPASA 0,025% del monto negociado.</t>
    </r>
  </si>
  <si>
    <r>
      <rPr>
        <b/>
        <sz val="10"/>
        <color theme="1"/>
        <rFont val="Noto Sans"/>
        <family val="2"/>
      </rPr>
      <t xml:space="preserve">* </t>
    </r>
    <r>
      <rPr>
        <b/>
        <u/>
        <sz val="10"/>
        <color theme="1"/>
        <rFont val="Noto Sans"/>
        <family val="2"/>
      </rPr>
      <t>Gastos y comisiones bancarias:</t>
    </r>
    <r>
      <rPr>
        <u/>
        <sz val="10"/>
        <color theme="1"/>
        <rFont val="Noto Sans"/>
        <family val="2"/>
      </rPr>
      <t xml:space="preserve"> </t>
    </r>
    <r>
      <rPr>
        <sz val="10"/>
        <color theme="1"/>
        <rFont val="Noto Sans"/>
        <family val="2"/>
      </rPr>
      <t>Mantenimiento de cuentas, transferencias interbancarias y otras de similar naturaleza.</t>
    </r>
  </si>
  <si>
    <t>Valores a Depositar</t>
  </si>
  <si>
    <t>No existen hechos posteriores al cierre del trimestre a que pudieran modificar significativamente los estado financieros cerrados al 31 de diciembre de 2024.</t>
  </si>
  <si>
    <t>Efectivos en moneda nacional depositadas en las cuentas de bancos y casas de bolsa:</t>
  </si>
  <si>
    <t>Investor Casa de Bolsa S.A.</t>
  </si>
  <si>
    <t>Banco Familiar Cta.Cte. PYG</t>
  </si>
  <si>
    <t>Banco GNB Cta. Cte. PYG</t>
  </si>
  <si>
    <t>20/06/2022</t>
  </si>
  <si>
    <t>24/06/2022</t>
  </si>
  <si>
    <t>27/06/2022</t>
  </si>
  <si>
    <t>28/06/2022</t>
  </si>
  <si>
    <t>07/07/2022</t>
  </si>
  <si>
    <t>14/07/2022</t>
  </si>
  <si>
    <t>25/07/2022</t>
  </si>
  <si>
    <t>28/07/2022</t>
  </si>
  <si>
    <t>29/07/2022</t>
  </si>
  <si>
    <t>04/08/2022</t>
  </si>
  <si>
    <t>17/08/2022</t>
  </si>
  <si>
    <t>18/08/2022</t>
  </si>
  <si>
    <t>19/08/2022</t>
  </si>
  <si>
    <t>25/08/2022</t>
  </si>
  <si>
    <t>07/09/2022</t>
  </si>
  <si>
    <t>27/09/2022</t>
  </si>
  <si>
    <t>28/09/2022</t>
  </si>
  <si>
    <t>07/10/2022</t>
  </si>
  <si>
    <t>24/10/2022</t>
  </si>
  <si>
    <t>28/11/2022</t>
  </si>
  <si>
    <t>30/11/2022</t>
  </si>
  <si>
    <t>29/12/2022</t>
  </si>
  <si>
    <t>27/01/2023</t>
  </si>
  <si>
    <t>08/02/2023</t>
  </si>
  <si>
    <t>02/03/2023</t>
  </si>
  <si>
    <t>09/03/2023</t>
  </si>
  <si>
    <t>27/03/2023</t>
  </si>
  <si>
    <t>27/04/2023</t>
  </si>
  <si>
    <t>02/05/2023</t>
  </si>
  <si>
    <t>04/07/2023</t>
  </si>
  <si>
    <t>30/06/2023</t>
  </si>
  <si>
    <t>13/07/2023</t>
  </si>
  <si>
    <t>20/07/2023</t>
  </si>
  <si>
    <t>03/08/2023</t>
  </si>
  <si>
    <t>10/08/2023</t>
  </si>
  <si>
    <t>11/08/2023</t>
  </si>
  <si>
    <t>29/08/2023</t>
  </si>
  <si>
    <t>30/08/2023</t>
  </si>
  <si>
    <t>06/09/2023</t>
  </si>
  <si>
    <t>08/09/2023</t>
  </si>
  <si>
    <t>27/09/2023</t>
  </si>
  <si>
    <t>11/10/2023</t>
  </si>
  <si>
    <t>25/10/2023</t>
  </si>
  <si>
    <t>03/11/2023</t>
  </si>
  <si>
    <t>07/11/2023</t>
  </si>
  <si>
    <t>16/11/2023</t>
  </si>
  <si>
    <t>29/11/2023</t>
  </si>
  <si>
    <t>15/12/2023</t>
  </si>
  <si>
    <t>28/12/2023</t>
  </si>
  <si>
    <t>11/01/2024</t>
  </si>
  <si>
    <t>02/02/2024</t>
  </si>
  <si>
    <t>25/03/2024</t>
  </si>
  <si>
    <t>27/03/2024</t>
  </si>
  <si>
    <t>11/04/2024</t>
  </si>
  <si>
    <t>25/04/2024</t>
  </si>
  <si>
    <t>17/05/2024</t>
  </si>
  <si>
    <t>22/05/2024</t>
  </si>
  <si>
    <t>31/05/2024</t>
  </si>
  <si>
    <t>01/07/2024</t>
  </si>
  <si>
    <t>19/07/2024</t>
  </si>
  <si>
    <t>23/07/2024</t>
  </si>
  <si>
    <t>09/08/2024</t>
  </si>
  <si>
    <t>28/08/2024</t>
  </si>
  <si>
    <t>20/09/2024</t>
  </si>
  <si>
    <t>26/09/2024</t>
  </si>
  <si>
    <t>11/10/2024</t>
  </si>
  <si>
    <t>14/10/2024</t>
  </si>
  <si>
    <t>16/10/2024</t>
  </si>
  <si>
    <t>23/10/2024</t>
  </si>
  <si>
    <t>22/11/2024</t>
  </si>
  <si>
    <t>25/11/2024</t>
  </si>
  <si>
    <t>26/11/2024</t>
  </si>
  <si>
    <t>29/11/2024</t>
  </si>
  <si>
    <t>06/12/2024</t>
  </si>
  <si>
    <t>17/12/2024</t>
  </si>
  <si>
    <t>Comercial</t>
  </si>
  <si>
    <t>Financiero</t>
  </si>
  <si>
    <t>Financiero (Bancos)</t>
  </si>
  <si>
    <t>Publico</t>
  </si>
  <si>
    <t>Otro</t>
  </si>
  <si>
    <t>TU FINANCIERA S.A.E.C.A.</t>
  </si>
  <si>
    <t>SUDAMERIS BANK S.A.E.C.A.</t>
  </si>
  <si>
    <t>VILUX S.A.</t>
  </si>
  <si>
    <t>BANCO GNB PARAGUAY S.A.</t>
  </si>
  <si>
    <t>TAPE PORA S.A.</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</si>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</sst>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dd/mm/yyyy;@"/>
    <numFmt numFmtId="170" formatCode="_ * #,##0.00_ ;_ * \-#,##0.00_ ;_ * &quot;-&quot;_ ;_ @_ "/>
    <numFmt numFmtId="171" formatCode="_-* #,##0.00_-;\-* #,##0.00_-;_-* &quot;-&quot;_-;_-@_-"/>
    <numFmt numFmtId="172" formatCode="_-* #,##0.000000_-;\-* #,##0.000000_-;_-* &quot;-&quot;_-;_-@_-"/>
  </numFmts>
  <fonts count="34" x14ac:knownFonts="1">
    <font>
      <sz val="11"/>
      <color theme="1"/>
      <name val="Calibri"/>
      <family val="2"/>
      <scheme val="minor"/>
    </font>
    <font>
      <sz val="11"/>
      <color theme="1"/>
      <name val="Calibri"/>
      <family val="2"/>
      <scheme val="minor"/>
    </font>
    <font>
      <sz val="10"/>
      <name val="Arial"/>
      <family val="2"/>
    </font>
    <font>
      <b/>
      <sz val="10"/>
      <name val="Arial"/>
      <family val="2"/>
    </font>
    <font>
      <u/>
      <sz val="11"/>
      <color theme="10"/>
      <name val="Calibri"/>
      <family val="2"/>
      <scheme val="minor"/>
    </font>
    <font>
      <sz val="10"/>
      <color theme="1"/>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b/>
      <sz val="10"/>
      <name val="Noto Sans"/>
      <family val="2"/>
    </font>
    <font>
      <b/>
      <u/>
      <sz val="11"/>
      <name val="Noto Sans"/>
      <family val="2"/>
    </font>
    <font>
      <b/>
      <sz val="11"/>
      <color theme="1"/>
      <name val="Noto Sans"/>
      <family val="2"/>
    </font>
    <font>
      <b/>
      <sz val="10"/>
      <color theme="1"/>
      <name val="Noto Sans"/>
      <family val="2"/>
    </font>
    <font>
      <sz val="10"/>
      <color rgb="FF000000"/>
      <name val="Noto Sans"/>
      <family val="2"/>
    </font>
    <font>
      <sz val="18"/>
      <color theme="0"/>
      <name val="Noto Sans"/>
      <family val="2"/>
    </font>
    <font>
      <sz val="11"/>
      <color theme="0"/>
      <name val="Noto Sans"/>
      <family val="2"/>
    </font>
    <font>
      <b/>
      <sz val="28"/>
      <color theme="0"/>
      <name val="Noto Sans"/>
      <family val="2"/>
    </font>
    <font>
      <sz val="10"/>
      <color rgb="FF222222"/>
      <name val="Noto Sans"/>
      <family val="2"/>
    </font>
    <font>
      <sz val="10"/>
      <color indexed="8"/>
      <name val="Noto Sans"/>
      <family val="2"/>
    </font>
    <font>
      <b/>
      <sz val="10"/>
      <color indexed="8"/>
      <name val="Noto Sans"/>
      <family val="2"/>
    </font>
    <font>
      <b/>
      <u/>
      <sz val="10"/>
      <name val="Noto Sans"/>
      <family val="2"/>
    </font>
    <font>
      <b/>
      <sz val="16"/>
      <color indexed="8"/>
      <name val="Noto Sans"/>
      <family val="2"/>
    </font>
    <font>
      <sz val="10"/>
      <color theme="1"/>
      <name val="Calibri"/>
      <family val="2"/>
      <scheme val="minor"/>
    </font>
    <font>
      <u/>
      <sz val="10"/>
      <name val="Noto Sans"/>
      <family val="2"/>
    </font>
    <font>
      <b/>
      <sz val="10"/>
      <color indexed="8"/>
      <name val="Arial"/>
      <family val="2"/>
    </font>
    <font>
      <u/>
      <sz val="10"/>
      <color theme="1"/>
      <name val="Noto Sans"/>
      <family val="2"/>
    </font>
    <font>
      <b/>
      <sz val="10"/>
      <color rgb="FF000000"/>
      <name val="Noto Sans"/>
      <family val="2"/>
    </font>
    <font>
      <b/>
      <u/>
      <sz val="10"/>
      <color theme="1"/>
      <name val="Noto Sans"/>
      <family val="2"/>
    </font>
    <font>
      <b/>
      <u/>
      <sz val="11"/>
      <color theme="1"/>
      <name val="Noto Sans"/>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002060"/>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top/>
      <bottom style="double">
        <color indexed="64"/>
      </bottom>
      <diagonal/>
    </border>
  </borders>
  <cellStyleXfs count="10">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xf numFmtId="164" fontId="1" fillId="0" borderId="0" applyFont="0" applyFill="0" applyBorder="0" applyAlignment="0" applyProtection="0"/>
  </cellStyleXfs>
  <cellXfs count="272">
    <xf numFmtId="0" fontId="0" fillId="0" borderId="0" xfId="0"/>
    <xf numFmtId="0" fontId="2" fillId="0" borderId="0" xfId="0" applyFont="1"/>
    <xf numFmtId="3" fontId="2" fillId="0" borderId="0" xfId="0" applyNumberFormat="1" applyFont="1"/>
    <xf numFmtId="0" fontId="3" fillId="0" borderId="0" xfId="0" applyFont="1"/>
    <xf numFmtId="3" fontId="3" fillId="2" borderId="0" xfId="0" applyNumberFormat="1" applyFont="1" applyFill="1"/>
    <xf numFmtId="0" fontId="3" fillId="0" borderId="0" xfId="0" applyFont="1" applyAlignment="1">
      <alignment horizontal="center"/>
    </xf>
    <xf numFmtId="0" fontId="5" fillId="0" borderId="0" xfId="0" applyFont="1"/>
    <xf numFmtId="0" fontId="7" fillId="0" borderId="0" xfId="2" applyFont="1"/>
    <xf numFmtId="0" fontId="8" fillId="0" borderId="0" xfId="0" applyFont="1"/>
    <xf numFmtId="0" fontId="11" fillId="0" borderId="0" xfId="0" applyFont="1"/>
    <xf numFmtId="0" fontId="12" fillId="0" borderId="0" xfId="0" applyFont="1"/>
    <xf numFmtId="0" fontId="9" fillId="0" borderId="0" xfId="0" applyFont="1" applyAlignment="1">
      <alignment horizontal="center"/>
    </xf>
    <xf numFmtId="0" fontId="10" fillId="0" borderId="0" xfId="0" applyFont="1"/>
    <xf numFmtId="0" fontId="14" fillId="0" borderId="0" xfId="0" applyFont="1"/>
    <xf numFmtId="3" fontId="14" fillId="0" borderId="0" xfId="0" applyNumberFormat="1" applyFont="1"/>
    <xf numFmtId="0" fontId="14" fillId="0" borderId="11" xfId="0" applyFont="1" applyBorder="1"/>
    <xf numFmtId="167" fontId="14" fillId="0" borderId="1" xfId="0" applyNumberFormat="1" applyFont="1" applyBorder="1"/>
    <xf numFmtId="3" fontId="14" fillId="2" borderId="12" xfId="0" applyNumberFormat="1" applyFont="1" applyFill="1" applyBorder="1"/>
    <xf numFmtId="0" fontId="11" fillId="2" borderId="0" xfId="0" applyFont="1" applyFill="1"/>
    <xf numFmtId="0" fontId="12" fillId="2" borderId="0" xfId="0" applyFont="1" applyFill="1"/>
    <xf numFmtId="0" fontId="11" fillId="2" borderId="0" xfId="0" applyFont="1" applyFill="1" applyAlignment="1">
      <alignment horizontal="center"/>
    </xf>
    <xf numFmtId="168" fontId="18" fillId="0" borderId="3" xfId="1" applyNumberFormat="1" applyFont="1" applyBorder="1" applyAlignment="1">
      <alignment horizontal="center" vertical="center"/>
    </xf>
    <xf numFmtId="0" fontId="19" fillId="4" borderId="0" xfId="0" applyFont="1" applyFill="1" applyAlignment="1">
      <alignment vertical="center" wrapText="1"/>
    </xf>
    <xf numFmtId="0" fontId="20" fillId="4" borderId="0" xfId="0" applyFont="1" applyFill="1"/>
    <xf numFmtId="0" fontId="19" fillId="4" borderId="0" xfId="0" applyFont="1" applyFill="1"/>
    <xf numFmtId="0" fontId="19" fillId="4" borderId="0" xfId="0" applyFont="1" applyFill="1" applyAlignment="1">
      <alignment vertical="center"/>
    </xf>
    <xf numFmtId="0" fontId="19" fillId="4" borderId="0" xfId="0" applyFont="1" applyFill="1" applyAlignment="1">
      <alignment horizontal="center" vertical="center"/>
    </xf>
    <xf numFmtId="0" fontId="16" fillId="0" borderId="0" xfId="0" applyFont="1"/>
    <xf numFmtId="14" fontId="16" fillId="3" borderId="0" xfId="0" applyNumberFormat="1" applyFont="1" applyFill="1" applyAlignment="1">
      <alignment horizontal="center"/>
    </xf>
    <xf numFmtId="1" fontId="16" fillId="3" borderId="0" xfId="0" applyNumberFormat="1" applyFont="1" applyFill="1" applyAlignment="1">
      <alignment horizontal="center"/>
    </xf>
    <xf numFmtId="0" fontId="13" fillId="0" borderId="0" xfId="2" applyFont="1"/>
    <xf numFmtId="3" fontId="12" fillId="0" borderId="0" xfId="0" applyNumberFormat="1" applyFont="1"/>
    <xf numFmtId="167" fontId="22" fillId="0" borderId="0" xfId="0" applyNumberFormat="1" applyFont="1"/>
    <xf numFmtId="0" fontId="23" fillId="0" borderId="0" xfId="0" applyFont="1"/>
    <xf numFmtId="14" fontId="24" fillId="0" borderId="0" xfId="0" applyNumberFormat="1" applyFont="1" applyAlignment="1">
      <alignment horizontal="center"/>
    </xf>
    <xf numFmtId="0" fontId="23" fillId="0" borderId="0" xfId="0" applyFont="1" applyAlignment="1">
      <alignment horizontal="center"/>
    </xf>
    <xf numFmtId="0" fontId="25" fillId="0" borderId="0" xfId="0" applyFont="1" applyAlignment="1">
      <alignment horizontal="center"/>
    </xf>
    <xf numFmtId="166" fontId="12" fillId="0" borderId="0" xfId="0" applyNumberFormat="1" applyFont="1" applyAlignment="1">
      <alignment horizontal="right"/>
    </xf>
    <xf numFmtId="0" fontId="12" fillId="0" borderId="19" xfId="0" applyFont="1" applyBorder="1"/>
    <xf numFmtId="1" fontId="14" fillId="0" borderId="2" xfId="0" applyNumberFormat="1" applyFont="1" applyBorder="1" applyAlignment="1">
      <alignment horizontal="center" vertical="center"/>
    </xf>
    <xf numFmtId="0" fontId="14" fillId="0" borderId="2" xfId="0" applyFont="1" applyBorder="1" applyAlignment="1">
      <alignment horizontal="center" vertical="center"/>
    </xf>
    <xf numFmtId="1" fontId="14" fillId="0" borderId="15" xfId="0" applyNumberFormat="1" applyFont="1" applyBorder="1" applyAlignment="1">
      <alignment horizontal="center" vertical="center"/>
    </xf>
    <xf numFmtId="1" fontId="14" fillId="0" borderId="0" xfId="0" applyNumberFormat="1" applyFont="1" applyAlignment="1">
      <alignment horizontal="center"/>
    </xf>
    <xf numFmtId="0" fontId="12" fillId="0" borderId="13" xfId="0" applyFont="1" applyBorder="1"/>
    <xf numFmtId="3" fontId="14" fillId="0" borderId="1" xfId="0" applyNumberFormat="1" applyFont="1" applyBorder="1" applyAlignment="1">
      <alignment horizontal="center" vertical="center"/>
    </xf>
    <xf numFmtId="0" fontId="14" fillId="0" borderId="0" xfId="0" applyFont="1" applyAlignment="1">
      <alignment horizontal="center" vertical="center"/>
    </xf>
    <xf numFmtId="3" fontId="14" fillId="0" borderId="12" xfId="0" applyNumberFormat="1" applyFont="1" applyBorder="1" applyAlignment="1">
      <alignment horizontal="center" vertical="center"/>
    </xf>
    <xf numFmtId="3" fontId="14" fillId="0" borderId="0" xfId="0" applyNumberFormat="1" applyFont="1" applyAlignment="1">
      <alignment horizontal="center"/>
    </xf>
    <xf numFmtId="3" fontId="14" fillId="0" borderId="0" xfId="0" applyNumberFormat="1" applyFont="1" applyAlignment="1">
      <alignment horizontal="center" vertical="center"/>
    </xf>
    <xf numFmtId="3" fontId="14" fillId="0" borderId="14" xfId="0" applyNumberFormat="1" applyFont="1" applyBorder="1" applyAlignment="1">
      <alignment horizontal="center" vertical="center"/>
    </xf>
    <xf numFmtId="0" fontId="14" fillId="0" borderId="13" xfId="0" applyFont="1" applyBorder="1"/>
    <xf numFmtId="3" fontId="14" fillId="0" borderId="0" xfId="0" applyNumberFormat="1" applyFont="1" applyAlignment="1">
      <alignment horizontal="right"/>
    </xf>
    <xf numFmtId="37" fontId="12" fillId="0" borderId="0" xfId="0" applyNumberFormat="1" applyFont="1"/>
    <xf numFmtId="37" fontId="12" fillId="0" borderId="0" xfId="0" applyNumberFormat="1" applyFont="1" applyAlignment="1">
      <alignment horizontal="right"/>
    </xf>
    <xf numFmtId="3" fontId="12" fillId="0" borderId="0" xfId="1" applyNumberFormat="1" applyFont="1" applyAlignment="1">
      <alignment horizontal="right"/>
    </xf>
    <xf numFmtId="3" fontId="12" fillId="0" borderId="0" xfId="1" applyNumberFormat="1" applyFont="1"/>
    <xf numFmtId="3" fontId="12" fillId="0" borderId="0" xfId="0" applyNumberFormat="1" applyFont="1" applyAlignment="1">
      <alignment horizontal="right" vertical="center"/>
    </xf>
    <xf numFmtId="3" fontId="12" fillId="0" borderId="0" xfId="0" applyNumberFormat="1" applyFont="1" applyAlignment="1">
      <alignment horizontal="right"/>
    </xf>
    <xf numFmtId="3" fontId="10" fillId="2" borderId="0" xfId="0" applyNumberFormat="1" applyFont="1" applyFill="1"/>
    <xf numFmtId="0" fontId="12" fillId="0" borderId="11" xfId="0" applyFont="1" applyBorder="1"/>
    <xf numFmtId="37" fontId="12" fillId="0" borderId="1" xfId="0" applyNumberFormat="1" applyFont="1" applyBorder="1"/>
    <xf numFmtId="37" fontId="12" fillId="0" borderId="12" xfId="0" applyNumberFormat="1" applyFont="1" applyBorder="1"/>
    <xf numFmtId="0" fontId="24" fillId="0" borderId="0" xfId="0" applyFont="1"/>
    <xf numFmtId="0" fontId="14" fillId="0" borderId="0" xfId="0" applyFont="1" applyAlignment="1">
      <alignment horizontal="center"/>
    </xf>
    <xf numFmtId="164" fontId="10" fillId="2" borderId="0" xfId="4" applyFont="1" applyFill="1" applyAlignment="1">
      <alignment horizontal="right" vertical="center"/>
    </xf>
    <xf numFmtId="164" fontId="12" fillId="0" borderId="0" xfId="4" applyFont="1" applyBorder="1" applyAlignment="1">
      <alignment horizontal="center" vertical="center"/>
    </xf>
    <xf numFmtId="164" fontId="12" fillId="0" borderId="14" xfId="4" applyFont="1" applyBorder="1" applyAlignment="1">
      <alignment horizontal="right"/>
    </xf>
    <xf numFmtId="164" fontId="12" fillId="0" borderId="0" xfId="4" applyFont="1" applyBorder="1" applyAlignment="1">
      <alignment horizontal="right" vertical="center"/>
    </xf>
    <xf numFmtId="164" fontId="12" fillId="0" borderId="14" xfId="4" applyFont="1" applyBorder="1" applyAlignment="1">
      <alignment horizontal="center"/>
    </xf>
    <xf numFmtId="164" fontId="12" fillId="0" borderId="0" xfId="4" applyFont="1" applyAlignment="1">
      <alignment horizontal="center" vertical="center"/>
    </xf>
    <xf numFmtId="164" fontId="12" fillId="0" borderId="14" xfId="4" applyFont="1" applyBorder="1" applyAlignment="1">
      <alignment horizontal="right" vertical="center"/>
    </xf>
    <xf numFmtId="164" fontId="14" fillId="0" borderId="1" xfId="4" applyFont="1" applyBorder="1" applyAlignment="1">
      <alignment horizontal="right"/>
    </xf>
    <xf numFmtId="164" fontId="14" fillId="0" borderId="0" xfId="4" applyFont="1" applyAlignment="1">
      <alignment horizontal="center" vertical="center"/>
    </xf>
    <xf numFmtId="164" fontId="14" fillId="0" borderId="12" xfId="4" applyFont="1" applyBorder="1" applyAlignment="1">
      <alignment horizontal="right"/>
    </xf>
    <xf numFmtId="164" fontId="14" fillId="0" borderId="0" xfId="4" applyFont="1" applyAlignment="1">
      <alignment horizontal="right" vertical="center"/>
    </xf>
    <xf numFmtId="164" fontId="14" fillId="0" borderId="14" xfId="4" applyFont="1" applyBorder="1" applyAlignment="1">
      <alignment horizontal="center" vertical="center"/>
    </xf>
    <xf numFmtId="164" fontId="12" fillId="0" borderId="0" xfId="4" applyFont="1" applyAlignment="1">
      <alignment horizontal="right" vertical="center"/>
    </xf>
    <xf numFmtId="164" fontId="12" fillId="0" borderId="14" xfId="4" applyFont="1" applyBorder="1" applyAlignment="1">
      <alignment horizontal="center" vertical="center"/>
    </xf>
    <xf numFmtId="164" fontId="14" fillId="0" borderId="2" xfId="4" applyFont="1" applyBorder="1" applyAlignment="1">
      <alignment horizontal="right" vertical="center"/>
    </xf>
    <xf numFmtId="164" fontId="14" fillId="0" borderId="15" xfId="4" applyFont="1" applyBorder="1" applyAlignment="1">
      <alignment horizontal="right" vertical="center"/>
    </xf>
    <xf numFmtId="164" fontId="10" fillId="2" borderId="0" xfId="4" applyFont="1" applyFill="1" applyBorder="1" applyAlignment="1">
      <alignment horizontal="right" vertical="center"/>
    </xf>
    <xf numFmtId="164" fontId="10" fillId="2" borderId="14" xfId="4" applyFont="1" applyFill="1" applyBorder="1" applyAlignment="1">
      <alignment horizontal="right" vertical="center"/>
    </xf>
    <xf numFmtId="164" fontId="10" fillId="2" borderId="12" xfId="4" applyFont="1" applyFill="1" applyBorder="1" applyAlignment="1">
      <alignment horizontal="right" vertical="center"/>
    </xf>
    <xf numFmtId="164" fontId="12" fillId="0" borderId="8" xfId="4" applyFont="1" applyBorder="1" applyAlignment="1">
      <alignment horizontal="right" vertical="center"/>
    </xf>
    <xf numFmtId="164" fontId="14" fillId="0" borderId="20" xfId="4" applyFont="1" applyBorder="1" applyAlignment="1">
      <alignment horizontal="right" vertical="center"/>
    </xf>
    <xf numFmtId="164" fontId="14" fillId="0" borderId="18" xfId="4" applyFont="1" applyBorder="1" applyAlignment="1">
      <alignment horizontal="right" vertical="center"/>
    </xf>
    <xf numFmtId="0" fontId="25" fillId="0" borderId="0" xfId="0" applyFont="1"/>
    <xf numFmtId="0" fontId="27" fillId="0" borderId="0" xfId="0" applyFont="1"/>
    <xf numFmtId="0" fontId="27" fillId="0" borderId="0" xfId="0" applyFont="1" applyAlignment="1">
      <alignment horizontal="center"/>
    </xf>
    <xf numFmtId="0" fontId="10" fillId="0" borderId="0" xfId="0" applyFont="1" applyAlignment="1">
      <alignment horizontal="center"/>
    </xf>
    <xf numFmtId="0" fontId="14" fillId="0" borderId="3" xfId="0" applyFont="1" applyBorder="1" applyAlignment="1">
      <alignment horizontal="center" vertical="center"/>
    </xf>
    <xf numFmtId="0" fontId="14" fillId="0" borderId="3" xfId="0" applyFont="1" applyBorder="1" applyAlignment="1">
      <alignment horizontal="center" vertical="center" wrapText="1"/>
    </xf>
    <xf numFmtId="0" fontId="5" fillId="0" borderId="0" xfId="0" applyFont="1" applyAlignment="1">
      <alignment horizontal="center"/>
    </xf>
    <xf numFmtId="0" fontId="14" fillId="0" borderId="4" xfId="0" applyFont="1" applyBorder="1" applyAlignment="1">
      <alignment horizontal="center" wrapText="1"/>
    </xf>
    <xf numFmtId="164" fontId="17" fillId="0" borderId="4" xfId="4" applyFont="1" applyBorder="1" applyAlignment="1">
      <alignment horizontal="center"/>
    </xf>
    <xf numFmtId="164" fontId="17" fillId="0" borderId="4" xfId="4" applyFont="1" applyBorder="1" applyAlignment="1">
      <alignment horizontal="right"/>
    </xf>
    <xf numFmtId="164" fontId="14" fillId="0" borderId="4" xfId="4" applyFont="1" applyBorder="1" applyAlignment="1">
      <alignment horizontal="right"/>
    </xf>
    <xf numFmtId="0" fontId="12" fillId="0" borderId="5" xfId="0" applyFont="1" applyBorder="1" applyAlignment="1">
      <alignment horizontal="center" wrapText="1"/>
    </xf>
    <xf numFmtId="164" fontId="10" fillId="0" borderId="5" xfId="4" applyFont="1" applyBorder="1"/>
    <xf numFmtId="164" fontId="12" fillId="0" borderId="5" xfId="4" applyFont="1" applyBorder="1" applyAlignment="1">
      <alignment horizontal="right"/>
    </xf>
    <xf numFmtId="0" fontId="14" fillId="0" borderId="5" xfId="0" applyFont="1" applyBorder="1" applyAlignment="1">
      <alignment horizontal="center" wrapText="1"/>
    </xf>
    <xf numFmtId="164" fontId="14" fillId="0" borderId="5" xfId="4" applyFont="1" applyBorder="1" applyAlignment="1">
      <alignment vertical="center"/>
    </xf>
    <xf numFmtId="0" fontId="14" fillId="0" borderId="0" xfId="0" applyFont="1" applyAlignment="1">
      <alignment vertical="center"/>
    </xf>
    <xf numFmtId="3" fontId="5" fillId="2" borderId="0" xfId="0" applyNumberFormat="1" applyFont="1" applyFill="1"/>
    <xf numFmtId="0" fontId="3" fillId="0" borderId="0" xfId="0" applyFont="1" applyAlignment="1">
      <alignment vertical="center"/>
    </xf>
    <xf numFmtId="0" fontId="12" fillId="0" borderId="5" xfId="0" applyFont="1" applyBorder="1" applyAlignment="1">
      <alignment vertical="center"/>
    </xf>
    <xf numFmtId="164" fontId="12" fillId="0" borderId="5" xfId="4" applyFont="1" applyBorder="1" applyAlignment="1">
      <alignment horizontal="right" vertical="center"/>
    </xf>
    <xf numFmtId="0" fontId="12" fillId="0" borderId="5" xfId="0" applyFont="1" applyBorder="1" applyAlignment="1">
      <alignment horizontal="left"/>
    </xf>
    <xf numFmtId="164" fontId="12" fillId="0" borderId="5" xfId="4" applyFont="1" applyBorder="1" applyAlignment="1">
      <alignment horizontal="right" wrapText="1"/>
    </xf>
    <xf numFmtId="164" fontId="14" fillId="0" borderId="5" xfId="4" applyFont="1" applyBorder="1" applyAlignment="1">
      <alignment horizontal="center"/>
    </xf>
    <xf numFmtId="0" fontId="14" fillId="0" borderId="0" xfId="0" applyFont="1" applyAlignment="1">
      <alignment horizontal="center" wrapText="1"/>
    </xf>
    <xf numFmtId="3" fontId="12" fillId="0" borderId="0" xfId="0" applyNumberFormat="1" applyFont="1" applyAlignment="1">
      <alignment horizontal="right" wrapText="1"/>
    </xf>
    <xf numFmtId="0" fontId="3" fillId="0" borderId="0" xfId="0" applyFont="1" applyAlignment="1">
      <alignment horizontal="center" wrapText="1"/>
    </xf>
    <xf numFmtId="14" fontId="3" fillId="0" borderId="0" xfId="0" applyNumberFormat="1" applyFont="1" applyAlignment="1">
      <alignment horizontal="center"/>
    </xf>
    <xf numFmtId="0" fontId="12" fillId="0" borderId="5" xfId="0" applyFont="1" applyBorder="1"/>
    <xf numFmtId="164" fontId="12" fillId="0" borderId="6" xfId="4" applyFont="1" applyBorder="1" applyAlignment="1">
      <alignment horizontal="right"/>
    </xf>
    <xf numFmtId="37" fontId="2" fillId="0" borderId="0" xfId="0" applyNumberFormat="1" applyFont="1"/>
    <xf numFmtId="3" fontId="14" fillId="0" borderId="4" xfId="0" applyNumberFormat="1" applyFont="1" applyBorder="1" applyAlignment="1">
      <alignment horizontal="center" vertical="center" wrapText="1"/>
    </xf>
    <xf numFmtId="164" fontId="17" fillId="0" borderId="4" xfId="4" applyFont="1" applyBorder="1" applyAlignment="1">
      <alignment horizontal="center" vertical="center" wrapText="1"/>
    </xf>
    <xf numFmtId="164" fontId="17" fillId="0" borderId="4" xfId="4" applyFont="1" applyBorder="1" applyAlignment="1">
      <alignment horizontal="right" vertical="center"/>
    </xf>
    <xf numFmtId="3" fontId="12" fillId="0" borderId="8" xfId="0" applyNumberFormat="1" applyFont="1" applyBorder="1"/>
    <xf numFmtId="164" fontId="17" fillId="0" borderId="17" xfId="4" applyFont="1" applyBorder="1" applyAlignment="1">
      <alignment horizontal="center" vertical="center"/>
    </xf>
    <xf numFmtId="3" fontId="27" fillId="0" borderId="0" xfId="0" applyNumberFormat="1" applyFont="1"/>
    <xf numFmtId="0" fontId="28" fillId="0" borderId="0" xfId="0" applyFont="1"/>
    <xf numFmtId="3" fontId="12" fillId="0" borderId="0" xfId="0" applyNumberFormat="1" applyFont="1" applyAlignment="1">
      <alignment horizontal="center" vertical="center"/>
    </xf>
    <xf numFmtId="0" fontId="29" fillId="0" borderId="0" xfId="0" applyFont="1"/>
    <xf numFmtId="0" fontId="23" fillId="2" borderId="0" xfId="0" applyFont="1" applyFill="1"/>
    <xf numFmtId="0" fontId="10" fillId="0" borderId="9" xfId="0" applyFont="1" applyBorder="1"/>
    <xf numFmtId="0" fontId="10" fillId="0" borderId="11" xfId="0" applyFont="1" applyBorder="1"/>
    <xf numFmtId="0" fontId="14" fillId="0" borderId="9" xfId="0" applyFont="1" applyBorder="1"/>
    <xf numFmtId="3" fontId="10" fillId="0" borderId="8" xfId="0" applyNumberFormat="1" applyFont="1" applyBorder="1" applyAlignment="1">
      <alignment horizontal="center"/>
    </xf>
    <xf numFmtId="3" fontId="10" fillId="0" borderId="10" xfId="0" applyNumberFormat="1" applyFont="1" applyBorder="1" applyAlignment="1">
      <alignment horizontal="center"/>
    </xf>
    <xf numFmtId="3" fontId="10" fillId="0" borderId="0" xfId="0" applyNumberFormat="1" applyFont="1"/>
    <xf numFmtId="3" fontId="10" fillId="0" borderId="0" xfId="0" applyNumberFormat="1" applyFont="1" applyAlignment="1">
      <alignment horizontal="center"/>
    </xf>
    <xf numFmtId="3" fontId="10" fillId="0" borderId="14" xfId="0" applyNumberFormat="1" applyFont="1" applyBorder="1" applyAlignment="1">
      <alignment horizontal="center"/>
    </xf>
    <xf numFmtId="49" fontId="12" fillId="0" borderId="13" xfId="0" applyNumberFormat="1" applyFont="1" applyBorder="1"/>
    <xf numFmtId="49" fontId="14" fillId="0" borderId="13" xfId="0" applyNumberFormat="1" applyFont="1" applyBorder="1"/>
    <xf numFmtId="49" fontId="10" fillId="0" borderId="11" xfId="0" applyNumberFormat="1" applyFont="1" applyBorder="1"/>
    <xf numFmtId="3" fontId="10" fillId="0" borderId="1" xfId="0" applyNumberFormat="1" applyFont="1" applyBorder="1" applyAlignment="1">
      <alignment horizontal="center"/>
    </xf>
    <xf numFmtId="3" fontId="10" fillId="0" borderId="12" xfId="0" applyNumberFormat="1" applyFont="1" applyBorder="1" applyAlignment="1">
      <alignment horizontal="center"/>
    </xf>
    <xf numFmtId="49" fontId="10" fillId="0" borderId="0" xfId="0" applyNumberFormat="1" applyFont="1"/>
    <xf numFmtId="164" fontId="10" fillId="0" borderId="0" xfId="4" applyFont="1" applyBorder="1" applyAlignment="1">
      <alignment horizontal="center"/>
    </xf>
    <xf numFmtId="164" fontId="10" fillId="0" borderId="14" xfId="4" applyFont="1" applyBorder="1" applyAlignment="1">
      <alignment horizontal="right"/>
    </xf>
    <xf numFmtId="164" fontId="14" fillId="0" borderId="20" xfId="4" applyFont="1" applyBorder="1" applyAlignment="1">
      <alignment horizontal="right"/>
    </xf>
    <xf numFmtId="164" fontId="14" fillId="0" borderId="18" xfId="4" applyFont="1" applyBorder="1" applyAlignment="1">
      <alignment horizontal="right"/>
    </xf>
    <xf numFmtId="164" fontId="12" fillId="0" borderId="0" xfId="4" applyFont="1" applyBorder="1" applyAlignment="1">
      <alignment horizontal="center"/>
    </xf>
    <xf numFmtId="164" fontId="14" fillId="0" borderId="2" xfId="4" applyFont="1" applyBorder="1" applyAlignment="1">
      <alignment horizontal="center"/>
    </xf>
    <xf numFmtId="164" fontId="14" fillId="0" borderId="15" xfId="4" applyFont="1" applyBorder="1" applyAlignment="1">
      <alignment horizontal="center"/>
    </xf>
    <xf numFmtId="164" fontId="14" fillId="0" borderId="7" xfId="4" applyFont="1" applyBorder="1" applyAlignment="1">
      <alignment horizontal="center"/>
    </xf>
    <xf numFmtId="164" fontId="14" fillId="0" borderId="16" xfId="4" applyFont="1" applyBorder="1" applyAlignment="1">
      <alignment horizontal="center"/>
    </xf>
    <xf numFmtId="0" fontId="10" fillId="2" borderId="0" xfId="0" applyFont="1" applyFill="1"/>
    <xf numFmtId="0" fontId="25" fillId="0" borderId="9" xfId="0" applyFont="1" applyBorder="1" applyAlignment="1">
      <alignment horizontal="center"/>
    </xf>
    <xf numFmtId="3" fontId="10" fillId="2" borderId="0" xfId="0" applyNumberFormat="1" applyFont="1" applyFill="1" applyAlignment="1">
      <alignment horizontal="center"/>
    </xf>
    <xf numFmtId="3" fontId="10" fillId="2" borderId="14" xfId="0" applyNumberFormat="1" applyFont="1" applyFill="1" applyBorder="1" applyAlignment="1">
      <alignment horizontal="center"/>
    </xf>
    <xf numFmtId="0" fontId="10" fillId="0" borderId="13" xfId="0" applyFont="1" applyBorder="1"/>
    <xf numFmtId="164" fontId="10" fillId="2" borderId="0" xfId="4" applyFont="1" applyFill="1" applyBorder="1" applyAlignment="1">
      <alignment horizontal="right"/>
    </xf>
    <xf numFmtId="164" fontId="10" fillId="2" borderId="14" xfId="4" applyFont="1" applyFill="1" applyBorder="1" applyAlignment="1">
      <alignment horizontal="center"/>
    </xf>
    <xf numFmtId="164" fontId="12" fillId="2" borderId="1" xfId="4" applyFont="1" applyFill="1" applyBorder="1" applyAlignment="1">
      <alignment horizontal="right"/>
    </xf>
    <xf numFmtId="167" fontId="10" fillId="2" borderId="0" xfId="0" applyNumberFormat="1" applyFont="1" applyFill="1"/>
    <xf numFmtId="3" fontId="24" fillId="2" borderId="0" xfId="0" applyNumberFormat="1" applyFont="1" applyFill="1"/>
    <xf numFmtId="164" fontId="10" fillId="2" borderId="0" xfId="4" applyFont="1" applyFill="1" applyAlignment="1">
      <alignment horizontal="right"/>
    </xf>
    <xf numFmtId="164" fontId="10" fillId="2" borderId="14" xfId="4" applyFont="1" applyFill="1" applyBorder="1" applyAlignment="1">
      <alignment horizontal="right"/>
    </xf>
    <xf numFmtId="164" fontId="10" fillId="2" borderId="12" xfId="4" applyFont="1" applyFill="1" applyBorder="1" applyAlignment="1">
      <alignment horizontal="right"/>
    </xf>
    <xf numFmtId="164" fontId="14" fillId="2" borderId="2" xfId="4" applyFont="1" applyFill="1" applyBorder="1" applyAlignment="1">
      <alignment horizontal="right"/>
    </xf>
    <xf numFmtId="164" fontId="14" fillId="2" borderId="15" xfId="4" applyFont="1" applyFill="1" applyBorder="1" applyAlignment="1">
      <alignment horizontal="right"/>
    </xf>
    <xf numFmtId="164" fontId="10" fillId="2" borderId="0" xfId="4" applyFont="1" applyFill="1" applyAlignment="1">
      <alignment horizontal="center"/>
    </xf>
    <xf numFmtId="164" fontId="12" fillId="2" borderId="0" xfId="4" applyFont="1" applyFill="1" applyAlignment="1">
      <alignment horizontal="right"/>
    </xf>
    <xf numFmtId="164" fontId="14" fillId="2" borderId="7" xfId="4" applyFont="1" applyFill="1" applyBorder="1" applyAlignment="1">
      <alignment horizontal="right"/>
    </xf>
    <xf numFmtId="164" fontId="14" fillId="2" borderId="16" xfId="4" applyFont="1" applyFill="1" applyBorder="1" applyAlignment="1">
      <alignment horizontal="right"/>
    </xf>
    <xf numFmtId="164" fontId="14" fillId="2" borderId="1" xfId="4" applyFont="1" applyFill="1" applyBorder="1" applyAlignment="1">
      <alignment horizontal="center"/>
    </xf>
    <xf numFmtId="164" fontId="14" fillId="2" borderId="12" xfId="4" applyFont="1" applyFill="1" applyBorder="1" applyAlignment="1">
      <alignment horizontal="center"/>
    </xf>
    <xf numFmtId="172" fontId="10" fillId="0" borderId="0" xfId="4" applyNumberFormat="1" applyFont="1" applyAlignment="1">
      <alignment horizontal="right"/>
    </xf>
    <xf numFmtId="172" fontId="10" fillId="0" borderId="14" xfId="4" applyNumberFormat="1" applyFont="1" applyBorder="1" applyAlignment="1">
      <alignment horizontal="right"/>
    </xf>
    <xf numFmtId="172" fontId="12" fillId="0" borderId="0" xfId="4" applyNumberFormat="1" applyFont="1" applyAlignment="1">
      <alignment horizontal="right"/>
    </xf>
    <xf numFmtId="172" fontId="12" fillId="0" borderId="14" xfId="4" applyNumberFormat="1" applyFont="1" applyBorder="1" applyAlignment="1">
      <alignment horizontal="right"/>
    </xf>
    <xf numFmtId="0" fontId="10" fillId="0" borderId="13" xfId="0" applyFont="1" applyBorder="1" applyAlignment="1">
      <alignment horizontal="left" wrapText="1"/>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vertical="center" wrapText="1"/>
    </xf>
    <xf numFmtId="0" fontId="10" fillId="0" borderId="0" xfId="0" applyFont="1" applyAlignment="1">
      <alignment vertical="center"/>
    </xf>
    <xf numFmtId="0" fontId="17" fillId="0" borderId="0" xfId="0" applyFont="1" applyAlignment="1">
      <alignment vertical="center"/>
    </xf>
    <xf numFmtId="165" fontId="14" fillId="0" borderId="0" xfId="1" applyFont="1" applyFill="1" applyAlignment="1">
      <alignment horizontal="center"/>
    </xf>
    <xf numFmtId="0" fontId="18" fillId="0" borderId="3" xfId="0" applyFont="1" applyBorder="1" applyAlignment="1">
      <alignment vertical="center"/>
    </xf>
    <xf numFmtId="0" fontId="18" fillId="0" borderId="3" xfId="0" applyFont="1" applyBorder="1" applyAlignment="1">
      <alignment horizontal="left" vertical="center"/>
    </xf>
    <xf numFmtId="0" fontId="31" fillId="0" borderId="3" xfId="0" applyFont="1" applyBorder="1" applyAlignment="1">
      <alignment horizontal="center" vertical="center" wrapText="1"/>
    </xf>
    <xf numFmtId="0" fontId="31" fillId="0" borderId="3" xfId="0" applyFont="1" applyBorder="1" applyAlignment="1">
      <alignment vertical="center"/>
    </xf>
    <xf numFmtId="168" fontId="31" fillId="0" borderId="3" xfId="1" applyNumberFormat="1" applyFont="1" applyBorder="1" applyAlignment="1">
      <alignment horizontal="center" vertical="center"/>
    </xf>
    <xf numFmtId="0" fontId="31" fillId="0" borderId="3" xfId="0" applyFont="1" applyBorder="1" applyAlignment="1">
      <alignment horizontal="center" vertical="center"/>
    </xf>
    <xf numFmtId="165" fontId="31" fillId="0" borderId="3" xfId="1" applyFont="1" applyBorder="1" applyAlignment="1">
      <alignment horizontal="center" vertical="center"/>
    </xf>
    <xf numFmtId="165" fontId="17" fillId="0" borderId="3" xfId="1" applyFont="1" applyBorder="1" applyAlignment="1">
      <alignment horizontal="center" vertical="center"/>
    </xf>
    <xf numFmtId="168" fontId="17" fillId="0" borderId="3" xfId="1" applyNumberFormat="1" applyFont="1" applyBorder="1" applyAlignment="1">
      <alignment horizontal="center"/>
    </xf>
    <xf numFmtId="165" fontId="17" fillId="0" borderId="3" xfId="1" applyFont="1" applyBorder="1" applyAlignment="1">
      <alignment horizontal="center"/>
    </xf>
    <xf numFmtId="168" fontId="10" fillId="0" borderId="0" xfId="1" applyNumberFormat="1" applyFont="1"/>
    <xf numFmtId="3" fontId="31" fillId="0" borderId="3" xfId="0" applyNumberFormat="1" applyFont="1" applyBorder="1" applyAlignment="1">
      <alignment vertical="center"/>
    </xf>
    <xf numFmtId="0" fontId="31" fillId="0" borderId="0" xfId="0" applyFont="1" applyAlignment="1">
      <alignment vertical="center"/>
    </xf>
    <xf numFmtId="3" fontId="31" fillId="0" borderId="0" xfId="0" applyNumberFormat="1" applyFont="1" applyAlignment="1">
      <alignment vertical="center"/>
    </xf>
    <xf numFmtId="0" fontId="28" fillId="0" borderId="0" xfId="2" applyFont="1" applyAlignment="1">
      <alignment vertical="center"/>
    </xf>
    <xf numFmtId="3" fontId="18" fillId="0" borderId="3" xfId="0" applyNumberFormat="1" applyFont="1" applyBorder="1" applyAlignment="1">
      <alignment horizontal="center" vertical="center"/>
    </xf>
    <xf numFmtId="0" fontId="18" fillId="0" borderId="3" xfId="0" applyFont="1" applyBorder="1" applyAlignment="1">
      <alignment horizontal="center" vertical="center"/>
    </xf>
    <xf numFmtId="3" fontId="31" fillId="0" borderId="3" xfId="0" applyNumberFormat="1" applyFont="1" applyBorder="1" applyAlignment="1">
      <alignment horizontal="center" vertical="center"/>
    </xf>
    <xf numFmtId="0" fontId="31" fillId="0" borderId="0" xfId="0" applyFont="1"/>
    <xf numFmtId="0" fontId="10" fillId="0" borderId="0" xfId="0" applyFont="1" applyAlignment="1">
      <alignment vertical="top" wrapText="1"/>
    </xf>
    <xf numFmtId="171" fontId="18" fillId="0" borderId="3" xfId="4" applyNumberFormat="1" applyFont="1" applyBorder="1" applyAlignment="1">
      <alignment horizontal="center" vertical="center" wrapText="1"/>
    </xf>
    <xf numFmtId="172" fontId="18" fillId="0" borderId="3" xfId="4" applyNumberFormat="1" applyFont="1" applyBorder="1" applyAlignment="1">
      <alignment horizontal="center" vertical="center"/>
    </xf>
    <xf numFmtId="172" fontId="31" fillId="0" borderId="3" xfId="4" applyNumberFormat="1" applyFont="1" applyBorder="1" applyAlignment="1">
      <alignment horizontal="center" vertical="center"/>
    </xf>
    <xf numFmtId="164" fontId="18" fillId="0" borderId="3" xfId="4" applyFont="1" applyBorder="1" applyAlignment="1">
      <alignment vertical="center"/>
    </xf>
    <xf numFmtId="0" fontId="14" fillId="2" borderId="3" xfId="0" applyFont="1" applyFill="1" applyBorder="1" applyAlignment="1">
      <alignment horizontal="center" vertical="center" wrapText="1"/>
    </xf>
    <xf numFmtId="0" fontId="10" fillId="0" borderId="15" xfId="0" applyFont="1" applyBorder="1" applyAlignment="1">
      <alignment horizontal="left" vertical="center"/>
    </xf>
    <xf numFmtId="0" fontId="10" fillId="2" borderId="15" xfId="0" applyFont="1" applyFill="1" applyBorder="1" applyAlignment="1">
      <alignment horizontal="left" vertical="center"/>
    </xf>
    <xf numFmtId="169" fontId="10" fillId="0" borderId="15" xfId="0" applyNumberFormat="1" applyFont="1" applyBorder="1" applyAlignment="1">
      <alignment horizontal="left" vertical="center"/>
    </xf>
    <xf numFmtId="164" fontId="10" fillId="0" borderId="15" xfId="9" applyFont="1" applyBorder="1" applyAlignment="1">
      <alignment horizontal="center" vertical="center"/>
    </xf>
    <xf numFmtId="164" fontId="10" fillId="0" borderId="15" xfId="4" applyFont="1" applyBorder="1" applyAlignment="1">
      <alignment horizontal="right" vertical="center"/>
    </xf>
    <xf numFmtId="170" fontId="10" fillId="0" borderId="15" xfId="4" applyNumberFormat="1" applyFont="1" applyBorder="1" applyAlignment="1">
      <alignment horizontal="right" vertical="center"/>
    </xf>
    <xf numFmtId="10" fontId="10" fillId="0" borderId="15" xfId="3" applyNumberFormat="1" applyFont="1" applyBorder="1" applyAlignment="1">
      <alignment horizontal="right" vertical="center"/>
    </xf>
    <xf numFmtId="10" fontId="10" fillId="0" borderId="15" xfId="3" applyNumberFormat="1" applyFont="1" applyBorder="1" applyAlignment="1">
      <alignment horizontal="left" vertical="center"/>
    </xf>
    <xf numFmtId="164" fontId="10" fillId="2" borderId="15" xfId="4" applyFont="1" applyFill="1" applyBorder="1" applyAlignment="1">
      <alignment wrapText="1"/>
    </xf>
    <xf numFmtId="0" fontId="10" fillId="0" borderId="3" xfId="0" applyFont="1" applyBorder="1" applyAlignment="1">
      <alignment horizontal="left" vertical="center"/>
    </xf>
    <xf numFmtId="169" fontId="10" fillId="0" borderId="3" xfId="0" applyNumberFormat="1" applyFont="1" applyBorder="1" applyAlignment="1">
      <alignment horizontal="left" vertical="center"/>
    </xf>
    <xf numFmtId="164" fontId="14" fillId="0" borderId="15" xfId="9" applyFont="1" applyBorder="1" applyAlignment="1">
      <alignment horizontal="right"/>
    </xf>
    <xf numFmtId="0" fontId="14" fillId="0" borderId="0" xfId="0" applyFont="1" applyAlignment="1">
      <alignment horizontal="left"/>
    </xf>
    <xf numFmtId="164" fontId="14" fillId="0" borderId="0" xfId="9" applyFont="1" applyBorder="1" applyAlignment="1">
      <alignment horizontal="right"/>
    </xf>
    <xf numFmtId="0" fontId="14" fillId="0" borderId="0" xfId="0" applyFont="1" applyAlignment="1">
      <alignment horizontal="right"/>
    </xf>
    <xf numFmtId="0" fontId="24" fillId="0" borderId="0" xfId="0" applyFont="1" applyAlignment="1">
      <alignment horizontal="left" vertical="center"/>
    </xf>
    <xf numFmtId="164" fontId="31" fillId="0" borderId="0" xfId="9" applyFont="1" applyBorder="1" applyAlignment="1">
      <alignment vertical="center"/>
    </xf>
    <xf numFmtId="169" fontId="10" fillId="0" borderId="0" xfId="0" applyNumberFormat="1" applyFont="1"/>
    <xf numFmtId="164" fontId="10" fillId="0" borderId="0" xfId="4" applyFont="1"/>
    <xf numFmtId="170" fontId="10" fillId="0" borderId="0" xfId="4" applyNumberFormat="1" applyFont="1"/>
    <xf numFmtId="43" fontId="10" fillId="0" borderId="0" xfId="0" applyNumberFormat="1" applyFont="1"/>
    <xf numFmtId="0" fontId="10" fillId="0" borderId="0" xfId="0" applyFont="1" applyAlignment="1">
      <alignment horizontal="left" vertical="center" wrapText="1"/>
    </xf>
    <xf numFmtId="0" fontId="21" fillId="4" borderId="0" xfId="0" applyFont="1" applyFill="1" applyAlignment="1">
      <alignment horizontal="center" vertical="center"/>
    </xf>
    <xf numFmtId="0" fontId="19" fillId="4" borderId="0" xfId="0" applyFont="1" applyFill="1" applyAlignment="1">
      <alignment horizontal="center" vertical="center"/>
    </xf>
    <xf numFmtId="14" fontId="19" fillId="4" borderId="0" xfId="0" applyNumberFormat="1" applyFont="1" applyFill="1" applyAlignment="1">
      <alignment horizontal="center" vertical="center"/>
    </xf>
    <xf numFmtId="0" fontId="25" fillId="0" borderId="0" xfId="0" applyFont="1" applyAlignment="1">
      <alignment horizontal="center"/>
    </xf>
    <xf numFmtId="1" fontId="14" fillId="2" borderId="8" xfId="0" applyNumberFormat="1" applyFont="1" applyFill="1" applyBorder="1" applyAlignment="1">
      <alignment horizontal="center" vertical="center"/>
    </xf>
    <xf numFmtId="1" fontId="14" fillId="2" borderId="1" xfId="0" applyNumberFormat="1" applyFont="1" applyFill="1" applyBorder="1" applyAlignment="1">
      <alignment horizontal="center" vertical="center"/>
    </xf>
    <xf numFmtId="1" fontId="14" fillId="2" borderId="10" xfId="0" applyNumberFormat="1" applyFont="1" applyFill="1" applyBorder="1" applyAlignment="1">
      <alignment horizontal="center" vertical="center"/>
    </xf>
    <xf numFmtId="1" fontId="14" fillId="2" borderId="12" xfId="0" applyNumberFormat="1" applyFont="1" applyFill="1" applyBorder="1" applyAlignment="1">
      <alignment horizontal="center" vertical="center"/>
    </xf>
    <xf numFmtId="0" fontId="26" fillId="0" borderId="0" xfId="0" applyFont="1" applyAlignment="1">
      <alignment horizontal="center"/>
    </xf>
    <xf numFmtId="0" fontId="15" fillId="0" borderId="0" xfId="0" applyFont="1" applyAlignment="1">
      <alignment horizontal="center"/>
    </xf>
    <xf numFmtId="1" fontId="14" fillId="0" borderId="8" xfId="0" applyNumberFormat="1" applyFont="1" applyBorder="1" applyAlignment="1">
      <alignment horizontal="center" vertical="center"/>
    </xf>
    <xf numFmtId="0" fontId="14" fillId="0" borderId="1" xfId="0" applyFont="1" applyBorder="1" applyAlignment="1">
      <alignment horizontal="center" vertical="center"/>
    </xf>
    <xf numFmtId="1" fontId="14" fillId="0" borderId="10" xfId="0" applyNumberFormat="1" applyFont="1" applyBorder="1" applyAlignment="1">
      <alignment horizontal="center" vertical="center"/>
    </xf>
    <xf numFmtId="0" fontId="14" fillId="0" borderId="12" xfId="0" applyFont="1" applyBorder="1" applyAlignment="1">
      <alignment horizontal="center" vertical="center"/>
    </xf>
    <xf numFmtId="0" fontId="14" fillId="0" borderId="0" xfId="0" applyFont="1" applyAlignment="1">
      <alignment horizontal="center"/>
    </xf>
    <xf numFmtId="0" fontId="23" fillId="0" borderId="0" xfId="0" applyFont="1" applyAlignment="1">
      <alignment horizontal="center"/>
    </xf>
    <xf numFmtId="14" fontId="24" fillId="0" borderId="0" xfId="0" applyNumberFormat="1" applyFont="1" applyAlignment="1">
      <alignment horizontal="center"/>
    </xf>
    <xf numFmtId="0" fontId="3" fillId="0" borderId="0" xfId="0" applyFont="1" applyAlignment="1">
      <alignment horizontal="center"/>
    </xf>
    <xf numFmtId="0" fontId="17" fillId="0" borderId="0" xfId="0" applyFont="1" applyAlignment="1">
      <alignment horizontal="left" vertical="center"/>
    </xf>
    <xf numFmtId="0" fontId="10" fillId="0" borderId="0" xfId="0" applyFont="1" applyAlignment="1">
      <alignment horizontal="left" vertical="center" wrapText="1"/>
    </xf>
    <xf numFmtId="0" fontId="17" fillId="0" borderId="0" xfId="0" applyFont="1" applyAlignment="1">
      <alignment horizontal="center" vertical="center"/>
    </xf>
    <xf numFmtId="0" fontId="10" fillId="0" borderId="0" xfId="0" applyFont="1" applyAlignment="1">
      <alignment horizontal="left" vertical="center"/>
    </xf>
    <xf numFmtId="0" fontId="17" fillId="0" borderId="0" xfId="0" applyFont="1" applyAlignment="1">
      <alignment horizontal="left" vertical="center" wrapText="1"/>
    </xf>
    <xf numFmtId="0" fontId="10" fillId="0" borderId="0" xfId="0" applyFont="1" applyAlignment="1">
      <alignment horizontal="left" vertical="top"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9" xfId="0" applyFont="1" applyBorder="1" applyAlignment="1">
      <alignment horizontal="center" vertical="center"/>
    </xf>
    <xf numFmtId="0" fontId="18" fillId="0" borderId="8"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8" fillId="0" borderId="1" xfId="0" applyFont="1" applyBorder="1" applyAlignment="1">
      <alignment horizontal="center" vertical="center"/>
    </xf>
    <xf numFmtId="0" fontId="18" fillId="0" borderId="12" xfId="0" applyFont="1" applyBorder="1" applyAlignment="1">
      <alignment horizontal="center" vertical="center"/>
    </xf>
    <xf numFmtId="0" fontId="31" fillId="0" borderId="19" xfId="0" applyFont="1" applyBorder="1" applyAlignment="1">
      <alignment horizontal="center" vertical="center"/>
    </xf>
    <xf numFmtId="0" fontId="31" fillId="0" borderId="2" xfId="0" applyFont="1" applyBorder="1" applyAlignment="1">
      <alignment horizontal="center" vertical="center"/>
    </xf>
    <xf numFmtId="0" fontId="31" fillId="0" borderId="15" xfId="0" applyFont="1" applyBorder="1" applyAlignment="1">
      <alignment horizontal="center" vertical="center"/>
    </xf>
    <xf numFmtId="0" fontId="14" fillId="0" borderId="2" xfId="0" applyFont="1" applyBorder="1" applyAlignment="1">
      <alignment horizontal="left"/>
    </xf>
    <xf numFmtId="0" fontId="14" fillId="0" borderId="15" xfId="0" applyFont="1" applyBorder="1" applyAlignment="1">
      <alignment horizontal="left"/>
    </xf>
    <xf numFmtId="0" fontId="14" fillId="0" borderId="15" xfId="0" applyFont="1" applyBorder="1" applyAlignment="1">
      <alignment horizontal="right"/>
    </xf>
    <xf numFmtId="0" fontId="17" fillId="0" borderId="0" xfId="0" applyFont="1" applyAlignment="1">
      <alignment horizontal="left"/>
    </xf>
    <xf numFmtId="0" fontId="33" fillId="0" borderId="19" xfId="0" applyFont="1" applyBorder="1" applyAlignment="1">
      <alignment horizontal="center" vertical="center"/>
    </xf>
    <xf numFmtId="0" fontId="33" fillId="0" borderId="2" xfId="0" applyFont="1" applyBorder="1" applyAlignment="1">
      <alignment horizontal="center" vertical="center"/>
    </xf>
  </cellXfs>
  <cellStyles count="10">
    <cellStyle name="Hipervínculo" xfId="2" builtinId="8"/>
    <cellStyle name="Millares" xfId="1" builtinId="3"/>
    <cellStyle name="Millares [0]" xfId="4" builtinId="6"/>
    <cellStyle name="Millares [0] 2" xfId="9" xr:uid="{3BAF0E57-560F-4706-A7CB-02F9C9D191B2}"/>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18490</xdr:colOff>
      <xdr:row>0</xdr:row>
      <xdr:rowOff>16809</xdr:rowOff>
    </xdr:from>
    <xdr:to>
      <xdr:col>3</xdr:col>
      <xdr:colOff>750570</xdr:colOff>
      <xdr:row>2</xdr:row>
      <xdr:rowOff>235324</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18490" y="16809"/>
          <a:ext cx="3141905" cy="7709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
  <sheetViews>
    <sheetView showGridLines="0" topLeftCell="A5" zoomScaleNormal="100" workbookViewId="0">
      <selection activeCell="J14" sqref="J14"/>
    </sheetView>
  </sheetViews>
  <sheetFormatPr baseColWidth="10" defaultRowHeight="16.5" x14ac:dyDescent="0.3"/>
  <cols>
    <col min="1" max="2" width="11.42578125" style="8"/>
    <col min="3" max="3" width="13.28515625" style="8" customWidth="1"/>
    <col min="4" max="4" width="11.42578125" style="8"/>
    <col min="5" max="5" width="19.140625" style="8" customWidth="1"/>
    <col min="6" max="6" width="11.42578125" style="8"/>
    <col min="7" max="7" width="12.85546875" style="8" customWidth="1"/>
    <col min="8" max="8" width="12.140625" style="8" customWidth="1"/>
    <col min="9" max="9" width="12.5703125" style="8" customWidth="1"/>
    <col min="10" max="10" width="19.42578125" style="8" bestFit="1" customWidth="1"/>
    <col min="11" max="11" width="32.7109375" style="8" customWidth="1"/>
    <col min="12" max="12" width="10.85546875" style="8" hidden="1" customWidth="1"/>
    <col min="13" max="13" width="25.28515625" style="8" hidden="1" customWidth="1"/>
    <col min="14" max="14" width="10.85546875" style="8" hidden="1" customWidth="1"/>
    <col min="15" max="15" width="5.140625" style="8" hidden="1" customWidth="1"/>
    <col min="16" max="16" width="11.42578125" style="8" hidden="1" customWidth="1"/>
    <col min="17" max="260" width="11.42578125" style="8"/>
    <col min="261" max="261" width="33.28515625" style="8" bestFit="1" customWidth="1"/>
    <col min="262" max="264" width="11.42578125" style="8"/>
    <col min="265" max="265" width="8.5703125" style="8" customWidth="1"/>
    <col min="266" max="266" width="19.42578125" style="8" bestFit="1" customWidth="1"/>
    <col min="267" max="268" width="11.42578125" style="8"/>
    <col min="269" max="269" width="17.85546875" style="8" bestFit="1" customWidth="1"/>
    <col min="270" max="270" width="18" style="8" bestFit="1" customWidth="1"/>
    <col min="271" max="516" width="11.42578125" style="8"/>
    <col min="517" max="517" width="33.28515625" style="8" bestFit="1" customWidth="1"/>
    <col min="518" max="520" width="11.42578125" style="8"/>
    <col min="521" max="521" width="8.5703125" style="8" customWidth="1"/>
    <col min="522" max="522" width="19.42578125" style="8" bestFit="1" customWidth="1"/>
    <col min="523" max="524" width="11.42578125" style="8"/>
    <col min="525" max="525" width="17.85546875" style="8" bestFit="1" customWidth="1"/>
    <col min="526" max="526" width="18" style="8" bestFit="1" customWidth="1"/>
    <col min="527" max="772" width="11.42578125" style="8"/>
    <col min="773" max="773" width="33.28515625" style="8" bestFit="1" customWidth="1"/>
    <col min="774" max="776" width="11.42578125" style="8"/>
    <col min="777" max="777" width="8.5703125" style="8" customWidth="1"/>
    <col min="778" max="778" width="19.42578125" style="8" bestFit="1" customWidth="1"/>
    <col min="779" max="780" width="11.42578125" style="8"/>
    <col min="781" max="781" width="17.85546875" style="8" bestFit="1" customWidth="1"/>
    <col min="782" max="782" width="18" style="8" bestFit="1" customWidth="1"/>
    <col min="783" max="1028" width="11.42578125" style="8"/>
    <col min="1029" max="1029" width="33.28515625" style="8" bestFit="1" customWidth="1"/>
    <col min="1030" max="1032" width="11.42578125" style="8"/>
    <col min="1033" max="1033" width="8.5703125" style="8" customWidth="1"/>
    <col min="1034" max="1034" width="19.42578125" style="8" bestFit="1" customWidth="1"/>
    <col min="1035" max="1036" width="11.42578125" style="8"/>
    <col min="1037" max="1037" width="17.85546875" style="8" bestFit="1" customWidth="1"/>
    <col min="1038" max="1038" width="18" style="8" bestFit="1" customWidth="1"/>
    <col min="1039" max="1284" width="11.42578125" style="8"/>
    <col min="1285" max="1285" width="33.28515625" style="8" bestFit="1" customWidth="1"/>
    <col min="1286" max="1288" width="11.42578125" style="8"/>
    <col min="1289" max="1289" width="8.5703125" style="8" customWidth="1"/>
    <col min="1290" max="1290" width="19.42578125" style="8" bestFit="1" customWidth="1"/>
    <col min="1291" max="1292" width="11.42578125" style="8"/>
    <col min="1293" max="1293" width="17.85546875" style="8" bestFit="1" customWidth="1"/>
    <col min="1294" max="1294" width="18" style="8" bestFit="1" customWidth="1"/>
    <col min="1295" max="1540" width="11.42578125" style="8"/>
    <col min="1541" max="1541" width="33.28515625" style="8" bestFit="1" customWidth="1"/>
    <col min="1542" max="1544" width="11.42578125" style="8"/>
    <col min="1545" max="1545" width="8.5703125" style="8" customWidth="1"/>
    <col min="1546" max="1546" width="19.42578125" style="8" bestFit="1" customWidth="1"/>
    <col min="1547" max="1548" width="11.42578125" style="8"/>
    <col min="1549" max="1549" width="17.85546875" style="8" bestFit="1" customWidth="1"/>
    <col min="1550" max="1550" width="18" style="8" bestFit="1" customWidth="1"/>
    <col min="1551" max="1796" width="11.42578125" style="8"/>
    <col min="1797" max="1797" width="33.28515625" style="8" bestFit="1" customWidth="1"/>
    <col min="1798" max="1800" width="11.42578125" style="8"/>
    <col min="1801" max="1801" width="8.5703125" style="8" customWidth="1"/>
    <col min="1802" max="1802" width="19.42578125" style="8" bestFit="1" customWidth="1"/>
    <col min="1803" max="1804" width="11.42578125" style="8"/>
    <col min="1805" max="1805" width="17.85546875" style="8" bestFit="1" customWidth="1"/>
    <col min="1806" max="1806" width="18" style="8" bestFit="1" customWidth="1"/>
    <col min="1807" max="2052" width="11.42578125" style="8"/>
    <col min="2053" max="2053" width="33.28515625" style="8" bestFit="1" customWidth="1"/>
    <col min="2054" max="2056" width="11.42578125" style="8"/>
    <col min="2057" max="2057" width="8.5703125" style="8" customWidth="1"/>
    <col min="2058" max="2058" width="19.42578125" style="8" bestFit="1" customWidth="1"/>
    <col min="2059" max="2060" width="11.42578125" style="8"/>
    <col min="2061" max="2061" width="17.85546875" style="8" bestFit="1" customWidth="1"/>
    <col min="2062" max="2062" width="18" style="8" bestFit="1" customWidth="1"/>
    <col min="2063" max="2308" width="11.42578125" style="8"/>
    <col min="2309" max="2309" width="33.28515625" style="8" bestFit="1" customWidth="1"/>
    <col min="2310" max="2312" width="11.42578125" style="8"/>
    <col min="2313" max="2313" width="8.5703125" style="8" customWidth="1"/>
    <col min="2314" max="2314" width="19.42578125" style="8" bestFit="1" customWidth="1"/>
    <col min="2315" max="2316" width="11.42578125" style="8"/>
    <col min="2317" max="2317" width="17.85546875" style="8" bestFit="1" customWidth="1"/>
    <col min="2318" max="2318" width="18" style="8" bestFit="1" customWidth="1"/>
    <col min="2319" max="2564" width="11.42578125" style="8"/>
    <col min="2565" max="2565" width="33.28515625" style="8" bestFit="1" customWidth="1"/>
    <col min="2566" max="2568" width="11.42578125" style="8"/>
    <col min="2569" max="2569" width="8.5703125" style="8" customWidth="1"/>
    <col min="2570" max="2570" width="19.42578125" style="8" bestFit="1" customWidth="1"/>
    <col min="2571" max="2572" width="11.42578125" style="8"/>
    <col min="2573" max="2573" width="17.85546875" style="8" bestFit="1" customWidth="1"/>
    <col min="2574" max="2574" width="18" style="8" bestFit="1" customWidth="1"/>
    <col min="2575" max="2820" width="11.42578125" style="8"/>
    <col min="2821" max="2821" width="33.28515625" style="8" bestFit="1" customWidth="1"/>
    <col min="2822" max="2824" width="11.42578125" style="8"/>
    <col min="2825" max="2825" width="8.5703125" style="8" customWidth="1"/>
    <col min="2826" max="2826" width="19.42578125" style="8" bestFit="1" customWidth="1"/>
    <col min="2827" max="2828" width="11.42578125" style="8"/>
    <col min="2829" max="2829" width="17.85546875" style="8" bestFit="1" customWidth="1"/>
    <col min="2830" max="2830" width="18" style="8" bestFit="1" customWidth="1"/>
    <col min="2831" max="3076" width="11.42578125" style="8"/>
    <col min="3077" max="3077" width="33.28515625" style="8" bestFit="1" customWidth="1"/>
    <col min="3078" max="3080" width="11.42578125" style="8"/>
    <col min="3081" max="3081" width="8.5703125" style="8" customWidth="1"/>
    <col min="3082" max="3082" width="19.42578125" style="8" bestFit="1" customWidth="1"/>
    <col min="3083" max="3084" width="11.42578125" style="8"/>
    <col min="3085" max="3085" width="17.85546875" style="8" bestFit="1" customWidth="1"/>
    <col min="3086" max="3086" width="18" style="8" bestFit="1" customWidth="1"/>
    <col min="3087" max="3332" width="11.42578125" style="8"/>
    <col min="3333" max="3333" width="33.28515625" style="8" bestFit="1" customWidth="1"/>
    <col min="3334" max="3336" width="11.42578125" style="8"/>
    <col min="3337" max="3337" width="8.5703125" style="8" customWidth="1"/>
    <col min="3338" max="3338" width="19.42578125" style="8" bestFit="1" customWidth="1"/>
    <col min="3339" max="3340" width="11.42578125" style="8"/>
    <col min="3341" max="3341" width="17.85546875" style="8" bestFit="1" customWidth="1"/>
    <col min="3342" max="3342" width="18" style="8" bestFit="1" customWidth="1"/>
    <col min="3343" max="3588" width="11.42578125" style="8"/>
    <col min="3589" max="3589" width="33.28515625" style="8" bestFit="1" customWidth="1"/>
    <col min="3590" max="3592" width="11.42578125" style="8"/>
    <col min="3593" max="3593" width="8.5703125" style="8" customWidth="1"/>
    <col min="3594" max="3594" width="19.42578125" style="8" bestFit="1" customWidth="1"/>
    <col min="3595" max="3596" width="11.42578125" style="8"/>
    <col min="3597" max="3597" width="17.85546875" style="8" bestFit="1" customWidth="1"/>
    <col min="3598" max="3598" width="18" style="8" bestFit="1" customWidth="1"/>
    <col min="3599" max="3844" width="11.42578125" style="8"/>
    <col min="3845" max="3845" width="33.28515625" style="8" bestFit="1" customWidth="1"/>
    <col min="3846" max="3848" width="11.42578125" style="8"/>
    <col min="3849" max="3849" width="8.5703125" style="8" customWidth="1"/>
    <col min="3850" max="3850" width="19.42578125" style="8" bestFit="1" customWidth="1"/>
    <col min="3851" max="3852" width="11.42578125" style="8"/>
    <col min="3853" max="3853" width="17.85546875" style="8" bestFit="1" customWidth="1"/>
    <col min="3854" max="3854" width="18" style="8" bestFit="1" customWidth="1"/>
    <col min="3855" max="4100" width="11.42578125" style="8"/>
    <col min="4101" max="4101" width="33.28515625" style="8" bestFit="1" customWidth="1"/>
    <col min="4102" max="4104" width="11.42578125" style="8"/>
    <col min="4105" max="4105" width="8.5703125" style="8" customWidth="1"/>
    <col min="4106" max="4106" width="19.42578125" style="8" bestFit="1" customWidth="1"/>
    <col min="4107" max="4108" width="11.42578125" style="8"/>
    <col min="4109" max="4109" width="17.85546875" style="8" bestFit="1" customWidth="1"/>
    <col min="4110" max="4110" width="18" style="8" bestFit="1" customWidth="1"/>
    <col min="4111" max="4356" width="11.42578125" style="8"/>
    <col min="4357" max="4357" width="33.28515625" style="8" bestFit="1" customWidth="1"/>
    <col min="4358" max="4360" width="11.42578125" style="8"/>
    <col min="4361" max="4361" width="8.5703125" style="8" customWidth="1"/>
    <col min="4362" max="4362" width="19.42578125" style="8" bestFit="1" customWidth="1"/>
    <col min="4363" max="4364" width="11.42578125" style="8"/>
    <col min="4365" max="4365" width="17.85546875" style="8" bestFit="1" customWidth="1"/>
    <col min="4366" max="4366" width="18" style="8" bestFit="1" customWidth="1"/>
    <col min="4367" max="4612" width="11.42578125" style="8"/>
    <col min="4613" max="4613" width="33.28515625" style="8" bestFit="1" customWidth="1"/>
    <col min="4614" max="4616" width="11.42578125" style="8"/>
    <col min="4617" max="4617" width="8.5703125" style="8" customWidth="1"/>
    <col min="4618" max="4618" width="19.42578125" style="8" bestFit="1" customWidth="1"/>
    <col min="4619" max="4620" width="11.42578125" style="8"/>
    <col min="4621" max="4621" width="17.85546875" style="8" bestFit="1" customWidth="1"/>
    <col min="4622" max="4622" width="18" style="8" bestFit="1" customWidth="1"/>
    <col min="4623" max="4868" width="11.42578125" style="8"/>
    <col min="4869" max="4869" width="33.28515625" style="8" bestFit="1" customWidth="1"/>
    <col min="4870" max="4872" width="11.42578125" style="8"/>
    <col min="4873" max="4873" width="8.5703125" style="8" customWidth="1"/>
    <col min="4874" max="4874" width="19.42578125" style="8" bestFit="1" customWidth="1"/>
    <col min="4875" max="4876" width="11.42578125" style="8"/>
    <col min="4877" max="4877" width="17.85546875" style="8" bestFit="1" customWidth="1"/>
    <col min="4878" max="4878" width="18" style="8" bestFit="1" customWidth="1"/>
    <col min="4879" max="5124" width="11.42578125" style="8"/>
    <col min="5125" max="5125" width="33.28515625" style="8" bestFit="1" customWidth="1"/>
    <col min="5126" max="5128" width="11.42578125" style="8"/>
    <col min="5129" max="5129" width="8.5703125" style="8" customWidth="1"/>
    <col min="5130" max="5130" width="19.42578125" style="8" bestFit="1" customWidth="1"/>
    <col min="5131" max="5132" width="11.42578125" style="8"/>
    <col min="5133" max="5133" width="17.85546875" style="8" bestFit="1" customWidth="1"/>
    <col min="5134" max="5134" width="18" style="8" bestFit="1" customWidth="1"/>
    <col min="5135" max="5380" width="11.42578125" style="8"/>
    <col min="5381" max="5381" width="33.28515625" style="8" bestFit="1" customWidth="1"/>
    <col min="5382" max="5384" width="11.42578125" style="8"/>
    <col min="5385" max="5385" width="8.5703125" style="8" customWidth="1"/>
    <col min="5386" max="5386" width="19.42578125" style="8" bestFit="1" customWidth="1"/>
    <col min="5387" max="5388" width="11.42578125" style="8"/>
    <col min="5389" max="5389" width="17.85546875" style="8" bestFit="1" customWidth="1"/>
    <col min="5390" max="5390" width="18" style="8" bestFit="1" customWidth="1"/>
    <col min="5391" max="5636" width="11.42578125" style="8"/>
    <col min="5637" max="5637" width="33.28515625" style="8" bestFit="1" customWidth="1"/>
    <col min="5638" max="5640" width="11.42578125" style="8"/>
    <col min="5641" max="5641" width="8.5703125" style="8" customWidth="1"/>
    <col min="5642" max="5642" width="19.42578125" style="8" bestFit="1" customWidth="1"/>
    <col min="5643" max="5644" width="11.42578125" style="8"/>
    <col min="5645" max="5645" width="17.85546875" style="8" bestFit="1" customWidth="1"/>
    <col min="5646" max="5646" width="18" style="8" bestFit="1" customWidth="1"/>
    <col min="5647" max="5892" width="11.42578125" style="8"/>
    <col min="5893" max="5893" width="33.28515625" style="8" bestFit="1" customWidth="1"/>
    <col min="5894" max="5896" width="11.42578125" style="8"/>
    <col min="5897" max="5897" width="8.5703125" style="8" customWidth="1"/>
    <col min="5898" max="5898" width="19.42578125" style="8" bestFit="1" customWidth="1"/>
    <col min="5899" max="5900" width="11.42578125" style="8"/>
    <col min="5901" max="5901" width="17.85546875" style="8" bestFit="1" customWidth="1"/>
    <col min="5902" max="5902" width="18" style="8" bestFit="1" customWidth="1"/>
    <col min="5903" max="6148" width="11.42578125" style="8"/>
    <col min="6149" max="6149" width="33.28515625" style="8" bestFit="1" customWidth="1"/>
    <col min="6150" max="6152" width="11.42578125" style="8"/>
    <col min="6153" max="6153" width="8.5703125" style="8" customWidth="1"/>
    <col min="6154" max="6154" width="19.42578125" style="8" bestFit="1" customWidth="1"/>
    <col min="6155" max="6156" width="11.42578125" style="8"/>
    <col min="6157" max="6157" width="17.85546875" style="8" bestFit="1" customWidth="1"/>
    <col min="6158" max="6158" width="18" style="8" bestFit="1" customWidth="1"/>
    <col min="6159" max="6404" width="11.42578125" style="8"/>
    <col min="6405" max="6405" width="33.28515625" style="8" bestFit="1" customWidth="1"/>
    <col min="6406" max="6408" width="11.42578125" style="8"/>
    <col min="6409" max="6409" width="8.5703125" style="8" customWidth="1"/>
    <col min="6410" max="6410" width="19.42578125" style="8" bestFit="1" customWidth="1"/>
    <col min="6411" max="6412" width="11.42578125" style="8"/>
    <col min="6413" max="6413" width="17.85546875" style="8" bestFit="1" customWidth="1"/>
    <col min="6414" max="6414" width="18" style="8" bestFit="1" customWidth="1"/>
    <col min="6415" max="6660" width="11.42578125" style="8"/>
    <col min="6661" max="6661" width="33.28515625" style="8" bestFit="1" customWidth="1"/>
    <col min="6662" max="6664" width="11.42578125" style="8"/>
    <col min="6665" max="6665" width="8.5703125" style="8" customWidth="1"/>
    <col min="6666" max="6666" width="19.42578125" style="8" bestFit="1" customWidth="1"/>
    <col min="6667" max="6668" width="11.42578125" style="8"/>
    <col min="6669" max="6669" width="17.85546875" style="8" bestFit="1" customWidth="1"/>
    <col min="6670" max="6670" width="18" style="8" bestFit="1" customWidth="1"/>
    <col min="6671" max="6916" width="11.42578125" style="8"/>
    <col min="6917" max="6917" width="33.28515625" style="8" bestFit="1" customWidth="1"/>
    <col min="6918" max="6920" width="11.42578125" style="8"/>
    <col min="6921" max="6921" width="8.5703125" style="8" customWidth="1"/>
    <col min="6922" max="6922" width="19.42578125" style="8" bestFit="1" customWidth="1"/>
    <col min="6923" max="6924" width="11.42578125" style="8"/>
    <col min="6925" max="6925" width="17.85546875" style="8" bestFit="1" customWidth="1"/>
    <col min="6926" max="6926" width="18" style="8" bestFit="1" customWidth="1"/>
    <col min="6927" max="7172" width="11.42578125" style="8"/>
    <col min="7173" max="7173" width="33.28515625" style="8" bestFit="1" customWidth="1"/>
    <col min="7174" max="7176" width="11.42578125" style="8"/>
    <col min="7177" max="7177" width="8.5703125" style="8" customWidth="1"/>
    <col min="7178" max="7178" width="19.42578125" style="8" bestFit="1" customWidth="1"/>
    <col min="7179" max="7180" width="11.42578125" style="8"/>
    <col min="7181" max="7181" width="17.85546875" style="8" bestFit="1" customWidth="1"/>
    <col min="7182" max="7182" width="18" style="8" bestFit="1" customWidth="1"/>
    <col min="7183" max="7428" width="11.42578125" style="8"/>
    <col min="7429" max="7429" width="33.28515625" style="8" bestFit="1" customWidth="1"/>
    <col min="7430" max="7432" width="11.42578125" style="8"/>
    <col min="7433" max="7433" width="8.5703125" style="8" customWidth="1"/>
    <col min="7434" max="7434" width="19.42578125" style="8" bestFit="1" customWidth="1"/>
    <col min="7435" max="7436" width="11.42578125" style="8"/>
    <col min="7437" max="7437" width="17.85546875" style="8" bestFit="1" customWidth="1"/>
    <col min="7438" max="7438" width="18" style="8" bestFit="1" customWidth="1"/>
    <col min="7439" max="7684" width="11.42578125" style="8"/>
    <col min="7685" max="7685" width="33.28515625" style="8" bestFit="1" customWidth="1"/>
    <col min="7686" max="7688" width="11.42578125" style="8"/>
    <col min="7689" max="7689" width="8.5703125" style="8" customWidth="1"/>
    <col min="7690" max="7690" width="19.42578125" style="8" bestFit="1" customWidth="1"/>
    <col min="7691" max="7692" width="11.42578125" style="8"/>
    <col min="7693" max="7693" width="17.85546875" style="8" bestFit="1" customWidth="1"/>
    <col min="7694" max="7694" width="18" style="8" bestFit="1" customWidth="1"/>
    <col min="7695" max="7940" width="11.42578125" style="8"/>
    <col min="7941" max="7941" width="33.28515625" style="8" bestFit="1" customWidth="1"/>
    <col min="7942" max="7944" width="11.42578125" style="8"/>
    <col min="7945" max="7945" width="8.5703125" style="8" customWidth="1"/>
    <col min="7946" max="7946" width="19.42578125" style="8" bestFit="1" customWidth="1"/>
    <col min="7947" max="7948" width="11.42578125" style="8"/>
    <col min="7949" max="7949" width="17.85546875" style="8" bestFit="1" customWidth="1"/>
    <col min="7950" max="7950" width="18" style="8" bestFit="1" customWidth="1"/>
    <col min="7951" max="8196" width="11.42578125" style="8"/>
    <col min="8197" max="8197" width="33.28515625" style="8" bestFit="1" customWidth="1"/>
    <col min="8198" max="8200" width="11.42578125" style="8"/>
    <col min="8201" max="8201" width="8.5703125" style="8" customWidth="1"/>
    <col min="8202" max="8202" width="19.42578125" style="8" bestFit="1" customWidth="1"/>
    <col min="8203" max="8204" width="11.42578125" style="8"/>
    <col min="8205" max="8205" width="17.85546875" style="8" bestFit="1" customWidth="1"/>
    <col min="8206" max="8206" width="18" style="8" bestFit="1" customWidth="1"/>
    <col min="8207" max="8452" width="11.42578125" style="8"/>
    <col min="8453" max="8453" width="33.28515625" style="8" bestFit="1" customWidth="1"/>
    <col min="8454" max="8456" width="11.42578125" style="8"/>
    <col min="8457" max="8457" width="8.5703125" style="8" customWidth="1"/>
    <col min="8458" max="8458" width="19.42578125" style="8" bestFit="1" customWidth="1"/>
    <col min="8459" max="8460" width="11.42578125" style="8"/>
    <col min="8461" max="8461" width="17.85546875" style="8" bestFit="1" customWidth="1"/>
    <col min="8462" max="8462" width="18" style="8" bestFit="1" customWidth="1"/>
    <col min="8463" max="8708" width="11.42578125" style="8"/>
    <col min="8709" max="8709" width="33.28515625" style="8" bestFit="1" customWidth="1"/>
    <col min="8710" max="8712" width="11.42578125" style="8"/>
    <col min="8713" max="8713" width="8.5703125" style="8" customWidth="1"/>
    <col min="8714" max="8714" width="19.42578125" style="8" bestFit="1" customWidth="1"/>
    <col min="8715" max="8716" width="11.42578125" style="8"/>
    <col min="8717" max="8717" width="17.85546875" style="8" bestFit="1" customWidth="1"/>
    <col min="8718" max="8718" width="18" style="8" bestFit="1" customWidth="1"/>
    <col min="8719" max="8964" width="11.42578125" style="8"/>
    <col min="8965" max="8965" width="33.28515625" style="8" bestFit="1" customWidth="1"/>
    <col min="8966" max="8968" width="11.42578125" style="8"/>
    <col min="8969" max="8969" width="8.5703125" style="8" customWidth="1"/>
    <col min="8970" max="8970" width="19.42578125" style="8" bestFit="1" customWidth="1"/>
    <col min="8971" max="8972" width="11.42578125" style="8"/>
    <col min="8973" max="8973" width="17.85546875" style="8" bestFit="1" customWidth="1"/>
    <col min="8974" max="8974" width="18" style="8" bestFit="1" customWidth="1"/>
    <col min="8975" max="9220" width="11.42578125" style="8"/>
    <col min="9221" max="9221" width="33.28515625" style="8" bestFit="1" customWidth="1"/>
    <col min="9222" max="9224" width="11.42578125" style="8"/>
    <col min="9225" max="9225" width="8.5703125" style="8" customWidth="1"/>
    <col min="9226" max="9226" width="19.42578125" style="8" bestFit="1" customWidth="1"/>
    <col min="9227" max="9228" width="11.42578125" style="8"/>
    <col min="9229" max="9229" width="17.85546875" style="8" bestFit="1" customWidth="1"/>
    <col min="9230" max="9230" width="18" style="8" bestFit="1" customWidth="1"/>
    <col min="9231" max="9476" width="11.42578125" style="8"/>
    <col min="9477" max="9477" width="33.28515625" style="8" bestFit="1" customWidth="1"/>
    <col min="9478" max="9480" width="11.42578125" style="8"/>
    <col min="9481" max="9481" width="8.5703125" style="8" customWidth="1"/>
    <col min="9482" max="9482" width="19.42578125" style="8" bestFit="1" customWidth="1"/>
    <col min="9483" max="9484" width="11.42578125" style="8"/>
    <col min="9485" max="9485" width="17.85546875" style="8" bestFit="1" customWidth="1"/>
    <col min="9486" max="9486" width="18" style="8" bestFit="1" customWidth="1"/>
    <col min="9487" max="9732" width="11.42578125" style="8"/>
    <col min="9733" max="9733" width="33.28515625" style="8" bestFit="1" customWidth="1"/>
    <col min="9734" max="9736" width="11.42578125" style="8"/>
    <col min="9737" max="9737" width="8.5703125" style="8" customWidth="1"/>
    <col min="9738" max="9738" width="19.42578125" style="8" bestFit="1" customWidth="1"/>
    <col min="9739" max="9740" width="11.42578125" style="8"/>
    <col min="9741" max="9741" width="17.85546875" style="8" bestFit="1" customWidth="1"/>
    <col min="9742" max="9742" width="18" style="8" bestFit="1" customWidth="1"/>
    <col min="9743" max="9988" width="11.42578125" style="8"/>
    <col min="9989" max="9989" width="33.28515625" style="8" bestFit="1" customWidth="1"/>
    <col min="9990" max="9992" width="11.42578125" style="8"/>
    <col min="9993" max="9993" width="8.5703125" style="8" customWidth="1"/>
    <col min="9994" max="9994" width="19.42578125" style="8" bestFit="1" customWidth="1"/>
    <col min="9995" max="9996" width="11.42578125" style="8"/>
    <col min="9997" max="9997" width="17.85546875" style="8" bestFit="1" customWidth="1"/>
    <col min="9998" max="9998" width="18" style="8" bestFit="1" customWidth="1"/>
    <col min="9999" max="10244" width="11.42578125" style="8"/>
    <col min="10245" max="10245" width="33.28515625" style="8" bestFit="1" customWidth="1"/>
    <col min="10246" max="10248" width="11.42578125" style="8"/>
    <col min="10249" max="10249" width="8.5703125" style="8" customWidth="1"/>
    <col min="10250" max="10250" width="19.42578125" style="8" bestFit="1" customWidth="1"/>
    <col min="10251" max="10252" width="11.42578125" style="8"/>
    <col min="10253" max="10253" width="17.85546875" style="8" bestFit="1" customWidth="1"/>
    <col min="10254" max="10254" width="18" style="8" bestFit="1" customWidth="1"/>
    <col min="10255" max="10500" width="11.42578125" style="8"/>
    <col min="10501" max="10501" width="33.28515625" style="8" bestFit="1" customWidth="1"/>
    <col min="10502" max="10504" width="11.42578125" style="8"/>
    <col min="10505" max="10505" width="8.5703125" style="8" customWidth="1"/>
    <col min="10506" max="10506" width="19.42578125" style="8" bestFit="1" customWidth="1"/>
    <col min="10507" max="10508" width="11.42578125" style="8"/>
    <col min="10509" max="10509" width="17.85546875" style="8" bestFit="1" customWidth="1"/>
    <col min="10510" max="10510" width="18" style="8" bestFit="1" customWidth="1"/>
    <col min="10511" max="10756" width="11.42578125" style="8"/>
    <col min="10757" max="10757" width="33.28515625" style="8" bestFit="1" customWidth="1"/>
    <col min="10758" max="10760" width="11.42578125" style="8"/>
    <col min="10761" max="10761" width="8.5703125" style="8" customWidth="1"/>
    <col min="10762" max="10762" width="19.42578125" style="8" bestFit="1" customWidth="1"/>
    <col min="10763" max="10764" width="11.42578125" style="8"/>
    <col min="10765" max="10765" width="17.85546875" style="8" bestFit="1" customWidth="1"/>
    <col min="10766" max="10766" width="18" style="8" bestFit="1" customWidth="1"/>
    <col min="10767" max="11012" width="11.42578125" style="8"/>
    <col min="11013" max="11013" width="33.28515625" style="8" bestFit="1" customWidth="1"/>
    <col min="11014" max="11016" width="11.42578125" style="8"/>
    <col min="11017" max="11017" width="8.5703125" style="8" customWidth="1"/>
    <col min="11018" max="11018" width="19.42578125" style="8" bestFit="1" customWidth="1"/>
    <col min="11019" max="11020" width="11.42578125" style="8"/>
    <col min="11021" max="11021" width="17.85546875" style="8" bestFit="1" customWidth="1"/>
    <col min="11022" max="11022" width="18" style="8" bestFit="1" customWidth="1"/>
    <col min="11023" max="11268" width="11.42578125" style="8"/>
    <col min="11269" max="11269" width="33.28515625" style="8" bestFit="1" customWidth="1"/>
    <col min="11270" max="11272" width="11.42578125" style="8"/>
    <col min="11273" max="11273" width="8.5703125" style="8" customWidth="1"/>
    <col min="11274" max="11274" width="19.42578125" style="8" bestFit="1" customWidth="1"/>
    <col min="11275" max="11276" width="11.42578125" style="8"/>
    <col min="11277" max="11277" width="17.85546875" style="8" bestFit="1" customWidth="1"/>
    <col min="11278" max="11278" width="18" style="8" bestFit="1" customWidth="1"/>
    <col min="11279" max="11524" width="11.42578125" style="8"/>
    <col min="11525" max="11525" width="33.28515625" style="8" bestFit="1" customWidth="1"/>
    <col min="11526" max="11528" width="11.42578125" style="8"/>
    <col min="11529" max="11529" width="8.5703125" style="8" customWidth="1"/>
    <col min="11530" max="11530" width="19.42578125" style="8" bestFit="1" customWidth="1"/>
    <col min="11531" max="11532" width="11.42578125" style="8"/>
    <col min="11533" max="11533" width="17.85546875" style="8" bestFit="1" customWidth="1"/>
    <col min="11534" max="11534" width="18" style="8" bestFit="1" customWidth="1"/>
    <col min="11535" max="11780" width="11.42578125" style="8"/>
    <col min="11781" max="11781" width="33.28515625" style="8" bestFit="1" customWidth="1"/>
    <col min="11782" max="11784" width="11.42578125" style="8"/>
    <col min="11785" max="11785" width="8.5703125" style="8" customWidth="1"/>
    <col min="11786" max="11786" width="19.42578125" style="8" bestFit="1" customWidth="1"/>
    <col min="11787" max="11788" width="11.42578125" style="8"/>
    <col min="11789" max="11789" width="17.85546875" style="8" bestFit="1" customWidth="1"/>
    <col min="11790" max="11790" width="18" style="8" bestFit="1" customWidth="1"/>
    <col min="11791" max="12036" width="11.42578125" style="8"/>
    <col min="12037" max="12037" width="33.28515625" style="8" bestFit="1" customWidth="1"/>
    <col min="12038" max="12040" width="11.42578125" style="8"/>
    <col min="12041" max="12041" width="8.5703125" style="8" customWidth="1"/>
    <col min="12042" max="12042" width="19.42578125" style="8" bestFit="1" customWidth="1"/>
    <col min="12043" max="12044" width="11.42578125" style="8"/>
    <col min="12045" max="12045" width="17.85546875" style="8" bestFit="1" customWidth="1"/>
    <col min="12046" max="12046" width="18" style="8" bestFit="1" customWidth="1"/>
    <col min="12047" max="12292" width="11.42578125" style="8"/>
    <col min="12293" max="12293" width="33.28515625" style="8" bestFit="1" customWidth="1"/>
    <col min="12294" max="12296" width="11.42578125" style="8"/>
    <col min="12297" max="12297" width="8.5703125" style="8" customWidth="1"/>
    <col min="12298" max="12298" width="19.42578125" style="8" bestFit="1" customWidth="1"/>
    <col min="12299" max="12300" width="11.42578125" style="8"/>
    <col min="12301" max="12301" width="17.85546875" style="8" bestFit="1" customWidth="1"/>
    <col min="12302" max="12302" width="18" style="8" bestFit="1" customWidth="1"/>
    <col min="12303" max="12548" width="11.42578125" style="8"/>
    <col min="12549" max="12549" width="33.28515625" style="8" bestFit="1" customWidth="1"/>
    <col min="12550" max="12552" width="11.42578125" style="8"/>
    <col min="12553" max="12553" width="8.5703125" style="8" customWidth="1"/>
    <col min="12554" max="12554" width="19.42578125" style="8" bestFit="1" customWidth="1"/>
    <col min="12555" max="12556" width="11.42578125" style="8"/>
    <col min="12557" max="12557" width="17.85546875" style="8" bestFit="1" customWidth="1"/>
    <col min="12558" max="12558" width="18" style="8" bestFit="1" customWidth="1"/>
    <col min="12559" max="12804" width="11.42578125" style="8"/>
    <col min="12805" max="12805" width="33.28515625" style="8" bestFit="1" customWidth="1"/>
    <col min="12806" max="12808" width="11.42578125" style="8"/>
    <col min="12809" max="12809" width="8.5703125" style="8" customWidth="1"/>
    <col min="12810" max="12810" width="19.42578125" style="8" bestFit="1" customWidth="1"/>
    <col min="12811" max="12812" width="11.42578125" style="8"/>
    <col min="12813" max="12813" width="17.85546875" style="8" bestFit="1" customWidth="1"/>
    <col min="12814" max="12814" width="18" style="8" bestFit="1" customWidth="1"/>
    <col min="12815" max="13060" width="11.42578125" style="8"/>
    <col min="13061" max="13061" width="33.28515625" style="8" bestFit="1" customWidth="1"/>
    <col min="13062" max="13064" width="11.42578125" style="8"/>
    <col min="13065" max="13065" width="8.5703125" style="8" customWidth="1"/>
    <col min="13066" max="13066" width="19.42578125" style="8" bestFit="1" customWidth="1"/>
    <col min="13067" max="13068" width="11.42578125" style="8"/>
    <col min="13069" max="13069" width="17.85546875" style="8" bestFit="1" customWidth="1"/>
    <col min="13070" max="13070" width="18" style="8" bestFit="1" customWidth="1"/>
    <col min="13071" max="13316" width="11.42578125" style="8"/>
    <col min="13317" max="13317" width="33.28515625" style="8" bestFit="1" customWidth="1"/>
    <col min="13318" max="13320" width="11.42578125" style="8"/>
    <col min="13321" max="13321" width="8.5703125" style="8" customWidth="1"/>
    <col min="13322" max="13322" width="19.42578125" style="8" bestFit="1" customWidth="1"/>
    <col min="13323" max="13324" width="11.42578125" style="8"/>
    <col min="13325" max="13325" width="17.85546875" style="8" bestFit="1" customWidth="1"/>
    <col min="13326" max="13326" width="18" style="8" bestFit="1" customWidth="1"/>
    <col min="13327" max="13572" width="11.42578125" style="8"/>
    <col min="13573" max="13573" width="33.28515625" style="8" bestFit="1" customWidth="1"/>
    <col min="13574" max="13576" width="11.42578125" style="8"/>
    <col min="13577" max="13577" width="8.5703125" style="8" customWidth="1"/>
    <col min="13578" max="13578" width="19.42578125" style="8" bestFit="1" customWidth="1"/>
    <col min="13579" max="13580" width="11.42578125" style="8"/>
    <col min="13581" max="13581" width="17.85546875" style="8" bestFit="1" customWidth="1"/>
    <col min="13582" max="13582" width="18" style="8" bestFit="1" customWidth="1"/>
    <col min="13583" max="13828" width="11.42578125" style="8"/>
    <col min="13829" max="13829" width="33.28515625" style="8" bestFit="1" customWidth="1"/>
    <col min="13830" max="13832" width="11.42578125" style="8"/>
    <col min="13833" max="13833" width="8.5703125" style="8" customWidth="1"/>
    <col min="13834" max="13834" width="19.42578125" style="8" bestFit="1" customWidth="1"/>
    <col min="13835" max="13836" width="11.42578125" style="8"/>
    <col min="13837" max="13837" width="17.85546875" style="8" bestFit="1" customWidth="1"/>
    <col min="13838" max="13838" width="18" style="8" bestFit="1" customWidth="1"/>
    <col min="13839" max="14084" width="11.42578125" style="8"/>
    <col min="14085" max="14085" width="33.28515625" style="8" bestFit="1" customWidth="1"/>
    <col min="14086" max="14088" width="11.42578125" style="8"/>
    <col min="14089" max="14089" width="8.5703125" style="8" customWidth="1"/>
    <col min="14090" max="14090" width="19.42578125" style="8" bestFit="1" customWidth="1"/>
    <col min="14091" max="14092" width="11.42578125" style="8"/>
    <col min="14093" max="14093" width="17.85546875" style="8" bestFit="1" customWidth="1"/>
    <col min="14094" max="14094" width="18" style="8" bestFit="1" customWidth="1"/>
    <col min="14095" max="14340" width="11.42578125" style="8"/>
    <col min="14341" max="14341" width="33.28515625" style="8" bestFit="1" customWidth="1"/>
    <col min="14342" max="14344" width="11.42578125" style="8"/>
    <col min="14345" max="14345" width="8.5703125" style="8" customWidth="1"/>
    <col min="14346" max="14346" width="19.42578125" style="8" bestFit="1" customWidth="1"/>
    <col min="14347" max="14348" width="11.42578125" style="8"/>
    <col min="14349" max="14349" width="17.85546875" style="8" bestFit="1" customWidth="1"/>
    <col min="14350" max="14350" width="18" style="8" bestFit="1" customWidth="1"/>
    <col min="14351" max="14596" width="11.42578125" style="8"/>
    <col min="14597" max="14597" width="33.28515625" style="8" bestFit="1" customWidth="1"/>
    <col min="14598" max="14600" width="11.42578125" style="8"/>
    <col min="14601" max="14601" width="8.5703125" style="8" customWidth="1"/>
    <col min="14602" max="14602" width="19.42578125" style="8" bestFit="1" customWidth="1"/>
    <col min="14603" max="14604" width="11.42578125" style="8"/>
    <col min="14605" max="14605" width="17.85546875" style="8" bestFit="1" customWidth="1"/>
    <col min="14606" max="14606" width="18" style="8" bestFit="1" customWidth="1"/>
    <col min="14607" max="14852" width="11.42578125" style="8"/>
    <col min="14853" max="14853" width="33.28515625" style="8" bestFit="1" customWidth="1"/>
    <col min="14854" max="14856" width="11.42578125" style="8"/>
    <col min="14857" max="14857" width="8.5703125" style="8" customWidth="1"/>
    <col min="14858" max="14858" width="19.42578125" style="8" bestFit="1" customWidth="1"/>
    <col min="14859" max="14860" width="11.42578125" style="8"/>
    <col min="14861" max="14861" width="17.85546875" style="8" bestFit="1" customWidth="1"/>
    <col min="14862" max="14862" width="18" style="8" bestFit="1" customWidth="1"/>
    <col min="14863" max="15108" width="11.42578125" style="8"/>
    <col min="15109" max="15109" width="33.28515625" style="8" bestFit="1" customWidth="1"/>
    <col min="15110" max="15112" width="11.42578125" style="8"/>
    <col min="15113" max="15113" width="8.5703125" style="8" customWidth="1"/>
    <col min="15114" max="15114" width="19.42578125" style="8" bestFit="1" customWidth="1"/>
    <col min="15115" max="15116" width="11.42578125" style="8"/>
    <col min="15117" max="15117" width="17.85546875" style="8" bestFit="1" customWidth="1"/>
    <col min="15118" max="15118" width="18" style="8" bestFit="1" customWidth="1"/>
    <col min="15119" max="15364" width="11.42578125" style="8"/>
    <col min="15365" max="15365" width="33.28515625" style="8" bestFit="1" customWidth="1"/>
    <col min="15366" max="15368" width="11.42578125" style="8"/>
    <col min="15369" max="15369" width="8.5703125" style="8" customWidth="1"/>
    <col min="15370" max="15370" width="19.42578125" style="8" bestFit="1" customWidth="1"/>
    <col min="15371" max="15372" width="11.42578125" style="8"/>
    <col min="15373" max="15373" width="17.85546875" style="8" bestFit="1" customWidth="1"/>
    <col min="15374" max="15374" width="18" style="8" bestFit="1" customWidth="1"/>
    <col min="15375" max="15620" width="11.42578125" style="8"/>
    <col min="15621" max="15621" width="33.28515625" style="8" bestFit="1" customWidth="1"/>
    <col min="15622" max="15624" width="11.42578125" style="8"/>
    <col min="15625" max="15625" width="8.5703125" style="8" customWidth="1"/>
    <col min="15626" max="15626" width="19.42578125" style="8" bestFit="1" customWidth="1"/>
    <col min="15627" max="15628" width="11.42578125" style="8"/>
    <col min="15629" max="15629" width="17.85546875" style="8" bestFit="1" customWidth="1"/>
    <col min="15630" max="15630" width="18" style="8" bestFit="1" customWidth="1"/>
    <col min="15631" max="15876" width="11.42578125" style="8"/>
    <col min="15877" max="15877" width="33.28515625" style="8" bestFit="1" customWidth="1"/>
    <col min="15878" max="15880" width="11.42578125" style="8"/>
    <col min="15881" max="15881" width="8.5703125" style="8" customWidth="1"/>
    <col min="15882" max="15882" width="19.42578125" style="8" bestFit="1" customWidth="1"/>
    <col min="15883" max="15884" width="11.42578125" style="8"/>
    <col min="15885" max="15885" width="17.85546875" style="8" bestFit="1" customWidth="1"/>
    <col min="15886" max="15886" width="18" style="8" bestFit="1" customWidth="1"/>
    <col min="15887" max="16132" width="11.42578125" style="8"/>
    <col min="16133" max="16133" width="33.28515625" style="8" bestFit="1" customWidth="1"/>
    <col min="16134" max="16136" width="11.42578125" style="8"/>
    <col min="16137" max="16137" width="8.5703125" style="8" customWidth="1"/>
    <col min="16138" max="16138" width="19.42578125" style="8" bestFit="1" customWidth="1"/>
    <col min="16139" max="16140" width="11.42578125" style="8"/>
    <col min="16141" max="16141" width="17.85546875" style="8" bestFit="1" customWidth="1"/>
    <col min="16142" max="16142" width="18" style="8" bestFit="1" customWidth="1"/>
    <col min="16143" max="16384" width="11.42578125" style="8"/>
  </cols>
  <sheetData>
    <row r="1" spans="1:15" x14ac:dyDescent="0.3">
      <c r="A1" s="23"/>
      <c r="B1" s="23"/>
      <c r="C1" s="23"/>
      <c r="D1" s="23"/>
      <c r="E1" s="23"/>
      <c r="F1" s="23"/>
      <c r="G1" s="23"/>
      <c r="H1" s="23"/>
      <c r="I1" s="23"/>
      <c r="J1" s="23"/>
      <c r="K1" s="23"/>
      <c r="L1" s="18"/>
      <c r="M1" s="27" t="s">
        <v>42</v>
      </c>
      <c r="N1" s="28">
        <v>45292</v>
      </c>
    </row>
    <row r="2" spans="1:15" ht="27" x14ac:dyDescent="0.5">
      <c r="A2" s="22"/>
      <c r="B2" s="22"/>
      <c r="C2" s="22"/>
      <c r="D2" s="23"/>
      <c r="E2" s="23"/>
      <c r="F2" s="23"/>
      <c r="G2" s="23"/>
      <c r="H2" s="23"/>
      <c r="I2" s="24"/>
      <c r="J2" s="26"/>
      <c r="K2" s="24"/>
      <c r="L2" s="18"/>
      <c r="M2" s="27" t="s">
        <v>43</v>
      </c>
      <c r="N2" s="28">
        <v>45291</v>
      </c>
      <c r="O2" s="29">
        <v>2023</v>
      </c>
    </row>
    <row r="3" spans="1:15" ht="27" x14ac:dyDescent="0.5">
      <c r="A3" s="22"/>
      <c r="B3" s="22"/>
      <c r="C3" s="22"/>
      <c r="D3" s="23"/>
      <c r="E3" s="23"/>
      <c r="F3" s="23"/>
      <c r="G3" s="23"/>
      <c r="H3" s="23"/>
      <c r="I3" s="24"/>
      <c r="J3" s="25"/>
      <c r="K3" s="24"/>
      <c r="L3" s="18"/>
      <c r="M3" s="27" t="s">
        <v>44</v>
      </c>
      <c r="N3" s="28">
        <v>45657</v>
      </c>
      <c r="O3" s="29">
        <v>2024</v>
      </c>
    </row>
    <row r="4" spans="1:15" ht="41.25" x14ac:dyDescent="0.3">
      <c r="A4" s="229" t="s">
        <v>136</v>
      </c>
      <c r="B4" s="229"/>
      <c r="C4" s="229"/>
      <c r="D4" s="229"/>
      <c r="E4" s="229"/>
      <c r="F4" s="229"/>
      <c r="G4" s="229"/>
      <c r="H4" s="229"/>
      <c r="I4" s="229"/>
      <c r="J4" s="229"/>
      <c r="K4" s="229"/>
      <c r="L4" s="18"/>
    </row>
    <row r="5" spans="1:15" ht="41.25" x14ac:dyDescent="0.3">
      <c r="A5" s="229" t="s">
        <v>45</v>
      </c>
      <c r="B5" s="229"/>
      <c r="C5" s="229"/>
      <c r="D5" s="229"/>
      <c r="E5" s="229"/>
      <c r="F5" s="229"/>
      <c r="G5" s="229"/>
      <c r="H5" s="229"/>
      <c r="I5" s="229"/>
      <c r="J5" s="229"/>
      <c r="K5" s="229"/>
      <c r="L5" s="18"/>
    </row>
    <row r="6" spans="1:15" ht="27" x14ac:dyDescent="0.3">
      <c r="A6" s="230" t="s">
        <v>46</v>
      </c>
      <c r="B6" s="230"/>
      <c r="C6" s="230"/>
      <c r="D6" s="230"/>
      <c r="E6" s="230"/>
      <c r="F6" s="230"/>
      <c r="G6" s="230"/>
      <c r="H6" s="230"/>
      <c r="I6" s="230"/>
      <c r="J6" s="230"/>
      <c r="K6" s="230"/>
      <c r="L6" s="18"/>
    </row>
    <row r="7" spans="1:15" ht="27" x14ac:dyDescent="0.3">
      <c r="A7" s="231">
        <f>+N3</f>
        <v>45657</v>
      </c>
      <c r="B7" s="231"/>
      <c r="C7" s="231"/>
      <c r="D7" s="231"/>
      <c r="E7" s="231"/>
      <c r="F7" s="231"/>
      <c r="G7" s="231"/>
      <c r="H7" s="231"/>
      <c r="I7" s="231"/>
      <c r="J7" s="231"/>
      <c r="K7" s="231"/>
      <c r="L7" s="18"/>
    </row>
    <row r="8" spans="1:15" x14ac:dyDescent="0.3">
      <c r="A8" s="18"/>
      <c r="B8" s="18"/>
      <c r="C8" s="20"/>
      <c r="D8" s="20"/>
      <c r="E8" s="20"/>
      <c r="F8" s="20"/>
      <c r="G8" s="20"/>
      <c r="H8" s="20"/>
      <c r="I8" s="19"/>
      <c r="J8" s="19"/>
      <c r="K8" s="18"/>
      <c r="L8" s="18"/>
    </row>
    <row r="9" spans="1:15" x14ac:dyDescent="0.3">
      <c r="A9" s="18"/>
      <c r="B9" s="18"/>
      <c r="C9" s="20"/>
      <c r="D9" s="20"/>
      <c r="E9" s="20"/>
      <c r="F9" s="20"/>
      <c r="G9" s="20"/>
      <c r="H9" s="20"/>
      <c r="I9" s="19"/>
      <c r="J9" s="19"/>
      <c r="K9" s="18"/>
      <c r="L9" s="18"/>
    </row>
    <row r="10" spans="1:15" ht="27" x14ac:dyDescent="0.5">
      <c r="B10" s="9"/>
      <c r="C10" s="10"/>
      <c r="D10" s="10"/>
      <c r="E10" s="11" t="s">
        <v>47</v>
      </c>
      <c r="F10" s="9"/>
      <c r="G10" s="9"/>
      <c r="H10" s="9"/>
      <c r="I10" s="9"/>
    </row>
    <row r="11" spans="1:15" x14ac:dyDescent="0.3">
      <c r="B11" s="9"/>
      <c r="C11" s="7" t="s">
        <v>53</v>
      </c>
      <c r="D11" s="9"/>
      <c r="E11" s="9"/>
      <c r="F11" s="9"/>
      <c r="G11" s="9"/>
      <c r="H11" s="7">
        <v>1</v>
      </c>
      <c r="I11" s="9"/>
    </row>
    <row r="12" spans="1:15" x14ac:dyDescent="0.3">
      <c r="B12" s="9"/>
      <c r="C12" s="7" t="s">
        <v>52</v>
      </c>
      <c r="D12" s="9"/>
      <c r="E12" s="9"/>
      <c r="F12" s="9"/>
      <c r="G12" s="9"/>
      <c r="H12" s="7">
        <v>2</v>
      </c>
      <c r="I12" s="9"/>
    </row>
    <row r="13" spans="1:15" x14ac:dyDescent="0.3">
      <c r="B13" s="9"/>
      <c r="C13" s="7" t="s">
        <v>50</v>
      </c>
      <c r="D13" s="9"/>
      <c r="E13" s="9"/>
      <c r="F13" s="9"/>
      <c r="G13" s="9"/>
      <c r="H13" s="7">
        <v>3</v>
      </c>
      <c r="I13" s="9"/>
    </row>
    <row r="14" spans="1:15" x14ac:dyDescent="0.3">
      <c r="B14" s="9"/>
      <c r="C14" s="7" t="s">
        <v>51</v>
      </c>
      <c r="D14" s="9"/>
      <c r="E14" s="9"/>
      <c r="F14" s="9"/>
      <c r="G14" s="9"/>
      <c r="H14" s="7">
        <v>4</v>
      </c>
      <c r="I14" s="9"/>
    </row>
    <row r="15" spans="1:15" x14ac:dyDescent="0.3">
      <c r="B15" s="9"/>
      <c r="C15" s="7" t="s">
        <v>112</v>
      </c>
      <c r="D15" s="9"/>
      <c r="E15" s="9"/>
      <c r="F15" s="9"/>
      <c r="G15" s="9"/>
      <c r="H15" s="7">
        <v>5</v>
      </c>
      <c r="I15" s="9"/>
    </row>
    <row r="16" spans="1:15" x14ac:dyDescent="0.3">
      <c r="B16" s="9"/>
      <c r="C16" s="7" t="s">
        <v>49</v>
      </c>
      <c r="D16" s="9"/>
      <c r="E16" s="9"/>
      <c r="F16" s="9"/>
      <c r="G16" s="9"/>
      <c r="H16" s="7">
        <v>6</v>
      </c>
      <c r="I16" s="9"/>
    </row>
    <row r="17" spans="2:10" x14ac:dyDescent="0.3">
      <c r="B17" s="9"/>
      <c r="C17" s="7"/>
      <c r="D17" s="9"/>
      <c r="E17" s="9"/>
      <c r="F17" s="9"/>
      <c r="G17" s="9"/>
      <c r="H17" s="7"/>
      <c r="I17" s="9"/>
      <c r="J17" s="12"/>
    </row>
    <row r="18" spans="2:10" x14ac:dyDescent="0.3">
      <c r="B18" s="9"/>
      <c r="C18" s="30"/>
      <c r="H18" s="30"/>
      <c r="I18" s="9"/>
      <c r="J18" s="12"/>
    </row>
    <row r="19" spans="2:10" x14ac:dyDescent="0.3">
      <c r="B19" s="9"/>
      <c r="C19" s="30"/>
      <c r="H19" s="30"/>
      <c r="I19" s="9"/>
      <c r="J19" s="12"/>
    </row>
    <row r="20" spans="2:10" x14ac:dyDescent="0.3">
      <c r="B20" s="9"/>
      <c r="C20" s="30"/>
      <c r="H20" s="30"/>
      <c r="I20" s="9"/>
      <c r="J20" s="12"/>
    </row>
    <row r="21" spans="2:10" ht="24.75" customHeight="1" x14ac:dyDescent="0.3">
      <c r="B21" s="9"/>
      <c r="C21" s="30"/>
      <c r="H21" s="30"/>
      <c r="I21" s="9"/>
      <c r="J21" s="12"/>
    </row>
    <row r="22" spans="2:10" x14ac:dyDescent="0.3">
      <c r="B22" s="9"/>
      <c r="C22" s="30"/>
      <c r="H22" s="30"/>
      <c r="I22" s="9"/>
      <c r="J22" s="12"/>
    </row>
    <row r="23" spans="2:10" x14ac:dyDescent="0.3">
      <c r="B23" s="9"/>
      <c r="C23" s="30"/>
      <c r="H23" s="30"/>
      <c r="I23" s="9"/>
      <c r="J23" s="12"/>
    </row>
    <row r="24" spans="2:10" x14ac:dyDescent="0.3">
      <c r="C24" s="30"/>
      <c r="H24" s="30"/>
      <c r="I24" s="9"/>
      <c r="J24" s="12"/>
    </row>
    <row r="25" spans="2:10" x14ac:dyDescent="0.3">
      <c r="C25" s="7"/>
      <c r="D25" s="9"/>
      <c r="E25" s="9"/>
      <c r="F25" s="9"/>
      <c r="G25" s="9"/>
      <c r="H25" s="7"/>
      <c r="I25" s="9"/>
    </row>
    <row r="26" spans="2:10" x14ac:dyDescent="0.3">
      <c r="C26" s="12"/>
      <c r="D26" s="12"/>
      <c r="E26" s="12"/>
      <c r="F26" s="12"/>
      <c r="G26" s="12"/>
      <c r="H26" s="12"/>
      <c r="I26" s="12"/>
      <c r="J26" s="12"/>
    </row>
  </sheetData>
  <sortState xmlns:xlrd2="http://schemas.microsoft.com/office/spreadsheetml/2017/richdata2" ref="C11:H16">
    <sortCondition ref="H16"/>
  </sortState>
  <mergeCells count="4">
    <mergeCell ref="A4:K4"/>
    <mergeCell ref="A5:K5"/>
    <mergeCell ref="A6:K6"/>
    <mergeCell ref="A7:K7"/>
  </mergeCells>
  <hyperlinks>
    <hyperlink ref="C13" location="'Estado de Flujo de caja'!A1" display="ESTADO DE FLUJO DE CAJA " xr:uid="{00000000-0004-0000-0000-000000000000}"/>
    <hyperlink ref="H13" location="'Estado de Flujo de caja'!A1" display="'Estado de Flujo de caja'!A1" xr:uid="{00000000-0004-0000-0000-000001000000}"/>
    <hyperlink ref="C14" location="Indice!A1" display="ESTADO DE VARIACION DEL ACTIVO NETO" xr:uid="{00000000-0004-0000-0000-000002000000}"/>
    <hyperlink ref="H14" location="'Estado de Variacion del Activo '!A1" display="'Estado de Variacion del Activo '!A1" xr:uid="{00000000-0004-0000-0000-000003000000}"/>
    <hyperlink ref="C12" location="'Estado de Resultados'!A1" display="ESTADO DE RESULTADO " xr:uid="{00000000-0004-0000-0000-000004000000}"/>
    <hyperlink ref="H12" location="'Estado de Resultados'!A1" display="'Estado de Resultados'!A1" xr:uid="{00000000-0004-0000-0000-000005000000}"/>
    <hyperlink ref="C11" location="'Balance General'!A1" display="BALANCE GENERAL " xr:uid="{00000000-0004-0000-0000-000006000000}"/>
    <hyperlink ref="H11"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G45"/>
  <sheetViews>
    <sheetView showGridLines="0" zoomScaleNormal="100" workbookViewId="0">
      <selection activeCell="E18" sqref="E18"/>
    </sheetView>
  </sheetViews>
  <sheetFormatPr baseColWidth="10" defaultColWidth="9.140625" defaultRowHeight="15" x14ac:dyDescent="0.3"/>
  <cols>
    <col min="1" max="1" width="11.42578125" style="12" customWidth="1"/>
    <col min="2" max="2" width="54" style="12" customWidth="1"/>
    <col min="3" max="3" width="21.140625" style="150" customWidth="1"/>
    <col min="4" max="4" width="21.5703125" style="150" customWidth="1"/>
    <col min="5" max="5" width="15.85546875" style="150" customWidth="1"/>
    <col min="6" max="6" width="19.5703125" style="12" customWidth="1"/>
    <col min="7" max="7" width="10.28515625" style="12" bestFit="1" customWidth="1"/>
    <col min="8" max="16384" width="9.140625" style="12"/>
  </cols>
  <sheetData>
    <row r="1" spans="2:7" s="10" customFormat="1" x14ac:dyDescent="0.3">
      <c r="B1" s="33"/>
      <c r="C1" s="126"/>
      <c r="D1" s="33"/>
      <c r="E1" s="150"/>
    </row>
    <row r="2" spans="2:7" s="10" customFormat="1" ht="22.5" x14ac:dyDescent="0.4">
      <c r="B2" s="237" t="s">
        <v>137</v>
      </c>
      <c r="C2" s="237"/>
      <c r="D2" s="237"/>
      <c r="E2" s="62"/>
      <c r="F2" s="62"/>
      <c r="G2" s="62"/>
    </row>
    <row r="3" spans="2:7" x14ac:dyDescent="0.3">
      <c r="B3" s="232" t="str">
        <f>+"ESTADO DEL ACTIVO NETO AL "&amp;UPPER(TEXT(Indice!$N$3,"DD \D\E MMMM \D\E yyyy"))</f>
        <v>ESTADO DEL ACTIVO NETO AL 31 DE DICIEMBRE DE 2024</v>
      </c>
      <c r="C3" s="232"/>
      <c r="D3" s="232"/>
    </row>
    <row r="4" spans="2:7" ht="14.25" customHeight="1" x14ac:dyDescent="0.3">
      <c r="B4" s="36"/>
      <c r="C4" s="36"/>
      <c r="D4" s="36"/>
    </row>
    <row r="5" spans="2:7" ht="14.25" customHeight="1" x14ac:dyDescent="0.3">
      <c r="B5" s="151"/>
      <c r="C5" s="233">
        <f>+Indice!O3</f>
        <v>2024</v>
      </c>
      <c r="D5" s="235">
        <f>+Indice!O2</f>
        <v>2023</v>
      </c>
    </row>
    <row r="6" spans="2:7" x14ac:dyDescent="0.3">
      <c r="B6" s="15" t="s">
        <v>31</v>
      </c>
      <c r="C6" s="234"/>
      <c r="D6" s="236"/>
    </row>
    <row r="7" spans="2:7" ht="17.25" customHeight="1" x14ac:dyDescent="0.3">
      <c r="B7" s="50"/>
      <c r="C7" s="152"/>
      <c r="D7" s="153"/>
    </row>
    <row r="8" spans="2:7" ht="15" customHeight="1" x14ac:dyDescent="0.3">
      <c r="B8" s="50" t="s">
        <v>129</v>
      </c>
      <c r="C8" s="152"/>
      <c r="D8" s="153"/>
    </row>
    <row r="9" spans="2:7" ht="14.25" customHeight="1" x14ac:dyDescent="0.3">
      <c r="B9" s="43" t="s">
        <v>148</v>
      </c>
      <c r="C9" s="160">
        <v>1376956956</v>
      </c>
      <c r="D9" s="161">
        <v>380874941</v>
      </c>
    </row>
    <row r="10" spans="2:7" ht="14.25" customHeight="1" x14ac:dyDescent="0.3">
      <c r="B10" s="154" t="s">
        <v>147</v>
      </c>
      <c r="C10" s="160">
        <v>0</v>
      </c>
      <c r="D10" s="162">
        <v>47985145</v>
      </c>
    </row>
    <row r="11" spans="2:7" x14ac:dyDescent="0.3">
      <c r="B11" s="154"/>
      <c r="C11" s="163">
        <f>SUM(C9:C10)</f>
        <v>1376956956</v>
      </c>
      <c r="D11" s="164">
        <v>428860086</v>
      </c>
      <c r="F11" s="132"/>
    </row>
    <row r="12" spans="2:7" x14ac:dyDescent="0.3">
      <c r="B12" s="50" t="s">
        <v>130</v>
      </c>
      <c r="C12" s="165"/>
      <c r="D12" s="156"/>
    </row>
    <row r="13" spans="2:7" x14ac:dyDescent="0.3">
      <c r="B13" s="43" t="s">
        <v>185</v>
      </c>
      <c r="C13" s="166">
        <v>38957481755</v>
      </c>
      <c r="D13" s="161">
        <v>22604748345</v>
      </c>
      <c r="F13" s="132"/>
    </row>
    <row r="14" spans="2:7" x14ac:dyDescent="0.3">
      <c r="B14" s="43" t="s">
        <v>33</v>
      </c>
      <c r="C14" s="155">
        <v>5184351665</v>
      </c>
      <c r="D14" s="156">
        <v>0</v>
      </c>
      <c r="F14" s="132"/>
    </row>
    <row r="15" spans="2:7" x14ac:dyDescent="0.3">
      <c r="B15" s="50"/>
      <c r="C15" s="163">
        <f>SUM(C13:C14)</f>
        <v>44141833420</v>
      </c>
      <c r="D15" s="164">
        <f>SUM(D13:D14)</f>
        <v>22604748345</v>
      </c>
      <c r="E15" s="58"/>
      <c r="F15" s="132"/>
    </row>
    <row r="16" spans="2:7" x14ac:dyDescent="0.3">
      <c r="B16" s="50" t="s">
        <v>186</v>
      </c>
      <c r="C16" s="163">
        <f>+C11+C15</f>
        <v>45518790376</v>
      </c>
      <c r="D16" s="164">
        <f>+D11+D15</f>
        <v>23033608431</v>
      </c>
    </row>
    <row r="17" spans="2:7" ht="15.75" thickBot="1" x14ac:dyDescent="0.35">
      <c r="B17" s="50" t="s">
        <v>34</v>
      </c>
      <c r="C17" s="167">
        <f>+C16</f>
        <v>45518790376</v>
      </c>
      <c r="D17" s="168">
        <f>+D16</f>
        <v>23033608431</v>
      </c>
    </row>
    <row r="18" spans="2:7" ht="27.75" customHeight="1" thickTop="1" x14ac:dyDescent="0.3">
      <c r="B18" s="15" t="s">
        <v>35</v>
      </c>
      <c r="C18" s="169"/>
      <c r="D18" s="170"/>
    </row>
    <row r="19" spans="2:7" x14ac:dyDescent="0.3">
      <c r="B19" s="50" t="s">
        <v>36</v>
      </c>
      <c r="C19" s="165"/>
      <c r="D19" s="156"/>
    </row>
    <row r="20" spans="2:7" x14ac:dyDescent="0.3">
      <c r="B20" s="50" t="s">
        <v>37</v>
      </c>
      <c r="C20" s="165"/>
      <c r="D20" s="156"/>
    </row>
    <row r="21" spans="2:7" x14ac:dyDescent="0.3">
      <c r="B21" s="175" t="s">
        <v>187</v>
      </c>
      <c r="C21" s="166">
        <v>935083</v>
      </c>
      <c r="D21" s="161">
        <v>3892224</v>
      </c>
      <c r="E21" s="58"/>
      <c r="F21" s="132"/>
      <c r="G21" s="132"/>
    </row>
    <row r="22" spans="2:7" x14ac:dyDescent="0.3">
      <c r="B22" s="43" t="s">
        <v>149</v>
      </c>
      <c r="C22" s="157">
        <v>0</v>
      </c>
      <c r="D22" s="156">
        <v>0</v>
      </c>
    </row>
    <row r="23" spans="2:7" ht="15.75" customHeight="1" x14ac:dyDescent="0.3">
      <c r="B23" s="50" t="s">
        <v>38</v>
      </c>
      <c r="C23" s="163">
        <f>SUM(C21:C22)</f>
        <v>935083</v>
      </c>
      <c r="D23" s="164">
        <v>3892224</v>
      </c>
      <c r="F23" s="132"/>
    </row>
    <row r="24" spans="2:7" ht="15.75" thickBot="1" x14ac:dyDescent="0.35">
      <c r="B24" s="50" t="s">
        <v>39</v>
      </c>
      <c r="C24" s="167">
        <f>+C17-C23</f>
        <v>45517855293</v>
      </c>
      <c r="D24" s="168">
        <f>+D17-D21</f>
        <v>23029716207</v>
      </c>
      <c r="E24" s="58"/>
      <c r="F24" s="132"/>
    </row>
    <row r="25" spans="2:7" ht="15.75" thickTop="1" x14ac:dyDescent="0.3">
      <c r="B25" s="50" t="s">
        <v>40</v>
      </c>
      <c r="C25" s="171">
        <v>357987.20318440185</v>
      </c>
      <c r="D25" s="172">
        <v>199028.140124</v>
      </c>
    </row>
    <row r="26" spans="2:7" x14ac:dyDescent="0.3">
      <c r="B26" s="50" t="s">
        <v>41</v>
      </c>
      <c r="C26" s="173">
        <f>+C24/C25</f>
        <v>127149.39217967917</v>
      </c>
      <c r="D26" s="174">
        <f>+D24/D25</f>
        <v>115710.85471959821</v>
      </c>
    </row>
    <row r="27" spans="2:7" x14ac:dyDescent="0.3">
      <c r="B27" s="15"/>
      <c r="C27" s="16"/>
      <c r="D27" s="17"/>
    </row>
    <row r="28" spans="2:7" x14ac:dyDescent="0.3">
      <c r="C28" s="158"/>
    </row>
    <row r="29" spans="2:7" x14ac:dyDescent="0.3">
      <c r="B29" s="10" t="s">
        <v>126</v>
      </c>
      <c r="C29" s="58"/>
      <c r="F29" s="132"/>
    </row>
    <row r="30" spans="2:7" x14ac:dyDescent="0.3">
      <c r="B30" s="62"/>
      <c r="C30" s="159"/>
      <c r="F30" s="132"/>
    </row>
    <row r="31" spans="2:7" x14ac:dyDescent="0.3">
      <c r="B31" s="13"/>
    </row>
    <row r="32" spans="2:7" x14ac:dyDescent="0.3">
      <c r="B32" s="62"/>
    </row>
    <row r="33" spans="3:3" x14ac:dyDescent="0.3">
      <c r="C33" s="58"/>
    </row>
    <row r="34" spans="3:3" x14ac:dyDescent="0.3">
      <c r="C34" s="58"/>
    </row>
    <row r="45" spans="3:3" ht="21" customHeight="1" x14ac:dyDescent="0.3"/>
  </sheetData>
  <mergeCells count="4">
    <mergeCell ref="B3:D3"/>
    <mergeCell ref="C5:C6"/>
    <mergeCell ref="D5:D6"/>
    <mergeCell ref="B2:D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42"/>
  <sheetViews>
    <sheetView showGridLines="0" zoomScale="85" zoomScaleNormal="85" workbookViewId="0">
      <selection activeCell="B3" sqref="B3:D3"/>
    </sheetView>
  </sheetViews>
  <sheetFormatPr baseColWidth="10" defaultColWidth="9.140625" defaultRowHeight="15" x14ac:dyDescent="0.3"/>
  <cols>
    <col min="1" max="1" width="11.42578125" style="12" customWidth="1"/>
    <col min="2" max="2" width="83.5703125" style="12" bestFit="1" customWidth="1"/>
    <col min="3" max="4" width="14.140625" style="12" bestFit="1" customWidth="1"/>
    <col min="5" max="5" width="17.85546875" style="12" customWidth="1"/>
    <col min="6" max="7" width="9.140625" style="12"/>
    <col min="8" max="8" width="15.5703125" style="12" customWidth="1"/>
    <col min="9" max="16384" width="9.140625" style="12"/>
  </cols>
  <sheetData>
    <row r="1" spans="2:8" x14ac:dyDescent="0.3">
      <c r="B1" s="33"/>
      <c r="C1" s="126"/>
      <c r="D1" s="33"/>
      <c r="E1" s="33"/>
      <c r="F1" s="33"/>
    </row>
    <row r="2" spans="2:8" ht="22.5" x14ac:dyDescent="0.4">
      <c r="B2" s="237" t="s">
        <v>137</v>
      </c>
      <c r="C2" s="237"/>
      <c r="D2" s="237"/>
      <c r="E2" s="62"/>
      <c r="F2" s="62"/>
      <c r="G2" s="62"/>
    </row>
    <row r="3" spans="2:8" ht="16.5" x14ac:dyDescent="0.3">
      <c r="B3" s="238" t="str">
        <f>+"ESTADOS DE RESULTADOS AL "&amp;UPPER(TEXT(Indice!$N$3,"DD \D\E MMMM \D\E YYYY"))</f>
        <v>ESTADOS DE RESULTADOS AL 31 DE DICIEMBRE DE 2024</v>
      </c>
      <c r="C3" s="238"/>
      <c r="D3" s="238"/>
      <c r="E3" s="36"/>
    </row>
    <row r="4" spans="2:8" x14ac:dyDescent="0.3">
      <c r="B4" s="36"/>
      <c r="C4" s="36"/>
      <c r="D4" s="36"/>
    </row>
    <row r="5" spans="2:8" x14ac:dyDescent="0.3">
      <c r="B5" s="127"/>
      <c r="C5" s="239">
        <f>+Indice!O3</f>
        <v>2024</v>
      </c>
      <c r="D5" s="241">
        <f>+Indice!O2</f>
        <v>2023</v>
      </c>
    </row>
    <row r="6" spans="2:8" x14ac:dyDescent="0.3">
      <c r="B6" s="128"/>
      <c r="C6" s="240"/>
      <c r="D6" s="242"/>
      <c r="H6" s="63"/>
    </row>
    <row r="7" spans="2:8" x14ac:dyDescent="0.3">
      <c r="B7" s="129" t="s">
        <v>24</v>
      </c>
      <c r="C7" s="130"/>
      <c r="D7" s="131"/>
      <c r="H7" s="132"/>
    </row>
    <row r="8" spans="2:8" x14ac:dyDescent="0.3">
      <c r="B8" s="50" t="s">
        <v>25</v>
      </c>
      <c r="C8" s="133"/>
      <c r="D8" s="134"/>
      <c r="H8" s="132"/>
    </row>
    <row r="9" spans="2:8" x14ac:dyDescent="0.3">
      <c r="B9" s="43" t="s">
        <v>144</v>
      </c>
      <c r="C9" s="141">
        <v>3017636400</v>
      </c>
      <c r="D9" s="142">
        <v>1489193038</v>
      </c>
      <c r="H9" s="132"/>
    </row>
    <row r="10" spans="2:8" x14ac:dyDescent="0.3">
      <c r="B10" s="135" t="s">
        <v>145</v>
      </c>
      <c r="C10" s="141">
        <v>465518174</v>
      </c>
      <c r="D10" s="142">
        <v>1690059</v>
      </c>
      <c r="H10" s="132"/>
    </row>
    <row r="11" spans="2:8" ht="15.75" thickBot="1" x14ac:dyDescent="0.35">
      <c r="B11" s="50" t="s">
        <v>26</v>
      </c>
      <c r="C11" s="143">
        <f>SUM(C9:C10)</f>
        <v>3483154574</v>
      </c>
      <c r="D11" s="144">
        <v>1490883097</v>
      </c>
      <c r="H11" s="14"/>
    </row>
    <row r="12" spans="2:8" ht="21.75" customHeight="1" thickTop="1" x14ac:dyDescent="0.3">
      <c r="B12" s="50" t="s">
        <v>27</v>
      </c>
      <c r="C12" s="141"/>
      <c r="D12" s="142"/>
      <c r="H12" s="132"/>
    </row>
    <row r="13" spans="2:8" x14ac:dyDescent="0.3">
      <c r="B13" s="135" t="s">
        <v>146</v>
      </c>
      <c r="C13" s="141">
        <v>7438092</v>
      </c>
      <c r="D13" s="142">
        <v>1002458</v>
      </c>
      <c r="F13" s="132"/>
      <c r="H13" s="132"/>
    </row>
    <row r="14" spans="2:8" x14ac:dyDescent="0.3">
      <c r="B14" s="43" t="s">
        <v>183</v>
      </c>
      <c r="C14" s="145">
        <v>10947924</v>
      </c>
      <c r="D14" s="142">
        <v>0</v>
      </c>
      <c r="H14" s="132"/>
    </row>
    <row r="15" spans="2:8" x14ac:dyDescent="0.3">
      <c r="B15" s="43" t="s">
        <v>184</v>
      </c>
      <c r="C15" s="145">
        <v>304987456</v>
      </c>
      <c r="D15" s="142">
        <v>37709562</v>
      </c>
      <c r="H15" s="132"/>
    </row>
    <row r="16" spans="2:8" x14ac:dyDescent="0.3">
      <c r="B16" s="135"/>
      <c r="C16" s="141"/>
      <c r="D16" s="142"/>
      <c r="F16" s="132"/>
      <c r="H16" s="31"/>
    </row>
    <row r="17" spans="2:9" x14ac:dyDescent="0.3">
      <c r="B17" s="136" t="s">
        <v>29</v>
      </c>
      <c r="C17" s="146">
        <f>SUM(C13:C16)</f>
        <v>323373472</v>
      </c>
      <c r="D17" s="147">
        <v>38712020</v>
      </c>
      <c r="H17" s="14"/>
    </row>
    <row r="18" spans="2:9" ht="15.75" thickBot="1" x14ac:dyDescent="0.35">
      <c r="B18" s="136" t="s">
        <v>30</v>
      </c>
      <c r="C18" s="148">
        <f>+C11-C17</f>
        <v>3159781102</v>
      </c>
      <c r="D18" s="149">
        <v>1452171077</v>
      </c>
      <c r="H18" s="14"/>
    </row>
    <row r="19" spans="2:9" ht="15.75" thickTop="1" x14ac:dyDescent="0.3">
      <c r="B19" s="137"/>
      <c r="C19" s="138"/>
      <c r="D19" s="139"/>
    </row>
    <row r="20" spans="2:9" x14ac:dyDescent="0.3">
      <c r="B20" s="140"/>
      <c r="C20" s="132"/>
      <c r="D20" s="132"/>
    </row>
    <row r="21" spans="2:9" x14ac:dyDescent="0.3">
      <c r="B21" s="10" t="s">
        <v>126</v>
      </c>
      <c r="C21" s="14"/>
      <c r="D21" s="14"/>
      <c r="E21" s="14"/>
      <c r="I21" s="132"/>
    </row>
    <row r="22" spans="2:9" x14ac:dyDescent="0.3">
      <c r="C22" s="132"/>
      <c r="D22" s="132"/>
      <c r="E22" s="132"/>
    </row>
    <row r="23" spans="2:9" x14ac:dyDescent="0.3">
      <c r="B23" s="62"/>
      <c r="C23" s="132"/>
      <c r="D23" s="132"/>
      <c r="E23" s="132"/>
      <c r="I23" s="132"/>
    </row>
    <row r="24" spans="2:9" x14ac:dyDescent="0.3">
      <c r="B24" s="13"/>
      <c r="C24" s="132"/>
      <c r="D24" s="132"/>
      <c r="E24" s="132"/>
    </row>
    <row r="25" spans="2:9" x14ac:dyDescent="0.3">
      <c r="B25" s="62"/>
      <c r="C25" s="132"/>
      <c r="D25" s="132"/>
      <c r="E25" s="132"/>
    </row>
    <row r="26" spans="2:9" x14ac:dyDescent="0.3">
      <c r="B26" s="13"/>
      <c r="C26" s="14"/>
      <c r="D26" s="14"/>
      <c r="E26" s="14"/>
    </row>
    <row r="27" spans="2:9" x14ac:dyDescent="0.3">
      <c r="B27" s="13"/>
      <c r="C27" s="132"/>
      <c r="D27" s="132"/>
      <c r="E27" s="132"/>
    </row>
    <row r="28" spans="2:9" x14ac:dyDescent="0.3">
      <c r="B28" s="10"/>
      <c r="C28" s="132"/>
      <c r="D28" s="132"/>
      <c r="E28" s="132"/>
    </row>
    <row r="29" spans="2:9" x14ac:dyDescent="0.3">
      <c r="B29" s="13"/>
      <c r="C29" s="132"/>
      <c r="D29" s="132"/>
      <c r="E29" s="132"/>
    </row>
    <row r="30" spans="2:9" x14ac:dyDescent="0.3">
      <c r="B30" s="10"/>
      <c r="C30" s="132"/>
      <c r="D30" s="132"/>
      <c r="E30" s="132"/>
    </row>
    <row r="31" spans="2:9" x14ac:dyDescent="0.3">
      <c r="B31" s="13"/>
      <c r="C31" s="14"/>
      <c r="D31" s="14"/>
      <c r="E31" s="14"/>
    </row>
    <row r="32" spans="2:9" x14ac:dyDescent="0.3">
      <c r="B32" s="10"/>
      <c r="C32" s="132"/>
      <c r="D32" s="132"/>
      <c r="E32" s="132"/>
    </row>
    <row r="33" spans="2:5" x14ac:dyDescent="0.3">
      <c r="B33" s="13"/>
      <c r="C33" s="132"/>
      <c r="D33" s="132"/>
      <c r="E33" s="132"/>
    </row>
    <row r="34" spans="2:5" x14ac:dyDescent="0.3">
      <c r="B34" s="13"/>
      <c r="C34" s="132"/>
      <c r="D34" s="132"/>
      <c r="E34" s="132"/>
    </row>
    <row r="35" spans="2:5" x14ac:dyDescent="0.3">
      <c r="B35" s="13"/>
      <c r="C35" s="132"/>
      <c r="D35" s="132"/>
      <c r="E35" s="132"/>
    </row>
    <row r="36" spans="2:5" x14ac:dyDescent="0.3">
      <c r="B36" s="13"/>
      <c r="C36" s="14"/>
      <c r="D36" s="14"/>
      <c r="E36" s="14"/>
    </row>
    <row r="38" spans="2:5" x14ac:dyDescent="0.3">
      <c r="C38" s="132"/>
      <c r="D38" s="132"/>
      <c r="E38" s="132"/>
    </row>
    <row r="40" spans="2:5" x14ac:dyDescent="0.3">
      <c r="C40" s="132"/>
    </row>
    <row r="41" spans="2:5" x14ac:dyDescent="0.3">
      <c r="C41" s="132"/>
    </row>
    <row r="42" spans="2:5" x14ac:dyDescent="0.3">
      <c r="C42" s="132"/>
    </row>
  </sheetData>
  <mergeCells count="4">
    <mergeCell ref="B3:D3"/>
    <mergeCell ref="C5:C6"/>
    <mergeCell ref="D5:D6"/>
    <mergeCell ref="B2:D2"/>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Normal="100" workbookViewId="0">
      <selection activeCell="B4" sqref="B4:E4"/>
    </sheetView>
  </sheetViews>
  <sheetFormatPr baseColWidth="10" defaultColWidth="9.140625" defaultRowHeight="15" x14ac:dyDescent="0.3"/>
  <cols>
    <col min="1" max="1" width="10.28515625" style="10" customWidth="1"/>
    <col min="2" max="2" width="51.140625" style="10" customWidth="1"/>
    <col min="3" max="3" width="21" style="10" bestFit="1" customWidth="1"/>
    <col min="4" max="4" width="3.28515625" style="10" customWidth="1"/>
    <col min="5" max="5" width="15.140625" style="10" bestFit="1" customWidth="1"/>
    <col min="6" max="6" width="22.28515625" style="10" customWidth="1"/>
    <col min="7" max="7" width="12.85546875" style="10" bestFit="1" customWidth="1"/>
    <col min="8" max="8" width="9.28515625" style="10" customWidth="1"/>
    <col min="9" max="9" width="16" style="10" bestFit="1" customWidth="1"/>
    <col min="10" max="10" width="19.42578125" style="10" customWidth="1"/>
    <col min="11" max="16384" width="9.140625" style="10"/>
  </cols>
  <sheetData>
    <row r="1" spans="1:9" x14ac:dyDescent="0.3">
      <c r="B1" s="33"/>
      <c r="C1" s="33"/>
      <c r="E1" s="33"/>
      <c r="F1" s="33"/>
      <c r="G1" s="33"/>
      <c r="H1" s="34"/>
    </row>
    <row r="2" spans="1:9" x14ac:dyDescent="0.3">
      <c r="B2" s="33"/>
      <c r="C2" s="35"/>
      <c r="E2" s="244"/>
      <c r="F2" s="244"/>
      <c r="G2" s="244"/>
      <c r="H2" s="244"/>
    </row>
    <row r="3" spans="1:9" ht="22.5" x14ac:dyDescent="0.4">
      <c r="B3" s="237" t="s">
        <v>137</v>
      </c>
      <c r="C3" s="237"/>
      <c r="D3" s="237"/>
      <c r="E3" s="237"/>
      <c r="F3" s="62"/>
      <c r="G3" s="245"/>
      <c r="H3" s="245"/>
    </row>
    <row r="4" spans="1:9" x14ac:dyDescent="0.3">
      <c r="B4" s="232" t="str">
        <f>+"ESTADO DE FLUJOS DE EFECTIVO AL "&amp;UPPER(TEXT(Indice!$N$3,"DD \D\E MMMM \D\E YYYY"))</f>
        <v>ESTADO DE FLUJOS DE EFECTIVO AL 31 DE DICIEMBRE DE 2024</v>
      </c>
      <c r="C4" s="232"/>
      <c r="D4" s="232"/>
      <c r="E4" s="232"/>
    </row>
    <row r="5" spans="1:9" ht="12" customHeight="1" x14ac:dyDescent="0.3">
      <c r="A5" s="13"/>
      <c r="C5" s="37"/>
    </row>
    <row r="6" spans="1:9" x14ac:dyDescent="0.3">
      <c r="B6" s="38"/>
      <c r="C6" s="39">
        <f>+Indice!O3</f>
        <v>2024</v>
      </c>
      <c r="D6" s="40"/>
      <c r="E6" s="41">
        <f>+Indice!O2</f>
        <v>2023</v>
      </c>
      <c r="G6" s="31"/>
      <c r="H6" s="31"/>
      <c r="I6" s="42"/>
    </row>
    <row r="7" spans="1:9" x14ac:dyDescent="0.3">
      <c r="B7" s="43"/>
      <c r="C7" s="44" t="s">
        <v>192</v>
      </c>
      <c r="D7" s="45"/>
      <c r="E7" s="46" t="s">
        <v>192</v>
      </c>
      <c r="G7" s="31"/>
      <c r="H7" s="31"/>
      <c r="I7" s="47"/>
    </row>
    <row r="8" spans="1:9" x14ac:dyDescent="0.3">
      <c r="B8" s="43"/>
      <c r="C8" s="48"/>
      <c r="D8" s="45"/>
      <c r="E8" s="49"/>
      <c r="G8" s="31"/>
      <c r="H8" s="31"/>
      <c r="I8" s="47"/>
    </row>
    <row r="9" spans="1:9" x14ac:dyDescent="0.3">
      <c r="B9" s="50" t="s">
        <v>0</v>
      </c>
      <c r="C9" s="71">
        <f>+E24</f>
        <v>428860086</v>
      </c>
      <c r="D9" s="72"/>
      <c r="E9" s="73">
        <v>38089526</v>
      </c>
      <c r="G9" s="31"/>
      <c r="H9" s="31"/>
      <c r="I9" s="51"/>
    </row>
    <row r="10" spans="1:9" x14ac:dyDescent="0.3">
      <c r="B10" s="43" t="s">
        <v>1</v>
      </c>
      <c r="C10" s="74"/>
      <c r="D10" s="72"/>
      <c r="E10" s="75"/>
      <c r="G10" s="31"/>
      <c r="H10" s="31"/>
      <c r="I10" s="47"/>
    </row>
    <row r="11" spans="1:9" x14ac:dyDescent="0.3">
      <c r="A11" s="13"/>
      <c r="B11" s="50" t="s">
        <v>2</v>
      </c>
      <c r="C11" s="76"/>
      <c r="D11" s="69"/>
      <c r="E11" s="77"/>
      <c r="G11" s="31"/>
      <c r="H11" s="31"/>
      <c r="I11" s="52"/>
    </row>
    <row r="12" spans="1:9" x14ac:dyDescent="0.3">
      <c r="A12" s="13"/>
      <c r="B12" s="50" t="s">
        <v>3</v>
      </c>
      <c r="C12" s="76"/>
      <c r="D12" s="69"/>
      <c r="E12" s="77"/>
      <c r="G12" s="31"/>
      <c r="H12" s="31"/>
      <c r="I12" s="52"/>
    </row>
    <row r="13" spans="1:9" x14ac:dyDescent="0.3">
      <c r="B13" s="43" t="s">
        <v>4</v>
      </c>
      <c r="C13" s="64">
        <v>-21537085075</v>
      </c>
      <c r="D13" s="65"/>
      <c r="E13" s="66">
        <v>-12388123956</v>
      </c>
      <c r="F13" s="31"/>
      <c r="G13" s="31"/>
      <c r="H13" s="31"/>
      <c r="I13" s="53"/>
    </row>
    <row r="14" spans="1:9" x14ac:dyDescent="0.3">
      <c r="B14" s="43" t="s">
        <v>5</v>
      </c>
      <c r="C14" s="67"/>
      <c r="D14" s="65"/>
      <c r="E14" s="68"/>
      <c r="G14" s="31"/>
      <c r="H14" s="31"/>
      <c r="I14" s="37"/>
    </row>
    <row r="15" spans="1:9" x14ac:dyDescent="0.3">
      <c r="B15" s="43" t="s">
        <v>6</v>
      </c>
      <c r="C15" s="67">
        <v>-2957141</v>
      </c>
      <c r="D15" s="69"/>
      <c r="E15" s="70">
        <v>1729292</v>
      </c>
      <c r="G15" s="31"/>
      <c r="H15" s="31"/>
      <c r="I15" s="53"/>
    </row>
    <row r="16" spans="1:9" x14ac:dyDescent="0.3">
      <c r="B16" s="43" t="s">
        <v>7</v>
      </c>
      <c r="C16" s="67"/>
      <c r="D16" s="65"/>
      <c r="E16" s="66"/>
      <c r="G16" s="31"/>
      <c r="H16" s="31"/>
      <c r="I16" s="54"/>
    </row>
    <row r="17" spans="1:10" x14ac:dyDescent="0.3">
      <c r="B17" s="43" t="s">
        <v>8</v>
      </c>
      <c r="C17" s="78">
        <f>SUM(C13:C16)</f>
        <v>-21540042216</v>
      </c>
      <c r="D17" s="72"/>
      <c r="E17" s="79">
        <f>+E13+E15</f>
        <v>-12386394664</v>
      </c>
      <c r="G17" s="31"/>
      <c r="H17" s="31"/>
      <c r="I17" s="54"/>
    </row>
    <row r="18" spans="1:10" x14ac:dyDescent="0.3">
      <c r="B18" s="43"/>
      <c r="C18" s="67"/>
      <c r="D18" s="69"/>
      <c r="E18" s="77"/>
      <c r="G18" s="31"/>
      <c r="H18" s="31"/>
      <c r="I18" s="55"/>
    </row>
    <row r="19" spans="1:10" x14ac:dyDescent="0.3">
      <c r="B19" s="43" t="s">
        <v>9</v>
      </c>
      <c r="C19" s="67"/>
      <c r="D19" s="69"/>
      <c r="E19" s="77"/>
      <c r="G19" s="31"/>
      <c r="H19" s="31"/>
      <c r="I19" s="55"/>
    </row>
    <row r="20" spans="1:10" x14ac:dyDescent="0.3">
      <c r="A20" s="13"/>
      <c r="B20" s="43" t="s">
        <v>10</v>
      </c>
      <c r="C20" s="76"/>
      <c r="D20" s="69"/>
      <c r="E20" s="77"/>
      <c r="G20" s="31"/>
      <c r="H20" s="31"/>
      <c r="I20" s="57"/>
    </row>
    <row r="21" spans="1:10" x14ac:dyDescent="0.3">
      <c r="A21" s="13"/>
      <c r="B21" s="43" t="s">
        <v>11</v>
      </c>
      <c r="C21" s="80">
        <v>22488139086</v>
      </c>
      <c r="D21" s="65"/>
      <c r="E21" s="81">
        <v>12777165224</v>
      </c>
      <c r="G21" s="31"/>
      <c r="H21" s="31"/>
      <c r="I21" s="58"/>
    </row>
    <row r="22" spans="1:10" x14ac:dyDescent="0.3">
      <c r="B22" s="43" t="s">
        <v>12</v>
      </c>
      <c r="C22" s="80"/>
      <c r="D22" s="69"/>
      <c r="E22" s="82"/>
      <c r="G22" s="31"/>
      <c r="I22" s="51"/>
    </row>
    <row r="23" spans="1:10" x14ac:dyDescent="0.3">
      <c r="B23" s="43" t="s">
        <v>13</v>
      </c>
      <c r="C23" s="83">
        <f>SUM(C20:C22)</f>
        <v>22488139086</v>
      </c>
      <c r="D23" s="69"/>
      <c r="E23" s="70">
        <v>12777165224</v>
      </c>
      <c r="I23" s="55"/>
    </row>
    <row r="24" spans="1:10" ht="15.75" thickBot="1" x14ac:dyDescent="0.35">
      <c r="A24" s="13"/>
      <c r="B24" s="50" t="s">
        <v>14</v>
      </c>
      <c r="C24" s="84">
        <f>+C9+C17+C23</f>
        <v>1376956956</v>
      </c>
      <c r="D24" s="72"/>
      <c r="E24" s="85">
        <f>+E9+E17+E23</f>
        <v>428860086</v>
      </c>
      <c r="F24" s="31"/>
      <c r="I24" s="55"/>
      <c r="J24" s="31"/>
    </row>
    <row r="25" spans="1:10" ht="15.75" thickTop="1" x14ac:dyDescent="0.3">
      <c r="B25" s="59"/>
      <c r="C25" s="60"/>
      <c r="D25" s="60"/>
      <c r="E25" s="61"/>
    </row>
    <row r="26" spans="1:10" x14ac:dyDescent="0.3">
      <c r="C26" s="52"/>
      <c r="D26" s="52"/>
      <c r="E26" s="52"/>
    </row>
    <row r="27" spans="1:10" x14ac:dyDescent="0.3">
      <c r="B27" s="10" t="s">
        <v>126</v>
      </c>
      <c r="C27" s="31"/>
      <c r="D27" s="31"/>
      <c r="E27" s="31"/>
      <c r="I27" s="31"/>
    </row>
    <row r="28" spans="1:10" x14ac:dyDescent="0.3">
      <c r="B28" s="62"/>
      <c r="C28" s="31"/>
      <c r="D28" s="31"/>
      <c r="E28" s="31"/>
      <c r="F28" s="31"/>
      <c r="G28" s="31"/>
      <c r="H28" s="31"/>
      <c r="I28" s="31"/>
      <c r="J28" s="32"/>
    </row>
    <row r="29" spans="1:10" x14ac:dyDescent="0.3">
      <c r="B29" s="13"/>
      <c r="C29" s="31"/>
      <c r="D29" s="31"/>
      <c r="E29" s="31"/>
    </row>
    <row r="30" spans="1:10" x14ac:dyDescent="0.3">
      <c r="B30" s="62"/>
      <c r="C30" s="31"/>
      <c r="D30" s="31"/>
      <c r="E30" s="31"/>
    </row>
    <row r="31" spans="1:10" x14ac:dyDescent="0.3">
      <c r="C31" s="31"/>
      <c r="D31" s="31"/>
      <c r="E31" s="31"/>
    </row>
    <row r="32" spans="1:10" x14ac:dyDescent="0.3">
      <c r="B32" s="63"/>
      <c r="C32" s="243"/>
      <c r="D32" s="243"/>
      <c r="E32" s="243"/>
      <c r="F32" s="243"/>
      <c r="G32" s="243"/>
    </row>
    <row r="33" spans="2:7" x14ac:dyDescent="0.3">
      <c r="B33" s="63"/>
      <c r="C33" s="243"/>
      <c r="D33" s="243"/>
      <c r="E33" s="243"/>
      <c r="F33" s="243"/>
      <c r="G33" s="243"/>
    </row>
    <row r="34" spans="2:7" x14ac:dyDescent="0.3">
      <c r="C34" s="31"/>
      <c r="D34" s="31"/>
      <c r="E34" s="31"/>
    </row>
  </sheetData>
  <mergeCells count="7">
    <mergeCell ref="C32:G32"/>
    <mergeCell ref="C33:G33"/>
    <mergeCell ref="E2:F2"/>
    <mergeCell ref="G2:H2"/>
    <mergeCell ref="G3:H3"/>
    <mergeCell ref="B4:E4"/>
    <mergeCell ref="B3:E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5"/>
  <sheetViews>
    <sheetView showGridLines="0" tabSelected="1" zoomScaleNormal="100" workbookViewId="0">
      <selection activeCell="E23" sqref="E23"/>
    </sheetView>
  </sheetViews>
  <sheetFormatPr baseColWidth="10" defaultColWidth="9.140625" defaultRowHeight="12.75" x14ac:dyDescent="0.2"/>
  <cols>
    <col min="1" max="1" width="5.7109375" style="87" customWidth="1"/>
    <col min="2" max="2" width="31.42578125" style="87" customWidth="1"/>
    <col min="3" max="3" width="19.42578125" style="87" customWidth="1"/>
    <col min="4" max="4" width="18.5703125" style="87" customWidth="1"/>
    <col min="5" max="5" width="28" style="87" customWidth="1"/>
    <col min="6" max="6" width="15.5703125" style="87" bestFit="1" customWidth="1"/>
    <col min="7" max="11" width="12.42578125" style="87" customWidth="1"/>
    <col min="12" max="16384" width="9.140625" style="87"/>
  </cols>
  <sheetData>
    <row r="1" spans="1:13" ht="15" x14ac:dyDescent="0.3">
      <c r="A1" s="86"/>
      <c r="B1" s="13"/>
      <c r="C1" s="13"/>
      <c r="D1" s="13"/>
      <c r="E1" s="12"/>
      <c r="F1" s="12"/>
      <c r="G1" s="12"/>
    </row>
    <row r="2" spans="1:13" ht="22.5" x14ac:dyDescent="0.4">
      <c r="B2" s="237" t="s">
        <v>137</v>
      </c>
      <c r="C2" s="237"/>
      <c r="D2" s="237"/>
      <c r="E2" s="237"/>
      <c r="F2" s="62"/>
      <c r="G2" s="62"/>
      <c r="H2" s="3"/>
      <c r="I2" s="3"/>
      <c r="J2" s="3"/>
      <c r="K2" s="3"/>
    </row>
    <row r="3" spans="1:13" ht="15" x14ac:dyDescent="0.3">
      <c r="A3" s="86"/>
      <c r="B3" s="243" t="s">
        <v>15</v>
      </c>
      <c r="C3" s="243"/>
      <c r="D3" s="243"/>
      <c r="E3" s="243"/>
      <c r="F3" s="13"/>
      <c r="G3" s="13"/>
      <c r="H3" s="3"/>
      <c r="I3" s="88"/>
      <c r="J3" s="88"/>
      <c r="K3" s="88"/>
    </row>
    <row r="4" spans="1:13" ht="15" x14ac:dyDescent="0.3">
      <c r="A4" s="89"/>
      <c r="B4" s="243" t="str">
        <f>+"Correspondiente al periodo cerrado al "&amp;TEXT(Indice!$N$3,"DD \d\e MMMM \d\e YYYY")</f>
        <v>Correspondiente al periodo cerrado al 31 de diciembre de 2024</v>
      </c>
      <c r="C4" s="243"/>
      <c r="D4" s="243"/>
      <c r="E4" s="243"/>
      <c r="F4" s="13"/>
      <c r="G4" s="13"/>
      <c r="H4" s="3"/>
      <c r="I4" s="88"/>
      <c r="J4" s="88"/>
      <c r="K4" s="88"/>
    </row>
    <row r="5" spans="1:13" ht="15" x14ac:dyDescent="0.3">
      <c r="A5" s="89"/>
      <c r="B5" s="12"/>
      <c r="C5" s="12"/>
      <c r="D5" s="12"/>
      <c r="E5" s="12"/>
      <c r="F5" s="12"/>
      <c r="G5" s="12"/>
      <c r="H5" s="6"/>
      <c r="I5" s="88"/>
      <c r="J5" s="88"/>
      <c r="K5" s="88"/>
    </row>
    <row r="6" spans="1:13" ht="30" x14ac:dyDescent="0.3">
      <c r="A6" s="89"/>
      <c r="B6" s="90" t="s">
        <v>16</v>
      </c>
      <c r="C6" s="90" t="s">
        <v>17</v>
      </c>
      <c r="D6" s="90" t="s">
        <v>18</v>
      </c>
      <c r="E6" s="91" t="str">
        <f>+"TOTAL ACTIVO NETO AL "&amp;UPPER(TEXT(Indice!N2,"DD \D\E MMMM \D\E YYYY"))</f>
        <v>TOTAL ACTIVO NETO AL 31 DE DICIEMBRE DE 2023</v>
      </c>
      <c r="F6" s="89"/>
      <c r="G6" s="89"/>
      <c r="H6" s="92"/>
      <c r="I6" s="88"/>
      <c r="J6" s="88"/>
      <c r="K6" s="88"/>
    </row>
    <row r="7" spans="1:13" ht="15" x14ac:dyDescent="0.3">
      <c r="A7" s="89"/>
      <c r="B7" s="93" t="s">
        <v>19</v>
      </c>
      <c r="C7" s="94">
        <v>21218804043.847591</v>
      </c>
      <c r="D7" s="95">
        <v>1820209061</v>
      </c>
      <c r="E7" s="96">
        <f>SUM(C7:D7)</f>
        <v>23039013104.847591</v>
      </c>
      <c r="F7" s="89"/>
      <c r="G7" s="89"/>
      <c r="H7" s="92"/>
      <c r="I7" s="88"/>
      <c r="J7" s="88"/>
      <c r="K7" s="5"/>
    </row>
    <row r="8" spans="1:13" ht="15" x14ac:dyDescent="0.3">
      <c r="A8" s="12"/>
      <c r="B8" s="97"/>
      <c r="C8" s="98"/>
      <c r="D8" s="98"/>
      <c r="E8" s="99"/>
      <c r="F8" s="12"/>
      <c r="G8" s="12"/>
      <c r="H8" s="6"/>
    </row>
    <row r="9" spans="1:13" ht="15" x14ac:dyDescent="0.3">
      <c r="A9" s="10"/>
      <c r="B9" s="100" t="s">
        <v>20</v>
      </c>
      <c r="C9" s="101"/>
      <c r="D9" s="101"/>
      <c r="E9" s="99"/>
      <c r="F9" s="102"/>
      <c r="G9" s="102"/>
      <c r="H9" s="103"/>
      <c r="I9" s="104"/>
      <c r="J9" s="104"/>
      <c r="K9" s="104"/>
    </row>
    <row r="10" spans="1:13" ht="15" x14ac:dyDescent="0.3">
      <c r="A10" s="10"/>
      <c r="B10" s="105" t="s">
        <v>12</v>
      </c>
      <c r="C10" s="106">
        <v>23928623218.380001</v>
      </c>
      <c r="D10" s="101"/>
      <c r="E10" s="99">
        <f>+C10</f>
        <v>23928623218.380001</v>
      </c>
      <c r="F10" s="102"/>
      <c r="G10" s="56"/>
      <c r="H10" s="4"/>
      <c r="I10" s="104"/>
      <c r="J10" s="104"/>
      <c r="K10" s="104"/>
    </row>
    <row r="11" spans="1:13" ht="15" x14ac:dyDescent="0.3">
      <c r="A11" s="63"/>
      <c r="B11" s="107" t="s">
        <v>21</v>
      </c>
      <c r="C11" s="108">
        <v>4609562129.8707714</v>
      </c>
      <c r="D11" s="109"/>
      <c r="E11" s="99">
        <f>+C11</f>
        <v>4609562129.8707714</v>
      </c>
      <c r="F11" s="110"/>
      <c r="G11" s="111"/>
      <c r="H11" s="103"/>
      <c r="I11" s="112"/>
      <c r="J11" s="113"/>
      <c r="K11" s="113"/>
    </row>
    <row r="12" spans="1:13" ht="15" x14ac:dyDescent="0.3">
      <c r="A12" s="10"/>
      <c r="B12" s="114" t="s">
        <v>22</v>
      </c>
      <c r="C12" s="115"/>
      <c r="D12" s="115">
        <v>3159781102</v>
      </c>
      <c r="E12" s="99">
        <f>+D12</f>
        <v>3159781102</v>
      </c>
      <c r="F12" s="31"/>
      <c r="G12" s="31"/>
      <c r="H12" s="2"/>
      <c r="I12" s="116"/>
      <c r="J12" s="116"/>
      <c r="K12" s="1"/>
    </row>
    <row r="13" spans="1:13" ht="51.75" customHeight="1" x14ac:dyDescent="0.3">
      <c r="A13" s="10"/>
      <c r="B13" s="117" t="s">
        <v>23</v>
      </c>
      <c r="C13" s="118">
        <f>+C7+C10-C11</f>
        <v>40537865132.356819</v>
      </c>
      <c r="D13" s="119">
        <f>+D7+D12</f>
        <v>4979990163</v>
      </c>
      <c r="E13" s="91" t="str">
        <f>+"TOTAL ACTIVO NETO AL "&amp;UPPER(TEXT(Indice!$N$3,"DD \D\E MMMM \D\E YYYY"))</f>
        <v>TOTAL ACTIVO NETO AL 31 DE DICIEMBRE DE 2024</v>
      </c>
      <c r="F13" s="31"/>
      <c r="G13" s="31"/>
      <c r="H13" s="2"/>
      <c r="I13" s="2"/>
      <c r="J13" s="2"/>
      <c r="K13" s="2"/>
    </row>
    <row r="14" spans="1:13" ht="18.75" customHeight="1" thickBot="1" x14ac:dyDescent="0.35">
      <c r="A14" s="10"/>
      <c r="B14" s="120"/>
      <c r="C14" s="120"/>
      <c r="D14" s="120"/>
      <c r="E14" s="121">
        <f>+C13+D13</f>
        <v>45517855295.356819</v>
      </c>
      <c r="F14" s="31"/>
      <c r="G14" s="31"/>
      <c r="H14" s="2"/>
      <c r="I14" s="2"/>
      <c r="J14" s="2"/>
      <c r="K14" s="2"/>
      <c r="M14" s="122"/>
    </row>
    <row r="15" spans="1:13" ht="15.75" thickTop="1" x14ac:dyDescent="0.3">
      <c r="A15" s="123"/>
      <c r="B15" s="31"/>
      <c r="C15" s="31"/>
      <c r="D15" s="31"/>
      <c r="E15" s="124"/>
      <c r="F15" s="31"/>
      <c r="G15" s="31"/>
      <c r="H15" s="2"/>
      <c r="I15" s="2"/>
      <c r="J15" s="2"/>
      <c r="K15" s="2"/>
      <c r="M15" s="122"/>
    </row>
    <row r="16" spans="1:13" ht="15" x14ac:dyDescent="0.3">
      <c r="A16" s="10"/>
      <c r="B16" s="10" t="s">
        <v>126</v>
      </c>
      <c r="C16" s="31"/>
      <c r="D16" s="31"/>
      <c r="E16" s="31"/>
      <c r="F16" s="31"/>
      <c r="G16" s="31"/>
      <c r="H16" s="2"/>
      <c r="I16" s="2"/>
      <c r="J16" s="2"/>
      <c r="K16" s="2"/>
    </row>
    <row r="17" spans="1:11" ht="15" x14ac:dyDescent="0.3">
      <c r="A17" s="10"/>
      <c r="B17" s="62"/>
      <c r="C17" s="31"/>
      <c r="D17" s="31"/>
      <c r="E17" s="31"/>
      <c r="F17" s="31"/>
      <c r="G17" s="31"/>
      <c r="H17" s="2"/>
      <c r="I17" s="2"/>
      <c r="J17" s="2"/>
      <c r="K17" s="2"/>
    </row>
    <row r="18" spans="1:11" x14ac:dyDescent="0.2">
      <c r="A18" s="1"/>
      <c r="B18" s="3"/>
      <c r="C18" s="2"/>
      <c r="D18" s="2"/>
      <c r="E18" s="2"/>
      <c r="F18" s="2"/>
      <c r="G18" s="2"/>
      <c r="H18" s="2"/>
      <c r="I18" s="2"/>
      <c r="J18" s="2"/>
      <c r="K18" s="2"/>
    </row>
    <row r="19" spans="1:11" x14ac:dyDescent="0.2">
      <c r="A19" s="1"/>
      <c r="B19" s="125"/>
      <c r="C19" s="2"/>
      <c r="D19" s="2"/>
      <c r="E19" s="2"/>
      <c r="F19" s="2"/>
      <c r="G19" s="2"/>
      <c r="H19" s="2"/>
      <c r="I19" s="2"/>
      <c r="J19" s="2"/>
      <c r="K19" s="2"/>
    </row>
    <row r="20" spans="1:11" x14ac:dyDescent="0.2">
      <c r="A20" s="1"/>
      <c r="B20" s="3"/>
      <c r="C20" s="2"/>
      <c r="D20" s="2"/>
      <c r="E20" s="2"/>
      <c r="F20" s="2"/>
      <c r="G20" s="2"/>
      <c r="H20" s="2"/>
      <c r="I20" s="2"/>
      <c r="J20" s="2"/>
      <c r="K20" s="2"/>
    </row>
    <row r="21" spans="1:11" x14ac:dyDescent="0.2">
      <c r="A21" s="1"/>
      <c r="B21" s="2"/>
      <c r="C21" s="2"/>
      <c r="D21" s="2"/>
      <c r="E21" s="2"/>
      <c r="F21" s="2"/>
      <c r="G21" s="2"/>
      <c r="H21" s="2"/>
      <c r="I21" s="2"/>
      <c r="J21" s="2"/>
      <c r="K21" s="2"/>
    </row>
    <row r="22" spans="1:11" x14ac:dyDescent="0.2">
      <c r="A22" s="1"/>
      <c r="B22" s="2"/>
      <c r="C22" s="2"/>
      <c r="D22" s="2"/>
      <c r="E22" s="2"/>
      <c r="F22" s="2"/>
      <c r="G22" s="2"/>
      <c r="H22" s="2"/>
      <c r="I22" s="2"/>
      <c r="J22" s="2"/>
      <c r="K22" s="2"/>
    </row>
    <row r="23" spans="1:11" x14ac:dyDescent="0.2">
      <c r="A23" s="1"/>
      <c r="B23" s="2"/>
      <c r="C23" s="2"/>
      <c r="D23" s="2"/>
      <c r="E23" s="2"/>
      <c r="F23" s="2"/>
      <c r="G23" s="2"/>
      <c r="H23" s="2"/>
      <c r="I23" s="2"/>
      <c r="J23" s="2"/>
      <c r="K23" s="2"/>
    </row>
    <row r="24" spans="1:11" x14ac:dyDescent="0.2">
      <c r="A24" s="3"/>
      <c r="B24" s="2"/>
      <c r="C24" s="2"/>
      <c r="D24" s="2"/>
      <c r="E24" s="2"/>
      <c r="F24" s="2"/>
      <c r="G24" s="2"/>
      <c r="H24" s="2"/>
      <c r="I24" s="2"/>
      <c r="J24" s="2"/>
      <c r="K24" s="2"/>
    </row>
    <row r="25" spans="1:11" x14ac:dyDescent="0.2">
      <c r="A25" s="3"/>
      <c r="B25" s="2"/>
      <c r="C25" s="2"/>
      <c r="D25" s="2"/>
      <c r="E25" s="2"/>
      <c r="F25" s="2"/>
      <c r="G25" s="2"/>
      <c r="H25" s="2"/>
      <c r="I25" s="2"/>
      <c r="J25" s="2"/>
      <c r="K25" s="2"/>
    </row>
    <row r="26" spans="1:11" x14ac:dyDescent="0.2">
      <c r="C26" s="122"/>
    </row>
    <row r="27" spans="1:11" x14ac:dyDescent="0.2">
      <c r="J27" s="122"/>
    </row>
    <row r="28" spans="1:11" x14ac:dyDescent="0.2">
      <c r="G28" s="122"/>
    </row>
    <row r="29" spans="1:11" x14ac:dyDescent="0.2">
      <c r="J29" s="122"/>
    </row>
    <row r="30" spans="1:11" x14ac:dyDescent="0.2">
      <c r="J30" s="122"/>
    </row>
    <row r="31" spans="1:11" x14ac:dyDescent="0.2">
      <c r="J31" s="122"/>
    </row>
    <row r="34" spans="2:8" x14ac:dyDescent="0.2">
      <c r="B34" s="5"/>
      <c r="C34" s="3"/>
      <c r="D34" s="3"/>
      <c r="E34" s="246"/>
      <c r="F34" s="246"/>
      <c r="G34" s="246"/>
      <c r="H34" s="246"/>
    </row>
    <row r="35" spans="2:8" x14ac:dyDescent="0.2">
      <c r="B35" s="5"/>
      <c r="C35" s="3"/>
      <c r="D35" s="3"/>
      <c r="E35" s="246"/>
      <c r="F35" s="246"/>
      <c r="G35" s="246"/>
      <c r="H35" s="246"/>
    </row>
  </sheetData>
  <mergeCells count="5">
    <mergeCell ref="B3:E3"/>
    <mergeCell ref="B4:E4"/>
    <mergeCell ref="E34:H34"/>
    <mergeCell ref="E35:H35"/>
    <mergeCell ref="B2:E2"/>
  </mergeCell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I173"/>
  <sheetViews>
    <sheetView showGridLines="0" zoomScaleNormal="100" zoomScalePageLayoutView="85" workbookViewId="0">
      <selection activeCell="G15" sqref="G15"/>
    </sheetView>
  </sheetViews>
  <sheetFormatPr baseColWidth="10" defaultRowHeight="15" x14ac:dyDescent="0.3"/>
  <cols>
    <col min="1" max="1" width="11.42578125" style="12"/>
    <col min="2" max="2" width="40.42578125" style="12" customWidth="1"/>
    <col min="3" max="3" width="15.42578125" style="12" customWidth="1"/>
    <col min="4" max="4" width="19" style="12" customWidth="1"/>
    <col min="5" max="5" width="15" style="12" bestFit="1" customWidth="1"/>
    <col min="6" max="6" width="14.140625" style="12" bestFit="1" customWidth="1"/>
    <col min="7" max="7" width="23.28515625" style="12" customWidth="1"/>
    <col min="8" max="16384" width="11.42578125" style="12"/>
  </cols>
  <sheetData>
    <row r="2" spans="1:7" x14ac:dyDescent="0.3">
      <c r="A2" s="249" t="s">
        <v>48</v>
      </c>
      <c r="B2" s="249"/>
      <c r="C2" s="249"/>
      <c r="D2" s="249"/>
      <c r="E2" s="249"/>
      <c r="F2" s="249"/>
      <c r="G2" s="249"/>
    </row>
    <row r="3" spans="1:7" x14ac:dyDescent="0.3">
      <c r="A3" s="247" t="s">
        <v>54</v>
      </c>
      <c r="B3" s="247"/>
      <c r="C3" s="247"/>
      <c r="D3" s="247"/>
      <c r="E3" s="247"/>
      <c r="F3" s="247"/>
      <c r="G3" s="247"/>
    </row>
    <row r="4" spans="1:7" x14ac:dyDescent="0.3">
      <c r="A4" s="250" t="s">
        <v>193</v>
      </c>
      <c r="B4" s="250"/>
      <c r="C4" s="250"/>
      <c r="D4" s="250"/>
      <c r="E4" s="250"/>
      <c r="F4" s="250"/>
      <c r="G4" s="250"/>
    </row>
    <row r="5" spans="1:7" ht="34.5" customHeight="1" x14ac:dyDescent="0.3">
      <c r="A5" s="248" t="s">
        <v>194</v>
      </c>
      <c r="B5" s="248"/>
      <c r="C5" s="248"/>
      <c r="D5" s="248"/>
      <c r="E5" s="248"/>
      <c r="F5" s="248"/>
      <c r="G5" s="248"/>
    </row>
    <row r="6" spans="1:7" ht="50.25" customHeight="1" x14ac:dyDescent="0.3">
      <c r="A6" s="248" t="s">
        <v>138</v>
      </c>
      <c r="B6" s="248"/>
      <c r="C6" s="248"/>
      <c r="D6" s="248"/>
      <c r="E6" s="248"/>
      <c r="F6" s="248"/>
      <c r="G6" s="248"/>
    </row>
    <row r="7" spans="1:7" x14ac:dyDescent="0.3">
      <c r="A7" s="252" t="s">
        <v>139</v>
      </c>
      <c r="B7" s="252"/>
      <c r="C7" s="252"/>
      <c r="D7" s="252"/>
      <c r="E7" s="252"/>
      <c r="F7" s="252"/>
      <c r="G7" s="252"/>
    </row>
    <row r="8" spans="1:7" ht="16.5" customHeight="1" x14ac:dyDescent="0.3">
      <c r="A8" s="252" t="s">
        <v>140</v>
      </c>
      <c r="B8" s="252"/>
      <c r="C8" s="252"/>
      <c r="D8" s="252"/>
      <c r="E8" s="252"/>
      <c r="F8" s="252"/>
      <c r="G8" s="252"/>
    </row>
    <row r="9" spans="1:7" x14ac:dyDescent="0.3">
      <c r="A9" s="252"/>
      <c r="B9" s="252"/>
      <c r="C9" s="252"/>
      <c r="D9" s="252"/>
      <c r="E9" s="252"/>
      <c r="F9" s="252"/>
      <c r="G9" s="252"/>
    </row>
    <row r="10" spans="1:7" x14ac:dyDescent="0.3">
      <c r="A10" s="176"/>
      <c r="B10" s="176"/>
      <c r="C10" s="176"/>
      <c r="D10" s="176"/>
      <c r="E10" s="176"/>
      <c r="F10" s="176"/>
      <c r="G10" s="176"/>
    </row>
    <row r="11" spans="1:7" x14ac:dyDescent="0.3">
      <c r="A11" s="251" t="s">
        <v>127</v>
      </c>
      <c r="B11" s="251"/>
      <c r="C11" s="251"/>
      <c r="D11" s="251"/>
      <c r="E11" s="251"/>
      <c r="F11" s="251"/>
      <c r="G11" s="251"/>
    </row>
    <row r="12" spans="1:7" ht="15" customHeight="1" x14ac:dyDescent="0.3">
      <c r="A12" s="177" t="s">
        <v>128</v>
      </c>
      <c r="B12" s="178"/>
      <c r="C12" s="178"/>
      <c r="D12" s="178"/>
      <c r="E12" s="178"/>
      <c r="F12" s="178"/>
      <c r="G12" s="178"/>
    </row>
    <row r="13" spans="1:7" ht="18.75" customHeight="1" x14ac:dyDescent="0.3">
      <c r="A13" s="177" t="s">
        <v>201</v>
      </c>
      <c r="B13" s="178"/>
      <c r="C13" s="178"/>
      <c r="D13" s="178"/>
      <c r="E13" s="178"/>
      <c r="F13" s="178"/>
      <c r="G13" s="178"/>
    </row>
    <row r="14" spans="1:7" x14ac:dyDescent="0.3">
      <c r="A14" s="177"/>
      <c r="B14" s="178"/>
      <c r="C14" s="178"/>
      <c r="D14" s="178"/>
      <c r="E14" s="178"/>
      <c r="F14" s="178"/>
      <c r="G14" s="178"/>
    </row>
    <row r="15" spans="1:7" x14ac:dyDescent="0.3">
      <c r="A15" s="177" t="s">
        <v>202</v>
      </c>
      <c r="B15" s="178"/>
      <c r="C15" s="178"/>
      <c r="D15" s="178"/>
      <c r="E15" s="178"/>
      <c r="F15" s="178"/>
      <c r="G15" s="178"/>
    </row>
    <row r="16" spans="1:7" x14ac:dyDescent="0.3">
      <c r="A16" s="177"/>
      <c r="B16" s="178"/>
      <c r="C16" s="178"/>
      <c r="D16" s="178"/>
      <c r="E16" s="178"/>
      <c r="F16" s="178"/>
      <c r="G16" s="178"/>
    </row>
    <row r="17" spans="1:9" x14ac:dyDescent="0.3">
      <c r="A17" s="177" t="s">
        <v>203</v>
      </c>
      <c r="B17" s="178"/>
      <c r="C17" s="178"/>
      <c r="D17" s="178"/>
      <c r="E17" s="178"/>
      <c r="F17" s="178"/>
      <c r="G17" s="178"/>
    </row>
    <row r="18" spans="1:9" x14ac:dyDescent="0.3">
      <c r="A18" s="177"/>
      <c r="B18" s="178"/>
      <c r="C18" s="178"/>
      <c r="D18" s="178"/>
      <c r="E18" s="178"/>
      <c r="F18" s="178"/>
      <c r="G18" s="178"/>
    </row>
    <row r="19" spans="1:9" x14ac:dyDescent="0.3">
      <c r="A19" s="177" t="s">
        <v>204</v>
      </c>
      <c r="B19" s="179"/>
      <c r="C19" s="179"/>
      <c r="D19" s="179"/>
      <c r="E19" s="179"/>
      <c r="F19" s="179"/>
      <c r="G19" s="179"/>
    </row>
    <row r="20" spans="1:9" x14ac:dyDescent="0.3">
      <c r="A20" s="177"/>
      <c r="B20" s="179"/>
      <c r="C20" s="179"/>
      <c r="D20" s="179"/>
      <c r="E20" s="179"/>
      <c r="F20" s="179"/>
      <c r="G20" s="179"/>
    </row>
    <row r="21" spans="1:9" x14ac:dyDescent="0.3">
      <c r="A21" s="177" t="s">
        <v>205</v>
      </c>
      <c r="B21" s="178"/>
      <c r="C21" s="178"/>
      <c r="D21" s="178"/>
      <c r="E21" s="178"/>
      <c r="F21" s="178"/>
      <c r="G21" s="178"/>
    </row>
    <row r="22" spans="1:9" x14ac:dyDescent="0.3">
      <c r="A22" s="177"/>
      <c r="B22" s="178"/>
      <c r="C22" s="178"/>
      <c r="D22" s="178"/>
      <c r="E22" s="178"/>
      <c r="F22" s="178"/>
      <c r="G22" s="178"/>
    </row>
    <row r="23" spans="1:9" x14ac:dyDescent="0.3">
      <c r="A23" s="177" t="s">
        <v>206</v>
      </c>
      <c r="B23" s="178"/>
      <c r="C23" s="178"/>
      <c r="D23" s="178"/>
      <c r="E23" s="178"/>
      <c r="F23" s="178"/>
      <c r="G23" s="178"/>
    </row>
    <row r="24" spans="1:9" x14ac:dyDescent="0.3">
      <c r="A24" s="177"/>
      <c r="B24" s="178"/>
      <c r="C24" s="178"/>
      <c r="D24" s="178"/>
      <c r="E24" s="178"/>
      <c r="F24" s="178"/>
      <c r="G24" s="178"/>
    </row>
    <row r="25" spans="1:9" x14ac:dyDescent="0.3">
      <c r="A25" s="177" t="s">
        <v>207</v>
      </c>
      <c r="B25" s="178"/>
      <c r="C25" s="178"/>
      <c r="D25" s="178"/>
      <c r="E25" s="178"/>
      <c r="F25" s="178"/>
      <c r="G25" s="178"/>
    </row>
    <row r="26" spans="1:9" x14ac:dyDescent="0.3">
      <c r="A26" s="177"/>
      <c r="B26" s="178"/>
      <c r="C26" s="178"/>
      <c r="D26" s="178"/>
      <c r="E26" s="178"/>
      <c r="F26" s="178"/>
      <c r="G26" s="178"/>
    </row>
    <row r="27" spans="1:9" x14ac:dyDescent="0.3">
      <c r="A27" s="177" t="s">
        <v>208</v>
      </c>
      <c r="B27" s="178"/>
      <c r="C27" s="178"/>
      <c r="D27" s="178"/>
      <c r="E27" s="178"/>
      <c r="F27" s="178"/>
      <c r="G27" s="178"/>
    </row>
    <row r="28" spans="1:9" ht="15" customHeight="1" x14ac:dyDescent="0.3">
      <c r="A28" s="177"/>
    </row>
    <row r="29" spans="1:9" ht="31.5" customHeight="1" x14ac:dyDescent="0.3">
      <c r="A29" s="252" t="s">
        <v>141</v>
      </c>
      <c r="B29" s="252"/>
      <c r="C29" s="252"/>
      <c r="D29" s="252"/>
      <c r="E29" s="252"/>
      <c r="F29" s="252"/>
      <c r="G29" s="252"/>
      <c r="H29" s="252"/>
      <c r="I29" s="252"/>
    </row>
    <row r="30" spans="1:9" ht="19.5" customHeight="1" x14ac:dyDescent="0.3">
      <c r="A30" s="176"/>
      <c r="B30" s="176"/>
      <c r="C30" s="176"/>
      <c r="D30" s="176"/>
      <c r="E30" s="176"/>
      <c r="F30" s="176"/>
      <c r="G30" s="176"/>
    </row>
    <row r="31" spans="1:9" ht="15" customHeight="1" x14ac:dyDescent="0.3">
      <c r="A31" s="247" t="s">
        <v>55</v>
      </c>
      <c r="B31" s="247"/>
      <c r="C31" s="247"/>
      <c r="D31" s="247"/>
      <c r="E31" s="247"/>
      <c r="F31" s="247"/>
      <c r="G31" s="247"/>
    </row>
    <row r="32" spans="1:9" ht="25.5" customHeight="1" x14ac:dyDescent="0.3">
      <c r="A32" s="248" t="s">
        <v>209</v>
      </c>
      <c r="B32" s="248"/>
      <c r="C32" s="248"/>
      <c r="D32" s="248"/>
      <c r="E32" s="248"/>
      <c r="F32" s="248"/>
      <c r="G32" s="248"/>
    </row>
    <row r="33" spans="1:9" ht="33.75" customHeight="1" x14ac:dyDescent="0.3">
      <c r="A33" s="248"/>
      <c r="B33" s="248"/>
      <c r="C33" s="248"/>
      <c r="D33" s="248"/>
      <c r="E33" s="248"/>
      <c r="F33" s="248"/>
      <c r="G33" s="248"/>
    </row>
    <row r="34" spans="1:9" ht="15" customHeight="1" x14ac:dyDescent="0.3">
      <c r="A34" s="248" t="s">
        <v>212</v>
      </c>
      <c r="B34" s="248"/>
      <c r="C34" s="248"/>
      <c r="D34" s="248"/>
      <c r="E34" s="248"/>
      <c r="F34" s="248"/>
      <c r="G34" s="248"/>
    </row>
    <row r="35" spans="1:9" x14ac:dyDescent="0.3">
      <c r="A35" s="248"/>
      <c r="B35" s="248"/>
      <c r="C35" s="248"/>
      <c r="D35" s="248"/>
      <c r="E35" s="248"/>
      <c r="F35" s="248"/>
      <c r="G35" s="248"/>
    </row>
    <row r="36" spans="1:9" ht="15" customHeight="1" x14ac:dyDescent="0.3">
      <c r="A36" s="248" t="s">
        <v>210</v>
      </c>
      <c r="B36" s="248"/>
      <c r="C36" s="248"/>
      <c r="D36" s="248"/>
      <c r="E36" s="248"/>
      <c r="F36" s="248"/>
      <c r="G36" s="248"/>
    </row>
    <row r="37" spans="1:9" ht="18.75" customHeight="1" x14ac:dyDescent="0.3">
      <c r="A37" s="248"/>
      <c r="B37" s="248"/>
      <c r="C37" s="248"/>
      <c r="D37" s="248"/>
      <c r="E37" s="248"/>
      <c r="F37" s="248"/>
      <c r="G37" s="248"/>
    </row>
    <row r="38" spans="1:9" x14ac:dyDescent="0.3">
      <c r="A38" s="247" t="s">
        <v>56</v>
      </c>
      <c r="B38" s="247"/>
      <c r="C38" s="247"/>
      <c r="D38" s="247"/>
      <c r="E38" s="247"/>
      <c r="F38" s="247"/>
      <c r="G38" s="247"/>
    </row>
    <row r="39" spans="1:9" x14ac:dyDescent="0.3">
      <c r="A39" s="248" t="s">
        <v>211</v>
      </c>
      <c r="B39" s="248"/>
      <c r="C39" s="248"/>
      <c r="D39" s="248"/>
      <c r="E39" s="248"/>
      <c r="F39" s="248"/>
      <c r="G39" s="248"/>
    </row>
    <row r="40" spans="1:9" ht="38.25" customHeight="1" x14ac:dyDescent="0.3">
      <c r="A40" s="248"/>
      <c r="B40" s="248"/>
      <c r="C40" s="248"/>
      <c r="D40" s="248"/>
      <c r="E40" s="248"/>
      <c r="F40" s="248"/>
      <c r="G40" s="248"/>
    </row>
    <row r="41" spans="1:9" ht="15" customHeight="1" x14ac:dyDescent="0.3">
      <c r="A41" s="179"/>
    </row>
    <row r="42" spans="1:9" x14ac:dyDescent="0.3">
      <c r="A42" s="180" t="s">
        <v>57</v>
      </c>
    </row>
    <row r="43" spans="1:9" x14ac:dyDescent="0.3">
      <c r="A43" s="248" t="s">
        <v>182</v>
      </c>
      <c r="B43" s="248"/>
      <c r="C43" s="248"/>
      <c r="D43" s="248"/>
      <c r="E43" s="248"/>
      <c r="F43" s="248"/>
      <c r="G43" s="248"/>
      <c r="I43" s="181"/>
    </row>
    <row r="44" spans="1:9" ht="33.75" customHeight="1" x14ac:dyDescent="0.3">
      <c r="A44" s="248"/>
      <c r="B44" s="248"/>
      <c r="C44" s="248"/>
      <c r="D44" s="248"/>
      <c r="E44" s="248"/>
      <c r="F44" s="248"/>
      <c r="G44" s="248"/>
      <c r="I44" s="181"/>
    </row>
    <row r="45" spans="1:9" x14ac:dyDescent="0.3">
      <c r="A45" s="247" t="s">
        <v>58</v>
      </c>
      <c r="B45" s="247"/>
      <c r="C45" s="247"/>
      <c r="D45" s="247"/>
      <c r="E45" s="247"/>
      <c r="F45" s="247"/>
      <c r="G45" s="247"/>
    </row>
    <row r="46" spans="1:9" x14ac:dyDescent="0.3">
      <c r="A46" s="248" t="s">
        <v>142</v>
      </c>
      <c r="B46" s="248"/>
      <c r="C46" s="248"/>
      <c r="D46" s="248"/>
      <c r="E46" s="248"/>
      <c r="F46" s="248"/>
      <c r="G46" s="248"/>
    </row>
    <row r="47" spans="1:9" ht="22.5" customHeight="1" x14ac:dyDescent="0.3">
      <c r="A47" s="248"/>
      <c r="B47" s="248"/>
      <c r="C47" s="248"/>
      <c r="D47" s="248"/>
      <c r="E47" s="248"/>
      <c r="F47" s="248"/>
      <c r="G47" s="248"/>
    </row>
    <row r="48" spans="1:9" x14ac:dyDescent="0.3">
      <c r="A48" s="247" t="s">
        <v>59</v>
      </c>
      <c r="B48" s="247"/>
      <c r="C48" s="247"/>
      <c r="D48" s="247"/>
      <c r="E48" s="247"/>
      <c r="F48" s="247"/>
      <c r="G48" s="247"/>
    </row>
    <row r="49" spans="1:7" ht="19.5" customHeight="1" x14ac:dyDescent="0.3">
      <c r="A49" s="248" t="s">
        <v>309</v>
      </c>
      <c r="B49" s="248"/>
      <c r="C49" s="248"/>
      <c r="D49" s="248"/>
      <c r="E49" s="248"/>
      <c r="F49" s="248"/>
      <c r="G49" s="248"/>
    </row>
    <row r="50" spans="1:7" ht="29.25" customHeight="1" x14ac:dyDescent="0.3">
      <c r="A50" s="248"/>
      <c r="B50" s="248"/>
      <c r="C50" s="248"/>
      <c r="D50" s="248"/>
      <c r="E50" s="248"/>
      <c r="F50" s="248"/>
      <c r="G50" s="248"/>
    </row>
    <row r="51" spans="1:7" ht="14.25" customHeight="1" x14ac:dyDescent="0.3">
      <c r="A51" s="228"/>
      <c r="B51" s="228"/>
      <c r="C51" s="228"/>
      <c r="D51" s="228"/>
      <c r="E51" s="228"/>
      <c r="F51" s="228"/>
      <c r="G51" s="228"/>
    </row>
    <row r="52" spans="1:7" x14ac:dyDescent="0.3">
      <c r="A52" s="247" t="s">
        <v>60</v>
      </c>
      <c r="B52" s="247"/>
      <c r="C52" s="247"/>
      <c r="D52" s="247"/>
      <c r="E52" s="247"/>
      <c r="F52" s="247"/>
      <c r="G52" s="247"/>
    </row>
    <row r="53" spans="1:7" ht="15.75" customHeight="1" x14ac:dyDescent="0.3">
      <c r="A53" s="248" t="s">
        <v>195</v>
      </c>
      <c r="B53" s="248"/>
      <c r="C53" s="248"/>
      <c r="D53" s="248"/>
      <c r="E53" s="248"/>
      <c r="F53" s="248"/>
      <c r="G53" s="248"/>
    </row>
    <row r="54" spans="1:7" ht="23.25" customHeight="1" x14ac:dyDescent="0.3">
      <c r="A54" s="248"/>
      <c r="B54" s="248"/>
      <c r="C54" s="248"/>
      <c r="D54" s="248"/>
      <c r="E54" s="248"/>
      <c r="F54" s="248"/>
      <c r="G54" s="248"/>
    </row>
    <row r="55" spans="1:7" x14ac:dyDescent="0.3">
      <c r="A55" s="247" t="s">
        <v>61</v>
      </c>
      <c r="B55" s="247"/>
      <c r="C55" s="247"/>
      <c r="D55" s="247"/>
      <c r="E55" s="247"/>
      <c r="F55" s="247"/>
      <c r="G55" s="247"/>
    </row>
    <row r="56" spans="1:7" x14ac:dyDescent="0.3">
      <c r="A56" s="248" t="s">
        <v>191</v>
      </c>
      <c r="B56" s="248"/>
      <c r="C56" s="248"/>
      <c r="D56" s="248"/>
      <c r="E56" s="248"/>
      <c r="F56" s="248"/>
      <c r="G56" s="248"/>
    </row>
    <row r="57" spans="1:7" ht="24.75" customHeight="1" x14ac:dyDescent="0.3">
      <c r="A57" s="248"/>
      <c r="B57" s="248"/>
      <c r="C57" s="248"/>
      <c r="D57" s="248"/>
      <c r="E57" s="248"/>
      <c r="F57" s="248"/>
      <c r="G57" s="248"/>
    </row>
    <row r="58" spans="1:7" ht="31.5" customHeight="1" x14ac:dyDescent="0.3">
      <c r="A58" s="248" t="s">
        <v>196</v>
      </c>
      <c r="B58" s="251"/>
      <c r="C58" s="251"/>
      <c r="D58" s="251"/>
      <c r="E58" s="251"/>
      <c r="F58" s="251"/>
      <c r="G58" s="251"/>
    </row>
    <row r="59" spans="1:7" ht="33" customHeight="1" x14ac:dyDescent="0.3">
      <c r="A59" s="248" t="s">
        <v>197</v>
      </c>
      <c r="B59" s="248"/>
      <c r="C59" s="248"/>
      <c r="D59" s="248"/>
      <c r="E59" s="248"/>
      <c r="F59" s="248"/>
      <c r="G59" s="248"/>
    </row>
    <row r="60" spans="1:7" ht="54.75" customHeight="1" x14ac:dyDescent="0.3">
      <c r="A60" s="248" t="s">
        <v>198</v>
      </c>
      <c r="B60" s="248"/>
      <c r="C60" s="248"/>
      <c r="D60" s="248"/>
      <c r="E60" s="248"/>
      <c r="F60" s="248"/>
      <c r="G60" s="248"/>
    </row>
    <row r="61" spans="1:7" ht="38.25" customHeight="1" x14ac:dyDescent="0.3">
      <c r="A61" s="248" t="s">
        <v>199</v>
      </c>
      <c r="B61" s="248"/>
      <c r="C61" s="248"/>
      <c r="D61" s="248"/>
      <c r="E61" s="248"/>
      <c r="F61" s="248"/>
      <c r="G61" s="248"/>
    </row>
    <row r="62" spans="1:7" ht="14.25" customHeight="1" x14ac:dyDescent="0.3">
      <c r="A62" s="248" t="s">
        <v>200</v>
      </c>
      <c r="B62" s="248"/>
      <c r="C62" s="248"/>
      <c r="D62" s="248"/>
      <c r="E62" s="248"/>
      <c r="F62" s="248"/>
      <c r="G62" s="248"/>
    </row>
    <row r="63" spans="1:7" x14ac:dyDescent="0.3">
      <c r="A63" s="248"/>
      <c r="B63" s="248"/>
      <c r="C63" s="248"/>
      <c r="D63" s="248"/>
      <c r="E63" s="248"/>
      <c r="F63" s="248"/>
      <c r="G63" s="248"/>
    </row>
    <row r="64" spans="1:7" x14ac:dyDescent="0.3">
      <c r="A64" s="180" t="s">
        <v>62</v>
      </c>
    </row>
    <row r="65" spans="1:7" x14ac:dyDescent="0.3">
      <c r="A65" s="180"/>
    </row>
    <row r="66" spans="1:7" ht="30" x14ac:dyDescent="0.3">
      <c r="B66" s="182"/>
      <c r="C66" s="184" t="s">
        <v>63</v>
      </c>
      <c r="D66" s="184" t="s">
        <v>64</v>
      </c>
      <c r="E66" s="184" t="s">
        <v>65</v>
      </c>
    </row>
    <row r="67" spans="1:7" x14ac:dyDescent="0.3">
      <c r="B67" s="183" t="s">
        <v>66</v>
      </c>
      <c r="C67" s="202">
        <v>0</v>
      </c>
      <c r="D67" s="202">
        <v>7263.59</v>
      </c>
      <c r="E67" s="202">
        <v>7419.12</v>
      </c>
      <c r="G67" s="181"/>
    </row>
    <row r="68" spans="1:7" x14ac:dyDescent="0.3">
      <c r="B68" s="183" t="s">
        <v>68</v>
      </c>
      <c r="C68" s="202">
        <v>0</v>
      </c>
      <c r="D68" s="202">
        <v>7283.62</v>
      </c>
      <c r="E68" s="202">
        <v>7419.14</v>
      </c>
      <c r="G68" s="181"/>
    </row>
    <row r="69" spans="1:7" x14ac:dyDescent="0.3">
      <c r="A69" s="180"/>
      <c r="B69" s="183" t="s">
        <v>213</v>
      </c>
      <c r="C69" s="202">
        <v>7831.26</v>
      </c>
      <c r="D69" s="202">
        <v>0</v>
      </c>
      <c r="E69" s="202">
        <v>0</v>
      </c>
    </row>
    <row r="70" spans="1:7" x14ac:dyDescent="0.3">
      <c r="A70" s="180"/>
    </row>
    <row r="71" spans="1:7" x14ac:dyDescent="0.3">
      <c r="A71" s="180" t="s">
        <v>132</v>
      </c>
    </row>
    <row r="72" spans="1:7" x14ac:dyDescent="0.3">
      <c r="A72" s="180"/>
    </row>
    <row r="73" spans="1:7" ht="45" x14ac:dyDescent="0.3">
      <c r="B73" s="187" t="s">
        <v>69</v>
      </c>
      <c r="C73" s="184" t="s">
        <v>70</v>
      </c>
      <c r="D73" s="184" t="s">
        <v>71</v>
      </c>
      <c r="E73" s="184" t="s">
        <v>72</v>
      </c>
      <c r="F73" s="184" t="s">
        <v>73</v>
      </c>
    </row>
    <row r="74" spans="1:7" x14ac:dyDescent="0.3">
      <c r="B74" s="182" t="s">
        <v>74</v>
      </c>
      <c r="C74" s="257" t="s">
        <v>67</v>
      </c>
      <c r="D74" s="258"/>
      <c r="E74" s="258"/>
      <c r="F74" s="259"/>
    </row>
    <row r="75" spans="1:7" x14ac:dyDescent="0.3">
      <c r="B75" s="182" t="s">
        <v>75</v>
      </c>
      <c r="C75" s="260"/>
      <c r="D75" s="261"/>
      <c r="E75" s="261"/>
      <c r="F75" s="262"/>
    </row>
    <row r="76" spans="1:7" x14ac:dyDescent="0.3">
      <c r="A76" s="180"/>
    </row>
    <row r="77" spans="1:7" x14ac:dyDescent="0.3">
      <c r="A77" s="180"/>
    </row>
    <row r="78" spans="1:7" x14ac:dyDescent="0.3">
      <c r="A78" s="247" t="s">
        <v>133</v>
      </c>
      <c r="B78" s="247"/>
      <c r="C78" s="247"/>
      <c r="D78" s="247"/>
      <c r="E78" s="247"/>
      <c r="F78" s="247"/>
      <c r="G78" s="247"/>
    </row>
    <row r="79" spans="1:7" x14ac:dyDescent="0.3">
      <c r="A79" s="179" t="s">
        <v>214</v>
      </c>
    </row>
    <row r="80" spans="1:7" x14ac:dyDescent="0.3">
      <c r="A80" s="180"/>
    </row>
    <row r="81" spans="1:7" x14ac:dyDescent="0.3">
      <c r="A81" s="247" t="s">
        <v>134</v>
      </c>
      <c r="B81" s="247"/>
      <c r="C81" s="247"/>
      <c r="D81" s="247"/>
      <c r="E81" s="247"/>
      <c r="F81" s="247"/>
      <c r="G81" s="247"/>
    </row>
    <row r="82" spans="1:7" x14ac:dyDescent="0.3">
      <c r="A82" s="180"/>
    </row>
    <row r="83" spans="1:7" x14ac:dyDescent="0.3">
      <c r="A83" s="252" t="s">
        <v>215</v>
      </c>
      <c r="B83" s="252"/>
      <c r="C83" s="252"/>
      <c r="D83" s="252"/>
      <c r="E83" s="252"/>
      <c r="F83" s="252"/>
      <c r="G83" s="252"/>
    </row>
    <row r="84" spans="1:7" ht="37.5" customHeight="1" x14ac:dyDescent="0.3">
      <c r="A84" s="252"/>
      <c r="B84" s="252"/>
      <c r="C84" s="252"/>
      <c r="D84" s="252"/>
      <c r="E84" s="252"/>
      <c r="F84" s="252"/>
      <c r="G84" s="252"/>
    </row>
    <row r="85" spans="1:7" x14ac:dyDescent="0.3">
      <c r="A85" s="252" t="s">
        <v>216</v>
      </c>
      <c r="B85" s="252"/>
      <c r="C85" s="252"/>
      <c r="D85" s="252"/>
      <c r="E85" s="252"/>
      <c r="F85" s="252"/>
      <c r="G85" s="252"/>
    </row>
    <row r="86" spans="1:7" ht="27.75" customHeight="1" x14ac:dyDescent="0.3">
      <c r="A86" s="252"/>
      <c r="B86" s="252"/>
      <c r="C86" s="252"/>
      <c r="D86" s="252"/>
      <c r="E86" s="252"/>
      <c r="F86" s="252"/>
      <c r="G86" s="252"/>
    </row>
    <row r="87" spans="1:7" x14ac:dyDescent="0.3">
      <c r="A87" s="252" t="s">
        <v>217</v>
      </c>
      <c r="B87" s="252"/>
      <c r="C87" s="252"/>
      <c r="D87" s="252"/>
      <c r="E87" s="252"/>
      <c r="F87" s="252"/>
      <c r="G87" s="252"/>
    </row>
    <row r="88" spans="1:7" ht="25.5" customHeight="1" x14ac:dyDescent="0.3">
      <c r="A88" s="252"/>
      <c r="B88" s="252"/>
      <c r="C88" s="252"/>
      <c r="D88" s="252"/>
      <c r="E88" s="252"/>
      <c r="F88" s="252"/>
      <c r="G88" s="252"/>
    </row>
    <row r="89" spans="1:7" x14ac:dyDescent="0.3">
      <c r="A89" s="180"/>
    </row>
    <row r="90" spans="1:7" ht="30" x14ac:dyDescent="0.3">
      <c r="B90" s="184" t="s">
        <v>76</v>
      </c>
      <c r="C90" s="184" t="s">
        <v>77</v>
      </c>
      <c r="D90" s="184" t="s">
        <v>78</v>
      </c>
    </row>
    <row r="91" spans="1:7" x14ac:dyDescent="0.3">
      <c r="B91" s="182" t="s">
        <v>79</v>
      </c>
      <c r="C91" s="21">
        <v>246922581</v>
      </c>
      <c r="D91" s="21">
        <v>37709562</v>
      </c>
    </row>
    <row r="92" spans="1:7" x14ac:dyDescent="0.3">
      <c r="B92" s="182" t="s">
        <v>188</v>
      </c>
      <c r="C92" s="21">
        <v>58064875</v>
      </c>
      <c r="D92" s="21">
        <v>1002458</v>
      </c>
    </row>
    <row r="93" spans="1:7" x14ac:dyDescent="0.3">
      <c r="B93" s="185" t="s">
        <v>80</v>
      </c>
      <c r="C93" s="186">
        <f>+SUM(C91:C92)</f>
        <v>304987456</v>
      </c>
      <c r="D93" s="186">
        <f>+SUM(D91:D92)</f>
        <v>38712020</v>
      </c>
    </row>
    <row r="94" spans="1:7" x14ac:dyDescent="0.3">
      <c r="A94" s="180"/>
    </row>
    <row r="95" spans="1:7" x14ac:dyDescent="0.3">
      <c r="A95" s="180"/>
    </row>
    <row r="96" spans="1:7" x14ac:dyDescent="0.3">
      <c r="A96" s="180" t="s">
        <v>135</v>
      </c>
    </row>
    <row r="97" spans="1:5" x14ac:dyDescent="0.3">
      <c r="A97" s="180"/>
    </row>
    <row r="98" spans="1:5" ht="30" x14ac:dyDescent="0.3">
      <c r="B98" s="187" t="s">
        <v>81</v>
      </c>
      <c r="C98" s="184" t="s">
        <v>82</v>
      </c>
      <c r="D98" s="184" t="s">
        <v>83</v>
      </c>
      <c r="E98" s="184" t="s">
        <v>84</v>
      </c>
    </row>
    <row r="99" spans="1:5" x14ac:dyDescent="0.3">
      <c r="B99" s="187" t="s">
        <v>85</v>
      </c>
      <c r="C99" s="188"/>
      <c r="D99" s="189"/>
      <c r="E99" s="188"/>
    </row>
    <row r="100" spans="1:5" x14ac:dyDescent="0.3">
      <c r="B100" s="182" t="s">
        <v>86</v>
      </c>
      <c r="C100" s="203">
        <v>116700.15014699999</v>
      </c>
      <c r="D100" s="21">
        <v>24357957972.279808</v>
      </c>
      <c r="E100" s="21">
        <v>150</v>
      </c>
    </row>
    <row r="101" spans="1:5" x14ac:dyDescent="0.3">
      <c r="B101" s="182" t="s">
        <v>87</v>
      </c>
      <c r="C101" s="203">
        <v>117683.611953</v>
      </c>
      <c r="D101" s="21">
        <v>25324738193.418293</v>
      </c>
      <c r="E101" s="21">
        <v>163</v>
      </c>
    </row>
    <row r="102" spans="1:5" x14ac:dyDescent="0.3">
      <c r="B102" s="182" t="s">
        <v>88</v>
      </c>
      <c r="C102" s="203">
        <v>118607.103915</v>
      </c>
      <c r="D102" s="21">
        <v>26526047434.699699</v>
      </c>
      <c r="E102" s="21">
        <v>180</v>
      </c>
    </row>
    <row r="103" spans="1:5" x14ac:dyDescent="0.3">
      <c r="B103" s="187" t="s">
        <v>89</v>
      </c>
      <c r="C103" s="204"/>
      <c r="D103" s="186"/>
      <c r="E103" s="186"/>
    </row>
    <row r="104" spans="1:5" x14ac:dyDescent="0.3">
      <c r="B104" s="182" t="s">
        <v>90</v>
      </c>
      <c r="C104" s="203">
        <v>119526.36943200001</v>
      </c>
      <c r="D104" s="21">
        <v>27010015822.509014</v>
      </c>
      <c r="E104" s="21">
        <v>184</v>
      </c>
    </row>
    <row r="105" spans="1:5" x14ac:dyDescent="0.3">
      <c r="B105" s="182" t="s">
        <v>91</v>
      </c>
      <c r="C105" s="203">
        <v>120468.672835</v>
      </c>
      <c r="D105" s="21">
        <v>28395661268.876713</v>
      </c>
      <c r="E105" s="21">
        <v>197</v>
      </c>
    </row>
    <row r="106" spans="1:5" x14ac:dyDescent="0.3">
      <c r="B106" s="182" t="s">
        <v>92</v>
      </c>
      <c r="C106" s="203">
        <v>121366.11852800001</v>
      </c>
      <c r="D106" s="21">
        <v>34735104283.05584</v>
      </c>
      <c r="E106" s="21">
        <v>213</v>
      </c>
    </row>
    <row r="107" spans="1:5" x14ac:dyDescent="0.3">
      <c r="B107" s="187" t="s">
        <v>93</v>
      </c>
      <c r="C107" s="204"/>
      <c r="D107" s="190"/>
      <c r="E107" s="186"/>
    </row>
    <row r="108" spans="1:5" x14ac:dyDescent="0.3">
      <c r="B108" s="182" t="s">
        <v>94</v>
      </c>
      <c r="C108" s="203">
        <v>122384.078113</v>
      </c>
      <c r="D108" s="21">
        <v>36621082378.640053</v>
      </c>
      <c r="E108" s="21">
        <v>229</v>
      </c>
    </row>
    <row r="109" spans="1:5" x14ac:dyDescent="0.3">
      <c r="B109" s="182" t="s">
        <v>95</v>
      </c>
      <c r="C109" s="203">
        <v>123343.15646499999</v>
      </c>
      <c r="D109" s="21">
        <v>37904953549.809341</v>
      </c>
      <c r="E109" s="21">
        <v>254</v>
      </c>
    </row>
    <row r="110" spans="1:5" x14ac:dyDescent="0.3">
      <c r="B110" s="182" t="s">
        <v>96</v>
      </c>
      <c r="C110" s="203">
        <v>124245.77606</v>
      </c>
      <c r="D110" s="21">
        <v>41524223784.807762</v>
      </c>
      <c r="E110" s="21">
        <v>269</v>
      </c>
    </row>
    <row r="111" spans="1:5" x14ac:dyDescent="0.3">
      <c r="B111" s="187" t="s">
        <v>97</v>
      </c>
      <c r="C111" s="204"/>
      <c r="D111" s="191"/>
      <c r="E111" s="188"/>
    </row>
    <row r="112" spans="1:5" x14ac:dyDescent="0.3">
      <c r="B112" s="182" t="s">
        <v>98</v>
      </c>
      <c r="C112" s="203">
        <v>125212.38099999999</v>
      </c>
      <c r="D112" s="21">
        <v>43982602052.380119</v>
      </c>
      <c r="E112" s="21">
        <v>290</v>
      </c>
    </row>
    <row r="113" spans="1:6" x14ac:dyDescent="0.3">
      <c r="B113" s="182" t="s">
        <v>99</v>
      </c>
      <c r="C113" s="203">
        <v>126134.640744</v>
      </c>
      <c r="D113" s="21">
        <v>44833171781.136986</v>
      </c>
      <c r="E113" s="21">
        <v>300</v>
      </c>
    </row>
    <row r="114" spans="1:6" x14ac:dyDescent="0.3">
      <c r="B114" s="182" t="s">
        <v>100</v>
      </c>
      <c r="C114" s="203">
        <v>127149.392198</v>
      </c>
      <c r="D114" s="21">
        <v>45517855299.558624</v>
      </c>
      <c r="E114" s="21">
        <v>308</v>
      </c>
    </row>
    <row r="115" spans="1:6" x14ac:dyDescent="0.3">
      <c r="A115" s="180"/>
    </row>
    <row r="116" spans="1:6" x14ac:dyDescent="0.3">
      <c r="A116" s="180"/>
    </row>
    <row r="117" spans="1:6" x14ac:dyDescent="0.3">
      <c r="A117" s="180" t="s">
        <v>101</v>
      </c>
    </row>
    <row r="118" spans="1:6" x14ac:dyDescent="0.3">
      <c r="A118" s="180"/>
    </row>
    <row r="119" spans="1:6" x14ac:dyDescent="0.3">
      <c r="A119" s="180" t="s">
        <v>102</v>
      </c>
    </row>
    <row r="120" spans="1:6" x14ac:dyDescent="0.3">
      <c r="A120" s="248" t="s">
        <v>220</v>
      </c>
      <c r="B120" s="248"/>
      <c r="C120" s="248"/>
      <c r="D120" s="248"/>
      <c r="E120" s="248"/>
      <c r="F120" s="248"/>
    </row>
    <row r="121" spans="1:6" ht="21" customHeight="1" x14ac:dyDescent="0.3">
      <c r="A121" s="248"/>
      <c r="B121" s="248"/>
      <c r="C121" s="248"/>
      <c r="D121" s="248"/>
      <c r="E121" s="248"/>
      <c r="F121" s="248"/>
    </row>
    <row r="122" spans="1:6" x14ac:dyDescent="0.3">
      <c r="B122" s="263" t="s">
        <v>32</v>
      </c>
      <c r="C122" s="264"/>
      <c r="D122" s="265"/>
    </row>
    <row r="123" spans="1:6" ht="30" x14ac:dyDescent="0.3">
      <c r="B123" s="187" t="s">
        <v>16</v>
      </c>
      <c r="C123" s="184" t="s">
        <v>190</v>
      </c>
      <c r="D123" s="184" t="s">
        <v>189</v>
      </c>
    </row>
    <row r="124" spans="1:6" x14ac:dyDescent="0.3">
      <c r="B124" s="182" t="s">
        <v>143</v>
      </c>
      <c r="C124" s="205">
        <v>0</v>
      </c>
      <c r="D124" s="205">
        <v>20000000</v>
      </c>
    </row>
    <row r="125" spans="1:6" x14ac:dyDescent="0.3">
      <c r="B125" s="182" t="s">
        <v>222</v>
      </c>
      <c r="C125" s="205">
        <v>5000000</v>
      </c>
      <c r="D125" s="205">
        <v>360874941</v>
      </c>
    </row>
    <row r="126" spans="1:6" x14ac:dyDescent="0.3">
      <c r="B126" s="182" t="s">
        <v>223</v>
      </c>
      <c r="C126" s="205">
        <v>1371956956</v>
      </c>
      <c r="D126" s="205">
        <v>0</v>
      </c>
    </row>
    <row r="127" spans="1:6" x14ac:dyDescent="0.3">
      <c r="B127" s="182" t="s">
        <v>221</v>
      </c>
      <c r="C127" s="205">
        <v>0</v>
      </c>
      <c r="D127" s="205">
        <v>47985145</v>
      </c>
      <c r="F127" s="192"/>
    </row>
    <row r="128" spans="1:6" x14ac:dyDescent="0.3">
      <c r="B128" s="182" t="s">
        <v>218</v>
      </c>
      <c r="C128" s="205">
        <v>0</v>
      </c>
      <c r="D128" s="205">
        <v>0</v>
      </c>
    </row>
    <row r="129" spans="1:6" x14ac:dyDescent="0.3">
      <c r="B129" s="185" t="s">
        <v>80</v>
      </c>
      <c r="C129" s="193">
        <f>SUM(C124:C128)</f>
        <v>1376956956</v>
      </c>
      <c r="D129" s="193">
        <f>SUM(D124:D128)</f>
        <v>428860086</v>
      </c>
    </row>
    <row r="130" spans="1:6" x14ac:dyDescent="0.3">
      <c r="B130" s="194"/>
      <c r="C130" s="195"/>
      <c r="D130" s="195"/>
    </row>
    <row r="131" spans="1:6" x14ac:dyDescent="0.3">
      <c r="A131" s="180"/>
    </row>
    <row r="132" spans="1:6" x14ac:dyDescent="0.3">
      <c r="A132" s="247" t="s">
        <v>106</v>
      </c>
      <c r="B132" s="247"/>
      <c r="C132" s="247"/>
      <c r="D132" s="247"/>
      <c r="E132" s="247"/>
      <c r="F132" s="247"/>
    </row>
    <row r="133" spans="1:6" x14ac:dyDescent="0.3">
      <c r="A133" s="180"/>
    </row>
    <row r="134" spans="1:6" x14ac:dyDescent="0.3">
      <c r="A134" s="196" t="s">
        <v>125</v>
      </c>
      <c r="B134" s="10"/>
    </row>
    <row r="135" spans="1:6" x14ac:dyDescent="0.3">
      <c r="A135" s="180"/>
    </row>
    <row r="136" spans="1:6" x14ac:dyDescent="0.3">
      <c r="A136" s="180" t="s">
        <v>103</v>
      </c>
    </row>
    <row r="137" spans="1:6" x14ac:dyDescent="0.3">
      <c r="A137" s="180"/>
    </row>
    <row r="138" spans="1:6" x14ac:dyDescent="0.3">
      <c r="B138" s="187" t="s">
        <v>76</v>
      </c>
      <c r="C138" s="184" t="s">
        <v>63</v>
      </c>
      <c r="D138" s="184" t="s">
        <v>64</v>
      </c>
    </row>
    <row r="139" spans="1:6" ht="15" customHeight="1" x14ac:dyDescent="0.3">
      <c r="B139" s="182"/>
      <c r="C139" s="253" t="s">
        <v>104</v>
      </c>
      <c r="D139" s="254"/>
    </row>
    <row r="140" spans="1:6" x14ac:dyDescent="0.3">
      <c r="B140" s="182"/>
      <c r="C140" s="255"/>
      <c r="D140" s="256"/>
    </row>
    <row r="141" spans="1:6" x14ac:dyDescent="0.3">
      <c r="B141" s="187" t="s">
        <v>80</v>
      </c>
      <c r="C141" s="182"/>
      <c r="D141" s="182"/>
    </row>
    <row r="142" spans="1:6" x14ac:dyDescent="0.3">
      <c r="A142" s="180"/>
    </row>
    <row r="143" spans="1:6" x14ac:dyDescent="0.3">
      <c r="A143" s="180"/>
    </row>
    <row r="144" spans="1:6" x14ac:dyDescent="0.3">
      <c r="A144" s="180" t="s">
        <v>105</v>
      </c>
    </row>
    <row r="145" spans="1:5" x14ac:dyDescent="0.3">
      <c r="A145" s="180"/>
    </row>
    <row r="146" spans="1:5" x14ac:dyDescent="0.3">
      <c r="B146" s="184" t="s">
        <v>76</v>
      </c>
      <c r="C146" s="184" t="s">
        <v>63</v>
      </c>
      <c r="D146" s="184" t="s">
        <v>64</v>
      </c>
    </row>
    <row r="147" spans="1:5" x14ac:dyDescent="0.3">
      <c r="B147" s="182" t="s">
        <v>28</v>
      </c>
      <c r="C147" s="197">
        <v>935083</v>
      </c>
      <c r="D147" s="197">
        <v>3892224</v>
      </c>
    </row>
    <row r="148" spans="1:5" x14ac:dyDescent="0.3">
      <c r="B148" s="182"/>
      <c r="C148" s="198"/>
      <c r="D148" s="198"/>
    </row>
    <row r="149" spans="1:5" x14ac:dyDescent="0.3">
      <c r="B149" s="187" t="s">
        <v>80</v>
      </c>
      <c r="C149" s="199">
        <f>SUM(C147:C148)</f>
        <v>935083</v>
      </c>
      <c r="D149" s="199">
        <f>SUM(D147:D148)</f>
        <v>3892224</v>
      </c>
    </row>
    <row r="150" spans="1:5" x14ac:dyDescent="0.3">
      <c r="A150" s="179"/>
    </row>
    <row r="152" spans="1:5" x14ac:dyDescent="0.3">
      <c r="A152" s="200" t="s">
        <v>131</v>
      </c>
    </row>
    <row r="153" spans="1:5" ht="14.25" customHeight="1" x14ac:dyDescent="0.3">
      <c r="A153" s="201"/>
      <c r="B153" s="201"/>
      <c r="C153" s="201"/>
      <c r="D153" s="201"/>
      <c r="E153" s="201"/>
    </row>
    <row r="154" spans="1:5" ht="14.25" customHeight="1" x14ac:dyDescent="0.3">
      <c r="A154" s="252" t="s">
        <v>219</v>
      </c>
      <c r="B154" s="252"/>
      <c r="C154" s="252"/>
      <c r="D154" s="252"/>
      <c r="E154" s="252"/>
    </row>
    <row r="155" spans="1:5" ht="14.25" customHeight="1" x14ac:dyDescent="0.3">
      <c r="A155" s="252"/>
      <c r="B155" s="252"/>
      <c r="C155" s="252"/>
      <c r="D155" s="252"/>
      <c r="E155" s="252"/>
    </row>
    <row r="156" spans="1:5" ht="14.25" customHeight="1" x14ac:dyDescent="0.3">
      <c r="A156" s="252"/>
      <c r="B156" s="252"/>
      <c r="C156" s="252"/>
      <c r="D156" s="252"/>
      <c r="E156" s="252"/>
    </row>
    <row r="157" spans="1:5" ht="2.25" customHeight="1" x14ac:dyDescent="0.3">
      <c r="A157" s="252"/>
      <c r="B157" s="252"/>
      <c r="C157" s="252"/>
      <c r="D157" s="252"/>
      <c r="E157" s="252"/>
    </row>
    <row r="158" spans="1:5" ht="14.25" hidden="1" customHeight="1" x14ac:dyDescent="0.3">
      <c r="A158" s="252"/>
      <c r="B158" s="252"/>
      <c r="C158" s="252"/>
      <c r="D158" s="252"/>
      <c r="E158" s="252"/>
    </row>
    <row r="159" spans="1:5" ht="14.25" customHeight="1" x14ac:dyDescent="0.3">
      <c r="A159" s="201"/>
      <c r="B159" s="201"/>
      <c r="C159" s="201"/>
      <c r="D159" s="201"/>
      <c r="E159" s="201"/>
    </row>
    <row r="160" spans="1:5" ht="14.25" customHeight="1" x14ac:dyDescent="0.3">
      <c r="A160" s="201"/>
      <c r="B160" s="201"/>
      <c r="C160" s="201"/>
      <c r="D160" s="201"/>
      <c r="E160" s="201"/>
    </row>
    <row r="161" spans="1:5" ht="14.25" customHeight="1" x14ac:dyDescent="0.3">
      <c r="A161" s="201"/>
      <c r="B161" s="201"/>
      <c r="C161" s="201"/>
      <c r="D161" s="201"/>
      <c r="E161" s="201"/>
    </row>
    <row r="162" spans="1:5" ht="14.25" customHeight="1" x14ac:dyDescent="0.3">
      <c r="A162" s="201"/>
      <c r="B162" s="201"/>
      <c r="C162" s="201"/>
      <c r="D162" s="201"/>
      <c r="E162" s="201"/>
    </row>
    <row r="163" spans="1:5" ht="14.25" customHeight="1" x14ac:dyDescent="0.3">
      <c r="A163" s="201"/>
      <c r="B163" s="201"/>
      <c r="C163" s="201"/>
      <c r="D163" s="201"/>
      <c r="E163" s="201"/>
    </row>
    <row r="164" spans="1:5" ht="14.25" customHeight="1" x14ac:dyDescent="0.3">
      <c r="A164" s="201"/>
      <c r="B164" s="201"/>
      <c r="C164" s="201"/>
      <c r="D164" s="201"/>
      <c r="E164" s="201"/>
    </row>
    <row r="165" spans="1:5" ht="14.25" customHeight="1" x14ac:dyDescent="0.3">
      <c r="A165" s="201"/>
      <c r="B165" s="201"/>
      <c r="C165" s="201"/>
      <c r="D165" s="201"/>
      <c r="E165" s="201"/>
    </row>
    <row r="166" spans="1:5" ht="14.25" customHeight="1" x14ac:dyDescent="0.3">
      <c r="A166" s="201"/>
      <c r="B166" s="201"/>
      <c r="C166" s="201"/>
      <c r="D166" s="201"/>
      <c r="E166" s="201"/>
    </row>
    <row r="167" spans="1:5" ht="14.25" customHeight="1" x14ac:dyDescent="0.3">
      <c r="A167" s="201"/>
      <c r="B167" s="201"/>
      <c r="C167" s="201"/>
      <c r="D167" s="201"/>
      <c r="E167" s="201"/>
    </row>
    <row r="168" spans="1:5" ht="14.25" customHeight="1" x14ac:dyDescent="0.3">
      <c r="A168" s="201"/>
      <c r="B168" s="201"/>
      <c r="C168" s="201"/>
      <c r="D168" s="201"/>
      <c r="E168" s="201"/>
    </row>
    <row r="169" spans="1:5" ht="14.25" customHeight="1" x14ac:dyDescent="0.3">
      <c r="A169" s="201"/>
      <c r="B169" s="201"/>
      <c r="C169" s="201"/>
      <c r="D169" s="201"/>
      <c r="E169" s="201"/>
    </row>
    <row r="170" spans="1:5" ht="14.25" customHeight="1" x14ac:dyDescent="0.3">
      <c r="A170" s="201"/>
      <c r="B170" s="201"/>
      <c r="C170" s="201"/>
      <c r="D170" s="201"/>
      <c r="E170" s="201"/>
    </row>
    <row r="171" spans="1:5" ht="14.25" customHeight="1" x14ac:dyDescent="0.3">
      <c r="A171" s="201"/>
      <c r="B171" s="201"/>
      <c r="C171" s="201"/>
      <c r="D171" s="201"/>
      <c r="E171" s="201"/>
    </row>
    <row r="172" spans="1:5" ht="14.25" customHeight="1" x14ac:dyDescent="0.3">
      <c r="A172" s="201"/>
      <c r="B172" s="201"/>
      <c r="C172" s="201"/>
      <c r="D172" s="201"/>
      <c r="E172" s="201"/>
    </row>
    <row r="173" spans="1:5" ht="14.25" customHeight="1" x14ac:dyDescent="0.3">
      <c r="A173" s="201"/>
      <c r="B173" s="201"/>
      <c r="C173" s="201"/>
      <c r="D173" s="201"/>
      <c r="E173" s="201"/>
    </row>
  </sheetData>
  <mergeCells count="40">
    <mergeCell ref="A154:E158"/>
    <mergeCell ref="A59:G59"/>
    <mergeCell ref="A60:G60"/>
    <mergeCell ref="A132:F132"/>
    <mergeCell ref="C139:D140"/>
    <mergeCell ref="A62:G63"/>
    <mergeCell ref="C74:F75"/>
    <mergeCell ref="A78:G78"/>
    <mergeCell ref="A81:G81"/>
    <mergeCell ref="A83:G84"/>
    <mergeCell ref="A85:G86"/>
    <mergeCell ref="A87:G88"/>
    <mergeCell ref="A120:F121"/>
    <mergeCell ref="B122:D122"/>
    <mergeCell ref="A61:G61"/>
    <mergeCell ref="A52:G52"/>
    <mergeCell ref="A53:G54"/>
    <mergeCell ref="A55:G55"/>
    <mergeCell ref="A56:G57"/>
    <mergeCell ref="A58:G58"/>
    <mergeCell ref="A2:G2"/>
    <mergeCell ref="A3:G3"/>
    <mergeCell ref="A4:G4"/>
    <mergeCell ref="A5:G5"/>
    <mergeCell ref="A32:G33"/>
    <mergeCell ref="A11:G11"/>
    <mergeCell ref="A29:I29"/>
    <mergeCell ref="A6:G6"/>
    <mergeCell ref="A7:G7"/>
    <mergeCell ref="A8:G9"/>
    <mergeCell ref="A45:G45"/>
    <mergeCell ref="A46:G47"/>
    <mergeCell ref="A48:G48"/>
    <mergeCell ref="A49:G50"/>
    <mergeCell ref="A31:G31"/>
    <mergeCell ref="A43:G44"/>
    <mergeCell ref="A34:G35"/>
    <mergeCell ref="A36:G37"/>
    <mergeCell ref="A38:G38"/>
    <mergeCell ref="A39:G40"/>
  </mergeCells>
  <hyperlinks>
    <hyperlink ref="A134" location="'6'!A1" display="Ver Cuadro" xr:uid="{00000000-0004-0000-05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251"/>
  <sheetViews>
    <sheetView showGridLines="0" zoomScale="85" zoomScaleNormal="85" workbookViewId="0">
      <pane ySplit="4" topLeftCell="A3227" activePane="bottomLeft" state="frozen"/>
      <selection pane="bottomLeft" activeCell="D3250" sqref="D3250"/>
    </sheetView>
  </sheetViews>
  <sheetFormatPr baseColWidth="10" defaultColWidth="11.42578125" defaultRowHeight="15" x14ac:dyDescent="0.3"/>
  <cols>
    <col min="1" max="1" width="24.42578125" style="12" customWidth="1"/>
    <col min="2" max="2" width="51.42578125" style="12" customWidth="1"/>
    <col min="3" max="3" width="23.85546875" style="12" bestFit="1" customWidth="1"/>
    <col min="4" max="4" width="13.28515625" style="12" customWidth="1"/>
    <col min="5" max="5" width="19.7109375" style="12" customWidth="1"/>
    <col min="6" max="6" width="22.140625" style="12" bestFit="1" customWidth="1"/>
    <col min="7" max="7" width="11.42578125" style="12" bestFit="1" customWidth="1"/>
    <col min="8" max="9" width="17.140625" style="12" bestFit="1" customWidth="1"/>
    <col min="10" max="10" width="21.28515625" style="12" bestFit="1" customWidth="1"/>
    <col min="11" max="11" width="17.140625" style="12" bestFit="1" customWidth="1"/>
    <col min="12" max="16384" width="11.42578125" style="12"/>
  </cols>
  <sheetData>
    <row r="1" spans="1:17" x14ac:dyDescent="0.3">
      <c r="A1" s="269" t="s">
        <v>107</v>
      </c>
      <c r="B1" s="269"/>
    </row>
    <row r="2" spans="1:17" ht="16.5" x14ac:dyDescent="0.3">
      <c r="A2" s="270" t="str">
        <f>+"COMPOSICIÓN DE LAS INVERSIONES DEL FONDO MUTUO INVESTOR RENDIMIENTO TOTAL GUARANÍES CORRESPONDIENTE AL "&amp;UPPER(TEXT(Indice!$N$3,"DD \D\E MMMM \D\E yyyy"))</f>
        <v>COMPOSICIÓN DE LAS INVERSIONES DEL FONDO MUTUO INVESTOR RENDIMIENTO TOTAL GUARANÍES CORRESPONDIENTE AL 31 DE DICIEMBRE DE 2024</v>
      </c>
      <c r="B2" s="271"/>
      <c r="C2" s="271"/>
      <c r="D2" s="271"/>
      <c r="E2" s="271"/>
      <c r="F2" s="271"/>
      <c r="G2" s="271"/>
      <c r="H2" s="271"/>
      <c r="I2" s="271"/>
      <c r="J2" s="271"/>
      <c r="K2" s="271"/>
      <c r="L2" s="271"/>
      <c r="M2" s="271"/>
      <c r="N2" s="271"/>
      <c r="O2" s="271"/>
    </row>
    <row r="3" spans="1:17" ht="15" customHeight="1" x14ac:dyDescent="0.3"/>
    <row r="4" spans="1:17" ht="105" x14ac:dyDescent="0.3">
      <c r="A4" s="91" t="s">
        <v>108</v>
      </c>
      <c r="B4" s="91" t="s">
        <v>109</v>
      </c>
      <c r="C4" s="91" t="s">
        <v>113</v>
      </c>
      <c r="D4" s="91" t="s">
        <v>114</v>
      </c>
      <c r="E4" s="206" t="s">
        <v>115</v>
      </c>
      <c r="F4" s="91" t="s">
        <v>110</v>
      </c>
      <c r="G4" s="91" t="s">
        <v>116</v>
      </c>
      <c r="H4" s="91" t="s">
        <v>117</v>
      </c>
      <c r="I4" s="91" t="s">
        <v>118</v>
      </c>
      <c r="J4" s="91" t="s">
        <v>119</v>
      </c>
      <c r="K4" s="91" t="s">
        <v>120</v>
      </c>
      <c r="L4" s="91" t="s">
        <v>121</v>
      </c>
      <c r="M4" s="91" t="s">
        <v>122</v>
      </c>
      <c r="N4" s="91" t="s">
        <v>123</v>
      </c>
      <c r="O4" s="91" t="s">
        <v>124</v>
      </c>
    </row>
    <row r="5" spans="1:17" ht="16.5" customHeight="1" x14ac:dyDescent="0.3">
      <c r="A5" s="207" t="s">
        <v>150</v>
      </c>
      <c r="B5" s="207" t="s">
        <v>151</v>
      </c>
      <c r="C5" s="207" t="s">
        <v>299</v>
      </c>
      <c r="D5" s="208" t="s">
        <v>152</v>
      </c>
      <c r="E5" s="209" t="s">
        <v>224</v>
      </c>
      <c r="F5" s="209">
        <v>46339</v>
      </c>
      <c r="G5" s="210" t="s">
        <v>153</v>
      </c>
      <c r="H5" s="210">
        <v>10000000</v>
      </c>
      <c r="I5" s="210">
        <v>5944020.3791993205</v>
      </c>
      <c r="J5" s="210">
        <v>8019018.0915812599</v>
      </c>
      <c r="K5" s="211">
        <v>10000000</v>
      </c>
      <c r="L5" s="213">
        <v>0.14000000000000001</v>
      </c>
      <c r="M5" s="213">
        <v>0.1</v>
      </c>
      <c r="N5" s="213">
        <f>J5/$C$3249</f>
        <v>1.7617302132421126E-4</v>
      </c>
      <c r="O5" s="214">
        <f>SUMIF(B$5:B$3245,B5,N$5:N$3245)</f>
        <v>2.4757153677392942E-3</v>
      </c>
      <c r="Q5" s="227"/>
    </row>
    <row r="6" spans="1:17" x14ac:dyDescent="0.3">
      <c r="A6" s="207" t="s">
        <v>150</v>
      </c>
      <c r="B6" s="207" t="s">
        <v>151</v>
      </c>
      <c r="C6" s="207" t="s">
        <v>299</v>
      </c>
      <c r="D6" s="208" t="s">
        <v>152</v>
      </c>
      <c r="E6" s="209" t="s">
        <v>224</v>
      </c>
      <c r="F6" s="209">
        <v>45702</v>
      </c>
      <c r="G6" s="210" t="s">
        <v>153</v>
      </c>
      <c r="H6" s="210">
        <v>349041.09</v>
      </c>
      <c r="I6" s="210">
        <v>254981.891487277</v>
      </c>
      <c r="J6" s="210">
        <v>343993.504466668</v>
      </c>
      <c r="K6" s="211">
        <v>349041.09</v>
      </c>
      <c r="L6" s="213">
        <v>0.14000000000000001</v>
      </c>
      <c r="M6" s="213">
        <v>0.1</v>
      </c>
      <c r="N6" s="213">
        <f t="shared" ref="N6:N69" si="0">J6/$C$3249</f>
        <v>7.5573311227991464E-6</v>
      </c>
      <c r="O6" s="214">
        <f t="shared" ref="O6:O69" si="1">SUMIF(B$5:B$3245,B6,N$5:N$3245)</f>
        <v>2.4757153677392942E-3</v>
      </c>
      <c r="Q6" s="227"/>
    </row>
    <row r="7" spans="1:17" x14ac:dyDescent="0.3">
      <c r="A7" s="207" t="s">
        <v>150</v>
      </c>
      <c r="B7" s="207" t="s">
        <v>151</v>
      </c>
      <c r="C7" s="207" t="s">
        <v>299</v>
      </c>
      <c r="D7" s="208" t="s">
        <v>152</v>
      </c>
      <c r="E7" s="209" t="s">
        <v>224</v>
      </c>
      <c r="F7" s="209">
        <v>45793</v>
      </c>
      <c r="G7" s="210" t="s">
        <v>153</v>
      </c>
      <c r="H7" s="210">
        <v>349041.09</v>
      </c>
      <c r="I7" s="210">
        <v>247580.323023253</v>
      </c>
      <c r="J7" s="210">
        <v>334008.12291804695</v>
      </c>
      <c r="K7" s="211">
        <v>349041.09</v>
      </c>
      <c r="L7" s="213">
        <v>0.14000000000000001</v>
      </c>
      <c r="M7" s="213">
        <v>0.1</v>
      </c>
      <c r="N7" s="213">
        <f t="shared" si="0"/>
        <v>7.337958274851285E-6</v>
      </c>
      <c r="O7" s="214">
        <f t="shared" si="1"/>
        <v>2.4757153677392942E-3</v>
      </c>
      <c r="Q7" s="227"/>
    </row>
    <row r="8" spans="1:17" x14ac:dyDescent="0.3">
      <c r="A8" s="207" t="s">
        <v>150</v>
      </c>
      <c r="B8" s="207" t="s">
        <v>151</v>
      </c>
      <c r="C8" s="207" t="s">
        <v>299</v>
      </c>
      <c r="D8" s="208" t="s">
        <v>152</v>
      </c>
      <c r="E8" s="209" t="s">
        <v>224</v>
      </c>
      <c r="F8" s="209">
        <v>45884</v>
      </c>
      <c r="G8" s="210" t="s">
        <v>153</v>
      </c>
      <c r="H8" s="210">
        <v>349041.09</v>
      </c>
      <c r="I8" s="210">
        <v>240393.60595674597</v>
      </c>
      <c r="J8" s="210">
        <v>324312.59522822598</v>
      </c>
      <c r="K8" s="211">
        <v>349041.09</v>
      </c>
      <c r="L8" s="213">
        <v>0.14000000000000001</v>
      </c>
      <c r="M8" s="213">
        <v>0.1</v>
      </c>
      <c r="N8" s="213">
        <f t="shared" si="0"/>
        <v>7.1249533424591824E-6</v>
      </c>
      <c r="O8" s="214">
        <f t="shared" si="1"/>
        <v>2.4757153677392942E-3</v>
      </c>
      <c r="Q8" s="227"/>
    </row>
    <row r="9" spans="1:17" x14ac:dyDescent="0.3">
      <c r="A9" s="207" t="s">
        <v>150</v>
      </c>
      <c r="B9" s="207" t="s">
        <v>151</v>
      </c>
      <c r="C9" s="207" t="s">
        <v>299</v>
      </c>
      <c r="D9" s="208" t="s">
        <v>152</v>
      </c>
      <c r="E9" s="209" t="s">
        <v>224</v>
      </c>
      <c r="F9" s="209">
        <v>45975</v>
      </c>
      <c r="G9" s="210" t="s">
        <v>153</v>
      </c>
      <c r="H9" s="210">
        <v>349041.09</v>
      </c>
      <c r="I9" s="210">
        <v>233415.50362004997</v>
      </c>
      <c r="J9" s="210">
        <v>314898.507571547</v>
      </c>
      <c r="K9" s="211">
        <v>349041.09</v>
      </c>
      <c r="L9" s="213">
        <v>0.14000000000000001</v>
      </c>
      <c r="M9" s="213">
        <v>0.1</v>
      </c>
      <c r="N9" s="213">
        <f t="shared" si="0"/>
        <v>6.9181314789159043E-6</v>
      </c>
      <c r="O9" s="214">
        <f t="shared" si="1"/>
        <v>2.4757153677392942E-3</v>
      </c>
      <c r="Q9" s="227"/>
    </row>
    <row r="10" spans="1:17" x14ac:dyDescent="0.3">
      <c r="A10" s="207" t="s">
        <v>150</v>
      </c>
      <c r="B10" s="207" t="s">
        <v>151</v>
      </c>
      <c r="C10" s="207" t="s">
        <v>299</v>
      </c>
      <c r="D10" s="208" t="s">
        <v>152</v>
      </c>
      <c r="E10" s="209" t="s">
        <v>224</v>
      </c>
      <c r="F10" s="209">
        <v>46066</v>
      </c>
      <c r="G10" s="210" t="s">
        <v>153</v>
      </c>
      <c r="H10" s="210">
        <v>349041.09</v>
      </c>
      <c r="I10" s="210">
        <v>226639.96038232799</v>
      </c>
      <c r="J10" s="210">
        <v>305757.69035737298</v>
      </c>
      <c r="K10" s="215">
        <v>349041.09</v>
      </c>
      <c r="L10" s="213">
        <v>0.14000000000000001</v>
      </c>
      <c r="M10" s="213">
        <v>0.1</v>
      </c>
      <c r="N10" s="213">
        <f t="shared" si="0"/>
        <v>6.7173132032115471E-6</v>
      </c>
      <c r="O10" s="214">
        <f t="shared" si="1"/>
        <v>2.4757153677392942E-3</v>
      </c>
      <c r="Q10" s="227"/>
    </row>
    <row r="11" spans="1:17" x14ac:dyDescent="0.3">
      <c r="A11" s="207" t="s">
        <v>150</v>
      </c>
      <c r="B11" s="207" t="s">
        <v>151</v>
      </c>
      <c r="C11" s="207" t="s">
        <v>299</v>
      </c>
      <c r="D11" s="208" t="s">
        <v>152</v>
      </c>
      <c r="E11" s="209" t="s">
        <v>224</v>
      </c>
      <c r="F11" s="209">
        <v>46157</v>
      </c>
      <c r="G11" s="210" t="s">
        <v>153</v>
      </c>
      <c r="H11" s="210">
        <v>349041.09</v>
      </c>
      <c r="I11" s="210">
        <v>220061.09639450099</v>
      </c>
      <c r="J11" s="210">
        <v>296882.21114047</v>
      </c>
      <c r="K11" s="211">
        <v>349041.09</v>
      </c>
      <c r="L11" s="213">
        <v>0.14000000000000001</v>
      </c>
      <c r="M11" s="213">
        <v>0.1</v>
      </c>
      <c r="N11" s="213">
        <f t="shared" si="0"/>
        <v>6.5223242442785812E-6</v>
      </c>
      <c r="O11" s="214">
        <f t="shared" si="1"/>
        <v>2.4757153677392942E-3</v>
      </c>
      <c r="Q11" s="227"/>
    </row>
    <row r="12" spans="1:17" x14ac:dyDescent="0.3">
      <c r="A12" s="207" t="s">
        <v>150</v>
      </c>
      <c r="B12" s="207" t="s">
        <v>151</v>
      </c>
      <c r="C12" s="207" t="s">
        <v>299</v>
      </c>
      <c r="D12" s="208" t="s">
        <v>152</v>
      </c>
      <c r="E12" s="209" t="s">
        <v>224</v>
      </c>
      <c r="F12" s="209">
        <v>46248</v>
      </c>
      <c r="G12" s="210" t="s">
        <v>153</v>
      </c>
      <c r="H12" s="210">
        <v>349041.09</v>
      </c>
      <c r="I12" s="210">
        <v>213673.202486697</v>
      </c>
      <c r="J12" s="210">
        <v>288264.36773719999</v>
      </c>
      <c r="K12" s="211">
        <v>349041.09</v>
      </c>
      <c r="L12" s="213">
        <v>0.14000000000000001</v>
      </c>
      <c r="M12" s="213">
        <v>0.1</v>
      </c>
      <c r="N12" s="213">
        <f t="shared" si="0"/>
        <v>6.332995389758736E-6</v>
      </c>
      <c r="O12" s="214">
        <f t="shared" si="1"/>
        <v>2.4757153677392942E-3</v>
      </c>
      <c r="Q12" s="227"/>
    </row>
    <row r="13" spans="1:17" x14ac:dyDescent="0.3">
      <c r="A13" s="207" t="s">
        <v>150</v>
      </c>
      <c r="B13" s="207" t="s">
        <v>151</v>
      </c>
      <c r="C13" s="207" t="s">
        <v>299</v>
      </c>
      <c r="D13" s="208" t="s">
        <v>152</v>
      </c>
      <c r="E13" s="209" t="s">
        <v>224</v>
      </c>
      <c r="F13" s="209">
        <v>46339</v>
      </c>
      <c r="G13" s="210" t="s">
        <v>153</v>
      </c>
      <c r="H13" s="210">
        <v>349041.09</v>
      </c>
      <c r="I13" s="210">
        <v>207470.73521379399</v>
      </c>
      <c r="J13" s="210">
        <v>279896.68154152401</v>
      </c>
      <c r="K13" s="211">
        <v>349041.09</v>
      </c>
      <c r="L13" s="213">
        <v>0.14000000000000001</v>
      </c>
      <c r="M13" s="213">
        <v>0.1</v>
      </c>
      <c r="N13" s="213">
        <f t="shared" si="0"/>
        <v>6.1491623391595888E-6</v>
      </c>
      <c r="O13" s="214">
        <f t="shared" si="1"/>
        <v>2.4757153677392942E-3</v>
      </c>
      <c r="Q13" s="227"/>
    </row>
    <row r="14" spans="1:17" x14ac:dyDescent="0.3">
      <c r="A14" s="207" t="s">
        <v>150</v>
      </c>
      <c r="B14" s="207" t="s">
        <v>154</v>
      </c>
      <c r="C14" s="207" t="s">
        <v>299</v>
      </c>
      <c r="D14" s="208" t="s">
        <v>152</v>
      </c>
      <c r="E14" s="209" t="s">
        <v>224</v>
      </c>
      <c r="F14" s="209">
        <v>46273</v>
      </c>
      <c r="G14" s="210" t="s">
        <v>153</v>
      </c>
      <c r="H14" s="210">
        <v>4000000</v>
      </c>
      <c r="I14" s="210">
        <v>2583272.2200194099</v>
      </c>
      <c r="J14" s="210">
        <v>3358561.87919298</v>
      </c>
      <c r="K14" s="211">
        <v>4000000</v>
      </c>
      <c r="L14" s="213">
        <v>0.105</v>
      </c>
      <c r="M14" s="213">
        <v>0.1</v>
      </c>
      <c r="N14" s="213">
        <f t="shared" si="0"/>
        <v>7.3785591553026885E-5</v>
      </c>
      <c r="O14" s="214">
        <f t="shared" si="1"/>
        <v>0.12703059027678809</v>
      </c>
      <c r="Q14" s="227"/>
    </row>
    <row r="15" spans="1:17" x14ac:dyDescent="0.3">
      <c r="A15" s="207" t="s">
        <v>150</v>
      </c>
      <c r="B15" s="207" t="s">
        <v>154</v>
      </c>
      <c r="C15" s="207" t="s">
        <v>299</v>
      </c>
      <c r="D15" s="208" t="s">
        <v>152</v>
      </c>
      <c r="E15" s="209" t="s">
        <v>224</v>
      </c>
      <c r="F15" s="209">
        <v>45727</v>
      </c>
      <c r="G15" s="210" t="s">
        <v>153</v>
      </c>
      <c r="H15" s="210">
        <v>104712.32876800001</v>
      </c>
      <c r="I15" s="210">
        <v>78956.680866178896</v>
      </c>
      <c r="J15" s="210">
        <v>102653.09881385999</v>
      </c>
      <c r="K15" s="211">
        <v>104712.32876800001</v>
      </c>
      <c r="L15" s="213">
        <v>0.105</v>
      </c>
      <c r="M15" s="213">
        <v>0.1</v>
      </c>
      <c r="N15" s="213">
        <f t="shared" si="0"/>
        <v>2.2552270564542925E-6</v>
      </c>
      <c r="O15" s="214">
        <f t="shared" si="1"/>
        <v>0.12703059027678809</v>
      </c>
      <c r="Q15" s="227"/>
    </row>
    <row r="16" spans="1:17" x14ac:dyDescent="0.3">
      <c r="A16" s="207" t="s">
        <v>150</v>
      </c>
      <c r="B16" s="207" t="s">
        <v>154</v>
      </c>
      <c r="C16" s="207" t="s">
        <v>299</v>
      </c>
      <c r="D16" s="208" t="s">
        <v>152</v>
      </c>
      <c r="E16" s="209" t="s">
        <v>224</v>
      </c>
      <c r="F16" s="209">
        <v>45818</v>
      </c>
      <c r="G16" s="210" t="s">
        <v>153</v>
      </c>
      <c r="H16" s="210">
        <v>104712.32876800001</v>
      </c>
      <c r="I16" s="210">
        <v>76944.113961424999</v>
      </c>
      <c r="J16" s="210">
        <v>100036.521887414</v>
      </c>
      <c r="K16" s="211">
        <v>104712.32876800001</v>
      </c>
      <c r="L16" s="213">
        <v>0.105</v>
      </c>
      <c r="M16" s="213">
        <v>0.1</v>
      </c>
      <c r="N16" s="213">
        <f t="shared" si="0"/>
        <v>2.1977424296091232E-6</v>
      </c>
      <c r="O16" s="214">
        <f t="shared" si="1"/>
        <v>0.12703059027678809</v>
      </c>
      <c r="Q16" s="227"/>
    </row>
    <row r="17" spans="1:17" x14ac:dyDescent="0.3">
      <c r="A17" s="207" t="s">
        <v>150</v>
      </c>
      <c r="B17" s="207" t="s">
        <v>154</v>
      </c>
      <c r="C17" s="207" t="s">
        <v>299</v>
      </c>
      <c r="D17" s="208" t="s">
        <v>152</v>
      </c>
      <c r="E17" s="209" t="s">
        <v>224</v>
      </c>
      <c r="F17" s="209">
        <v>45909</v>
      </c>
      <c r="G17" s="210" t="s">
        <v>153</v>
      </c>
      <c r="H17" s="210">
        <v>104712.32876800001</v>
      </c>
      <c r="I17" s="210">
        <v>74982.846395772794</v>
      </c>
      <c r="J17" s="210">
        <v>97486.640218014203</v>
      </c>
      <c r="K17" s="211">
        <v>104712.32876800001</v>
      </c>
      <c r="L17" s="213">
        <v>0.105</v>
      </c>
      <c r="M17" s="213">
        <v>0.1</v>
      </c>
      <c r="N17" s="213">
        <f t="shared" si="0"/>
        <v>2.1417230575878784E-6</v>
      </c>
      <c r="O17" s="214">
        <f t="shared" si="1"/>
        <v>0.12703059027678809</v>
      </c>
      <c r="Q17" s="227"/>
    </row>
    <row r="18" spans="1:17" x14ac:dyDescent="0.3">
      <c r="A18" s="207" t="s">
        <v>150</v>
      </c>
      <c r="B18" s="207" t="s">
        <v>154</v>
      </c>
      <c r="C18" s="207" t="s">
        <v>299</v>
      </c>
      <c r="D18" s="208" t="s">
        <v>152</v>
      </c>
      <c r="E18" s="209" t="s">
        <v>224</v>
      </c>
      <c r="F18" s="209">
        <v>46000</v>
      </c>
      <c r="G18" s="210" t="s">
        <v>153</v>
      </c>
      <c r="H18" s="210">
        <v>104712.32876800001</v>
      </c>
      <c r="I18" s="210">
        <v>73071.570574336612</v>
      </c>
      <c r="J18" s="210">
        <v>95001.753776410202</v>
      </c>
      <c r="K18" s="211">
        <v>104712.32876800001</v>
      </c>
      <c r="L18" s="213">
        <v>0.105</v>
      </c>
      <c r="M18" s="213">
        <v>0.1</v>
      </c>
      <c r="N18" s="213">
        <f t="shared" si="0"/>
        <v>2.0871315917668276E-6</v>
      </c>
      <c r="O18" s="214">
        <f t="shared" si="1"/>
        <v>0.12703059027678809</v>
      </c>
      <c r="Q18" s="227"/>
    </row>
    <row r="19" spans="1:17" x14ac:dyDescent="0.3">
      <c r="A19" s="207" t="s">
        <v>150</v>
      </c>
      <c r="B19" s="207" t="s">
        <v>154</v>
      </c>
      <c r="C19" s="207" t="s">
        <v>299</v>
      </c>
      <c r="D19" s="208" t="s">
        <v>152</v>
      </c>
      <c r="E19" s="209" t="s">
        <v>224</v>
      </c>
      <c r="F19" s="209">
        <v>46091</v>
      </c>
      <c r="G19" s="210" t="s">
        <v>153</v>
      </c>
      <c r="H19" s="210">
        <v>104712.32876800001</v>
      </c>
      <c r="I19" s="210">
        <v>71209.012232179899</v>
      </c>
      <c r="J19" s="210">
        <v>92580.205866258897</v>
      </c>
      <c r="K19" s="211">
        <v>104712.32876800001</v>
      </c>
      <c r="L19" s="213">
        <v>0.105</v>
      </c>
      <c r="M19" s="213">
        <v>0.1</v>
      </c>
      <c r="N19" s="213">
        <f t="shared" si="0"/>
        <v>2.033931635520244E-6</v>
      </c>
      <c r="O19" s="214">
        <f t="shared" si="1"/>
        <v>0.12703059027678809</v>
      </c>
      <c r="Q19" s="227"/>
    </row>
    <row r="20" spans="1:17" x14ac:dyDescent="0.3">
      <c r="A20" s="207" t="s">
        <v>150</v>
      </c>
      <c r="B20" s="207" t="s">
        <v>154</v>
      </c>
      <c r="C20" s="207" t="s">
        <v>299</v>
      </c>
      <c r="D20" s="208" t="s">
        <v>152</v>
      </c>
      <c r="E20" s="209" t="s">
        <v>224</v>
      </c>
      <c r="F20" s="209">
        <v>46182</v>
      </c>
      <c r="G20" s="210" t="s">
        <v>153</v>
      </c>
      <c r="H20" s="210">
        <v>104712.32876800001</v>
      </c>
      <c r="I20" s="210">
        <v>69393.929584751997</v>
      </c>
      <c r="J20" s="210">
        <v>90220.382019591387</v>
      </c>
      <c r="K20" s="211">
        <v>104712.32876800001</v>
      </c>
      <c r="L20" s="213">
        <v>0.105</v>
      </c>
      <c r="M20" s="213">
        <v>0.1</v>
      </c>
      <c r="N20" s="213">
        <f t="shared" si="0"/>
        <v>1.9820877199544719E-6</v>
      </c>
      <c r="O20" s="214">
        <f t="shared" si="1"/>
        <v>0.12703059027678809</v>
      </c>
      <c r="Q20" s="227"/>
    </row>
    <row r="21" spans="1:17" x14ac:dyDescent="0.3">
      <c r="A21" s="207" t="s">
        <v>150</v>
      </c>
      <c r="B21" s="207" t="s">
        <v>154</v>
      </c>
      <c r="C21" s="207" t="s">
        <v>299</v>
      </c>
      <c r="D21" s="208" t="s">
        <v>152</v>
      </c>
      <c r="E21" s="209" t="s">
        <v>224</v>
      </c>
      <c r="F21" s="209">
        <v>46273</v>
      </c>
      <c r="G21" s="210" t="s">
        <v>153</v>
      </c>
      <c r="H21" s="210">
        <v>104712.32876800001</v>
      </c>
      <c r="I21" s="210">
        <v>67625.112499978495</v>
      </c>
      <c r="J21" s="210">
        <v>87920.708920431804</v>
      </c>
      <c r="K21" s="211">
        <v>104712.32876800001</v>
      </c>
      <c r="L21" s="213">
        <v>0.105</v>
      </c>
      <c r="M21" s="213">
        <v>0.1</v>
      </c>
      <c r="N21" s="213">
        <f t="shared" si="0"/>
        <v>1.9315652802604784E-6</v>
      </c>
      <c r="O21" s="214">
        <f t="shared" si="1"/>
        <v>0.12703059027678809</v>
      </c>
      <c r="Q21" s="227"/>
    </row>
    <row r="22" spans="1:17" x14ac:dyDescent="0.3">
      <c r="A22" s="207" t="s">
        <v>150</v>
      </c>
      <c r="B22" s="207" t="s">
        <v>154</v>
      </c>
      <c r="C22" s="207" t="s">
        <v>299</v>
      </c>
      <c r="D22" s="208" t="s">
        <v>152</v>
      </c>
      <c r="E22" s="209" t="s">
        <v>224</v>
      </c>
      <c r="F22" s="209">
        <v>46273</v>
      </c>
      <c r="G22" s="210" t="s">
        <v>153</v>
      </c>
      <c r="H22" s="210">
        <v>4000000</v>
      </c>
      <c r="I22" s="210">
        <v>2583272.2200194099</v>
      </c>
      <c r="J22" s="210">
        <v>3358561.87919298</v>
      </c>
      <c r="K22" s="215">
        <v>4000000</v>
      </c>
      <c r="L22" s="213">
        <v>0.105</v>
      </c>
      <c r="M22" s="213">
        <v>0.1</v>
      </c>
      <c r="N22" s="213">
        <f t="shared" si="0"/>
        <v>7.3785591553026885E-5</v>
      </c>
      <c r="O22" s="214">
        <f t="shared" si="1"/>
        <v>0.12703059027678809</v>
      </c>
      <c r="Q22" s="227"/>
    </row>
    <row r="23" spans="1:17" x14ac:dyDescent="0.3">
      <c r="A23" s="207" t="s">
        <v>150</v>
      </c>
      <c r="B23" s="207" t="s">
        <v>154</v>
      </c>
      <c r="C23" s="207" t="s">
        <v>299</v>
      </c>
      <c r="D23" s="208" t="s">
        <v>152</v>
      </c>
      <c r="E23" s="209" t="s">
        <v>224</v>
      </c>
      <c r="F23" s="209">
        <v>45727</v>
      </c>
      <c r="G23" s="210" t="s">
        <v>153</v>
      </c>
      <c r="H23" s="210">
        <v>104712.32876800001</v>
      </c>
      <c r="I23" s="210">
        <v>78956.680866178896</v>
      </c>
      <c r="J23" s="210">
        <v>102653.09881385999</v>
      </c>
      <c r="K23" s="211">
        <v>104712.32876800001</v>
      </c>
      <c r="L23" s="213">
        <v>0.105</v>
      </c>
      <c r="M23" s="213">
        <v>0.1</v>
      </c>
      <c r="N23" s="213">
        <f t="shared" si="0"/>
        <v>2.2552270564542925E-6</v>
      </c>
      <c r="O23" s="214">
        <f t="shared" si="1"/>
        <v>0.12703059027678809</v>
      </c>
      <c r="Q23" s="227"/>
    </row>
    <row r="24" spans="1:17" x14ac:dyDescent="0.3">
      <c r="A24" s="207" t="s">
        <v>150</v>
      </c>
      <c r="B24" s="207" t="s">
        <v>154</v>
      </c>
      <c r="C24" s="207" t="s">
        <v>299</v>
      </c>
      <c r="D24" s="208" t="s">
        <v>152</v>
      </c>
      <c r="E24" s="209" t="s">
        <v>224</v>
      </c>
      <c r="F24" s="209">
        <v>45818</v>
      </c>
      <c r="G24" s="210" t="s">
        <v>153</v>
      </c>
      <c r="H24" s="210">
        <v>104712.32876800001</v>
      </c>
      <c r="I24" s="210">
        <v>76944.113961424999</v>
      </c>
      <c r="J24" s="210">
        <v>100036.521887414</v>
      </c>
      <c r="K24" s="211">
        <v>104712.32876800001</v>
      </c>
      <c r="L24" s="213">
        <v>0.105</v>
      </c>
      <c r="M24" s="213">
        <v>0.1</v>
      </c>
      <c r="N24" s="213">
        <f t="shared" si="0"/>
        <v>2.1977424296091232E-6</v>
      </c>
      <c r="O24" s="214">
        <f t="shared" si="1"/>
        <v>0.12703059027678809</v>
      </c>
      <c r="Q24" s="227"/>
    </row>
    <row r="25" spans="1:17" x14ac:dyDescent="0.3">
      <c r="A25" s="207" t="s">
        <v>150</v>
      </c>
      <c r="B25" s="207" t="s">
        <v>154</v>
      </c>
      <c r="C25" s="207" t="s">
        <v>299</v>
      </c>
      <c r="D25" s="208" t="s">
        <v>152</v>
      </c>
      <c r="E25" s="209" t="s">
        <v>224</v>
      </c>
      <c r="F25" s="209">
        <v>45909</v>
      </c>
      <c r="G25" s="210" t="s">
        <v>153</v>
      </c>
      <c r="H25" s="210">
        <v>104712.32876800001</v>
      </c>
      <c r="I25" s="210">
        <v>74982.846395772794</v>
      </c>
      <c r="J25" s="210">
        <v>97486.640218014203</v>
      </c>
      <c r="K25" s="211">
        <v>104712.32876800001</v>
      </c>
      <c r="L25" s="213">
        <v>0.105</v>
      </c>
      <c r="M25" s="213">
        <v>0.1</v>
      </c>
      <c r="N25" s="213">
        <f t="shared" si="0"/>
        <v>2.1417230575878784E-6</v>
      </c>
      <c r="O25" s="214">
        <f t="shared" si="1"/>
        <v>0.12703059027678809</v>
      </c>
      <c r="Q25" s="227"/>
    </row>
    <row r="26" spans="1:17" x14ac:dyDescent="0.3">
      <c r="A26" s="207" t="s">
        <v>150</v>
      </c>
      <c r="B26" s="207" t="s">
        <v>154</v>
      </c>
      <c r="C26" s="207" t="s">
        <v>299</v>
      </c>
      <c r="D26" s="208" t="s">
        <v>152</v>
      </c>
      <c r="E26" s="209" t="s">
        <v>224</v>
      </c>
      <c r="F26" s="209">
        <v>46000</v>
      </c>
      <c r="G26" s="210" t="s">
        <v>153</v>
      </c>
      <c r="H26" s="210">
        <v>104712.32876800001</v>
      </c>
      <c r="I26" s="210">
        <v>73071.570574336612</v>
      </c>
      <c r="J26" s="210">
        <v>95001.753776410202</v>
      </c>
      <c r="K26" s="211">
        <v>104712.32876800001</v>
      </c>
      <c r="L26" s="213">
        <v>0.105</v>
      </c>
      <c r="M26" s="213">
        <v>0.1</v>
      </c>
      <c r="N26" s="213">
        <f t="shared" si="0"/>
        <v>2.0871315917668276E-6</v>
      </c>
      <c r="O26" s="214">
        <f t="shared" si="1"/>
        <v>0.12703059027678809</v>
      </c>
      <c r="Q26" s="227"/>
    </row>
    <row r="27" spans="1:17" x14ac:dyDescent="0.3">
      <c r="A27" s="207" t="s">
        <v>150</v>
      </c>
      <c r="B27" s="207" t="s">
        <v>154</v>
      </c>
      <c r="C27" s="207" t="s">
        <v>299</v>
      </c>
      <c r="D27" s="208" t="s">
        <v>152</v>
      </c>
      <c r="E27" s="209" t="s">
        <v>224</v>
      </c>
      <c r="F27" s="209">
        <v>46091</v>
      </c>
      <c r="G27" s="210" t="s">
        <v>153</v>
      </c>
      <c r="H27" s="210">
        <v>104712.32876800001</v>
      </c>
      <c r="I27" s="210">
        <v>71209.012232179899</v>
      </c>
      <c r="J27" s="210">
        <v>92580.205866258897</v>
      </c>
      <c r="K27" s="211">
        <v>104712.32876800001</v>
      </c>
      <c r="L27" s="213">
        <v>0.105</v>
      </c>
      <c r="M27" s="213">
        <v>0.1</v>
      </c>
      <c r="N27" s="213">
        <f t="shared" si="0"/>
        <v>2.033931635520244E-6</v>
      </c>
      <c r="O27" s="214">
        <f t="shared" si="1"/>
        <v>0.12703059027678809</v>
      </c>
      <c r="Q27" s="227"/>
    </row>
    <row r="28" spans="1:17" x14ac:dyDescent="0.3">
      <c r="A28" s="207" t="s">
        <v>150</v>
      </c>
      <c r="B28" s="207" t="s">
        <v>154</v>
      </c>
      <c r="C28" s="207" t="s">
        <v>299</v>
      </c>
      <c r="D28" s="208" t="s">
        <v>152</v>
      </c>
      <c r="E28" s="209" t="s">
        <v>224</v>
      </c>
      <c r="F28" s="209">
        <v>46182</v>
      </c>
      <c r="G28" s="210" t="s">
        <v>153</v>
      </c>
      <c r="H28" s="210">
        <v>104712.32876800001</v>
      </c>
      <c r="I28" s="210">
        <v>69393.929584751997</v>
      </c>
      <c r="J28" s="210">
        <v>90220.382019591387</v>
      </c>
      <c r="K28" s="211">
        <v>104712.32876800001</v>
      </c>
      <c r="L28" s="213">
        <v>0.105</v>
      </c>
      <c r="M28" s="213">
        <v>0.1</v>
      </c>
      <c r="N28" s="213">
        <f t="shared" si="0"/>
        <v>1.9820877199544719E-6</v>
      </c>
      <c r="O28" s="214">
        <f t="shared" si="1"/>
        <v>0.12703059027678809</v>
      </c>
      <c r="Q28" s="227"/>
    </row>
    <row r="29" spans="1:17" x14ac:dyDescent="0.3">
      <c r="A29" s="207" t="s">
        <v>150</v>
      </c>
      <c r="B29" s="207" t="s">
        <v>154</v>
      </c>
      <c r="C29" s="207" t="s">
        <v>299</v>
      </c>
      <c r="D29" s="208" t="s">
        <v>152</v>
      </c>
      <c r="E29" s="209" t="s">
        <v>224</v>
      </c>
      <c r="F29" s="209">
        <v>46273</v>
      </c>
      <c r="G29" s="210" t="s">
        <v>153</v>
      </c>
      <c r="H29" s="210">
        <v>104712.32876800001</v>
      </c>
      <c r="I29" s="210">
        <v>67625.112499978495</v>
      </c>
      <c r="J29" s="210">
        <v>87920.708920431804</v>
      </c>
      <c r="K29" s="211">
        <v>104712.32876800001</v>
      </c>
      <c r="L29" s="213">
        <v>0.105</v>
      </c>
      <c r="M29" s="213">
        <v>0.1</v>
      </c>
      <c r="N29" s="213">
        <f t="shared" si="0"/>
        <v>1.9315652802604784E-6</v>
      </c>
      <c r="O29" s="214">
        <f t="shared" si="1"/>
        <v>0.12703059027678809</v>
      </c>
      <c r="Q29" s="227"/>
    </row>
    <row r="30" spans="1:17" x14ac:dyDescent="0.3">
      <c r="A30" s="207" t="s">
        <v>150</v>
      </c>
      <c r="B30" s="207" t="s">
        <v>154</v>
      </c>
      <c r="C30" s="207" t="s">
        <v>299</v>
      </c>
      <c r="D30" s="208" t="s">
        <v>152</v>
      </c>
      <c r="E30" s="209" t="s">
        <v>224</v>
      </c>
      <c r="F30" s="209">
        <v>46128</v>
      </c>
      <c r="G30" s="210" t="s">
        <v>153</v>
      </c>
      <c r="H30" s="210">
        <v>50000000</v>
      </c>
      <c r="I30" s="210">
        <v>33965313.096457504</v>
      </c>
      <c r="J30" s="210">
        <v>43884403.031147599</v>
      </c>
      <c r="K30" s="211">
        <v>50000000</v>
      </c>
      <c r="L30" s="213">
        <v>0.10249999999999999</v>
      </c>
      <c r="M30" s="213">
        <v>0.1</v>
      </c>
      <c r="N30" s="213">
        <f t="shared" si="0"/>
        <v>9.6411403275461788E-4</v>
      </c>
      <c r="O30" s="214">
        <f t="shared" si="1"/>
        <v>0.12703059027678809</v>
      </c>
      <c r="Q30" s="227"/>
    </row>
    <row r="31" spans="1:17" x14ac:dyDescent="0.3">
      <c r="A31" s="207" t="s">
        <v>150</v>
      </c>
      <c r="B31" s="207" t="s">
        <v>154</v>
      </c>
      <c r="C31" s="207" t="s">
        <v>299</v>
      </c>
      <c r="D31" s="208" t="s">
        <v>152</v>
      </c>
      <c r="E31" s="209" t="s">
        <v>224</v>
      </c>
      <c r="F31" s="209">
        <v>45673</v>
      </c>
      <c r="G31" s="210" t="s">
        <v>153</v>
      </c>
      <c r="H31" s="210">
        <v>1277739.7260499999</v>
      </c>
      <c r="I31" s="210">
        <v>984562.01321696898</v>
      </c>
      <c r="J31" s="210">
        <v>1272089.44238108</v>
      </c>
      <c r="K31" s="211">
        <v>1277739.7260499999</v>
      </c>
      <c r="L31" s="213">
        <v>0.10249999999999999</v>
      </c>
      <c r="M31" s="213">
        <v>0.1</v>
      </c>
      <c r="N31" s="213">
        <f t="shared" si="0"/>
        <v>2.7947042630342102E-5</v>
      </c>
      <c r="O31" s="214">
        <f t="shared" si="1"/>
        <v>0.12703059027678809</v>
      </c>
      <c r="Q31" s="227"/>
    </row>
    <row r="32" spans="1:17" x14ac:dyDescent="0.3">
      <c r="A32" s="207" t="s">
        <v>150</v>
      </c>
      <c r="B32" s="207" t="s">
        <v>154</v>
      </c>
      <c r="C32" s="207" t="s">
        <v>299</v>
      </c>
      <c r="D32" s="208" t="s">
        <v>152</v>
      </c>
      <c r="E32" s="209" t="s">
        <v>224</v>
      </c>
      <c r="F32" s="209">
        <v>45764</v>
      </c>
      <c r="G32" s="210" t="s">
        <v>153</v>
      </c>
      <c r="H32" s="210">
        <v>1277739.7260499999</v>
      </c>
      <c r="I32" s="210">
        <v>960054.88911455893</v>
      </c>
      <c r="J32" s="210">
        <v>1240425.3588441501</v>
      </c>
      <c r="K32" s="211">
        <v>1277739.7260499999</v>
      </c>
      <c r="L32" s="213">
        <v>0.10249999999999999</v>
      </c>
      <c r="M32" s="213">
        <v>0.1</v>
      </c>
      <c r="N32" s="213">
        <f t="shared" si="0"/>
        <v>2.7251401692704165E-5</v>
      </c>
      <c r="O32" s="214">
        <f t="shared" si="1"/>
        <v>0.12703059027678809</v>
      </c>
      <c r="Q32" s="227"/>
    </row>
    <row r="33" spans="1:17" x14ac:dyDescent="0.3">
      <c r="A33" s="207" t="s">
        <v>150</v>
      </c>
      <c r="B33" s="207" t="s">
        <v>154</v>
      </c>
      <c r="C33" s="207" t="s">
        <v>299</v>
      </c>
      <c r="D33" s="208" t="s">
        <v>152</v>
      </c>
      <c r="E33" s="209" t="s">
        <v>224</v>
      </c>
      <c r="F33" s="209">
        <v>45855</v>
      </c>
      <c r="G33" s="210" t="s">
        <v>153</v>
      </c>
      <c r="H33" s="210">
        <v>1277739.7260499999</v>
      </c>
      <c r="I33" s="210">
        <v>936157.78157150105</v>
      </c>
      <c r="J33" s="210">
        <v>1209549.4385863198</v>
      </c>
      <c r="K33" s="211">
        <v>1277739.7260499999</v>
      </c>
      <c r="L33" s="213">
        <v>0.10249999999999999</v>
      </c>
      <c r="M33" s="213">
        <v>0.1</v>
      </c>
      <c r="N33" s="213">
        <f t="shared" si="0"/>
        <v>2.6573076229927367E-5</v>
      </c>
      <c r="O33" s="214">
        <f t="shared" si="1"/>
        <v>0.12703059027678809</v>
      </c>
      <c r="Q33" s="227"/>
    </row>
    <row r="34" spans="1:17" x14ac:dyDescent="0.3">
      <c r="A34" s="207" t="s">
        <v>150</v>
      </c>
      <c r="B34" s="207" t="s">
        <v>154</v>
      </c>
      <c r="C34" s="207" t="s">
        <v>299</v>
      </c>
      <c r="D34" s="208" t="s">
        <v>152</v>
      </c>
      <c r="E34" s="209" t="s">
        <v>224</v>
      </c>
      <c r="F34" s="209">
        <v>45946</v>
      </c>
      <c r="G34" s="210" t="s">
        <v>153</v>
      </c>
      <c r="H34" s="210">
        <v>1277739.7260499999</v>
      </c>
      <c r="I34" s="210">
        <v>912855.50642334006</v>
      </c>
      <c r="J34" s="210">
        <v>1179442.0631224001</v>
      </c>
      <c r="K34" s="215">
        <v>1277739.7260499999</v>
      </c>
      <c r="L34" s="213">
        <v>0.10249999999999999</v>
      </c>
      <c r="M34" s="213">
        <v>0.1</v>
      </c>
      <c r="N34" s="213">
        <f t="shared" si="0"/>
        <v>2.5911635235650316E-5</v>
      </c>
      <c r="O34" s="214">
        <f t="shared" si="1"/>
        <v>0.12703059027678809</v>
      </c>
      <c r="Q34" s="227"/>
    </row>
    <row r="35" spans="1:17" x14ac:dyDescent="0.3">
      <c r="A35" s="207" t="s">
        <v>150</v>
      </c>
      <c r="B35" s="207" t="s">
        <v>154</v>
      </c>
      <c r="C35" s="207" t="s">
        <v>299</v>
      </c>
      <c r="D35" s="208" t="s">
        <v>152</v>
      </c>
      <c r="E35" s="209" t="s">
        <v>224</v>
      </c>
      <c r="F35" s="209">
        <v>46037</v>
      </c>
      <c r="G35" s="210" t="s">
        <v>153</v>
      </c>
      <c r="H35" s="210">
        <v>1277739.7260499999</v>
      </c>
      <c r="I35" s="210">
        <v>890133.2574606901</v>
      </c>
      <c r="J35" s="210">
        <v>1150084.10229869</v>
      </c>
      <c r="K35" s="211">
        <v>1277739.7260499999</v>
      </c>
      <c r="L35" s="213">
        <v>0.10249999999999999</v>
      </c>
      <c r="M35" s="213">
        <v>0.1</v>
      </c>
      <c r="N35" s="213">
        <f t="shared" si="0"/>
        <v>2.5266658431861742E-5</v>
      </c>
      <c r="O35" s="214">
        <f t="shared" si="1"/>
        <v>0.12703059027678809</v>
      </c>
      <c r="Q35" s="227"/>
    </row>
    <row r="36" spans="1:17" x14ac:dyDescent="0.3">
      <c r="A36" s="207" t="s">
        <v>150</v>
      </c>
      <c r="B36" s="207" t="s">
        <v>154</v>
      </c>
      <c r="C36" s="207" t="s">
        <v>299</v>
      </c>
      <c r="D36" s="208" t="s">
        <v>152</v>
      </c>
      <c r="E36" s="209" t="s">
        <v>224</v>
      </c>
      <c r="F36" s="209">
        <v>46128</v>
      </c>
      <c r="G36" s="210" t="s">
        <v>153</v>
      </c>
      <c r="H36" s="210">
        <v>1277739.7260499999</v>
      </c>
      <c r="I36" s="210">
        <v>867976.59702140093</v>
      </c>
      <c r="J36" s="210">
        <v>1121456.90213772</v>
      </c>
      <c r="K36" s="211">
        <v>1277739.7260499999</v>
      </c>
      <c r="L36" s="213">
        <v>0.10249999999999999</v>
      </c>
      <c r="M36" s="213">
        <v>0.1</v>
      </c>
      <c r="N36" s="213">
        <f t="shared" si="0"/>
        <v>2.4637736001856782E-5</v>
      </c>
      <c r="O36" s="214">
        <f t="shared" si="1"/>
        <v>0.12703059027678809</v>
      </c>
      <c r="Q36" s="227"/>
    </row>
    <row r="37" spans="1:17" x14ac:dyDescent="0.3">
      <c r="A37" s="207" t="s">
        <v>150</v>
      </c>
      <c r="B37" s="207" t="s">
        <v>154</v>
      </c>
      <c r="C37" s="207" t="s">
        <v>299</v>
      </c>
      <c r="D37" s="208" t="s">
        <v>152</v>
      </c>
      <c r="E37" s="209" t="s">
        <v>225</v>
      </c>
      <c r="F37" s="209">
        <v>46128</v>
      </c>
      <c r="G37" s="210" t="s">
        <v>153</v>
      </c>
      <c r="H37" s="210">
        <v>30000000</v>
      </c>
      <c r="I37" s="210">
        <v>20394896.825999998</v>
      </c>
      <c r="J37" s="210">
        <v>26327639.869541001</v>
      </c>
      <c r="K37" s="211">
        <v>30000000</v>
      </c>
      <c r="L37" s="213">
        <v>0.10249999999999999</v>
      </c>
      <c r="M37" s="213">
        <v>0.1</v>
      </c>
      <c r="N37" s="213">
        <f t="shared" si="0"/>
        <v>5.7840246862919805E-4</v>
      </c>
      <c r="O37" s="214">
        <f t="shared" si="1"/>
        <v>0.12703059027678809</v>
      </c>
      <c r="Q37" s="227"/>
    </row>
    <row r="38" spans="1:17" x14ac:dyDescent="0.3">
      <c r="A38" s="207" t="s">
        <v>150</v>
      </c>
      <c r="B38" s="207" t="s">
        <v>154</v>
      </c>
      <c r="C38" s="207" t="s">
        <v>299</v>
      </c>
      <c r="D38" s="208" t="s">
        <v>152</v>
      </c>
      <c r="E38" s="209" t="s">
        <v>225</v>
      </c>
      <c r="F38" s="209">
        <v>45673</v>
      </c>
      <c r="G38" s="210" t="s">
        <v>153</v>
      </c>
      <c r="H38" s="210">
        <v>766643.83562999999</v>
      </c>
      <c r="I38" s="210">
        <v>591257.77859999996</v>
      </c>
      <c r="J38" s="210">
        <v>763250.70922889304</v>
      </c>
      <c r="K38" s="211">
        <v>766643.83562999999</v>
      </c>
      <c r="L38" s="213">
        <v>0.10249999999999999</v>
      </c>
      <c r="M38" s="213">
        <v>0.1</v>
      </c>
      <c r="N38" s="213">
        <f t="shared" si="0"/>
        <v>1.6768160632268425E-5</v>
      </c>
      <c r="O38" s="214">
        <f t="shared" si="1"/>
        <v>0.12703059027678809</v>
      </c>
      <c r="Q38" s="227"/>
    </row>
    <row r="39" spans="1:17" x14ac:dyDescent="0.3">
      <c r="A39" s="207" t="s">
        <v>150</v>
      </c>
      <c r="B39" s="207" t="s">
        <v>154</v>
      </c>
      <c r="C39" s="207" t="s">
        <v>299</v>
      </c>
      <c r="D39" s="208" t="s">
        <v>152</v>
      </c>
      <c r="E39" s="209" t="s">
        <v>225</v>
      </c>
      <c r="F39" s="209">
        <v>45764</v>
      </c>
      <c r="G39" s="210" t="s">
        <v>153</v>
      </c>
      <c r="H39" s="210">
        <v>766643.83562999999</v>
      </c>
      <c r="I39" s="210">
        <v>576527.8284</v>
      </c>
      <c r="J39" s="210">
        <v>744235.93802555196</v>
      </c>
      <c r="K39" s="211">
        <v>766643.83562999999</v>
      </c>
      <c r="L39" s="213">
        <v>0.10249999999999999</v>
      </c>
      <c r="M39" s="213">
        <v>0.1</v>
      </c>
      <c r="N39" s="213">
        <f t="shared" si="0"/>
        <v>1.6350417505314007E-5</v>
      </c>
      <c r="O39" s="214">
        <f t="shared" si="1"/>
        <v>0.12703059027678809</v>
      </c>
      <c r="Q39" s="227"/>
    </row>
    <row r="40" spans="1:17" x14ac:dyDescent="0.3">
      <c r="A40" s="207" t="s">
        <v>150</v>
      </c>
      <c r="B40" s="207" t="s">
        <v>154</v>
      </c>
      <c r="C40" s="207" t="s">
        <v>299</v>
      </c>
      <c r="D40" s="208" t="s">
        <v>152</v>
      </c>
      <c r="E40" s="209" t="s">
        <v>225</v>
      </c>
      <c r="F40" s="209">
        <v>45855</v>
      </c>
      <c r="G40" s="210" t="s">
        <v>153</v>
      </c>
      <c r="H40" s="210">
        <v>766643.83562999999</v>
      </c>
      <c r="I40" s="210">
        <v>562164.84420000005</v>
      </c>
      <c r="J40" s="210">
        <v>725694.87948247395</v>
      </c>
      <c r="K40" s="211">
        <v>766643.83562999999</v>
      </c>
      <c r="L40" s="213">
        <v>0.10249999999999999</v>
      </c>
      <c r="M40" s="213">
        <v>0.1</v>
      </c>
      <c r="N40" s="213">
        <f t="shared" si="0"/>
        <v>1.5943081561588876E-5</v>
      </c>
      <c r="O40" s="214">
        <f t="shared" si="1"/>
        <v>0.12703059027678809</v>
      </c>
      <c r="Q40" s="227"/>
    </row>
    <row r="41" spans="1:17" x14ac:dyDescent="0.3">
      <c r="A41" s="207" t="s">
        <v>150</v>
      </c>
      <c r="B41" s="207" t="s">
        <v>154</v>
      </c>
      <c r="C41" s="207" t="s">
        <v>299</v>
      </c>
      <c r="D41" s="208" t="s">
        <v>152</v>
      </c>
      <c r="E41" s="209" t="s">
        <v>225</v>
      </c>
      <c r="F41" s="209">
        <v>45946</v>
      </c>
      <c r="G41" s="210" t="s">
        <v>153</v>
      </c>
      <c r="H41" s="210">
        <v>766643.83562999999</v>
      </c>
      <c r="I41" s="210">
        <v>548159.68350000004</v>
      </c>
      <c r="J41" s="210">
        <v>707615.73205431609</v>
      </c>
      <c r="K41" s="211">
        <v>766643.83562999999</v>
      </c>
      <c r="L41" s="213">
        <v>0.10249999999999999</v>
      </c>
      <c r="M41" s="213">
        <v>0.1</v>
      </c>
      <c r="N41" s="213">
        <f t="shared" si="0"/>
        <v>1.5545893528215035E-5</v>
      </c>
      <c r="O41" s="214">
        <f t="shared" si="1"/>
        <v>0.12703059027678809</v>
      </c>
      <c r="Q41" s="227"/>
    </row>
    <row r="42" spans="1:17" x14ac:dyDescent="0.3">
      <c r="A42" s="207" t="s">
        <v>150</v>
      </c>
      <c r="B42" s="207" t="s">
        <v>154</v>
      </c>
      <c r="C42" s="207" t="s">
        <v>299</v>
      </c>
      <c r="D42" s="208" t="s">
        <v>152</v>
      </c>
      <c r="E42" s="209" t="s">
        <v>225</v>
      </c>
      <c r="F42" s="209">
        <v>46037</v>
      </c>
      <c r="G42" s="210" t="s">
        <v>153</v>
      </c>
      <c r="H42" s="210">
        <v>766643.83562999999</v>
      </c>
      <c r="I42" s="210">
        <v>534503.43209999998</v>
      </c>
      <c r="J42" s="210">
        <v>689986.98820618901</v>
      </c>
      <c r="K42" s="211">
        <v>766643.83562999999</v>
      </c>
      <c r="L42" s="213">
        <v>0.10249999999999999</v>
      </c>
      <c r="M42" s="213">
        <v>0.1</v>
      </c>
      <c r="N42" s="213">
        <f t="shared" si="0"/>
        <v>1.5158600591547931E-5</v>
      </c>
      <c r="O42" s="214">
        <f t="shared" si="1"/>
        <v>0.12703059027678809</v>
      </c>
      <c r="Q42" s="227"/>
    </row>
    <row r="43" spans="1:17" x14ac:dyDescent="0.3">
      <c r="A43" s="207" t="s">
        <v>150</v>
      </c>
      <c r="B43" s="207" t="s">
        <v>154</v>
      </c>
      <c r="C43" s="207" t="s">
        <v>299</v>
      </c>
      <c r="D43" s="208" t="s">
        <v>152</v>
      </c>
      <c r="E43" s="209" t="s">
        <v>225</v>
      </c>
      <c r="F43" s="209">
        <v>46128</v>
      </c>
      <c r="G43" s="210" t="s">
        <v>153</v>
      </c>
      <c r="H43" s="210">
        <v>766643.83562999999</v>
      </c>
      <c r="I43" s="210">
        <v>521187.39750000002</v>
      </c>
      <c r="J43" s="210">
        <v>672797.42708900699</v>
      </c>
      <c r="K43" s="211">
        <v>766643.83562999999</v>
      </c>
      <c r="L43" s="213">
        <v>0.10249999999999999</v>
      </c>
      <c r="M43" s="213">
        <v>0.1</v>
      </c>
      <c r="N43" s="213">
        <f t="shared" si="0"/>
        <v>1.4780956236258295E-5</v>
      </c>
      <c r="O43" s="214">
        <f t="shared" si="1"/>
        <v>0.12703059027678809</v>
      </c>
      <c r="Q43" s="227"/>
    </row>
    <row r="44" spans="1:17" x14ac:dyDescent="0.3">
      <c r="A44" s="207" t="s">
        <v>150</v>
      </c>
      <c r="B44" s="207" t="s">
        <v>154</v>
      </c>
      <c r="C44" s="207" t="s">
        <v>299</v>
      </c>
      <c r="D44" s="208" t="s">
        <v>152</v>
      </c>
      <c r="E44" s="209" t="s">
        <v>226</v>
      </c>
      <c r="F44" s="209">
        <v>46128</v>
      </c>
      <c r="G44" s="210" t="s">
        <v>153</v>
      </c>
      <c r="H44" s="210">
        <v>22000000</v>
      </c>
      <c r="I44" s="210">
        <v>14968621.20534</v>
      </c>
      <c r="J44" s="210">
        <v>19306896.905811198</v>
      </c>
      <c r="K44" s="211">
        <v>22000000</v>
      </c>
      <c r="L44" s="213">
        <v>0.10249999999999999</v>
      </c>
      <c r="M44" s="213">
        <v>0.1</v>
      </c>
      <c r="N44" s="213">
        <f t="shared" si="0"/>
        <v>4.2416095355399258E-4</v>
      </c>
      <c r="O44" s="214">
        <f t="shared" si="1"/>
        <v>0.12703059027678809</v>
      </c>
      <c r="Q44" s="227"/>
    </row>
    <row r="45" spans="1:17" x14ac:dyDescent="0.3">
      <c r="A45" s="207" t="s">
        <v>150</v>
      </c>
      <c r="B45" s="207" t="s">
        <v>154</v>
      </c>
      <c r="C45" s="207" t="s">
        <v>299</v>
      </c>
      <c r="D45" s="208" t="s">
        <v>152</v>
      </c>
      <c r="E45" s="209" t="s">
        <v>226</v>
      </c>
      <c r="F45" s="209">
        <v>45673</v>
      </c>
      <c r="G45" s="210" t="s">
        <v>153</v>
      </c>
      <c r="H45" s="210">
        <v>562205.47946199996</v>
      </c>
      <c r="I45" s="210">
        <v>433948.23054000002</v>
      </c>
      <c r="J45" s="210">
        <v>559717.148361517</v>
      </c>
      <c r="K45" s="211">
        <v>562205.47946199996</v>
      </c>
      <c r="L45" s="213">
        <v>0.10249999999999999</v>
      </c>
      <c r="M45" s="213">
        <v>0.1</v>
      </c>
      <c r="N45" s="213">
        <f t="shared" si="0"/>
        <v>1.2296650286565952E-5</v>
      </c>
      <c r="O45" s="214">
        <f t="shared" si="1"/>
        <v>0.12703059027678809</v>
      </c>
      <c r="Q45" s="227"/>
    </row>
    <row r="46" spans="1:17" x14ac:dyDescent="0.3">
      <c r="A46" s="207" t="s">
        <v>150</v>
      </c>
      <c r="B46" s="207" t="s">
        <v>154</v>
      </c>
      <c r="C46" s="207" t="s">
        <v>299</v>
      </c>
      <c r="D46" s="208" t="s">
        <v>152</v>
      </c>
      <c r="E46" s="209" t="s">
        <v>226</v>
      </c>
      <c r="F46" s="209">
        <v>45764</v>
      </c>
      <c r="G46" s="210" t="s">
        <v>153</v>
      </c>
      <c r="H46" s="210">
        <v>562205.47946199996</v>
      </c>
      <c r="I46" s="210">
        <v>423137.16873999999</v>
      </c>
      <c r="J46" s="210">
        <v>545772.77077508497</v>
      </c>
      <c r="K46" s="215">
        <v>562205.47946199996</v>
      </c>
      <c r="L46" s="213">
        <v>0.10249999999999999</v>
      </c>
      <c r="M46" s="213">
        <v>0.1</v>
      </c>
      <c r="N46" s="213">
        <f t="shared" si="0"/>
        <v>1.1990300668466646E-5</v>
      </c>
      <c r="O46" s="214">
        <f t="shared" si="1"/>
        <v>0.12703059027678809</v>
      </c>
      <c r="Q46" s="227"/>
    </row>
    <row r="47" spans="1:17" x14ac:dyDescent="0.3">
      <c r="A47" s="207" t="s">
        <v>150</v>
      </c>
      <c r="B47" s="207" t="s">
        <v>154</v>
      </c>
      <c r="C47" s="207" t="s">
        <v>299</v>
      </c>
      <c r="D47" s="208" t="s">
        <v>152</v>
      </c>
      <c r="E47" s="209" t="s">
        <v>226</v>
      </c>
      <c r="F47" s="209">
        <v>45855</v>
      </c>
      <c r="G47" s="210" t="s">
        <v>153</v>
      </c>
      <c r="H47" s="210">
        <v>562205.47946199996</v>
      </c>
      <c r="I47" s="210">
        <v>412595.44546000002</v>
      </c>
      <c r="J47" s="210">
        <v>532175.79306168098</v>
      </c>
      <c r="K47" s="211">
        <v>562205.47946199996</v>
      </c>
      <c r="L47" s="213">
        <v>0.10249999999999999</v>
      </c>
      <c r="M47" s="213">
        <v>0.1</v>
      </c>
      <c r="N47" s="213">
        <f t="shared" si="0"/>
        <v>1.1691583217365848E-5</v>
      </c>
      <c r="O47" s="214">
        <f t="shared" si="1"/>
        <v>0.12703059027678809</v>
      </c>
      <c r="Q47" s="227"/>
    </row>
    <row r="48" spans="1:17" x14ac:dyDescent="0.3">
      <c r="A48" s="207" t="s">
        <v>150</v>
      </c>
      <c r="B48" s="207" t="s">
        <v>154</v>
      </c>
      <c r="C48" s="207" t="s">
        <v>299</v>
      </c>
      <c r="D48" s="208" t="s">
        <v>152</v>
      </c>
      <c r="E48" s="209" t="s">
        <v>226</v>
      </c>
      <c r="F48" s="209">
        <v>45946</v>
      </c>
      <c r="G48" s="210" t="s">
        <v>153</v>
      </c>
      <c r="H48" s="210">
        <v>562205.47946199996</v>
      </c>
      <c r="I48" s="210">
        <v>402316.35092</v>
      </c>
      <c r="J48" s="210">
        <v>518917.560358727</v>
      </c>
      <c r="K48" s="211">
        <v>562205.47946199996</v>
      </c>
      <c r="L48" s="213">
        <v>0.10249999999999999</v>
      </c>
      <c r="M48" s="213">
        <v>0.1</v>
      </c>
      <c r="N48" s="213">
        <f t="shared" si="0"/>
        <v>1.1400307791119954E-5</v>
      </c>
      <c r="O48" s="214">
        <f t="shared" si="1"/>
        <v>0.12703059027678809</v>
      </c>
      <c r="Q48" s="227"/>
    </row>
    <row r="49" spans="1:17" x14ac:dyDescent="0.3">
      <c r="A49" s="207" t="s">
        <v>150</v>
      </c>
      <c r="B49" s="207" t="s">
        <v>154</v>
      </c>
      <c r="C49" s="207" t="s">
        <v>299</v>
      </c>
      <c r="D49" s="208" t="s">
        <v>152</v>
      </c>
      <c r="E49" s="209" t="s">
        <v>226</v>
      </c>
      <c r="F49" s="209">
        <v>46037</v>
      </c>
      <c r="G49" s="210" t="s">
        <v>153</v>
      </c>
      <c r="H49" s="210">
        <v>562205.47946199996</v>
      </c>
      <c r="I49" s="210">
        <v>392293.34210000001</v>
      </c>
      <c r="J49" s="210">
        <v>505989.63342446298</v>
      </c>
      <c r="K49" s="211">
        <v>562205.47946199996</v>
      </c>
      <c r="L49" s="213">
        <v>0.10249999999999999</v>
      </c>
      <c r="M49" s="213">
        <v>0.1</v>
      </c>
      <c r="N49" s="213">
        <f t="shared" si="0"/>
        <v>1.1116288984645502E-5</v>
      </c>
      <c r="O49" s="214">
        <f t="shared" si="1"/>
        <v>0.12703059027678809</v>
      </c>
      <c r="Q49" s="227"/>
    </row>
    <row r="50" spans="1:17" x14ac:dyDescent="0.3">
      <c r="A50" s="207" t="s">
        <v>150</v>
      </c>
      <c r="B50" s="207" t="s">
        <v>154</v>
      </c>
      <c r="C50" s="207" t="s">
        <v>299</v>
      </c>
      <c r="D50" s="208" t="s">
        <v>152</v>
      </c>
      <c r="E50" s="209" t="s">
        <v>226</v>
      </c>
      <c r="F50" s="209">
        <v>46128</v>
      </c>
      <c r="G50" s="210" t="s">
        <v>153</v>
      </c>
      <c r="H50" s="210">
        <v>562205.47946199996</v>
      </c>
      <c r="I50" s="210">
        <v>382520.03899999999</v>
      </c>
      <c r="J50" s="210">
        <v>493383.78326613602</v>
      </c>
      <c r="K50" s="211">
        <v>562205.47946199996</v>
      </c>
      <c r="L50" s="213">
        <v>0.10249999999999999</v>
      </c>
      <c r="M50" s="213">
        <v>0.1</v>
      </c>
      <c r="N50" s="213">
        <f t="shared" si="0"/>
        <v>1.0839346011903709E-5</v>
      </c>
      <c r="O50" s="214">
        <f t="shared" si="1"/>
        <v>0.12703059027678809</v>
      </c>
      <c r="Q50" s="227"/>
    </row>
    <row r="51" spans="1:17" x14ac:dyDescent="0.3">
      <c r="A51" s="207" t="s">
        <v>150</v>
      </c>
      <c r="B51" s="207" t="s">
        <v>155</v>
      </c>
      <c r="C51" s="207" t="s">
        <v>299</v>
      </c>
      <c r="D51" s="208" t="s">
        <v>152</v>
      </c>
      <c r="E51" s="209" t="s">
        <v>227</v>
      </c>
      <c r="F51" s="209">
        <v>47514</v>
      </c>
      <c r="G51" s="210" t="s">
        <v>153</v>
      </c>
      <c r="H51" s="210">
        <v>30000000</v>
      </c>
      <c r="I51" s="210">
        <v>14074446.487499999</v>
      </c>
      <c r="J51" s="210">
        <v>18080085.9846416</v>
      </c>
      <c r="K51" s="211">
        <v>30000000</v>
      </c>
      <c r="L51" s="213">
        <v>0.1</v>
      </c>
      <c r="M51" s="213">
        <v>0.1</v>
      </c>
      <c r="N51" s="213">
        <f t="shared" si="0"/>
        <v>3.972086528972711E-4</v>
      </c>
      <c r="O51" s="214">
        <f t="shared" si="1"/>
        <v>3.5950654382651312E-2</v>
      </c>
      <c r="Q51" s="227"/>
    </row>
    <row r="52" spans="1:17" x14ac:dyDescent="0.3">
      <c r="A52" s="207" t="s">
        <v>150</v>
      </c>
      <c r="B52" s="207" t="s">
        <v>155</v>
      </c>
      <c r="C52" s="207" t="s">
        <v>299</v>
      </c>
      <c r="D52" s="208" t="s">
        <v>152</v>
      </c>
      <c r="E52" s="209" t="s">
        <v>227</v>
      </c>
      <c r="F52" s="209">
        <v>45688</v>
      </c>
      <c r="G52" s="210" t="s">
        <v>153</v>
      </c>
      <c r="H52" s="210">
        <v>263013.69864000002</v>
      </c>
      <c r="I52" s="210">
        <v>203072.11979999999</v>
      </c>
      <c r="J52" s="210">
        <v>260799.70820281102</v>
      </c>
      <c r="K52" s="211">
        <v>263013.69864000002</v>
      </c>
      <c r="L52" s="213">
        <v>0.1</v>
      </c>
      <c r="M52" s="213">
        <v>0.1</v>
      </c>
      <c r="N52" s="213">
        <f t="shared" si="0"/>
        <v>5.7296132805583803E-6</v>
      </c>
      <c r="O52" s="214">
        <f t="shared" si="1"/>
        <v>3.5950654382651312E-2</v>
      </c>
      <c r="Q52" s="227"/>
    </row>
    <row r="53" spans="1:17" x14ac:dyDescent="0.3">
      <c r="A53" s="207" t="s">
        <v>150</v>
      </c>
      <c r="B53" s="207" t="s">
        <v>155</v>
      </c>
      <c r="C53" s="207" t="s">
        <v>299</v>
      </c>
      <c r="D53" s="208" t="s">
        <v>152</v>
      </c>
      <c r="E53" s="209" t="s">
        <v>227</v>
      </c>
      <c r="F53" s="209">
        <v>45716</v>
      </c>
      <c r="G53" s="210" t="s">
        <v>153</v>
      </c>
      <c r="H53" s="210">
        <v>230136.98631000001</v>
      </c>
      <c r="I53" s="210">
        <v>176335.86360000001</v>
      </c>
      <c r="J53" s="210">
        <v>226463.99829980498</v>
      </c>
      <c r="K53" s="211">
        <v>230136.98631000001</v>
      </c>
      <c r="L53" s="213">
        <v>0.1</v>
      </c>
      <c r="M53" s="213">
        <v>0.1</v>
      </c>
      <c r="N53" s="213">
        <f t="shared" si="0"/>
        <v>4.9752783128801347E-6</v>
      </c>
      <c r="O53" s="214">
        <f t="shared" si="1"/>
        <v>3.5950654382651312E-2</v>
      </c>
      <c r="Q53" s="227"/>
    </row>
    <row r="54" spans="1:17" x14ac:dyDescent="0.3">
      <c r="A54" s="207" t="s">
        <v>150</v>
      </c>
      <c r="B54" s="207" t="s">
        <v>155</v>
      </c>
      <c r="C54" s="207" t="s">
        <v>299</v>
      </c>
      <c r="D54" s="208" t="s">
        <v>152</v>
      </c>
      <c r="E54" s="209" t="s">
        <v>227</v>
      </c>
      <c r="F54" s="209">
        <v>45747</v>
      </c>
      <c r="G54" s="210" t="s">
        <v>153</v>
      </c>
      <c r="H54" s="210">
        <v>254794.52054999999</v>
      </c>
      <c r="I54" s="210">
        <v>193584.7476</v>
      </c>
      <c r="J54" s="210">
        <v>248617.425949867</v>
      </c>
      <c r="K54" s="211">
        <v>254794.52054999999</v>
      </c>
      <c r="L54" s="213">
        <v>0.1</v>
      </c>
      <c r="M54" s="213">
        <v>0.1</v>
      </c>
      <c r="N54" s="213">
        <f t="shared" si="0"/>
        <v>5.4619758408351008E-6</v>
      </c>
      <c r="O54" s="214">
        <f t="shared" si="1"/>
        <v>3.5950654382651312E-2</v>
      </c>
      <c r="Q54" s="227"/>
    </row>
    <row r="55" spans="1:17" x14ac:dyDescent="0.3">
      <c r="A55" s="207" t="s">
        <v>150</v>
      </c>
      <c r="B55" s="207" t="s">
        <v>155</v>
      </c>
      <c r="C55" s="207" t="s">
        <v>299</v>
      </c>
      <c r="D55" s="208" t="s">
        <v>152</v>
      </c>
      <c r="E55" s="209" t="s">
        <v>227</v>
      </c>
      <c r="F55" s="209">
        <v>45777</v>
      </c>
      <c r="G55" s="210" t="s">
        <v>153</v>
      </c>
      <c r="H55" s="210">
        <v>246575.34246000001</v>
      </c>
      <c r="I55" s="210">
        <v>185812.96410000001</v>
      </c>
      <c r="J55" s="210">
        <v>238637.27825410597</v>
      </c>
      <c r="K55" s="211">
        <v>246575.34246000001</v>
      </c>
      <c r="L55" s="213">
        <v>0.1</v>
      </c>
      <c r="M55" s="213">
        <v>0.1</v>
      </c>
      <c r="N55" s="213">
        <f t="shared" si="0"/>
        <v>5.242717977497698E-6</v>
      </c>
      <c r="O55" s="214">
        <f t="shared" si="1"/>
        <v>3.5950654382651312E-2</v>
      </c>
      <c r="Q55" s="227"/>
    </row>
    <row r="56" spans="1:17" x14ac:dyDescent="0.3">
      <c r="A56" s="207" t="s">
        <v>150</v>
      </c>
      <c r="B56" s="207" t="s">
        <v>155</v>
      </c>
      <c r="C56" s="207" t="s">
        <v>299</v>
      </c>
      <c r="D56" s="208" t="s">
        <v>152</v>
      </c>
      <c r="E56" s="209" t="s">
        <v>227</v>
      </c>
      <c r="F56" s="209">
        <v>45807</v>
      </c>
      <c r="G56" s="210" t="s">
        <v>153</v>
      </c>
      <c r="H56" s="210">
        <v>246575.34246000001</v>
      </c>
      <c r="I56" s="210">
        <v>184298.29860000001</v>
      </c>
      <c r="J56" s="210">
        <v>236693.01820644998</v>
      </c>
      <c r="K56" s="211">
        <v>246575.34246000001</v>
      </c>
      <c r="L56" s="213">
        <v>0.1</v>
      </c>
      <c r="M56" s="213">
        <v>0.1</v>
      </c>
      <c r="N56" s="213">
        <f t="shared" si="0"/>
        <v>5.2000037495306714E-6</v>
      </c>
      <c r="O56" s="214">
        <f t="shared" si="1"/>
        <v>3.5950654382651312E-2</v>
      </c>
      <c r="Q56" s="227"/>
    </row>
    <row r="57" spans="1:17" x14ac:dyDescent="0.3">
      <c r="A57" s="207" t="s">
        <v>150</v>
      </c>
      <c r="B57" s="207" t="s">
        <v>155</v>
      </c>
      <c r="C57" s="207" t="s">
        <v>299</v>
      </c>
      <c r="D57" s="208" t="s">
        <v>152</v>
      </c>
      <c r="E57" s="209" t="s">
        <v>227</v>
      </c>
      <c r="F57" s="209">
        <v>45838</v>
      </c>
      <c r="G57" s="210" t="s">
        <v>153</v>
      </c>
      <c r="H57" s="210">
        <v>254794.52054999999</v>
      </c>
      <c r="I57" s="210">
        <v>188837.65109999999</v>
      </c>
      <c r="J57" s="210">
        <v>242523.942351481</v>
      </c>
      <c r="K57" s="211">
        <v>254794.52054999999</v>
      </c>
      <c r="L57" s="213">
        <v>0.1</v>
      </c>
      <c r="M57" s="213">
        <v>0.1</v>
      </c>
      <c r="N57" s="213">
        <f t="shared" si="0"/>
        <v>5.3281056582694563E-6</v>
      </c>
      <c r="O57" s="214">
        <f t="shared" si="1"/>
        <v>3.5950654382651312E-2</v>
      </c>
      <c r="Q57" s="227"/>
    </row>
    <row r="58" spans="1:17" x14ac:dyDescent="0.3">
      <c r="A58" s="207" t="s">
        <v>150</v>
      </c>
      <c r="B58" s="207" t="s">
        <v>155</v>
      </c>
      <c r="C58" s="207" t="s">
        <v>299</v>
      </c>
      <c r="D58" s="208" t="s">
        <v>152</v>
      </c>
      <c r="E58" s="209" t="s">
        <v>227</v>
      </c>
      <c r="F58" s="209">
        <v>45869</v>
      </c>
      <c r="G58" s="210" t="s">
        <v>153</v>
      </c>
      <c r="H58" s="210">
        <v>254794.52054999999</v>
      </c>
      <c r="I58" s="210">
        <v>187247.23560000001</v>
      </c>
      <c r="J58" s="210">
        <v>240482.43009591301</v>
      </c>
      <c r="K58" s="215">
        <v>254794.52054999999</v>
      </c>
      <c r="L58" s="213">
        <v>0.1</v>
      </c>
      <c r="M58" s="213">
        <v>0.1</v>
      </c>
      <c r="N58" s="213">
        <f t="shared" si="0"/>
        <v>5.2832548575820996E-6</v>
      </c>
      <c r="O58" s="214">
        <f t="shared" si="1"/>
        <v>3.5950654382651312E-2</v>
      </c>
      <c r="Q58" s="227"/>
    </row>
    <row r="59" spans="1:17" x14ac:dyDescent="0.3">
      <c r="A59" s="207" t="s">
        <v>150</v>
      </c>
      <c r="B59" s="207" t="s">
        <v>155</v>
      </c>
      <c r="C59" s="207" t="s">
        <v>299</v>
      </c>
      <c r="D59" s="208" t="s">
        <v>152</v>
      </c>
      <c r="E59" s="209" t="s">
        <v>227</v>
      </c>
      <c r="F59" s="209">
        <v>45898</v>
      </c>
      <c r="G59" s="210" t="s">
        <v>153</v>
      </c>
      <c r="H59" s="210">
        <v>238356.16437000001</v>
      </c>
      <c r="I59" s="210">
        <v>173786.29440000001</v>
      </c>
      <c r="J59" s="210">
        <v>223195.40243494202</v>
      </c>
      <c r="K59" s="211">
        <v>238356.16437000001</v>
      </c>
      <c r="L59" s="213">
        <v>0.1</v>
      </c>
      <c r="M59" s="213">
        <v>0.1</v>
      </c>
      <c r="N59" s="213">
        <f t="shared" si="0"/>
        <v>4.9034692207413761E-6</v>
      </c>
      <c r="O59" s="214">
        <f t="shared" si="1"/>
        <v>3.5950654382651312E-2</v>
      </c>
      <c r="Q59" s="227"/>
    </row>
    <row r="60" spans="1:17" x14ac:dyDescent="0.3">
      <c r="A60" s="207" t="s">
        <v>150</v>
      </c>
      <c r="B60" s="207" t="s">
        <v>155</v>
      </c>
      <c r="C60" s="207" t="s">
        <v>299</v>
      </c>
      <c r="D60" s="208" t="s">
        <v>152</v>
      </c>
      <c r="E60" s="209" t="s">
        <v>227</v>
      </c>
      <c r="F60" s="209">
        <v>45930</v>
      </c>
      <c r="G60" s="210" t="s">
        <v>153</v>
      </c>
      <c r="H60" s="210">
        <v>263013.69864000002</v>
      </c>
      <c r="I60" s="210">
        <v>190097.2518</v>
      </c>
      <c r="J60" s="210">
        <v>244144.828486849</v>
      </c>
      <c r="K60" s="211">
        <v>263013.69864000002</v>
      </c>
      <c r="L60" s="213">
        <v>0.1</v>
      </c>
      <c r="M60" s="213">
        <v>0.1</v>
      </c>
      <c r="N60" s="213">
        <f t="shared" si="0"/>
        <v>5.3637155551956271E-6</v>
      </c>
      <c r="O60" s="214">
        <f t="shared" si="1"/>
        <v>3.5950654382651312E-2</v>
      </c>
      <c r="Q60" s="227"/>
    </row>
    <row r="61" spans="1:17" x14ac:dyDescent="0.3">
      <c r="A61" s="207" t="s">
        <v>150</v>
      </c>
      <c r="B61" s="207" t="s">
        <v>155</v>
      </c>
      <c r="C61" s="207" t="s">
        <v>299</v>
      </c>
      <c r="D61" s="208" t="s">
        <v>152</v>
      </c>
      <c r="E61" s="209" t="s">
        <v>227</v>
      </c>
      <c r="F61" s="209">
        <v>45961</v>
      </c>
      <c r="G61" s="210" t="s">
        <v>153</v>
      </c>
      <c r="H61" s="210">
        <v>254794.52054999999</v>
      </c>
      <c r="I61" s="210">
        <v>182605.7205</v>
      </c>
      <c r="J61" s="210">
        <v>234524.36971853298</v>
      </c>
      <c r="K61" s="211">
        <v>254794.52054999999</v>
      </c>
      <c r="L61" s="213">
        <v>0.1</v>
      </c>
      <c r="M61" s="213">
        <v>0.1</v>
      </c>
      <c r="N61" s="213">
        <f t="shared" si="0"/>
        <v>5.1523598420169049E-6</v>
      </c>
      <c r="O61" s="214">
        <f t="shared" si="1"/>
        <v>3.5950654382651312E-2</v>
      </c>
      <c r="Q61" s="227"/>
    </row>
    <row r="62" spans="1:17" x14ac:dyDescent="0.3">
      <c r="A62" s="207" t="s">
        <v>150</v>
      </c>
      <c r="B62" s="207" t="s">
        <v>155</v>
      </c>
      <c r="C62" s="207" t="s">
        <v>299</v>
      </c>
      <c r="D62" s="208" t="s">
        <v>152</v>
      </c>
      <c r="E62" s="209" t="s">
        <v>227</v>
      </c>
      <c r="F62" s="209">
        <v>45989</v>
      </c>
      <c r="G62" s="210" t="s">
        <v>153</v>
      </c>
      <c r="H62" s="210">
        <v>230136.98631000001</v>
      </c>
      <c r="I62" s="210">
        <v>163679.01749999999</v>
      </c>
      <c r="J62" s="210">
        <v>210217.24081007001</v>
      </c>
      <c r="K62" s="211">
        <v>230136.98631000001</v>
      </c>
      <c r="L62" s="213">
        <v>0.1</v>
      </c>
      <c r="M62" s="213">
        <v>0.1</v>
      </c>
      <c r="N62" s="213">
        <f t="shared" si="0"/>
        <v>4.6183467882221117E-6</v>
      </c>
      <c r="O62" s="214">
        <f t="shared" si="1"/>
        <v>3.5950654382651312E-2</v>
      </c>
      <c r="Q62" s="227"/>
    </row>
    <row r="63" spans="1:17" x14ac:dyDescent="0.3">
      <c r="A63" s="207" t="s">
        <v>150</v>
      </c>
      <c r="B63" s="207" t="s">
        <v>155</v>
      </c>
      <c r="C63" s="207" t="s">
        <v>299</v>
      </c>
      <c r="D63" s="208" t="s">
        <v>152</v>
      </c>
      <c r="E63" s="209" t="s">
        <v>227</v>
      </c>
      <c r="F63" s="209">
        <v>46021</v>
      </c>
      <c r="G63" s="210" t="s">
        <v>153</v>
      </c>
      <c r="H63" s="210">
        <v>263013.69864000002</v>
      </c>
      <c r="I63" s="210">
        <v>185435.67600000001</v>
      </c>
      <c r="J63" s="210">
        <v>238160.96592238301</v>
      </c>
      <c r="K63" s="211">
        <v>263013.69864000002</v>
      </c>
      <c r="L63" s="213">
        <v>0.1</v>
      </c>
      <c r="M63" s="213">
        <v>0.1</v>
      </c>
      <c r="N63" s="213">
        <f t="shared" si="0"/>
        <v>5.2322536810445309E-6</v>
      </c>
      <c r="O63" s="214">
        <f t="shared" si="1"/>
        <v>3.5950654382651312E-2</v>
      </c>
      <c r="Q63" s="227"/>
    </row>
    <row r="64" spans="1:17" x14ac:dyDescent="0.3">
      <c r="A64" s="207" t="s">
        <v>150</v>
      </c>
      <c r="B64" s="207" t="s">
        <v>155</v>
      </c>
      <c r="C64" s="207" t="s">
        <v>299</v>
      </c>
      <c r="D64" s="208" t="s">
        <v>152</v>
      </c>
      <c r="E64" s="209" t="s">
        <v>227</v>
      </c>
      <c r="F64" s="209">
        <v>46052</v>
      </c>
      <c r="G64" s="210" t="s">
        <v>153</v>
      </c>
      <c r="H64" s="210">
        <v>254794.52054999999</v>
      </c>
      <c r="I64" s="210">
        <v>178127.85269999999</v>
      </c>
      <c r="J64" s="210">
        <v>228776.29958691698</v>
      </c>
      <c r="K64" s="211">
        <v>254794.52054999999</v>
      </c>
      <c r="L64" s="213">
        <v>0.1</v>
      </c>
      <c r="M64" s="213">
        <v>0.1</v>
      </c>
      <c r="N64" s="213">
        <f t="shared" si="0"/>
        <v>5.0260781862948178E-6</v>
      </c>
      <c r="O64" s="214">
        <f t="shared" si="1"/>
        <v>3.5950654382651312E-2</v>
      </c>
      <c r="Q64" s="227"/>
    </row>
    <row r="65" spans="1:17" x14ac:dyDescent="0.3">
      <c r="A65" s="207" t="s">
        <v>150</v>
      </c>
      <c r="B65" s="207" t="s">
        <v>155</v>
      </c>
      <c r="C65" s="207" t="s">
        <v>299</v>
      </c>
      <c r="D65" s="208" t="s">
        <v>152</v>
      </c>
      <c r="E65" s="209" t="s">
        <v>227</v>
      </c>
      <c r="F65" s="209">
        <v>46080</v>
      </c>
      <c r="G65" s="210" t="s">
        <v>153</v>
      </c>
      <c r="H65" s="210">
        <v>230136.98631000001</v>
      </c>
      <c r="I65" s="210">
        <v>159665.27129999999</v>
      </c>
      <c r="J65" s="210">
        <v>205064.925745749</v>
      </c>
      <c r="K65" s="211">
        <v>230136.98631000001</v>
      </c>
      <c r="L65" s="213">
        <v>0.1</v>
      </c>
      <c r="M65" s="213">
        <v>0.1</v>
      </c>
      <c r="N65" s="213">
        <f t="shared" si="0"/>
        <v>4.5051535142664607E-6</v>
      </c>
      <c r="O65" s="214">
        <f t="shared" si="1"/>
        <v>3.5950654382651312E-2</v>
      </c>
      <c r="Q65" s="227"/>
    </row>
    <row r="66" spans="1:17" x14ac:dyDescent="0.3">
      <c r="A66" s="207" t="s">
        <v>150</v>
      </c>
      <c r="B66" s="207" t="s">
        <v>155</v>
      </c>
      <c r="C66" s="207" t="s">
        <v>299</v>
      </c>
      <c r="D66" s="208" t="s">
        <v>152</v>
      </c>
      <c r="E66" s="209" t="s">
        <v>227</v>
      </c>
      <c r="F66" s="209">
        <v>46112</v>
      </c>
      <c r="G66" s="210" t="s">
        <v>153</v>
      </c>
      <c r="H66" s="210">
        <v>263013.69864000002</v>
      </c>
      <c r="I66" s="210">
        <v>180888.41190000001</v>
      </c>
      <c r="J66" s="210">
        <v>232323.76471221299</v>
      </c>
      <c r="K66" s="211">
        <v>263013.69864000002</v>
      </c>
      <c r="L66" s="213">
        <v>0.1</v>
      </c>
      <c r="M66" s="213">
        <v>0.1</v>
      </c>
      <c r="N66" s="213">
        <f t="shared" si="0"/>
        <v>5.1040138689467614E-6</v>
      </c>
      <c r="O66" s="214">
        <f t="shared" si="1"/>
        <v>3.5950654382651312E-2</v>
      </c>
      <c r="Q66" s="227"/>
    </row>
    <row r="67" spans="1:17" x14ac:dyDescent="0.3">
      <c r="A67" s="207" t="s">
        <v>150</v>
      </c>
      <c r="B67" s="207" t="s">
        <v>155</v>
      </c>
      <c r="C67" s="207" t="s">
        <v>299</v>
      </c>
      <c r="D67" s="208" t="s">
        <v>152</v>
      </c>
      <c r="E67" s="209" t="s">
        <v>227</v>
      </c>
      <c r="F67" s="209">
        <v>46142</v>
      </c>
      <c r="G67" s="210" t="s">
        <v>153</v>
      </c>
      <c r="H67" s="210">
        <v>246575.34246000001</v>
      </c>
      <c r="I67" s="210">
        <v>168200.5209</v>
      </c>
      <c r="J67" s="210">
        <v>216029.009079891</v>
      </c>
      <c r="K67" s="211">
        <v>246575.34246000001</v>
      </c>
      <c r="L67" s="213">
        <v>0.1</v>
      </c>
      <c r="M67" s="213">
        <v>0.1</v>
      </c>
      <c r="N67" s="213">
        <f t="shared" si="0"/>
        <v>4.746027853863485E-6</v>
      </c>
      <c r="O67" s="214">
        <f t="shared" si="1"/>
        <v>3.5950654382651312E-2</v>
      </c>
      <c r="Q67" s="227"/>
    </row>
    <row r="68" spans="1:17" x14ac:dyDescent="0.3">
      <c r="A68" s="207" t="s">
        <v>150</v>
      </c>
      <c r="B68" s="207" t="s">
        <v>155</v>
      </c>
      <c r="C68" s="207" t="s">
        <v>299</v>
      </c>
      <c r="D68" s="208" t="s">
        <v>152</v>
      </c>
      <c r="E68" s="209" t="s">
        <v>227</v>
      </c>
      <c r="F68" s="209">
        <v>46171</v>
      </c>
      <c r="G68" s="210" t="s">
        <v>153</v>
      </c>
      <c r="H68" s="210">
        <v>238356.16437000001</v>
      </c>
      <c r="I68" s="210">
        <v>161312.4486</v>
      </c>
      <c r="J68" s="210">
        <v>207183.13733581698</v>
      </c>
      <c r="K68" s="211">
        <v>238356.16437000001</v>
      </c>
      <c r="L68" s="213">
        <v>0.1</v>
      </c>
      <c r="M68" s="213">
        <v>0.1</v>
      </c>
      <c r="N68" s="213">
        <f t="shared" si="0"/>
        <v>4.5516893533635209E-6</v>
      </c>
      <c r="O68" s="214">
        <f t="shared" si="1"/>
        <v>3.5950654382651312E-2</v>
      </c>
      <c r="Q68" s="227"/>
    </row>
    <row r="69" spans="1:17" x14ac:dyDescent="0.3">
      <c r="A69" s="207" t="s">
        <v>150</v>
      </c>
      <c r="B69" s="207" t="s">
        <v>155</v>
      </c>
      <c r="C69" s="207" t="s">
        <v>299</v>
      </c>
      <c r="D69" s="208" t="s">
        <v>152</v>
      </c>
      <c r="E69" s="209" t="s">
        <v>227</v>
      </c>
      <c r="F69" s="209">
        <v>46203</v>
      </c>
      <c r="G69" s="210" t="s">
        <v>153</v>
      </c>
      <c r="H69" s="210">
        <v>263013.69864000002</v>
      </c>
      <c r="I69" s="210">
        <v>176452.6557</v>
      </c>
      <c r="J69" s="210">
        <v>226629.63026294598</v>
      </c>
      <c r="K69" s="211">
        <v>263013.69864000002</v>
      </c>
      <c r="L69" s="213">
        <v>0.1</v>
      </c>
      <c r="M69" s="213">
        <v>0.1</v>
      </c>
      <c r="N69" s="213">
        <f t="shared" si="0"/>
        <v>4.9789171478398716E-6</v>
      </c>
      <c r="O69" s="214">
        <f t="shared" si="1"/>
        <v>3.5950654382651312E-2</v>
      </c>
      <c r="Q69" s="227"/>
    </row>
    <row r="70" spans="1:17" x14ac:dyDescent="0.3">
      <c r="A70" s="207" t="s">
        <v>150</v>
      </c>
      <c r="B70" s="207" t="s">
        <v>155</v>
      </c>
      <c r="C70" s="207" t="s">
        <v>299</v>
      </c>
      <c r="D70" s="208" t="s">
        <v>152</v>
      </c>
      <c r="E70" s="209" t="s">
        <v>227</v>
      </c>
      <c r="F70" s="209">
        <v>46234</v>
      </c>
      <c r="G70" s="210" t="s">
        <v>153</v>
      </c>
      <c r="H70" s="210">
        <v>254794.52054999999</v>
      </c>
      <c r="I70" s="210">
        <v>169498.84349999999</v>
      </c>
      <c r="J70" s="210">
        <v>217699.35298803399</v>
      </c>
      <c r="K70" s="215">
        <v>254794.52054999999</v>
      </c>
      <c r="L70" s="213">
        <v>0.1</v>
      </c>
      <c r="M70" s="213">
        <v>0.1</v>
      </c>
      <c r="N70" s="213">
        <f t="shared" ref="N70:N133" si="2">J70/$C$3249</f>
        <v>4.7827243084153185E-6</v>
      </c>
      <c r="O70" s="214">
        <f t="shared" ref="O70:O133" si="3">SUMIF(B$5:B$3245,B70,N$5:N$3245)</f>
        <v>3.5950654382651312E-2</v>
      </c>
      <c r="Q70" s="227"/>
    </row>
    <row r="71" spans="1:17" x14ac:dyDescent="0.3">
      <c r="A71" s="207" t="s">
        <v>150</v>
      </c>
      <c r="B71" s="207" t="s">
        <v>155</v>
      </c>
      <c r="C71" s="207" t="s">
        <v>299</v>
      </c>
      <c r="D71" s="208" t="s">
        <v>152</v>
      </c>
      <c r="E71" s="209" t="s">
        <v>227</v>
      </c>
      <c r="F71" s="209">
        <v>46265</v>
      </c>
      <c r="G71" s="210" t="s">
        <v>153</v>
      </c>
      <c r="H71" s="210">
        <v>254794.52054999999</v>
      </c>
      <c r="I71" s="210">
        <v>168071.30189999999</v>
      </c>
      <c r="J71" s="210">
        <v>215866.80856852198</v>
      </c>
      <c r="K71" s="211">
        <v>254794.52054999999</v>
      </c>
      <c r="L71" s="213">
        <v>0.1</v>
      </c>
      <c r="M71" s="213">
        <v>0.1</v>
      </c>
      <c r="N71" s="213">
        <f t="shared" si="2"/>
        <v>4.74246440584256E-6</v>
      </c>
      <c r="O71" s="214">
        <f t="shared" si="3"/>
        <v>3.5950654382651312E-2</v>
      </c>
      <c r="Q71" s="227"/>
    </row>
    <row r="72" spans="1:17" x14ac:dyDescent="0.3">
      <c r="A72" s="207" t="s">
        <v>150</v>
      </c>
      <c r="B72" s="207" t="s">
        <v>155</v>
      </c>
      <c r="C72" s="207" t="s">
        <v>299</v>
      </c>
      <c r="D72" s="208" t="s">
        <v>152</v>
      </c>
      <c r="E72" s="209" t="s">
        <v>227</v>
      </c>
      <c r="F72" s="209">
        <v>46295</v>
      </c>
      <c r="G72" s="210" t="s">
        <v>153</v>
      </c>
      <c r="H72" s="210">
        <v>246575.34246000001</v>
      </c>
      <c r="I72" s="210">
        <v>161323.79879999999</v>
      </c>
      <c r="J72" s="210">
        <v>207201.35551793501</v>
      </c>
      <c r="K72" s="211">
        <v>246575.34246000001</v>
      </c>
      <c r="L72" s="213">
        <v>0.1</v>
      </c>
      <c r="M72" s="213">
        <v>0.1</v>
      </c>
      <c r="N72" s="213">
        <f t="shared" si="2"/>
        <v>4.5520895959057015E-6</v>
      </c>
      <c r="O72" s="214">
        <f t="shared" si="3"/>
        <v>3.5950654382651312E-2</v>
      </c>
      <c r="Q72" s="227"/>
    </row>
    <row r="73" spans="1:17" x14ac:dyDescent="0.3">
      <c r="A73" s="207" t="s">
        <v>150</v>
      </c>
      <c r="B73" s="207" t="s">
        <v>155</v>
      </c>
      <c r="C73" s="207" t="s">
        <v>299</v>
      </c>
      <c r="D73" s="208" t="s">
        <v>152</v>
      </c>
      <c r="E73" s="209" t="s">
        <v>227</v>
      </c>
      <c r="F73" s="209">
        <v>46325</v>
      </c>
      <c r="G73" s="210" t="s">
        <v>153</v>
      </c>
      <c r="H73" s="210">
        <v>246575.34246000001</v>
      </c>
      <c r="I73" s="210">
        <v>160008.75810000001</v>
      </c>
      <c r="J73" s="210">
        <v>205513.21475342</v>
      </c>
      <c r="K73" s="211">
        <v>246575.34246000001</v>
      </c>
      <c r="L73" s="213">
        <v>0.1</v>
      </c>
      <c r="M73" s="213">
        <v>0.1</v>
      </c>
      <c r="N73" s="213">
        <f t="shared" si="2"/>
        <v>4.5150021550858081E-6</v>
      </c>
      <c r="O73" s="214">
        <f t="shared" si="3"/>
        <v>3.5950654382651312E-2</v>
      </c>
      <c r="Q73" s="227"/>
    </row>
    <row r="74" spans="1:17" x14ac:dyDescent="0.3">
      <c r="A74" s="207" t="s">
        <v>150</v>
      </c>
      <c r="B74" s="207" t="s">
        <v>155</v>
      </c>
      <c r="C74" s="207" t="s">
        <v>299</v>
      </c>
      <c r="D74" s="208" t="s">
        <v>152</v>
      </c>
      <c r="E74" s="209" t="s">
        <v>227</v>
      </c>
      <c r="F74" s="209">
        <v>46356</v>
      </c>
      <c r="G74" s="210" t="s">
        <v>153</v>
      </c>
      <c r="H74" s="210">
        <v>254794.52054999999</v>
      </c>
      <c r="I74" s="210">
        <v>163949.84789999999</v>
      </c>
      <c r="J74" s="210">
        <v>210576.025541457</v>
      </c>
      <c r="K74" s="211">
        <v>254794.52054999999</v>
      </c>
      <c r="L74" s="213">
        <v>0.1</v>
      </c>
      <c r="M74" s="213">
        <v>0.1</v>
      </c>
      <c r="N74" s="213">
        <f t="shared" si="2"/>
        <v>4.6262290737353218E-6</v>
      </c>
      <c r="O74" s="214">
        <f t="shared" si="3"/>
        <v>3.5950654382651312E-2</v>
      </c>
      <c r="Q74" s="227"/>
    </row>
    <row r="75" spans="1:17" x14ac:dyDescent="0.3">
      <c r="A75" s="207" t="s">
        <v>150</v>
      </c>
      <c r="B75" s="207" t="s">
        <v>155</v>
      </c>
      <c r="C75" s="207" t="s">
        <v>299</v>
      </c>
      <c r="D75" s="208" t="s">
        <v>152</v>
      </c>
      <c r="E75" s="209" t="s">
        <v>227</v>
      </c>
      <c r="F75" s="209">
        <v>46386</v>
      </c>
      <c r="G75" s="210" t="s">
        <v>153</v>
      </c>
      <c r="H75" s="210">
        <v>246575.34246000001</v>
      </c>
      <c r="I75" s="210">
        <v>157367.80710000001</v>
      </c>
      <c r="J75" s="210">
        <v>202122.95823106699</v>
      </c>
      <c r="K75" s="211">
        <v>246575.34246000001</v>
      </c>
      <c r="L75" s="213">
        <v>0.1</v>
      </c>
      <c r="M75" s="213">
        <v>0.1</v>
      </c>
      <c r="N75" s="213">
        <f t="shared" si="2"/>
        <v>4.4405202512185395E-6</v>
      </c>
      <c r="O75" s="214">
        <f t="shared" si="3"/>
        <v>3.5950654382651312E-2</v>
      </c>
      <c r="Q75" s="227"/>
    </row>
    <row r="76" spans="1:17" x14ac:dyDescent="0.3">
      <c r="A76" s="207" t="s">
        <v>150</v>
      </c>
      <c r="B76" s="207" t="s">
        <v>155</v>
      </c>
      <c r="C76" s="207" t="s">
        <v>299</v>
      </c>
      <c r="D76" s="208" t="s">
        <v>152</v>
      </c>
      <c r="E76" s="209" t="s">
        <v>227</v>
      </c>
      <c r="F76" s="209">
        <v>46416</v>
      </c>
      <c r="G76" s="210" t="s">
        <v>153</v>
      </c>
      <c r="H76" s="210">
        <v>246575.34246000001</v>
      </c>
      <c r="I76" s="210">
        <v>156085.014</v>
      </c>
      <c r="J76" s="210">
        <v>200476.19291729201</v>
      </c>
      <c r="K76" s="211">
        <v>246575.34246000001</v>
      </c>
      <c r="L76" s="213">
        <v>0.1</v>
      </c>
      <c r="M76" s="213">
        <v>0.1</v>
      </c>
      <c r="N76" s="213">
        <f t="shared" si="2"/>
        <v>4.4043418042532899E-6</v>
      </c>
      <c r="O76" s="214">
        <f t="shared" si="3"/>
        <v>3.5950654382651312E-2</v>
      </c>
      <c r="Q76" s="227"/>
    </row>
    <row r="77" spans="1:17" x14ac:dyDescent="0.3">
      <c r="A77" s="207" t="s">
        <v>150</v>
      </c>
      <c r="B77" s="207" t="s">
        <v>155</v>
      </c>
      <c r="C77" s="207" t="s">
        <v>299</v>
      </c>
      <c r="D77" s="208" t="s">
        <v>152</v>
      </c>
      <c r="E77" s="209" t="s">
        <v>227</v>
      </c>
      <c r="F77" s="209">
        <v>46444</v>
      </c>
      <c r="G77" s="210" t="s">
        <v>153</v>
      </c>
      <c r="H77" s="210">
        <v>230136.98631000001</v>
      </c>
      <c r="I77" s="210">
        <v>144570.69810000001</v>
      </c>
      <c r="J77" s="210">
        <v>185687.89779750898</v>
      </c>
      <c r="K77" s="211">
        <v>230136.98631000001</v>
      </c>
      <c r="L77" s="213">
        <v>0.1</v>
      </c>
      <c r="M77" s="213">
        <v>0.1</v>
      </c>
      <c r="N77" s="213">
        <f t="shared" si="2"/>
        <v>4.0794518237429037E-6</v>
      </c>
      <c r="O77" s="214">
        <f t="shared" si="3"/>
        <v>3.5950654382651312E-2</v>
      </c>
      <c r="Q77" s="227"/>
    </row>
    <row r="78" spans="1:17" x14ac:dyDescent="0.3">
      <c r="A78" s="207" t="s">
        <v>150</v>
      </c>
      <c r="B78" s="207" t="s">
        <v>155</v>
      </c>
      <c r="C78" s="207" t="s">
        <v>299</v>
      </c>
      <c r="D78" s="208" t="s">
        <v>152</v>
      </c>
      <c r="E78" s="209" t="s">
        <v>227</v>
      </c>
      <c r="F78" s="209">
        <v>46477</v>
      </c>
      <c r="G78" s="210" t="s">
        <v>153</v>
      </c>
      <c r="H78" s="210">
        <v>271232.87670000002</v>
      </c>
      <c r="I78" s="210">
        <v>168859.70730000001</v>
      </c>
      <c r="J78" s="210">
        <v>216885.93279304801</v>
      </c>
      <c r="K78" s="211">
        <v>271232.87670000002</v>
      </c>
      <c r="L78" s="213">
        <v>0.1</v>
      </c>
      <c r="M78" s="213">
        <v>0.1</v>
      </c>
      <c r="N78" s="213">
        <f t="shared" si="2"/>
        <v>4.7648539542497311E-6</v>
      </c>
      <c r="O78" s="214">
        <f t="shared" si="3"/>
        <v>3.5950654382651312E-2</v>
      </c>
      <c r="Q78" s="227"/>
    </row>
    <row r="79" spans="1:17" x14ac:dyDescent="0.3">
      <c r="A79" s="207" t="s">
        <v>150</v>
      </c>
      <c r="B79" s="207" t="s">
        <v>155</v>
      </c>
      <c r="C79" s="207" t="s">
        <v>299</v>
      </c>
      <c r="D79" s="208" t="s">
        <v>152</v>
      </c>
      <c r="E79" s="209" t="s">
        <v>227</v>
      </c>
      <c r="F79" s="209">
        <v>46507</v>
      </c>
      <c r="G79" s="210" t="s">
        <v>153</v>
      </c>
      <c r="H79" s="210">
        <v>246575.34246000001</v>
      </c>
      <c r="I79" s="210">
        <v>152257.4883</v>
      </c>
      <c r="J79" s="210">
        <v>195562.625862443</v>
      </c>
      <c r="K79" s="211">
        <v>246575.34246000001</v>
      </c>
      <c r="L79" s="213">
        <v>0.1</v>
      </c>
      <c r="M79" s="213">
        <v>0.1</v>
      </c>
      <c r="N79" s="213">
        <f t="shared" si="2"/>
        <v>4.2963936809736271E-6</v>
      </c>
      <c r="O79" s="214">
        <f t="shared" si="3"/>
        <v>3.5950654382651312E-2</v>
      </c>
      <c r="Q79" s="227"/>
    </row>
    <row r="80" spans="1:17" x14ac:dyDescent="0.3">
      <c r="A80" s="207" t="s">
        <v>150</v>
      </c>
      <c r="B80" s="207" t="s">
        <v>155</v>
      </c>
      <c r="C80" s="207" t="s">
        <v>299</v>
      </c>
      <c r="D80" s="208" t="s">
        <v>152</v>
      </c>
      <c r="E80" s="209" t="s">
        <v>227</v>
      </c>
      <c r="F80" s="209">
        <v>46538</v>
      </c>
      <c r="G80" s="210" t="s">
        <v>153</v>
      </c>
      <c r="H80" s="210">
        <v>254794.52054999999</v>
      </c>
      <c r="I80" s="210">
        <v>156007.66080000001</v>
      </c>
      <c r="J80" s="210">
        <v>200380.30424454203</v>
      </c>
      <c r="K80" s="211">
        <v>254794.52054999999</v>
      </c>
      <c r="L80" s="213">
        <v>0.1</v>
      </c>
      <c r="M80" s="213">
        <v>0.1</v>
      </c>
      <c r="N80" s="213">
        <f t="shared" si="2"/>
        <v>4.402235187583243E-6</v>
      </c>
      <c r="O80" s="214">
        <f t="shared" si="3"/>
        <v>3.5950654382651312E-2</v>
      </c>
      <c r="Q80" s="227"/>
    </row>
    <row r="81" spans="1:17" x14ac:dyDescent="0.3">
      <c r="A81" s="207" t="s">
        <v>150</v>
      </c>
      <c r="B81" s="207" t="s">
        <v>155</v>
      </c>
      <c r="C81" s="207" t="s">
        <v>299</v>
      </c>
      <c r="D81" s="208" t="s">
        <v>152</v>
      </c>
      <c r="E81" s="209" t="s">
        <v>227</v>
      </c>
      <c r="F81" s="209">
        <v>46568</v>
      </c>
      <c r="G81" s="210" t="s">
        <v>153</v>
      </c>
      <c r="H81" s="210">
        <v>246575.34246000001</v>
      </c>
      <c r="I81" s="210">
        <v>149744.47260000001</v>
      </c>
      <c r="J81" s="210">
        <v>192336.51960619001</v>
      </c>
      <c r="K81" s="211">
        <v>246575.34246000001</v>
      </c>
      <c r="L81" s="213">
        <v>0.1</v>
      </c>
      <c r="M81" s="213">
        <v>0.1</v>
      </c>
      <c r="N81" s="213">
        <f t="shared" si="2"/>
        <v>4.2255180600701516E-6</v>
      </c>
      <c r="O81" s="214">
        <f t="shared" si="3"/>
        <v>3.5950654382651312E-2</v>
      </c>
      <c r="Q81" s="227"/>
    </row>
    <row r="82" spans="1:17" x14ac:dyDescent="0.3">
      <c r="A82" s="207" t="s">
        <v>150</v>
      </c>
      <c r="B82" s="207" t="s">
        <v>155</v>
      </c>
      <c r="C82" s="207" t="s">
        <v>299</v>
      </c>
      <c r="D82" s="208" t="s">
        <v>152</v>
      </c>
      <c r="E82" s="209" t="s">
        <v>227</v>
      </c>
      <c r="F82" s="209">
        <v>46598</v>
      </c>
      <c r="G82" s="210" t="s">
        <v>153</v>
      </c>
      <c r="H82" s="210">
        <v>246575.34246000001</v>
      </c>
      <c r="I82" s="210">
        <v>148523.82149999999</v>
      </c>
      <c r="J82" s="210">
        <v>190769.48777649799</v>
      </c>
      <c r="K82" s="215">
        <v>246575.34246000001</v>
      </c>
      <c r="L82" s="213">
        <v>0.1</v>
      </c>
      <c r="M82" s="213">
        <v>0.1</v>
      </c>
      <c r="N82" s="213">
        <f t="shared" si="2"/>
        <v>4.1910913099624438E-6</v>
      </c>
      <c r="O82" s="214">
        <f t="shared" si="3"/>
        <v>3.5950654382651312E-2</v>
      </c>
      <c r="Q82" s="227"/>
    </row>
    <row r="83" spans="1:17" x14ac:dyDescent="0.3">
      <c r="A83" s="207" t="s">
        <v>150</v>
      </c>
      <c r="B83" s="207" t="s">
        <v>155</v>
      </c>
      <c r="C83" s="207" t="s">
        <v>299</v>
      </c>
      <c r="D83" s="208" t="s">
        <v>152</v>
      </c>
      <c r="E83" s="209" t="s">
        <v>227</v>
      </c>
      <c r="F83" s="209">
        <v>46630</v>
      </c>
      <c r="G83" s="210" t="s">
        <v>153</v>
      </c>
      <c r="H83" s="210">
        <v>263013.69864000002</v>
      </c>
      <c r="I83" s="210">
        <v>157048.27619999999</v>
      </c>
      <c r="J83" s="210">
        <v>201719.52730764198</v>
      </c>
      <c r="K83" s="211">
        <v>263013.69864000002</v>
      </c>
      <c r="L83" s="213">
        <v>0.1</v>
      </c>
      <c r="M83" s="213">
        <v>0.1</v>
      </c>
      <c r="N83" s="213">
        <f t="shared" si="2"/>
        <v>4.4316571156246671E-6</v>
      </c>
      <c r="O83" s="214">
        <f t="shared" si="3"/>
        <v>3.5950654382651312E-2</v>
      </c>
      <c r="Q83" s="227"/>
    </row>
    <row r="84" spans="1:17" x14ac:dyDescent="0.3">
      <c r="A84" s="207" t="s">
        <v>150</v>
      </c>
      <c r="B84" s="207" t="s">
        <v>155</v>
      </c>
      <c r="C84" s="207" t="s">
        <v>299</v>
      </c>
      <c r="D84" s="208" t="s">
        <v>152</v>
      </c>
      <c r="E84" s="209" t="s">
        <v>227</v>
      </c>
      <c r="F84" s="209">
        <v>46660</v>
      </c>
      <c r="G84" s="210" t="s">
        <v>153</v>
      </c>
      <c r="H84" s="210">
        <v>246575.34246000001</v>
      </c>
      <c r="I84" s="210">
        <v>146032.5822</v>
      </c>
      <c r="J84" s="210">
        <v>187571.29581777501</v>
      </c>
      <c r="K84" s="211">
        <v>246575.34246000001</v>
      </c>
      <c r="L84" s="213">
        <v>0.1</v>
      </c>
      <c r="M84" s="213">
        <v>0.1</v>
      </c>
      <c r="N84" s="213">
        <f t="shared" si="2"/>
        <v>4.1208289494454448E-6</v>
      </c>
      <c r="O84" s="214">
        <f t="shared" si="3"/>
        <v>3.5950654382651312E-2</v>
      </c>
      <c r="Q84" s="227"/>
    </row>
    <row r="85" spans="1:17" x14ac:dyDescent="0.3">
      <c r="A85" s="207" t="s">
        <v>150</v>
      </c>
      <c r="B85" s="207" t="s">
        <v>155</v>
      </c>
      <c r="C85" s="207" t="s">
        <v>299</v>
      </c>
      <c r="D85" s="208" t="s">
        <v>152</v>
      </c>
      <c r="E85" s="209" t="s">
        <v>227</v>
      </c>
      <c r="F85" s="209">
        <v>46689</v>
      </c>
      <c r="G85" s="210" t="s">
        <v>153</v>
      </c>
      <c r="H85" s="210">
        <v>238356.16437000001</v>
      </c>
      <c r="I85" s="210">
        <v>140052.32130000001</v>
      </c>
      <c r="J85" s="210">
        <v>179890.69943518401</v>
      </c>
      <c r="K85" s="211">
        <v>238356.16437000001</v>
      </c>
      <c r="L85" s="213">
        <v>0.1</v>
      </c>
      <c r="M85" s="213">
        <v>0.1</v>
      </c>
      <c r="N85" s="213">
        <f t="shared" si="2"/>
        <v>3.9520908502368366E-6</v>
      </c>
      <c r="O85" s="214">
        <f t="shared" si="3"/>
        <v>3.5950654382651312E-2</v>
      </c>
      <c r="Q85" s="227"/>
    </row>
    <row r="86" spans="1:17" x14ac:dyDescent="0.3">
      <c r="A86" s="207" t="s">
        <v>150</v>
      </c>
      <c r="B86" s="207" t="s">
        <v>155</v>
      </c>
      <c r="C86" s="207" t="s">
        <v>299</v>
      </c>
      <c r="D86" s="208" t="s">
        <v>152</v>
      </c>
      <c r="E86" s="209" t="s">
        <v>227</v>
      </c>
      <c r="F86" s="209">
        <v>46721</v>
      </c>
      <c r="G86" s="210" t="s">
        <v>153</v>
      </c>
      <c r="H86" s="210">
        <v>263013.69864000002</v>
      </c>
      <c r="I86" s="210">
        <v>153197.12940000001</v>
      </c>
      <c r="J86" s="210">
        <v>196775.48677457299</v>
      </c>
      <c r="K86" s="211">
        <v>263013.69864000002</v>
      </c>
      <c r="L86" s="213">
        <v>0.1</v>
      </c>
      <c r="M86" s="213">
        <v>0.1</v>
      </c>
      <c r="N86" s="213">
        <f t="shared" si="2"/>
        <v>4.3230395082925979E-6</v>
      </c>
      <c r="O86" s="214">
        <f t="shared" si="3"/>
        <v>3.5950654382651312E-2</v>
      </c>
      <c r="Q86" s="227"/>
    </row>
    <row r="87" spans="1:17" x14ac:dyDescent="0.3">
      <c r="A87" s="207" t="s">
        <v>150</v>
      </c>
      <c r="B87" s="207" t="s">
        <v>155</v>
      </c>
      <c r="C87" s="207" t="s">
        <v>299</v>
      </c>
      <c r="D87" s="208" t="s">
        <v>152</v>
      </c>
      <c r="E87" s="209" t="s">
        <v>227</v>
      </c>
      <c r="F87" s="209">
        <v>46751</v>
      </c>
      <c r="G87" s="210" t="s">
        <v>153</v>
      </c>
      <c r="H87" s="210">
        <v>246575.34246000001</v>
      </c>
      <c r="I87" s="210">
        <v>142451.56289999999</v>
      </c>
      <c r="J87" s="210">
        <v>182974.02106832099</v>
      </c>
      <c r="K87" s="211">
        <v>246575.34246000001</v>
      </c>
      <c r="L87" s="213">
        <v>0.1</v>
      </c>
      <c r="M87" s="213">
        <v>0.1</v>
      </c>
      <c r="N87" s="213">
        <f t="shared" si="2"/>
        <v>4.0198295785475149E-6</v>
      </c>
      <c r="O87" s="214">
        <f t="shared" si="3"/>
        <v>3.5950654382651312E-2</v>
      </c>
      <c r="Q87" s="227"/>
    </row>
    <row r="88" spans="1:17" x14ac:dyDescent="0.3">
      <c r="A88" s="207" t="s">
        <v>150</v>
      </c>
      <c r="B88" s="207" t="s">
        <v>155</v>
      </c>
      <c r="C88" s="207" t="s">
        <v>299</v>
      </c>
      <c r="D88" s="208" t="s">
        <v>152</v>
      </c>
      <c r="E88" s="209" t="s">
        <v>227</v>
      </c>
      <c r="F88" s="209">
        <v>46783</v>
      </c>
      <c r="G88" s="210" t="s">
        <v>153</v>
      </c>
      <c r="H88" s="210">
        <v>263013.69864000002</v>
      </c>
      <c r="I88" s="210">
        <v>150627.5031</v>
      </c>
      <c r="J88" s="210">
        <v>193476.60608452602</v>
      </c>
      <c r="K88" s="211">
        <v>263013.69864000002</v>
      </c>
      <c r="L88" s="213">
        <v>0.1</v>
      </c>
      <c r="M88" s="213">
        <v>0.1</v>
      </c>
      <c r="N88" s="213">
        <f t="shared" si="2"/>
        <v>4.250565076695566E-6</v>
      </c>
      <c r="O88" s="214">
        <f t="shared" si="3"/>
        <v>3.5950654382651312E-2</v>
      </c>
      <c r="Q88" s="227"/>
    </row>
    <row r="89" spans="1:17" x14ac:dyDescent="0.3">
      <c r="A89" s="207" t="s">
        <v>150</v>
      </c>
      <c r="B89" s="207" t="s">
        <v>155</v>
      </c>
      <c r="C89" s="207" t="s">
        <v>299</v>
      </c>
      <c r="D89" s="208" t="s">
        <v>152</v>
      </c>
      <c r="E89" s="209" t="s">
        <v>227</v>
      </c>
      <c r="F89" s="209">
        <v>46812</v>
      </c>
      <c r="G89" s="210" t="s">
        <v>153</v>
      </c>
      <c r="H89" s="210">
        <v>238356.16437000001</v>
      </c>
      <c r="I89" s="210">
        <v>135430.3812</v>
      </c>
      <c r="J89" s="210">
        <v>173957.063761236</v>
      </c>
      <c r="K89" s="211">
        <v>238356.16437000001</v>
      </c>
      <c r="L89" s="213">
        <v>0.1</v>
      </c>
      <c r="M89" s="213">
        <v>0.1</v>
      </c>
      <c r="N89" s="213">
        <f t="shared" si="2"/>
        <v>3.8217324307672512E-6</v>
      </c>
      <c r="O89" s="214">
        <f t="shared" si="3"/>
        <v>3.5950654382651312E-2</v>
      </c>
      <c r="Q89" s="227"/>
    </row>
    <row r="90" spans="1:17" x14ac:dyDescent="0.3">
      <c r="A90" s="207" t="s">
        <v>150</v>
      </c>
      <c r="B90" s="207" t="s">
        <v>155</v>
      </c>
      <c r="C90" s="207" t="s">
        <v>299</v>
      </c>
      <c r="D90" s="208" t="s">
        <v>152</v>
      </c>
      <c r="E90" s="209" t="s">
        <v>227</v>
      </c>
      <c r="F90" s="209">
        <v>46843</v>
      </c>
      <c r="G90" s="210" t="s">
        <v>153</v>
      </c>
      <c r="H90" s="210">
        <v>254794.52054999999</v>
      </c>
      <c r="I90" s="210">
        <v>143551.13190000001</v>
      </c>
      <c r="J90" s="210">
        <v>184388.78264474898</v>
      </c>
      <c r="K90" s="211">
        <v>254794.52054999999</v>
      </c>
      <c r="L90" s="213">
        <v>0.1</v>
      </c>
      <c r="M90" s="213">
        <v>0.1</v>
      </c>
      <c r="N90" s="213">
        <f t="shared" si="2"/>
        <v>4.0509110424532258E-6</v>
      </c>
      <c r="O90" s="214">
        <f t="shared" si="3"/>
        <v>3.5950654382651312E-2</v>
      </c>
      <c r="Q90" s="227"/>
    </row>
    <row r="91" spans="1:17" x14ac:dyDescent="0.3">
      <c r="A91" s="207" t="s">
        <v>150</v>
      </c>
      <c r="B91" s="207" t="s">
        <v>155</v>
      </c>
      <c r="C91" s="207" t="s">
        <v>299</v>
      </c>
      <c r="D91" s="208" t="s">
        <v>152</v>
      </c>
      <c r="E91" s="209" t="s">
        <v>227</v>
      </c>
      <c r="F91" s="209">
        <v>46871</v>
      </c>
      <c r="G91" s="210" t="s">
        <v>153</v>
      </c>
      <c r="H91" s="210">
        <v>230136.98631000001</v>
      </c>
      <c r="I91" s="210">
        <v>128672.3559</v>
      </c>
      <c r="J91" s="210">
        <v>165277.92472239397</v>
      </c>
      <c r="K91" s="211">
        <v>230136.98631000001</v>
      </c>
      <c r="L91" s="213">
        <v>0.1</v>
      </c>
      <c r="M91" s="213">
        <v>0.1</v>
      </c>
      <c r="N91" s="213">
        <f t="shared" si="2"/>
        <v>3.6310569478710396E-6</v>
      </c>
      <c r="O91" s="214">
        <f t="shared" si="3"/>
        <v>3.5950654382651312E-2</v>
      </c>
      <c r="Q91" s="227"/>
    </row>
    <row r="92" spans="1:17" x14ac:dyDescent="0.3">
      <c r="A92" s="207" t="s">
        <v>150</v>
      </c>
      <c r="B92" s="207" t="s">
        <v>155</v>
      </c>
      <c r="C92" s="207" t="s">
        <v>299</v>
      </c>
      <c r="D92" s="208" t="s">
        <v>152</v>
      </c>
      <c r="E92" s="209" t="s">
        <v>227</v>
      </c>
      <c r="F92" s="209">
        <v>46904</v>
      </c>
      <c r="G92" s="210" t="s">
        <v>153</v>
      </c>
      <c r="H92" s="210">
        <v>271232.87670000002</v>
      </c>
      <c r="I92" s="210">
        <v>150290.3193</v>
      </c>
      <c r="J92" s="210">
        <v>193046.81295172899</v>
      </c>
      <c r="K92" s="211">
        <v>271232.87670000002</v>
      </c>
      <c r="L92" s="213">
        <v>0.1</v>
      </c>
      <c r="M92" s="213">
        <v>0.1</v>
      </c>
      <c r="N92" s="213">
        <f t="shared" si="2"/>
        <v>4.2411227791618134E-6</v>
      </c>
      <c r="O92" s="214">
        <f t="shared" si="3"/>
        <v>3.5950654382651312E-2</v>
      </c>
      <c r="Q92" s="227"/>
    </row>
    <row r="93" spans="1:17" x14ac:dyDescent="0.3">
      <c r="A93" s="207" t="s">
        <v>150</v>
      </c>
      <c r="B93" s="207" t="s">
        <v>155</v>
      </c>
      <c r="C93" s="207" t="s">
        <v>299</v>
      </c>
      <c r="D93" s="208" t="s">
        <v>152</v>
      </c>
      <c r="E93" s="209" t="s">
        <v>227</v>
      </c>
      <c r="F93" s="209">
        <v>46934</v>
      </c>
      <c r="G93" s="210" t="s">
        <v>153</v>
      </c>
      <c r="H93" s="210">
        <v>246575.34246000001</v>
      </c>
      <c r="I93" s="210">
        <v>135513.83489999999</v>
      </c>
      <c r="J93" s="210">
        <v>174067.26738354098</v>
      </c>
      <c r="K93" s="211">
        <v>246575.34246000001</v>
      </c>
      <c r="L93" s="213">
        <v>0.1</v>
      </c>
      <c r="M93" s="213">
        <v>0.1</v>
      </c>
      <c r="N93" s="213">
        <f t="shared" si="2"/>
        <v>3.8241535382994469E-6</v>
      </c>
      <c r="O93" s="214">
        <f t="shared" si="3"/>
        <v>3.5950654382651312E-2</v>
      </c>
      <c r="Q93" s="227"/>
    </row>
    <row r="94" spans="1:17" x14ac:dyDescent="0.3">
      <c r="A94" s="207" t="s">
        <v>150</v>
      </c>
      <c r="B94" s="207" t="s">
        <v>155</v>
      </c>
      <c r="C94" s="207" t="s">
        <v>299</v>
      </c>
      <c r="D94" s="208" t="s">
        <v>152</v>
      </c>
      <c r="E94" s="209" t="s">
        <v>227</v>
      </c>
      <c r="F94" s="209">
        <v>46965</v>
      </c>
      <c r="G94" s="210" t="s">
        <v>153</v>
      </c>
      <c r="H94" s="210">
        <v>254794.52054999999</v>
      </c>
      <c r="I94" s="210">
        <v>138851.60370000001</v>
      </c>
      <c r="J94" s="210">
        <v>178355.40836859102</v>
      </c>
      <c r="K94" s="215">
        <v>254794.52054999999</v>
      </c>
      <c r="L94" s="213">
        <v>0.1</v>
      </c>
      <c r="M94" s="213">
        <v>0.1</v>
      </c>
      <c r="N94" s="213">
        <f t="shared" si="2"/>
        <v>3.9183614256707889E-6</v>
      </c>
      <c r="O94" s="214">
        <f t="shared" si="3"/>
        <v>3.5950654382651312E-2</v>
      </c>
      <c r="Q94" s="227"/>
    </row>
    <row r="95" spans="1:17" x14ac:dyDescent="0.3">
      <c r="A95" s="207" t="s">
        <v>150</v>
      </c>
      <c r="B95" s="207" t="s">
        <v>155</v>
      </c>
      <c r="C95" s="207" t="s">
        <v>299</v>
      </c>
      <c r="D95" s="208" t="s">
        <v>152</v>
      </c>
      <c r="E95" s="209" t="s">
        <v>227</v>
      </c>
      <c r="F95" s="209">
        <v>46996</v>
      </c>
      <c r="G95" s="210" t="s">
        <v>153</v>
      </c>
      <c r="H95" s="210">
        <v>254794.52054999999</v>
      </c>
      <c r="I95" s="210">
        <v>137682.177</v>
      </c>
      <c r="J95" s="210">
        <v>176854.05246739299</v>
      </c>
      <c r="K95" s="211">
        <v>254794.52054999999</v>
      </c>
      <c r="L95" s="213">
        <v>0.1</v>
      </c>
      <c r="M95" s="213">
        <v>0.1</v>
      </c>
      <c r="N95" s="213">
        <f t="shared" si="2"/>
        <v>3.8853775363496424E-6</v>
      </c>
      <c r="O95" s="214">
        <f t="shared" si="3"/>
        <v>3.5950654382651312E-2</v>
      </c>
      <c r="Q95" s="227"/>
    </row>
    <row r="96" spans="1:17" x14ac:dyDescent="0.3">
      <c r="A96" s="207" t="s">
        <v>150</v>
      </c>
      <c r="B96" s="207" t="s">
        <v>155</v>
      </c>
      <c r="C96" s="207" t="s">
        <v>299</v>
      </c>
      <c r="D96" s="208" t="s">
        <v>152</v>
      </c>
      <c r="E96" s="209" t="s">
        <v>227</v>
      </c>
      <c r="F96" s="209">
        <v>47025</v>
      </c>
      <c r="G96" s="210" t="s">
        <v>153</v>
      </c>
      <c r="H96" s="210">
        <v>238356.16437000001</v>
      </c>
      <c r="I96" s="210">
        <v>127784.3985</v>
      </c>
      <c r="J96" s="210">
        <v>164140.937019668</v>
      </c>
      <c r="K96" s="211">
        <v>238356.16437000001</v>
      </c>
      <c r="L96" s="213">
        <v>0.1</v>
      </c>
      <c r="M96" s="213">
        <v>0.1</v>
      </c>
      <c r="N96" s="213">
        <f t="shared" si="2"/>
        <v>3.606078009488546E-6</v>
      </c>
      <c r="O96" s="214">
        <f t="shared" si="3"/>
        <v>3.5950654382651312E-2</v>
      </c>
      <c r="Q96" s="227"/>
    </row>
    <row r="97" spans="1:17" x14ac:dyDescent="0.3">
      <c r="A97" s="207" t="s">
        <v>150</v>
      </c>
      <c r="B97" s="207" t="s">
        <v>155</v>
      </c>
      <c r="C97" s="207" t="s">
        <v>299</v>
      </c>
      <c r="D97" s="208" t="s">
        <v>152</v>
      </c>
      <c r="E97" s="209" t="s">
        <v>227</v>
      </c>
      <c r="F97" s="209">
        <v>47057</v>
      </c>
      <c r="G97" s="210" t="s">
        <v>153</v>
      </c>
      <c r="H97" s="210">
        <v>263013.69864000002</v>
      </c>
      <c r="I97" s="210">
        <v>139777.78320000001</v>
      </c>
      <c r="J97" s="210">
        <v>179547.43009555803</v>
      </c>
      <c r="K97" s="211">
        <v>263013.69864000002</v>
      </c>
      <c r="L97" s="213">
        <v>0.1</v>
      </c>
      <c r="M97" s="213">
        <v>0.1</v>
      </c>
      <c r="N97" s="213">
        <f t="shared" si="2"/>
        <v>3.9445494285815629E-6</v>
      </c>
      <c r="O97" s="214">
        <f t="shared" si="3"/>
        <v>3.5950654382651312E-2</v>
      </c>
      <c r="Q97" s="227"/>
    </row>
    <row r="98" spans="1:17" x14ac:dyDescent="0.3">
      <c r="A98" s="207" t="s">
        <v>150</v>
      </c>
      <c r="B98" s="207" t="s">
        <v>155</v>
      </c>
      <c r="C98" s="207" t="s">
        <v>299</v>
      </c>
      <c r="D98" s="208" t="s">
        <v>152</v>
      </c>
      <c r="E98" s="209" t="s">
        <v>227</v>
      </c>
      <c r="F98" s="209">
        <v>47087</v>
      </c>
      <c r="G98" s="210" t="s">
        <v>153</v>
      </c>
      <c r="H98" s="210">
        <v>246575.34246000001</v>
      </c>
      <c r="I98" s="210">
        <v>129973.47749999999</v>
      </c>
      <c r="J98" s="210">
        <v>166954.30815883802</v>
      </c>
      <c r="K98" s="211">
        <v>246575.34246000001</v>
      </c>
      <c r="L98" s="213">
        <v>0.1</v>
      </c>
      <c r="M98" s="213">
        <v>0.1</v>
      </c>
      <c r="N98" s="213">
        <f t="shared" si="2"/>
        <v>3.6678860872398942E-6</v>
      </c>
      <c r="O98" s="214">
        <f t="shared" si="3"/>
        <v>3.5950654382651312E-2</v>
      </c>
      <c r="Q98" s="227"/>
    </row>
    <row r="99" spans="1:17" x14ac:dyDescent="0.3">
      <c r="A99" s="207" t="s">
        <v>150</v>
      </c>
      <c r="B99" s="207" t="s">
        <v>155</v>
      </c>
      <c r="C99" s="207" t="s">
        <v>299</v>
      </c>
      <c r="D99" s="208" t="s">
        <v>152</v>
      </c>
      <c r="E99" s="209" t="s">
        <v>227</v>
      </c>
      <c r="F99" s="209">
        <v>47116</v>
      </c>
      <c r="G99" s="210" t="s">
        <v>153</v>
      </c>
      <c r="H99" s="210">
        <v>238356.16437000001</v>
      </c>
      <c r="I99" s="210">
        <v>124650.8622</v>
      </c>
      <c r="J99" s="210">
        <v>160117.92815883801</v>
      </c>
      <c r="K99" s="211">
        <v>238356.16437000001</v>
      </c>
      <c r="L99" s="213">
        <v>0.1</v>
      </c>
      <c r="M99" s="213">
        <v>0.1</v>
      </c>
      <c r="N99" s="213">
        <f t="shared" si="2"/>
        <v>3.5176949159810548E-6</v>
      </c>
      <c r="O99" s="214">
        <f t="shared" si="3"/>
        <v>3.5950654382651312E-2</v>
      </c>
      <c r="Q99" s="227"/>
    </row>
    <row r="100" spans="1:17" x14ac:dyDescent="0.3">
      <c r="A100" s="207" t="s">
        <v>150</v>
      </c>
      <c r="B100" s="207" t="s">
        <v>155</v>
      </c>
      <c r="C100" s="207" t="s">
        <v>299</v>
      </c>
      <c r="D100" s="208" t="s">
        <v>152</v>
      </c>
      <c r="E100" s="209" t="s">
        <v>227</v>
      </c>
      <c r="F100" s="209">
        <v>47149</v>
      </c>
      <c r="G100" s="210" t="s">
        <v>153</v>
      </c>
      <c r="H100" s="210">
        <v>271232.87670000002</v>
      </c>
      <c r="I100" s="210">
        <v>140572.72829999999</v>
      </c>
      <c r="J100" s="210">
        <v>180570.90741723299</v>
      </c>
      <c r="K100" s="211">
        <v>271232.87670000002</v>
      </c>
      <c r="L100" s="213">
        <v>0.1</v>
      </c>
      <c r="M100" s="213">
        <v>0.1</v>
      </c>
      <c r="N100" s="213">
        <f t="shared" si="2"/>
        <v>3.9670346119240958E-6</v>
      </c>
      <c r="O100" s="214">
        <f t="shared" si="3"/>
        <v>3.5950654382651312E-2</v>
      </c>
      <c r="Q100" s="227"/>
    </row>
    <row r="101" spans="1:17" x14ac:dyDescent="0.3">
      <c r="A101" s="207" t="s">
        <v>150</v>
      </c>
      <c r="B101" s="207" t="s">
        <v>155</v>
      </c>
      <c r="C101" s="207" t="s">
        <v>299</v>
      </c>
      <c r="D101" s="208" t="s">
        <v>152</v>
      </c>
      <c r="E101" s="209" t="s">
        <v>227</v>
      </c>
      <c r="F101" s="209">
        <v>47177</v>
      </c>
      <c r="G101" s="210" t="s">
        <v>153</v>
      </c>
      <c r="H101" s="210">
        <v>230136.98631000001</v>
      </c>
      <c r="I101" s="210">
        <v>118366.13280000001</v>
      </c>
      <c r="J101" s="210">
        <v>152046.31131016099</v>
      </c>
      <c r="K101" s="211">
        <v>230136.98631000001</v>
      </c>
      <c r="L101" s="213">
        <v>0.1</v>
      </c>
      <c r="M101" s="213">
        <v>0.1</v>
      </c>
      <c r="N101" s="213">
        <f t="shared" si="2"/>
        <v>3.3403663314881825E-6</v>
      </c>
      <c r="O101" s="214">
        <f t="shared" si="3"/>
        <v>3.5950654382651312E-2</v>
      </c>
      <c r="Q101" s="227"/>
    </row>
    <row r="102" spans="1:17" x14ac:dyDescent="0.3">
      <c r="A102" s="207" t="s">
        <v>150</v>
      </c>
      <c r="B102" s="207" t="s">
        <v>155</v>
      </c>
      <c r="C102" s="207" t="s">
        <v>299</v>
      </c>
      <c r="D102" s="208" t="s">
        <v>152</v>
      </c>
      <c r="E102" s="209" t="s">
        <v>227</v>
      </c>
      <c r="F102" s="209">
        <v>47207</v>
      </c>
      <c r="G102" s="210" t="s">
        <v>153</v>
      </c>
      <c r="H102" s="210">
        <v>246575.34246000001</v>
      </c>
      <c r="I102" s="210">
        <v>125787.0687</v>
      </c>
      <c r="J102" s="210">
        <v>161579.50464282799</v>
      </c>
      <c r="K102" s="211">
        <v>246575.34246000001</v>
      </c>
      <c r="L102" s="213">
        <v>0.1</v>
      </c>
      <c r="M102" s="213">
        <v>0.1</v>
      </c>
      <c r="N102" s="213">
        <f t="shared" si="2"/>
        <v>3.5498048753476832E-6</v>
      </c>
      <c r="O102" s="214">
        <f t="shared" si="3"/>
        <v>3.5950654382651312E-2</v>
      </c>
      <c r="Q102" s="227"/>
    </row>
    <row r="103" spans="1:17" x14ac:dyDescent="0.3">
      <c r="A103" s="207" t="s">
        <v>150</v>
      </c>
      <c r="B103" s="207" t="s">
        <v>155</v>
      </c>
      <c r="C103" s="207" t="s">
        <v>299</v>
      </c>
      <c r="D103" s="208" t="s">
        <v>152</v>
      </c>
      <c r="E103" s="209" t="s">
        <v>227</v>
      </c>
      <c r="F103" s="209">
        <v>47238</v>
      </c>
      <c r="G103" s="210" t="s">
        <v>153</v>
      </c>
      <c r="H103" s="210">
        <v>254794.52054999999</v>
      </c>
      <c r="I103" s="210">
        <v>128885.2626</v>
      </c>
      <c r="J103" s="210">
        <v>165560.010033748</v>
      </c>
      <c r="K103" s="211">
        <v>254794.52054999999</v>
      </c>
      <c r="L103" s="213">
        <v>0.1</v>
      </c>
      <c r="M103" s="213">
        <v>0.1</v>
      </c>
      <c r="N103" s="213">
        <f t="shared" si="2"/>
        <v>3.6372541930954382E-6</v>
      </c>
      <c r="O103" s="214">
        <f t="shared" si="3"/>
        <v>3.5950654382651312E-2</v>
      </c>
      <c r="Q103" s="227"/>
    </row>
    <row r="104" spans="1:17" x14ac:dyDescent="0.3">
      <c r="A104" s="207" t="s">
        <v>150</v>
      </c>
      <c r="B104" s="207" t="s">
        <v>155</v>
      </c>
      <c r="C104" s="207" t="s">
        <v>299</v>
      </c>
      <c r="D104" s="208" t="s">
        <v>152</v>
      </c>
      <c r="E104" s="209" t="s">
        <v>227</v>
      </c>
      <c r="F104" s="209">
        <v>47269</v>
      </c>
      <c r="G104" s="210" t="s">
        <v>153</v>
      </c>
      <c r="H104" s="210">
        <v>254794.52054999999</v>
      </c>
      <c r="I104" s="210">
        <v>127799.7738</v>
      </c>
      <c r="J104" s="210">
        <v>164166.362931368</v>
      </c>
      <c r="K104" s="211">
        <v>254794.52054999999</v>
      </c>
      <c r="L104" s="213">
        <v>0.1</v>
      </c>
      <c r="M104" s="213">
        <v>0.1</v>
      </c>
      <c r="N104" s="213">
        <f t="shared" si="2"/>
        <v>3.6066366015297357E-6</v>
      </c>
      <c r="O104" s="214">
        <f t="shared" si="3"/>
        <v>3.5950654382651312E-2</v>
      </c>
      <c r="Q104" s="227"/>
    </row>
    <row r="105" spans="1:17" x14ac:dyDescent="0.3">
      <c r="A105" s="207" t="s">
        <v>150</v>
      </c>
      <c r="B105" s="207" t="s">
        <v>155</v>
      </c>
      <c r="C105" s="207" t="s">
        <v>299</v>
      </c>
      <c r="D105" s="208" t="s">
        <v>152</v>
      </c>
      <c r="E105" s="209" t="s">
        <v>227</v>
      </c>
      <c r="F105" s="209">
        <v>47298</v>
      </c>
      <c r="G105" s="210" t="s">
        <v>153</v>
      </c>
      <c r="H105" s="210">
        <v>238356.16437000001</v>
      </c>
      <c r="I105" s="210">
        <v>118612.4274</v>
      </c>
      <c r="J105" s="210">
        <v>152365.29931161201</v>
      </c>
      <c r="K105" s="211">
        <v>238356.16437000001</v>
      </c>
      <c r="L105" s="213">
        <v>0.1</v>
      </c>
      <c r="M105" s="213">
        <v>0.1</v>
      </c>
      <c r="N105" s="213">
        <f t="shared" si="2"/>
        <v>3.3473743066966178E-6</v>
      </c>
      <c r="O105" s="214">
        <f t="shared" si="3"/>
        <v>3.5950654382651312E-2</v>
      </c>
      <c r="Q105" s="227"/>
    </row>
    <row r="106" spans="1:17" x14ac:dyDescent="0.3">
      <c r="A106" s="207" t="s">
        <v>150</v>
      </c>
      <c r="B106" s="207" t="s">
        <v>155</v>
      </c>
      <c r="C106" s="207" t="s">
        <v>299</v>
      </c>
      <c r="D106" s="208" t="s">
        <v>152</v>
      </c>
      <c r="E106" s="209" t="s">
        <v>227</v>
      </c>
      <c r="F106" s="209">
        <v>47330</v>
      </c>
      <c r="G106" s="210" t="s">
        <v>153</v>
      </c>
      <c r="H106" s="210">
        <v>263013.69864000002</v>
      </c>
      <c r="I106" s="210">
        <v>129744.9639</v>
      </c>
      <c r="J106" s="210">
        <v>166666.51491006301</v>
      </c>
      <c r="K106" s="215">
        <v>263013.69864000002</v>
      </c>
      <c r="L106" s="213">
        <v>0.1</v>
      </c>
      <c r="M106" s="213">
        <v>0.1</v>
      </c>
      <c r="N106" s="213">
        <f t="shared" si="2"/>
        <v>3.6615634420513725E-6</v>
      </c>
      <c r="O106" s="214">
        <f t="shared" si="3"/>
        <v>3.5950654382651312E-2</v>
      </c>
      <c r="Q106" s="227"/>
    </row>
    <row r="107" spans="1:17" x14ac:dyDescent="0.3">
      <c r="A107" s="207" t="s">
        <v>150</v>
      </c>
      <c r="B107" s="207" t="s">
        <v>155</v>
      </c>
      <c r="C107" s="207" t="s">
        <v>299</v>
      </c>
      <c r="D107" s="208" t="s">
        <v>152</v>
      </c>
      <c r="E107" s="209" t="s">
        <v>227</v>
      </c>
      <c r="F107" s="209">
        <v>47361</v>
      </c>
      <c r="G107" s="210" t="s">
        <v>153</v>
      </c>
      <c r="H107" s="210">
        <v>254794.52054999999</v>
      </c>
      <c r="I107" s="210">
        <v>124631.8524</v>
      </c>
      <c r="J107" s="210">
        <v>160099.06744583201</v>
      </c>
      <c r="K107" s="211">
        <v>254794.52054999999</v>
      </c>
      <c r="L107" s="213">
        <v>0.1</v>
      </c>
      <c r="M107" s="213">
        <v>0.1</v>
      </c>
      <c r="N107" s="213">
        <f t="shared" si="2"/>
        <v>3.517280557420362E-6</v>
      </c>
      <c r="O107" s="214">
        <f t="shared" si="3"/>
        <v>3.5950654382651312E-2</v>
      </c>
      <c r="Q107" s="227"/>
    </row>
    <row r="108" spans="1:17" x14ac:dyDescent="0.3">
      <c r="A108" s="207" t="s">
        <v>150</v>
      </c>
      <c r="B108" s="207" t="s">
        <v>155</v>
      </c>
      <c r="C108" s="207" t="s">
        <v>299</v>
      </c>
      <c r="D108" s="208" t="s">
        <v>152</v>
      </c>
      <c r="E108" s="209" t="s">
        <v>227</v>
      </c>
      <c r="F108" s="209">
        <v>47389</v>
      </c>
      <c r="G108" s="210" t="s">
        <v>153</v>
      </c>
      <c r="H108" s="210">
        <v>230136.98631000001</v>
      </c>
      <c r="I108" s="210">
        <v>111714.02009999999</v>
      </c>
      <c r="J108" s="210">
        <v>143505.70158282499</v>
      </c>
      <c r="K108" s="211">
        <v>230136.98631000001</v>
      </c>
      <c r="L108" s="213">
        <v>0.1</v>
      </c>
      <c r="M108" s="213">
        <v>0.1</v>
      </c>
      <c r="N108" s="213">
        <f t="shared" si="2"/>
        <v>3.1527342545390906E-6</v>
      </c>
      <c r="O108" s="214">
        <f t="shared" si="3"/>
        <v>3.5950654382651312E-2</v>
      </c>
      <c r="Q108" s="227"/>
    </row>
    <row r="109" spans="1:17" x14ac:dyDescent="0.3">
      <c r="A109" s="207" t="s">
        <v>150</v>
      </c>
      <c r="B109" s="207" t="s">
        <v>155</v>
      </c>
      <c r="C109" s="207" t="s">
        <v>299</v>
      </c>
      <c r="D109" s="208" t="s">
        <v>152</v>
      </c>
      <c r="E109" s="209" t="s">
        <v>227</v>
      </c>
      <c r="F109" s="209">
        <v>47422</v>
      </c>
      <c r="G109" s="210" t="s">
        <v>153</v>
      </c>
      <c r="H109" s="210">
        <v>271232.87670000002</v>
      </c>
      <c r="I109" s="210">
        <v>130482.8502</v>
      </c>
      <c r="J109" s="210">
        <v>167616.56692808602</v>
      </c>
      <c r="K109" s="211">
        <v>271232.87670000002</v>
      </c>
      <c r="L109" s="213">
        <v>0.1</v>
      </c>
      <c r="M109" s="213">
        <v>0.1</v>
      </c>
      <c r="N109" s="213">
        <f t="shared" si="2"/>
        <v>3.6824355154796636E-6</v>
      </c>
      <c r="O109" s="214">
        <f t="shared" si="3"/>
        <v>3.5950654382651312E-2</v>
      </c>
      <c r="Q109" s="227"/>
    </row>
    <row r="110" spans="1:17" x14ac:dyDescent="0.3">
      <c r="A110" s="207" t="s">
        <v>150</v>
      </c>
      <c r="B110" s="207" t="s">
        <v>155</v>
      </c>
      <c r="C110" s="207" t="s">
        <v>299</v>
      </c>
      <c r="D110" s="208" t="s">
        <v>152</v>
      </c>
      <c r="E110" s="209" t="s">
        <v>227</v>
      </c>
      <c r="F110" s="209">
        <v>47452</v>
      </c>
      <c r="G110" s="210" t="s">
        <v>153</v>
      </c>
      <c r="H110" s="210">
        <v>246575.34246000001</v>
      </c>
      <c r="I110" s="210">
        <v>117653.8287</v>
      </c>
      <c r="J110" s="210">
        <v>151137.21551403101</v>
      </c>
      <c r="K110" s="211">
        <v>246575.34246000001</v>
      </c>
      <c r="L110" s="213">
        <v>0.1</v>
      </c>
      <c r="M110" s="213">
        <v>0.1</v>
      </c>
      <c r="N110" s="213">
        <f t="shared" si="2"/>
        <v>3.3203940417080284E-6</v>
      </c>
      <c r="O110" s="214">
        <f t="shared" si="3"/>
        <v>3.5950654382651312E-2</v>
      </c>
      <c r="Q110" s="227"/>
    </row>
    <row r="111" spans="1:17" x14ac:dyDescent="0.3">
      <c r="A111" s="207" t="s">
        <v>150</v>
      </c>
      <c r="B111" s="207" t="s">
        <v>155</v>
      </c>
      <c r="C111" s="207" t="s">
        <v>299</v>
      </c>
      <c r="D111" s="208" t="s">
        <v>152</v>
      </c>
      <c r="E111" s="209" t="s">
        <v>227</v>
      </c>
      <c r="F111" s="209">
        <v>47480</v>
      </c>
      <c r="G111" s="210" t="s">
        <v>153</v>
      </c>
      <c r="H111" s="210">
        <v>230136.98631000001</v>
      </c>
      <c r="I111" s="210">
        <v>108974.5626</v>
      </c>
      <c r="J111" s="210">
        <v>139988.45159309101</v>
      </c>
      <c r="K111" s="211">
        <v>230136.98631000001</v>
      </c>
      <c r="L111" s="213">
        <v>0.1</v>
      </c>
      <c r="M111" s="213">
        <v>0.1</v>
      </c>
      <c r="N111" s="213">
        <f t="shared" si="2"/>
        <v>3.0754623803061947E-6</v>
      </c>
      <c r="O111" s="214">
        <f t="shared" si="3"/>
        <v>3.5950654382651312E-2</v>
      </c>
      <c r="Q111" s="227"/>
    </row>
    <row r="112" spans="1:17" x14ac:dyDescent="0.3">
      <c r="A112" s="207" t="s">
        <v>150</v>
      </c>
      <c r="B112" s="207" t="s">
        <v>155</v>
      </c>
      <c r="C112" s="207" t="s">
        <v>299</v>
      </c>
      <c r="D112" s="208" t="s">
        <v>152</v>
      </c>
      <c r="E112" s="209" t="s">
        <v>227</v>
      </c>
      <c r="F112" s="209">
        <v>47514</v>
      </c>
      <c r="G112" s="210" t="s">
        <v>153</v>
      </c>
      <c r="H112" s="210">
        <v>279452.05479000002</v>
      </c>
      <c r="I112" s="210">
        <v>131104.43280000001</v>
      </c>
      <c r="J112" s="210">
        <v>168417.23930626598</v>
      </c>
      <c r="K112" s="211">
        <v>279452.05479000002</v>
      </c>
      <c r="L112" s="213">
        <v>0.1</v>
      </c>
      <c r="M112" s="213">
        <v>0.1</v>
      </c>
      <c r="N112" s="213">
        <f t="shared" si="2"/>
        <v>3.7000258077503461E-6</v>
      </c>
      <c r="O112" s="214">
        <f t="shared" si="3"/>
        <v>3.5950654382651312E-2</v>
      </c>
      <c r="Q112" s="227"/>
    </row>
    <row r="113" spans="1:17" x14ac:dyDescent="0.3">
      <c r="A113" s="207" t="s">
        <v>158</v>
      </c>
      <c r="B113" s="207" t="s">
        <v>159</v>
      </c>
      <c r="C113" s="207" t="s">
        <v>300</v>
      </c>
      <c r="D113" s="208" t="s">
        <v>152</v>
      </c>
      <c r="E113" s="209" t="s">
        <v>228</v>
      </c>
      <c r="F113" s="209">
        <v>47438</v>
      </c>
      <c r="G113" s="210" t="s">
        <v>153</v>
      </c>
      <c r="H113" s="210">
        <v>250000000</v>
      </c>
      <c r="I113" s="210">
        <v>120962311.19274001</v>
      </c>
      <c r="J113" s="210">
        <v>151728249.620666</v>
      </c>
      <c r="K113" s="211">
        <v>250000000</v>
      </c>
      <c r="L113" s="213">
        <v>8.5000000000000006E-2</v>
      </c>
      <c r="M113" s="213">
        <v>0.1</v>
      </c>
      <c r="N113" s="213">
        <f t="shared" si="2"/>
        <v>3.3333787067982416E-3</v>
      </c>
      <c r="O113" s="214">
        <f t="shared" si="3"/>
        <v>9.3581200830796275E-3</v>
      </c>
      <c r="Q113" s="227"/>
    </row>
    <row r="114" spans="1:17" x14ac:dyDescent="0.3">
      <c r="A114" s="207" t="s">
        <v>158</v>
      </c>
      <c r="B114" s="207" t="s">
        <v>159</v>
      </c>
      <c r="C114" s="207" t="s">
        <v>300</v>
      </c>
      <c r="D114" s="208" t="s">
        <v>152</v>
      </c>
      <c r="E114" s="209" t="s">
        <v>228</v>
      </c>
      <c r="F114" s="209">
        <v>45778</v>
      </c>
      <c r="G114" s="210" t="s">
        <v>153</v>
      </c>
      <c r="H114" s="210">
        <v>10363014</v>
      </c>
      <c r="I114" s="210">
        <v>7358961.0839800006</v>
      </c>
      <c r="J114" s="210">
        <v>10017326.609834298</v>
      </c>
      <c r="K114" s="211">
        <v>10363014</v>
      </c>
      <c r="L114" s="213">
        <v>8.5000000000000006E-2</v>
      </c>
      <c r="M114" s="213">
        <v>0.1</v>
      </c>
      <c r="N114" s="213">
        <f t="shared" si="2"/>
        <v>2.2007466179664543E-4</v>
      </c>
      <c r="O114" s="214">
        <f t="shared" si="3"/>
        <v>9.3581200830796275E-3</v>
      </c>
      <c r="Q114" s="227"/>
    </row>
    <row r="115" spans="1:17" x14ac:dyDescent="0.3">
      <c r="A115" s="207" t="s">
        <v>158</v>
      </c>
      <c r="B115" s="207" t="s">
        <v>159</v>
      </c>
      <c r="C115" s="207" t="s">
        <v>300</v>
      </c>
      <c r="D115" s="208" t="s">
        <v>152</v>
      </c>
      <c r="E115" s="209" t="s">
        <v>228</v>
      </c>
      <c r="F115" s="209">
        <v>45958</v>
      </c>
      <c r="G115" s="210" t="s">
        <v>153</v>
      </c>
      <c r="H115" s="210">
        <v>10479452</v>
      </c>
      <c r="I115" s="210">
        <v>7082504.3809599997</v>
      </c>
      <c r="J115" s="210">
        <v>9631315.3201271407</v>
      </c>
      <c r="K115" s="211">
        <v>10479452</v>
      </c>
      <c r="L115" s="213">
        <v>8.5000000000000006E-2</v>
      </c>
      <c r="M115" s="213">
        <v>0.1</v>
      </c>
      <c r="N115" s="213">
        <f t="shared" si="2"/>
        <v>2.1159422511520684E-4</v>
      </c>
      <c r="O115" s="214">
        <f t="shared" si="3"/>
        <v>9.3581200830796275E-3</v>
      </c>
      <c r="Q115" s="227"/>
    </row>
    <row r="116" spans="1:17" x14ac:dyDescent="0.3">
      <c r="A116" s="207" t="s">
        <v>158</v>
      </c>
      <c r="B116" s="207" t="s">
        <v>159</v>
      </c>
      <c r="C116" s="207" t="s">
        <v>300</v>
      </c>
      <c r="D116" s="208" t="s">
        <v>152</v>
      </c>
      <c r="E116" s="209" t="s">
        <v>228</v>
      </c>
      <c r="F116" s="209">
        <v>46139</v>
      </c>
      <c r="G116" s="210" t="s">
        <v>153</v>
      </c>
      <c r="H116" s="210">
        <v>10537671</v>
      </c>
      <c r="I116" s="210">
        <v>6792230.43872</v>
      </c>
      <c r="J116" s="210">
        <v>9205580.34646306</v>
      </c>
      <c r="K116" s="211">
        <v>10537671</v>
      </c>
      <c r="L116" s="213">
        <v>8.5000000000000006E-2</v>
      </c>
      <c r="M116" s="213">
        <v>0.1</v>
      </c>
      <c r="N116" s="213">
        <f t="shared" si="2"/>
        <v>2.0224108290537365E-4</v>
      </c>
      <c r="O116" s="214">
        <f t="shared" si="3"/>
        <v>9.3581200830796275E-3</v>
      </c>
      <c r="Q116" s="227"/>
    </row>
    <row r="117" spans="1:17" x14ac:dyDescent="0.3">
      <c r="A117" s="207" t="s">
        <v>158</v>
      </c>
      <c r="B117" s="207" t="s">
        <v>159</v>
      </c>
      <c r="C117" s="207" t="s">
        <v>300</v>
      </c>
      <c r="D117" s="208" t="s">
        <v>152</v>
      </c>
      <c r="E117" s="209" t="s">
        <v>228</v>
      </c>
      <c r="F117" s="209">
        <v>46318</v>
      </c>
      <c r="G117" s="210" t="s">
        <v>153</v>
      </c>
      <c r="H117" s="210">
        <v>10421233</v>
      </c>
      <c r="I117" s="210">
        <v>6423178.9411899997</v>
      </c>
      <c r="J117" s="210">
        <v>8658221.5403426997</v>
      </c>
      <c r="K117" s="211">
        <v>10421233</v>
      </c>
      <c r="L117" s="213">
        <v>8.5000000000000006E-2</v>
      </c>
      <c r="M117" s="213">
        <v>0.1</v>
      </c>
      <c r="N117" s="213">
        <f t="shared" si="2"/>
        <v>1.9021593799095157E-4</v>
      </c>
      <c r="O117" s="214">
        <f t="shared" si="3"/>
        <v>9.3581200830796275E-3</v>
      </c>
      <c r="Q117" s="227"/>
    </row>
    <row r="118" spans="1:17" x14ac:dyDescent="0.3">
      <c r="A118" s="207" t="s">
        <v>158</v>
      </c>
      <c r="B118" s="207" t="s">
        <v>159</v>
      </c>
      <c r="C118" s="207" t="s">
        <v>300</v>
      </c>
      <c r="D118" s="208" t="s">
        <v>152</v>
      </c>
      <c r="E118" s="209" t="s">
        <v>228</v>
      </c>
      <c r="F118" s="209">
        <v>46498</v>
      </c>
      <c r="G118" s="210" t="s">
        <v>153</v>
      </c>
      <c r="H118" s="210">
        <v>10479452</v>
      </c>
      <c r="I118" s="210">
        <v>6186765.5621799994</v>
      </c>
      <c r="J118" s="210">
        <v>8278076.5926919403</v>
      </c>
      <c r="K118" s="215">
        <v>10479452</v>
      </c>
      <c r="L118" s="213">
        <v>8.5000000000000006E-2</v>
      </c>
      <c r="M118" s="213">
        <v>0.1</v>
      </c>
      <c r="N118" s="213">
        <f t="shared" si="2"/>
        <v>1.81864381328537E-4</v>
      </c>
      <c r="O118" s="214">
        <f t="shared" si="3"/>
        <v>9.3581200830796275E-3</v>
      </c>
      <c r="Q118" s="227"/>
    </row>
    <row r="119" spans="1:17" x14ac:dyDescent="0.3">
      <c r="A119" s="207" t="s">
        <v>158</v>
      </c>
      <c r="B119" s="207" t="s">
        <v>159</v>
      </c>
      <c r="C119" s="207" t="s">
        <v>300</v>
      </c>
      <c r="D119" s="208" t="s">
        <v>152</v>
      </c>
      <c r="E119" s="209" t="s">
        <v>228</v>
      </c>
      <c r="F119" s="209">
        <v>46678</v>
      </c>
      <c r="G119" s="210" t="s">
        <v>153</v>
      </c>
      <c r="H119" s="210">
        <v>10479452</v>
      </c>
      <c r="I119" s="210">
        <v>5936498.5243300004</v>
      </c>
      <c r="J119" s="210">
        <v>7870652.1717402795</v>
      </c>
      <c r="K119" s="211">
        <v>10479452</v>
      </c>
      <c r="L119" s="213">
        <v>8.5000000000000006E-2</v>
      </c>
      <c r="M119" s="213">
        <v>0.1</v>
      </c>
      <c r="N119" s="213">
        <f t="shared" si="2"/>
        <v>1.7291351098748162E-4</v>
      </c>
      <c r="O119" s="214">
        <f t="shared" si="3"/>
        <v>9.3581200830796275E-3</v>
      </c>
      <c r="Q119" s="227"/>
    </row>
    <row r="120" spans="1:17" x14ac:dyDescent="0.3">
      <c r="A120" s="207" t="s">
        <v>158</v>
      </c>
      <c r="B120" s="207" t="s">
        <v>159</v>
      </c>
      <c r="C120" s="207" t="s">
        <v>300</v>
      </c>
      <c r="D120" s="208" t="s">
        <v>152</v>
      </c>
      <c r="E120" s="209" t="s">
        <v>228</v>
      </c>
      <c r="F120" s="209">
        <v>46860</v>
      </c>
      <c r="G120" s="210" t="s">
        <v>153</v>
      </c>
      <c r="H120" s="210">
        <v>10595890</v>
      </c>
      <c r="I120" s="210">
        <v>5766597.1394699998</v>
      </c>
      <c r="J120" s="210">
        <v>7562185.5042181099</v>
      </c>
      <c r="K120" s="211">
        <v>10595890</v>
      </c>
      <c r="L120" s="213">
        <v>8.5000000000000006E-2</v>
      </c>
      <c r="M120" s="213">
        <v>0.1</v>
      </c>
      <c r="N120" s="213">
        <f t="shared" si="2"/>
        <v>1.6613668317956785E-4</v>
      </c>
      <c r="O120" s="214">
        <f t="shared" si="3"/>
        <v>9.3581200830796275E-3</v>
      </c>
      <c r="Q120" s="227"/>
    </row>
    <row r="121" spans="1:17" x14ac:dyDescent="0.3">
      <c r="A121" s="207" t="s">
        <v>158</v>
      </c>
      <c r="B121" s="207" t="s">
        <v>159</v>
      </c>
      <c r="C121" s="207" t="s">
        <v>300</v>
      </c>
      <c r="D121" s="208" t="s">
        <v>152</v>
      </c>
      <c r="E121" s="209" t="s">
        <v>228</v>
      </c>
      <c r="F121" s="209">
        <v>47038</v>
      </c>
      <c r="G121" s="210" t="s">
        <v>153</v>
      </c>
      <c r="H121" s="210">
        <v>10363014</v>
      </c>
      <c r="I121" s="210">
        <v>5431136.9332800005</v>
      </c>
      <c r="J121" s="210">
        <v>7035918.3572493196</v>
      </c>
      <c r="K121" s="211">
        <v>10363014</v>
      </c>
      <c r="L121" s="213">
        <v>8.5000000000000006E-2</v>
      </c>
      <c r="M121" s="213">
        <v>0.1</v>
      </c>
      <c r="N121" s="213">
        <f t="shared" si="2"/>
        <v>1.5457490937555309E-4</v>
      </c>
      <c r="O121" s="214">
        <f t="shared" si="3"/>
        <v>9.3581200830796275E-3</v>
      </c>
      <c r="Q121" s="227"/>
    </row>
    <row r="122" spans="1:17" x14ac:dyDescent="0.3">
      <c r="A122" s="207" t="s">
        <v>158</v>
      </c>
      <c r="B122" s="207" t="s">
        <v>159</v>
      </c>
      <c r="C122" s="207" t="s">
        <v>300</v>
      </c>
      <c r="D122" s="208" t="s">
        <v>152</v>
      </c>
      <c r="E122" s="209" t="s">
        <v>228</v>
      </c>
      <c r="F122" s="209">
        <v>47218</v>
      </c>
      <c r="G122" s="210" t="s">
        <v>153</v>
      </c>
      <c r="H122" s="210">
        <v>10479452</v>
      </c>
      <c r="I122" s="210">
        <v>5294035.5526599996</v>
      </c>
      <c r="J122" s="210">
        <v>6764793.7323728995</v>
      </c>
      <c r="K122" s="211">
        <v>10479452</v>
      </c>
      <c r="L122" s="213">
        <v>8.5000000000000006E-2</v>
      </c>
      <c r="M122" s="213">
        <v>0.1</v>
      </c>
      <c r="N122" s="213">
        <f t="shared" si="2"/>
        <v>1.486184638638491E-4</v>
      </c>
      <c r="O122" s="214">
        <f t="shared" si="3"/>
        <v>9.3581200830796275E-3</v>
      </c>
      <c r="Q122" s="227"/>
    </row>
    <row r="123" spans="1:17" x14ac:dyDescent="0.3">
      <c r="A123" s="207" t="s">
        <v>158</v>
      </c>
      <c r="B123" s="207" t="s">
        <v>159</v>
      </c>
      <c r="C123" s="207" t="s">
        <v>300</v>
      </c>
      <c r="D123" s="208" t="s">
        <v>152</v>
      </c>
      <c r="E123" s="209" t="s">
        <v>228</v>
      </c>
      <c r="F123" s="209">
        <v>47399</v>
      </c>
      <c r="G123" s="210" t="s">
        <v>153</v>
      </c>
      <c r="H123" s="210">
        <v>10537671</v>
      </c>
      <c r="I123" s="210">
        <v>5137100.5382500002</v>
      </c>
      <c r="J123" s="210">
        <v>6465768.1906095399</v>
      </c>
      <c r="K123" s="211">
        <v>10537671</v>
      </c>
      <c r="L123" s="213">
        <v>8.5000000000000006E-2</v>
      </c>
      <c r="M123" s="213">
        <v>0.1</v>
      </c>
      <c r="N123" s="213">
        <f t="shared" si="2"/>
        <v>1.4204905193037728E-4</v>
      </c>
      <c r="O123" s="214">
        <f t="shared" si="3"/>
        <v>9.3581200830796275E-3</v>
      </c>
      <c r="Q123" s="227"/>
    </row>
    <row r="124" spans="1:17" x14ac:dyDescent="0.3">
      <c r="A124" s="207" t="s">
        <v>158</v>
      </c>
      <c r="B124" s="207" t="s">
        <v>159</v>
      </c>
      <c r="C124" s="207" t="s">
        <v>300</v>
      </c>
      <c r="D124" s="208" t="s">
        <v>152</v>
      </c>
      <c r="E124" s="209" t="s">
        <v>228</v>
      </c>
      <c r="F124" s="209">
        <v>47438</v>
      </c>
      <c r="G124" s="210" t="s">
        <v>153</v>
      </c>
      <c r="H124" s="210">
        <v>2270549</v>
      </c>
      <c r="I124" s="210">
        <v>1098603.4188600001</v>
      </c>
      <c r="J124" s="210">
        <v>1378025.7017918101</v>
      </c>
      <c r="K124" s="211">
        <v>2270549</v>
      </c>
      <c r="L124" s="213">
        <v>8.5000000000000006E-2</v>
      </c>
      <c r="M124" s="213">
        <v>0.1</v>
      </c>
      <c r="N124" s="213">
        <f t="shared" si="2"/>
        <v>3.027439875736807E-5</v>
      </c>
      <c r="O124" s="214">
        <f t="shared" si="3"/>
        <v>9.3581200830796275E-3</v>
      </c>
      <c r="Q124" s="227"/>
    </row>
    <row r="125" spans="1:17" x14ac:dyDescent="0.3">
      <c r="A125" s="207" t="s">
        <v>150</v>
      </c>
      <c r="B125" s="207" t="s">
        <v>154</v>
      </c>
      <c r="C125" s="207" t="s">
        <v>299</v>
      </c>
      <c r="D125" s="208" t="s">
        <v>152</v>
      </c>
      <c r="E125" s="209" t="s">
        <v>229</v>
      </c>
      <c r="F125" s="209">
        <v>46273</v>
      </c>
      <c r="G125" s="210" t="s">
        <v>153</v>
      </c>
      <c r="H125" s="210">
        <v>34000000</v>
      </c>
      <c r="I125" s="210">
        <v>22102001.70648</v>
      </c>
      <c r="J125" s="210">
        <v>28548612.604155298</v>
      </c>
      <c r="K125" s="211">
        <v>34000000</v>
      </c>
      <c r="L125" s="213">
        <v>0.105</v>
      </c>
      <c r="M125" s="213">
        <v>0.1</v>
      </c>
      <c r="N125" s="213">
        <f t="shared" si="2"/>
        <v>6.271959084826978E-4</v>
      </c>
      <c r="O125" s="214">
        <f t="shared" si="3"/>
        <v>0.12703059027678809</v>
      </c>
      <c r="Q125" s="227"/>
    </row>
    <row r="126" spans="1:17" x14ac:dyDescent="0.3">
      <c r="A126" s="207" t="s">
        <v>150</v>
      </c>
      <c r="B126" s="207" t="s">
        <v>154</v>
      </c>
      <c r="C126" s="207" t="s">
        <v>299</v>
      </c>
      <c r="D126" s="208" t="s">
        <v>152</v>
      </c>
      <c r="E126" s="209" t="s">
        <v>229</v>
      </c>
      <c r="F126" s="209">
        <v>45727</v>
      </c>
      <c r="G126" s="210" t="s">
        <v>153</v>
      </c>
      <c r="H126" s="210">
        <v>890054.79452800006</v>
      </c>
      <c r="I126" s="210">
        <v>675603.15671999997</v>
      </c>
      <c r="J126" s="210">
        <v>872554.24570869294</v>
      </c>
      <c r="K126" s="211">
        <v>890054.79452800006</v>
      </c>
      <c r="L126" s="213">
        <v>0.105</v>
      </c>
      <c r="M126" s="213">
        <v>0.1</v>
      </c>
      <c r="N126" s="213">
        <f t="shared" si="2"/>
        <v>1.9169493818345619E-5</v>
      </c>
      <c r="O126" s="214">
        <f t="shared" si="3"/>
        <v>0.12703059027678809</v>
      </c>
      <c r="Q126" s="227"/>
    </row>
    <row r="127" spans="1:17" x14ac:dyDescent="0.3">
      <c r="A127" s="207" t="s">
        <v>150</v>
      </c>
      <c r="B127" s="207" t="s">
        <v>154</v>
      </c>
      <c r="C127" s="207" t="s">
        <v>299</v>
      </c>
      <c r="D127" s="208" t="s">
        <v>152</v>
      </c>
      <c r="E127" s="209" t="s">
        <v>229</v>
      </c>
      <c r="F127" s="209">
        <v>45818</v>
      </c>
      <c r="G127" s="210" t="s">
        <v>153</v>
      </c>
      <c r="H127" s="210">
        <v>890054.79452800006</v>
      </c>
      <c r="I127" s="210">
        <v>658371.91694000002</v>
      </c>
      <c r="J127" s="210">
        <v>850316.94902164408</v>
      </c>
      <c r="K127" s="211">
        <v>890054.79452800006</v>
      </c>
      <c r="L127" s="213">
        <v>0.105</v>
      </c>
      <c r="M127" s="213">
        <v>0.1</v>
      </c>
      <c r="N127" s="213">
        <f t="shared" si="2"/>
        <v>1.868095373791443E-5</v>
      </c>
      <c r="O127" s="214">
        <f t="shared" si="3"/>
        <v>0.12703059027678809</v>
      </c>
      <c r="Q127" s="227"/>
    </row>
    <row r="128" spans="1:17" x14ac:dyDescent="0.3">
      <c r="A128" s="207" t="s">
        <v>150</v>
      </c>
      <c r="B128" s="207" t="s">
        <v>154</v>
      </c>
      <c r="C128" s="207" t="s">
        <v>299</v>
      </c>
      <c r="D128" s="208" t="s">
        <v>152</v>
      </c>
      <c r="E128" s="209" t="s">
        <v>229</v>
      </c>
      <c r="F128" s="209">
        <v>45909</v>
      </c>
      <c r="G128" s="210" t="s">
        <v>153</v>
      </c>
      <c r="H128" s="210">
        <v>890054.79452800006</v>
      </c>
      <c r="I128" s="210">
        <v>641580.15911999997</v>
      </c>
      <c r="J128" s="210">
        <v>828646.376256207</v>
      </c>
      <c r="K128" s="211">
        <v>890054.79452800006</v>
      </c>
      <c r="L128" s="213">
        <v>0.105</v>
      </c>
      <c r="M128" s="213">
        <v>0.1</v>
      </c>
      <c r="N128" s="213">
        <f t="shared" si="2"/>
        <v>1.8204864242378648E-5</v>
      </c>
      <c r="O128" s="214">
        <f t="shared" si="3"/>
        <v>0.12703059027678809</v>
      </c>
      <c r="Q128" s="227"/>
    </row>
    <row r="129" spans="1:17" x14ac:dyDescent="0.3">
      <c r="A129" s="207" t="s">
        <v>150</v>
      </c>
      <c r="B129" s="207" t="s">
        <v>154</v>
      </c>
      <c r="C129" s="207" t="s">
        <v>299</v>
      </c>
      <c r="D129" s="208" t="s">
        <v>152</v>
      </c>
      <c r="E129" s="209" t="s">
        <v>229</v>
      </c>
      <c r="F129" s="209">
        <v>46000</v>
      </c>
      <c r="G129" s="210" t="s">
        <v>153</v>
      </c>
      <c r="H129" s="210">
        <v>890054.79452800006</v>
      </c>
      <c r="I129" s="210">
        <v>625216.67515999998</v>
      </c>
      <c r="J129" s="210">
        <v>807528.08428973902</v>
      </c>
      <c r="K129" s="211">
        <v>890054.79452800006</v>
      </c>
      <c r="L129" s="213">
        <v>0.105</v>
      </c>
      <c r="M129" s="213">
        <v>0.1</v>
      </c>
      <c r="N129" s="213">
        <f t="shared" si="2"/>
        <v>1.7740908024990213E-5</v>
      </c>
      <c r="O129" s="214">
        <f t="shared" si="3"/>
        <v>0.12703059027678809</v>
      </c>
      <c r="Q129" s="227"/>
    </row>
    <row r="130" spans="1:17" x14ac:dyDescent="0.3">
      <c r="A130" s="207" t="s">
        <v>150</v>
      </c>
      <c r="B130" s="207" t="s">
        <v>154</v>
      </c>
      <c r="C130" s="207" t="s">
        <v>299</v>
      </c>
      <c r="D130" s="208" t="s">
        <v>152</v>
      </c>
      <c r="E130" s="209" t="s">
        <v>229</v>
      </c>
      <c r="F130" s="209">
        <v>46091</v>
      </c>
      <c r="G130" s="210" t="s">
        <v>153</v>
      </c>
      <c r="H130" s="210">
        <v>890054.79452800006</v>
      </c>
      <c r="I130" s="210">
        <v>609270.54119999998</v>
      </c>
      <c r="J130" s="210">
        <v>786947.99808674201</v>
      </c>
      <c r="K130" s="215">
        <v>890054.79452800006</v>
      </c>
      <c r="L130" s="213">
        <v>0.105</v>
      </c>
      <c r="M130" s="213">
        <v>0.1</v>
      </c>
      <c r="N130" s="213">
        <f t="shared" si="2"/>
        <v>1.7288775865655008E-5</v>
      </c>
      <c r="O130" s="214">
        <f t="shared" si="3"/>
        <v>0.12703059027678809</v>
      </c>
      <c r="Q130" s="227"/>
    </row>
    <row r="131" spans="1:17" x14ac:dyDescent="0.3">
      <c r="A131" s="207" t="s">
        <v>150</v>
      </c>
      <c r="B131" s="207" t="s">
        <v>154</v>
      </c>
      <c r="C131" s="207" t="s">
        <v>299</v>
      </c>
      <c r="D131" s="208" t="s">
        <v>152</v>
      </c>
      <c r="E131" s="209" t="s">
        <v>229</v>
      </c>
      <c r="F131" s="209">
        <v>46182</v>
      </c>
      <c r="G131" s="210" t="s">
        <v>153</v>
      </c>
      <c r="H131" s="210">
        <v>890054.79452800006</v>
      </c>
      <c r="I131" s="210">
        <v>593731.11285999999</v>
      </c>
      <c r="J131" s="210">
        <v>766892.40131806105</v>
      </c>
      <c r="K131" s="211">
        <v>890054.79452800006</v>
      </c>
      <c r="L131" s="213">
        <v>0.105</v>
      </c>
      <c r="M131" s="213">
        <v>0.1</v>
      </c>
      <c r="N131" s="213">
        <f t="shared" si="2"/>
        <v>1.68481664248423E-5</v>
      </c>
      <c r="O131" s="214">
        <f t="shared" si="3"/>
        <v>0.12703059027678809</v>
      </c>
      <c r="Q131" s="227"/>
    </row>
    <row r="132" spans="1:17" x14ac:dyDescent="0.3">
      <c r="A132" s="207" t="s">
        <v>150</v>
      </c>
      <c r="B132" s="207" t="s">
        <v>154</v>
      </c>
      <c r="C132" s="207" t="s">
        <v>299</v>
      </c>
      <c r="D132" s="208" t="s">
        <v>152</v>
      </c>
      <c r="E132" s="209" t="s">
        <v>229</v>
      </c>
      <c r="F132" s="209">
        <v>46273</v>
      </c>
      <c r="G132" s="210" t="s">
        <v>153</v>
      </c>
      <c r="H132" s="210">
        <v>890054.79452800006</v>
      </c>
      <c r="I132" s="210">
        <v>578588.01708000002</v>
      </c>
      <c r="J132" s="210">
        <v>747347.92721914395</v>
      </c>
      <c r="K132" s="211">
        <v>890054.79452800006</v>
      </c>
      <c r="L132" s="213">
        <v>0.105</v>
      </c>
      <c r="M132" s="213">
        <v>0.1</v>
      </c>
      <c r="N132" s="213">
        <f t="shared" si="2"/>
        <v>1.6418786042746159E-5</v>
      </c>
      <c r="O132" s="214">
        <f t="shared" si="3"/>
        <v>0.12703059027678809</v>
      </c>
      <c r="Q132" s="227"/>
    </row>
    <row r="133" spans="1:17" x14ac:dyDescent="0.3">
      <c r="A133" s="207" t="s">
        <v>150</v>
      </c>
      <c r="B133" s="207" t="s">
        <v>154</v>
      </c>
      <c r="C133" s="207" t="s">
        <v>299</v>
      </c>
      <c r="D133" s="208" t="s">
        <v>152</v>
      </c>
      <c r="E133" s="209" t="s">
        <v>229</v>
      </c>
      <c r="F133" s="209">
        <v>46273</v>
      </c>
      <c r="G133" s="210" t="s">
        <v>153</v>
      </c>
      <c r="H133" s="210">
        <v>2000000</v>
      </c>
      <c r="I133" s="210">
        <v>1300117.7474400001</v>
      </c>
      <c r="J133" s="210">
        <v>1679330.15318561</v>
      </c>
      <c r="K133" s="211">
        <v>2000000</v>
      </c>
      <c r="L133" s="213">
        <v>0.105</v>
      </c>
      <c r="M133" s="213">
        <v>0.1</v>
      </c>
      <c r="N133" s="213">
        <f t="shared" si="2"/>
        <v>3.6893876969570551E-5</v>
      </c>
      <c r="O133" s="214">
        <f t="shared" si="3"/>
        <v>0.12703059027678809</v>
      </c>
      <c r="Q133" s="227"/>
    </row>
    <row r="134" spans="1:17" x14ac:dyDescent="0.3">
      <c r="A134" s="207" t="s">
        <v>150</v>
      </c>
      <c r="B134" s="207" t="s">
        <v>154</v>
      </c>
      <c r="C134" s="207" t="s">
        <v>299</v>
      </c>
      <c r="D134" s="208" t="s">
        <v>152</v>
      </c>
      <c r="E134" s="209" t="s">
        <v>229</v>
      </c>
      <c r="F134" s="209">
        <v>45727</v>
      </c>
      <c r="G134" s="210" t="s">
        <v>153</v>
      </c>
      <c r="H134" s="210">
        <v>52356.164384000003</v>
      </c>
      <c r="I134" s="210">
        <v>39741.362159999997</v>
      </c>
      <c r="J134" s="210">
        <v>51326.720335805505</v>
      </c>
      <c r="K134" s="211">
        <v>52356.164384000003</v>
      </c>
      <c r="L134" s="213">
        <v>0.105</v>
      </c>
      <c r="M134" s="213">
        <v>0.1</v>
      </c>
      <c r="N134" s="213">
        <f t="shared" ref="N134:N197" si="4">J134/$C$3249</f>
        <v>1.127617283432096E-6</v>
      </c>
      <c r="O134" s="214">
        <f t="shared" ref="O134:O197" si="5">SUMIF(B$5:B$3245,B134,N$5:N$3245)</f>
        <v>0.12703059027678809</v>
      </c>
      <c r="Q134" s="227"/>
    </row>
    <row r="135" spans="1:17" x14ac:dyDescent="0.3">
      <c r="A135" s="207" t="s">
        <v>150</v>
      </c>
      <c r="B135" s="207" t="s">
        <v>154</v>
      </c>
      <c r="C135" s="207" t="s">
        <v>299</v>
      </c>
      <c r="D135" s="208" t="s">
        <v>152</v>
      </c>
      <c r="E135" s="209" t="s">
        <v>229</v>
      </c>
      <c r="F135" s="209">
        <v>45818</v>
      </c>
      <c r="G135" s="210" t="s">
        <v>153</v>
      </c>
      <c r="H135" s="210">
        <v>52356.164384000003</v>
      </c>
      <c r="I135" s="210">
        <v>38727.759819999999</v>
      </c>
      <c r="J135" s="210">
        <v>50018.644060096703</v>
      </c>
      <c r="K135" s="211">
        <v>52356.164384000003</v>
      </c>
      <c r="L135" s="213">
        <v>0.105</v>
      </c>
      <c r="M135" s="213">
        <v>0.1</v>
      </c>
      <c r="N135" s="213">
        <f t="shared" si="4"/>
        <v>1.098879631642025E-6</v>
      </c>
      <c r="O135" s="214">
        <f t="shared" si="5"/>
        <v>0.12703059027678809</v>
      </c>
      <c r="Q135" s="227"/>
    </row>
    <row r="136" spans="1:17" x14ac:dyDescent="0.3">
      <c r="A136" s="207" t="s">
        <v>150</v>
      </c>
      <c r="B136" s="207" t="s">
        <v>154</v>
      </c>
      <c r="C136" s="207" t="s">
        <v>299</v>
      </c>
      <c r="D136" s="208" t="s">
        <v>152</v>
      </c>
      <c r="E136" s="209" t="s">
        <v>229</v>
      </c>
      <c r="F136" s="209">
        <v>45909</v>
      </c>
      <c r="G136" s="210" t="s">
        <v>153</v>
      </c>
      <c r="H136" s="210">
        <v>52356.164384000003</v>
      </c>
      <c r="I136" s="210">
        <v>37740.009359999996</v>
      </c>
      <c r="J136" s="210">
        <v>48743.904485659201</v>
      </c>
      <c r="K136" s="211">
        <v>52356.164384000003</v>
      </c>
      <c r="L136" s="213">
        <v>0.105</v>
      </c>
      <c r="M136" s="213">
        <v>0.1</v>
      </c>
      <c r="N136" s="213">
        <f t="shared" si="4"/>
        <v>1.0708743671987432E-6</v>
      </c>
      <c r="O136" s="214">
        <f t="shared" si="5"/>
        <v>0.12703059027678809</v>
      </c>
      <c r="Q136" s="227"/>
    </row>
    <row r="137" spans="1:17" x14ac:dyDescent="0.3">
      <c r="A137" s="207" t="s">
        <v>150</v>
      </c>
      <c r="B137" s="207" t="s">
        <v>154</v>
      </c>
      <c r="C137" s="207" t="s">
        <v>299</v>
      </c>
      <c r="D137" s="208" t="s">
        <v>152</v>
      </c>
      <c r="E137" s="209" t="s">
        <v>229</v>
      </c>
      <c r="F137" s="209">
        <v>46000</v>
      </c>
      <c r="G137" s="210" t="s">
        <v>153</v>
      </c>
      <c r="H137" s="210">
        <v>52356.164384000003</v>
      </c>
      <c r="I137" s="210">
        <v>36777.451480000003</v>
      </c>
      <c r="J137" s="210">
        <v>47501.652017043503</v>
      </c>
      <c r="K137" s="211">
        <v>52356.164384000003</v>
      </c>
      <c r="L137" s="213">
        <v>0.105</v>
      </c>
      <c r="M137" s="213">
        <v>0.1</v>
      </c>
      <c r="N137" s="213">
        <f t="shared" si="4"/>
        <v>1.043582824999425E-6</v>
      </c>
      <c r="O137" s="214">
        <f t="shared" si="5"/>
        <v>0.12703059027678809</v>
      </c>
      <c r="Q137" s="227"/>
    </row>
    <row r="138" spans="1:17" x14ac:dyDescent="0.3">
      <c r="A138" s="207" t="s">
        <v>150</v>
      </c>
      <c r="B138" s="207" t="s">
        <v>154</v>
      </c>
      <c r="C138" s="207" t="s">
        <v>299</v>
      </c>
      <c r="D138" s="208" t="s">
        <v>152</v>
      </c>
      <c r="E138" s="209" t="s">
        <v>229</v>
      </c>
      <c r="F138" s="209">
        <v>46091</v>
      </c>
      <c r="G138" s="210" t="s">
        <v>153</v>
      </c>
      <c r="H138" s="210">
        <v>52356.164384000003</v>
      </c>
      <c r="I138" s="210">
        <v>35839.443599999999</v>
      </c>
      <c r="J138" s="210">
        <v>46291.058710984798</v>
      </c>
      <c r="K138" s="211">
        <v>52356.164384000003</v>
      </c>
      <c r="L138" s="213">
        <v>0.105</v>
      </c>
      <c r="M138" s="213">
        <v>0.1</v>
      </c>
      <c r="N138" s="213">
        <f t="shared" si="4"/>
        <v>1.0169868156267647E-6</v>
      </c>
      <c r="O138" s="214">
        <f t="shared" si="5"/>
        <v>0.12703059027678809</v>
      </c>
      <c r="Q138" s="227"/>
    </row>
    <row r="139" spans="1:17" x14ac:dyDescent="0.3">
      <c r="A139" s="207" t="s">
        <v>150</v>
      </c>
      <c r="B139" s="207" t="s">
        <v>154</v>
      </c>
      <c r="C139" s="207" t="s">
        <v>299</v>
      </c>
      <c r="D139" s="208" t="s">
        <v>152</v>
      </c>
      <c r="E139" s="209" t="s">
        <v>229</v>
      </c>
      <c r="F139" s="209">
        <v>46182</v>
      </c>
      <c r="G139" s="210" t="s">
        <v>153</v>
      </c>
      <c r="H139" s="210">
        <v>52356.164384000003</v>
      </c>
      <c r="I139" s="210">
        <v>34925.359579999997</v>
      </c>
      <c r="J139" s="210">
        <v>45111.317724591798</v>
      </c>
      <c r="K139" s="211">
        <v>52356.164384000003</v>
      </c>
      <c r="L139" s="213">
        <v>0.105</v>
      </c>
      <c r="M139" s="213">
        <v>0.1</v>
      </c>
      <c r="N139" s="213">
        <f t="shared" si="4"/>
        <v>9.9106861322601707E-7</v>
      </c>
      <c r="O139" s="214">
        <f t="shared" si="5"/>
        <v>0.12703059027678809</v>
      </c>
      <c r="Q139" s="227"/>
    </row>
    <row r="140" spans="1:17" x14ac:dyDescent="0.3">
      <c r="A140" s="207" t="s">
        <v>150</v>
      </c>
      <c r="B140" s="207" t="s">
        <v>154</v>
      </c>
      <c r="C140" s="207" t="s">
        <v>299</v>
      </c>
      <c r="D140" s="208" t="s">
        <v>152</v>
      </c>
      <c r="E140" s="209" t="s">
        <v>229</v>
      </c>
      <c r="F140" s="209">
        <v>46273</v>
      </c>
      <c r="G140" s="210" t="s">
        <v>153</v>
      </c>
      <c r="H140" s="210">
        <v>52356.164384000003</v>
      </c>
      <c r="I140" s="210">
        <v>34034.589240000001</v>
      </c>
      <c r="J140" s="210">
        <v>43961.642777596702</v>
      </c>
      <c r="K140" s="211">
        <v>52356.164384000003</v>
      </c>
      <c r="L140" s="213">
        <v>0.105</v>
      </c>
      <c r="M140" s="213">
        <v>0.1</v>
      </c>
      <c r="N140" s="213">
        <f t="shared" si="4"/>
        <v>9.6581094369095053E-7</v>
      </c>
      <c r="O140" s="214">
        <f t="shared" si="5"/>
        <v>0.12703059027678809</v>
      </c>
      <c r="Q140" s="227"/>
    </row>
    <row r="141" spans="1:17" x14ac:dyDescent="0.3">
      <c r="A141" s="207" t="s">
        <v>150</v>
      </c>
      <c r="B141" s="207" t="s">
        <v>154</v>
      </c>
      <c r="C141" s="207" t="s">
        <v>299</v>
      </c>
      <c r="D141" s="208" t="s">
        <v>152</v>
      </c>
      <c r="E141" s="209" t="s">
        <v>229</v>
      </c>
      <c r="F141" s="209">
        <v>45909</v>
      </c>
      <c r="G141" s="210" t="s">
        <v>153</v>
      </c>
      <c r="H141" s="210">
        <v>20000000</v>
      </c>
      <c r="I141" s="210">
        <v>14640523.980600001</v>
      </c>
      <c r="J141" s="210">
        <v>18683194.0442896</v>
      </c>
      <c r="K141" s="211">
        <v>20000000</v>
      </c>
      <c r="L141" s="213">
        <v>0.1</v>
      </c>
      <c r="M141" s="213">
        <v>0.1</v>
      </c>
      <c r="N141" s="213">
        <f t="shared" si="4"/>
        <v>4.1045857549873254E-4</v>
      </c>
      <c r="O141" s="214">
        <f t="shared" si="5"/>
        <v>0.12703059027678809</v>
      </c>
      <c r="Q141" s="227"/>
    </row>
    <row r="142" spans="1:17" x14ac:dyDescent="0.3">
      <c r="A142" s="207" t="s">
        <v>150</v>
      </c>
      <c r="B142" s="207" t="s">
        <v>154</v>
      </c>
      <c r="C142" s="207" t="s">
        <v>299</v>
      </c>
      <c r="D142" s="208" t="s">
        <v>152</v>
      </c>
      <c r="E142" s="209" t="s">
        <v>229</v>
      </c>
      <c r="F142" s="209">
        <v>45727</v>
      </c>
      <c r="G142" s="210" t="s">
        <v>153</v>
      </c>
      <c r="H142" s="210">
        <v>498630.13698000001</v>
      </c>
      <c r="I142" s="210">
        <v>383433.00839999999</v>
      </c>
      <c r="J142" s="210">
        <v>489285.30260275595</v>
      </c>
      <c r="K142" s="215">
        <v>498630.13698000001</v>
      </c>
      <c r="L142" s="213">
        <v>0.1</v>
      </c>
      <c r="M142" s="213">
        <v>0.1</v>
      </c>
      <c r="N142" s="213">
        <f t="shared" si="4"/>
        <v>1.0749304848127739E-5</v>
      </c>
      <c r="O142" s="214">
        <f t="shared" si="5"/>
        <v>0.12703059027678809</v>
      </c>
      <c r="Q142" s="227"/>
    </row>
    <row r="143" spans="1:17" x14ac:dyDescent="0.3">
      <c r="A143" s="207" t="s">
        <v>150</v>
      </c>
      <c r="B143" s="207" t="s">
        <v>154</v>
      </c>
      <c r="C143" s="207" t="s">
        <v>299</v>
      </c>
      <c r="D143" s="208" t="s">
        <v>152</v>
      </c>
      <c r="E143" s="209" t="s">
        <v>229</v>
      </c>
      <c r="F143" s="209">
        <v>45818</v>
      </c>
      <c r="G143" s="210" t="s">
        <v>153</v>
      </c>
      <c r="H143" s="210">
        <v>498630.13698000001</v>
      </c>
      <c r="I143" s="210">
        <v>374108.2818</v>
      </c>
      <c r="J143" s="210">
        <v>477398.34746148699</v>
      </c>
      <c r="K143" s="211">
        <v>498630.13698000001</v>
      </c>
      <c r="L143" s="213">
        <v>0.1</v>
      </c>
      <c r="M143" s="213">
        <v>0.1</v>
      </c>
      <c r="N143" s="213">
        <f t="shared" si="4"/>
        <v>1.0488155568045522E-5</v>
      </c>
      <c r="O143" s="214">
        <f t="shared" si="5"/>
        <v>0.12703059027678809</v>
      </c>
      <c r="Q143" s="227"/>
    </row>
    <row r="144" spans="1:17" x14ac:dyDescent="0.3">
      <c r="A144" s="207" t="s">
        <v>150</v>
      </c>
      <c r="B144" s="207" t="s">
        <v>154</v>
      </c>
      <c r="C144" s="207" t="s">
        <v>299</v>
      </c>
      <c r="D144" s="208" t="s">
        <v>152</v>
      </c>
      <c r="E144" s="209" t="s">
        <v>229</v>
      </c>
      <c r="F144" s="209">
        <v>45909</v>
      </c>
      <c r="G144" s="210" t="s">
        <v>153</v>
      </c>
      <c r="H144" s="210">
        <v>498630.13698000001</v>
      </c>
      <c r="I144" s="210">
        <v>365010.32380000001</v>
      </c>
      <c r="J144" s="210">
        <v>465800.18027640303</v>
      </c>
      <c r="K144" s="211">
        <v>498630.13698000001</v>
      </c>
      <c r="L144" s="213">
        <v>0.1</v>
      </c>
      <c r="M144" s="213">
        <v>0.1</v>
      </c>
      <c r="N144" s="213">
        <f t="shared" si="4"/>
        <v>1.0233350786277453E-5</v>
      </c>
      <c r="O144" s="214">
        <f t="shared" si="5"/>
        <v>0.12703059027678809</v>
      </c>
      <c r="Q144" s="227"/>
    </row>
    <row r="145" spans="1:17" x14ac:dyDescent="0.3">
      <c r="A145" s="207" t="s">
        <v>150</v>
      </c>
      <c r="B145" s="207" t="s">
        <v>154</v>
      </c>
      <c r="C145" s="207" t="s">
        <v>299</v>
      </c>
      <c r="D145" s="208" t="s">
        <v>152</v>
      </c>
      <c r="E145" s="209" t="s">
        <v>230</v>
      </c>
      <c r="F145" s="209">
        <v>46128</v>
      </c>
      <c r="G145" s="210" t="s">
        <v>153</v>
      </c>
      <c r="H145" s="210">
        <v>45000000</v>
      </c>
      <c r="I145" s="210">
        <v>30854472.905699998</v>
      </c>
      <c r="J145" s="210">
        <v>39495055.722520202</v>
      </c>
      <c r="K145" s="211">
        <v>45000000</v>
      </c>
      <c r="L145" s="213">
        <v>0.10249999999999999</v>
      </c>
      <c r="M145" s="213">
        <v>0.1</v>
      </c>
      <c r="N145" s="213">
        <f t="shared" si="4"/>
        <v>8.6768270311165141E-4</v>
      </c>
      <c r="O145" s="214">
        <f t="shared" si="5"/>
        <v>0.12703059027678809</v>
      </c>
      <c r="Q145" s="227"/>
    </row>
    <row r="146" spans="1:17" x14ac:dyDescent="0.3">
      <c r="A146" s="207" t="s">
        <v>150</v>
      </c>
      <c r="B146" s="207" t="s">
        <v>154</v>
      </c>
      <c r="C146" s="207" t="s">
        <v>299</v>
      </c>
      <c r="D146" s="208" t="s">
        <v>152</v>
      </c>
      <c r="E146" s="209" t="s">
        <v>230</v>
      </c>
      <c r="F146" s="209">
        <v>45673</v>
      </c>
      <c r="G146" s="210" t="s">
        <v>153</v>
      </c>
      <c r="H146" s="210">
        <v>1149965.7534449999</v>
      </c>
      <c r="I146" s="210">
        <v>894504.5379</v>
      </c>
      <c r="J146" s="210">
        <v>1144879.60499941</v>
      </c>
      <c r="K146" s="211">
        <v>1149965.7534449999</v>
      </c>
      <c r="L146" s="213">
        <v>0.10249999999999999</v>
      </c>
      <c r="M146" s="213">
        <v>0.1</v>
      </c>
      <c r="N146" s="213">
        <f t="shared" si="4"/>
        <v>2.5152318745479134E-5</v>
      </c>
      <c r="O146" s="214">
        <f t="shared" si="5"/>
        <v>0.12703059027678809</v>
      </c>
      <c r="Q146" s="227"/>
    </row>
    <row r="147" spans="1:17" x14ac:dyDescent="0.3">
      <c r="A147" s="207" t="s">
        <v>150</v>
      </c>
      <c r="B147" s="207" t="s">
        <v>154</v>
      </c>
      <c r="C147" s="207" t="s">
        <v>299</v>
      </c>
      <c r="D147" s="208" t="s">
        <v>152</v>
      </c>
      <c r="E147" s="209" t="s">
        <v>230</v>
      </c>
      <c r="F147" s="209">
        <v>45764</v>
      </c>
      <c r="G147" s="210" t="s">
        <v>153</v>
      </c>
      <c r="H147" s="210">
        <v>1149965.7534449999</v>
      </c>
      <c r="I147" s="210">
        <v>872216.18955000001</v>
      </c>
      <c r="J147" s="210">
        <v>1116376.9987488398</v>
      </c>
      <c r="K147" s="211">
        <v>1149965.7534449999</v>
      </c>
      <c r="L147" s="213">
        <v>0.10249999999999999</v>
      </c>
      <c r="M147" s="213">
        <v>0.1</v>
      </c>
      <c r="N147" s="213">
        <f t="shared" si="4"/>
        <v>2.4526133569011085E-5</v>
      </c>
      <c r="O147" s="214">
        <f t="shared" si="5"/>
        <v>0.12703059027678809</v>
      </c>
      <c r="Q147" s="227"/>
    </row>
    <row r="148" spans="1:17" x14ac:dyDescent="0.3">
      <c r="A148" s="207" t="s">
        <v>150</v>
      </c>
      <c r="B148" s="207" t="s">
        <v>154</v>
      </c>
      <c r="C148" s="207" t="s">
        <v>299</v>
      </c>
      <c r="D148" s="208" t="s">
        <v>152</v>
      </c>
      <c r="E148" s="209" t="s">
        <v>230</v>
      </c>
      <c r="F148" s="209">
        <v>45855</v>
      </c>
      <c r="G148" s="210" t="s">
        <v>153</v>
      </c>
      <c r="H148" s="210">
        <v>1149965.7534449999</v>
      </c>
      <c r="I148" s="210">
        <v>850483.19924999995</v>
      </c>
      <c r="J148" s="210">
        <v>1088583.98550658</v>
      </c>
      <c r="K148" s="211">
        <v>1149965.7534449999</v>
      </c>
      <c r="L148" s="213">
        <v>0.10249999999999999</v>
      </c>
      <c r="M148" s="213">
        <v>0.1</v>
      </c>
      <c r="N148" s="213">
        <f t="shared" si="4"/>
        <v>2.3915537725645526E-5</v>
      </c>
      <c r="O148" s="214">
        <f t="shared" si="5"/>
        <v>0.12703059027678809</v>
      </c>
      <c r="Q148" s="227"/>
    </row>
    <row r="149" spans="1:17" x14ac:dyDescent="0.3">
      <c r="A149" s="207" t="s">
        <v>150</v>
      </c>
      <c r="B149" s="207" t="s">
        <v>154</v>
      </c>
      <c r="C149" s="207" t="s">
        <v>299</v>
      </c>
      <c r="D149" s="208" t="s">
        <v>152</v>
      </c>
      <c r="E149" s="209" t="s">
        <v>230</v>
      </c>
      <c r="F149" s="209">
        <v>45946</v>
      </c>
      <c r="G149" s="210" t="s">
        <v>153</v>
      </c>
      <c r="H149" s="210">
        <v>1149965.7534449999</v>
      </c>
      <c r="I149" s="210">
        <v>829291.72950000002</v>
      </c>
      <c r="J149" s="210">
        <v>1061482.8994412101</v>
      </c>
      <c r="K149" s="211">
        <v>1149965.7534449999</v>
      </c>
      <c r="L149" s="213">
        <v>0.10249999999999999</v>
      </c>
      <c r="M149" s="213">
        <v>0.1</v>
      </c>
      <c r="N149" s="213">
        <f t="shared" si="4"/>
        <v>2.3320143107654057E-5</v>
      </c>
      <c r="O149" s="214">
        <f t="shared" si="5"/>
        <v>0.12703059027678809</v>
      </c>
      <c r="Q149" s="227"/>
    </row>
    <row r="150" spans="1:17" x14ac:dyDescent="0.3">
      <c r="A150" s="207" t="s">
        <v>150</v>
      </c>
      <c r="B150" s="207" t="s">
        <v>154</v>
      </c>
      <c r="C150" s="207" t="s">
        <v>299</v>
      </c>
      <c r="D150" s="208" t="s">
        <v>152</v>
      </c>
      <c r="E150" s="209" t="s">
        <v>230</v>
      </c>
      <c r="F150" s="209">
        <v>46037</v>
      </c>
      <c r="G150" s="210" t="s">
        <v>153</v>
      </c>
      <c r="H150" s="210">
        <v>1149965.7534449999</v>
      </c>
      <c r="I150" s="210">
        <v>808628.28705000004</v>
      </c>
      <c r="J150" s="210">
        <v>1035056.5145249501</v>
      </c>
      <c r="K150" s="211">
        <v>1149965.7534449999</v>
      </c>
      <c r="L150" s="213">
        <v>0.10249999999999999</v>
      </c>
      <c r="M150" s="213">
        <v>0.1</v>
      </c>
      <c r="N150" s="213">
        <f t="shared" si="4"/>
        <v>2.2739571269530663E-5</v>
      </c>
      <c r="O150" s="214">
        <f t="shared" si="5"/>
        <v>0.12703059027678809</v>
      </c>
      <c r="Q150" s="227"/>
    </row>
    <row r="151" spans="1:17" x14ac:dyDescent="0.3">
      <c r="A151" s="207" t="s">
        <v>150</v>
      </c>
      <c r="B151" s="207" t="s">
        <v>154</v>
      </c>
      <c r="C151" s="207" t="s">
        <v>299</v>
      </c>
      <c r="D151" s="208" t="s">
        <v>152</v>
      </c>
      <c r="E151" s="209" t="s">
        <v>230</v>
      </c>
      <c r="F151" s="209">
        <v>46128</v>
      </c>
      <c r="G151" s="210" t="s">
        <v>153</v>
      </c>
      <c r="H151" s="210">
        <v>1149965.7534449999</v>
      </c>
      <c r="I151" s="210">
        <v>788479.71479999996</v>
      </c>
      <c r="J151" s="210">
        <v>1009288.03358445</v>
      </c>
      <c r="K151" s="211">
        <v>1149965.7534449999</v>
      </c>
      <c r="L151" s="213">
        <v>0.10249999999999999</v>
      </c>
      <c r="M151" s="213">
        <v>0.1</v>
      </c>
      <c r="N151" s="213">
        <f t="shared" si="4"/>
        <v>2.2173453187444124E-5</v>
      </c>
      <c r="O151" s="214">
        <f t="shared" si="5"/>
        <v>0.12703059027678809</v>
      </c>
      <c r="Q151" s="227"/>
    </row>
    <row r="152" spans="1:17" x14ac:dyDescent="0.3">
      <c r="A152" s="207" t="s">
        <v>150</v>
      </c>
      <c r="B152" s="207" t="s">
        <v>154</v>
      </c>
      <c r="C152" s="207" t="s">
        <v>299</v>
      </c>
      <c r="D152" s="208" t="s">
        <v>152</v>
      </c>
      <c r="E152" s="209" t="s">
        <v>231</v>
      </c>
      <c r="F152" s="209">
        <v>45909</v>
      </c>
      <c r="G152" s="210" t="s">
        <v>153</v>
      </c>
      <c r="H152" s="210">
        <v>5000000</v>
      </c>
      <c r="I152" s="210">
        <v>3674061.0298000001</v>
      </c>
      <c r="J152" s="210">
        <v>4670815.1102783997</v>
      </c>
      <c r="K152" s="211">
        <v>5000000</v>
      </c>
      <c r="L152" s="213">
        <v>0.1</v>
      </c>
      <c r="M152" s="213">
        <v>0.1</v>
      </c>
      <c r="N152" s="213">
        <f t="shared" si="4"/>
        <v>1.0261500854929032E-4</v>
      </c>
      <c r="O152" s="214">
        <f t="shared" si="5"/>
        <v>0.12703059027678809</v>
      </c>
      <c r="Q152" s="227"/>
    </row>
    <row r="153" spans="1:17" x14ac:dyDescent="0.3">
      <c r="A153" s="207" t="s">
        <v>150</v>
      </c>
      <c r="B153" s="207" t="s">
        <v>154</v>
      </c>
      <c r="C153" s="207" t="s">
        <v>299</v>
      </c>
      <c r="D153" s="208" t="s">
        <v>152</v>
      </c>
      <c r="E153" s="209" t="s">
        <v>231</v>
      </c>
      <c r="F153" s="209">
        <v>45727</v>
      </c>
      <c r="G153" s="210" t="s">
        <v>153</v>
      </c>
      <c r="H153" s="210">
        <v>124657.534245</v>
      </c>
      <c r="I153" s="210">
        <v>96222.907999999996</v>
      </c>
      <c r="J153" s="210">
        <v>122321.446402959</v>
      </c>
      <c r="K153" s="211">
        <v>124657.534245</v>
      </c>
      <c r="L153" s="213">
        <v>0.1</v>
      </c>
      <c r="M153" s="213">
        <v>0.1</v>
      </c>
      <c r="N153" s="213">
        <f t="shared" si="4"/>
        <v>2.6873288648869347E-6</v>
      </c>
      <c r="O153" s="214">
        <f t="shared" si="5"/>
        <v>0.12703059027678809</v>
      </c>
      <c r="Q153" s="227"/>
    </row>
    <row r="154" spans="1:17" x14ac:dyDescent="0.3">
      <c r="A154" s="207" t="s">
        <v>150</v>
      </c>
      <c r="B154" s="207" t="s">
        <v>154</v>
      </c>
      <c r="C154" s="207" t="s">
        <v>299</v>
      </c>
      <c r="D154" s="208" t="s">
        <v>152</v>
      </c>
      <c r="E154" s="209" t="s">
        <v>231</v>
      </c>
      <c r="F154" s="209">
        <v>45818</v>
      </c>
      <c r="G154" s="210" t="s">
        <v>153</v>
      </c>
      <c r="H154" s="210">
        <v>124657.534245</v>
      </c>
      <c r="I154" s="210">
        <v>93882.940950000004</v>
      </c>
      <c r="J154" s="210">
        <v>119349.857848441</v>
      </c>
      <c r="K154" s="215">
        <v>124657.534245</v>
      </c>
      <c r="L154" s="213">
        <v>0.1</v>
      </c>
      <c r="M154" s="213">
        <v>0.1</v>
      </c>
      <c r="N154" s="213">
        <f t="shared" si="4"/>
        <v>2.6220448453470002E-6</v>
      </c>
      <c r="O154" s="214">
        <f t="shared" si="5"/>
        <v>0.12703059027678809</v>
      </c>
      <c r="Q154" s="227"/>
    </row>
    <row r="155" spans="1:17" x14ac:dyDescent="0.3">
      <c r="A155" s="207" t="s">
        <v>150</v>
      </c>
      <c r="B155" s="207" t="s">
        <v>154</v>
      </c>
      <c r="C155" s="207" t="s">
        <v>299</v>
      </c>
      <c r="D155" s="208" t="s">
        <v>152</v>
      </c>
      <c r="E155" s="209" t="s">
        <v>231</v>
      </c>
      <c r="F155" s="209">
        <v>45909</v>
      </c>
      <c r="G155" s="210" t="s">
        <v>153</v>
      </c>
      <c r="H155" s="210">
        <v>124657.534245</v>
      </c>
      <c r="I155" s="210">
        <v>91599.877699999997</v>
      </c>
      <c r="J155" s="210">
        <v>116450.45891231901</v>
      </c>
      <c r="K155" s="211">
        <v>124657.534245</v>
      </c>
      <c r="L155" s="213">
        <v>0.1</v>
      </c>
      <c r="M155" s="213">
        <v>0.1</v>
      </c>
      <c r="N155" s="213">
        <f t="shared" si="4"/>
        <v>2.5583467884568337E-6</v>
      </c>
      <c r="O155" s="214">
        <f t="shared" si="5"/>
        <v>0.12703059027678809</v>
      </c>
      <c r="Q155" s="227"/>
    </row>
    <row r="156" spans="1:17" x14ac:dyDescent="0.3">
      <c r="A156" s="207" t="s">
        <v>150</v>
      </c>
      <c r="B156" s="207" t="s">
        <v>160</v>
      </c>
      <c r="C156" s="207" t="s">
        <v>299</v>
      </c>
      <c r="D156" s="208" t="s">
        <v>152</v>
      </c>
      <c r="E156" s="209" t="s">
        <v>232</v>
      </c>
      <c r="F156" s="209">
        <v>46587</v>
      </c>
      <c r="G156" s="210" t="s">
        <v>153</v>
      </c>
      <c r="H156" s="210">
        <v>810000000</v>
      </c>
      <c r="I156" s="210">
        <v>466418273.72490001</v>
      </c>
      <c r="J156" s="210">
        <v>610667741.04185593</v>
      </c>
      <c r="K156" s="211">
        <v>810000000</v>
      </c>
      <c r="L156" s="213">
        <v>0.1125</v>
      </c>
      <c r="M156" s="213">
        <v>0.1</v>
      </c>
      <c r="N156" s="213">
        <f t="shared" si="4"/>
        <v>1.3416004270837181E-2</v>
      </c>
      <c r="O156" s="214">
        <f t="shared" si="5"/>
        <v>0.12823255645997536</v>
      </c>
      <c r="Q156" s="227"/>
    </row>
    <row r="157" spans="1:17" x14ac:dyDescent="0.3">
      <c r="A157" s="207" t="s">
        <v>150</v>
      </c>
      <c r="B157" s="207" t="s">
        <v>160</v>
      </c>
      <c r="C157" s="207" t="s">
        <v>299</v>
      </c>
      <c r="D157" s="208" t="s">
        <v>152</v>
      </c>
      <c r="E157" s="209" t="s">
        <v>232</v>
      </c>
      <c r="F157" s="209">
        <v>45671</v>
      </c>
      <c r="G157" s="210" t="s">
        <v>153</v>
      </c>
      <c r="H157" s="210">
        <v>22718835.616050001</v>
      </c>
      <c r="I157" s="210">
        <v>17281734.434100002</v>
      </c>
      <c r="J157" s="210">
        <v>22622431.032328799</v>
      </c>
      <c r="K157" s="211">
        <v>22718835.616050001</v>
      </c>
      <c r="L157" s="213">
        <v>0.1125</v>
      </c>
      <c r="M157" s="213">
        <v>0.1</v>
      </c>
      <c r="N157" s="213">
        <f t="shared" si="4"/>
        <v>4.9700125116915314E-4</v>
      </c>
      <c r="O157" s="214">
        <f t="shared" si="5"/>
        <v>0.12823255645997536</v>
      </c>
      <c r="Q157" s="227"/>
    </row>
    <row r="158" spans="1:17" x14ac:dyDescent="0.3">
      <c r="A158" s="207" t="s">
        <v>150</v>
      </c>
      <c r="B158" s="207" t="s">
        <v>160</v>
      </c>
      <c r="C158" s="207" t="s">
        <v>299</v>
      </c>
      <c r="D158" s="208" t="s">
        <v>152</v>
      </c>
      <c r="E158" s="209" t="s">
        <v>232</v>
      </c>
      <c r="F158" s="209">
        <v>45762</v>
      </c>
      <c r="G158" s="210" t="s">
        <v>153</v>
      </c>
      <c r="H158" s="210">
        <v>22718835.616050001</v>
      </c>
      <c r="I158" s="210">
        <v>16810299.619199999</v>
      </c>
      <c r="J158" s="210">
        <v>22005695.384131502</v>
      </c>
      <c r="K158" s="211">
        <v>22718835.616050001</v>
      </c>
      <c r="L158" s="213">
        <v>0.1125</v>
      </c>
      <c r="M158" s="213">
        <v>0.1</v>
      </c>
      <c r="N158" s="213">
        <f t="shared" si="4"/>
        <v>4.834519386148727E-4</v>
      </c>
      <c r="O158" s="214">
        <f t="shared" si="5"/>
        <v>0.12823255645997536</v>
      </c>
      <c r="Q158" s="227"/>
    </row>
    <row r="159" spans="1:17" x14ac:dyDescent="0.3">
      <c r="A159" s="207" t="s">
        <v>150</v>
      </c>
      <c r="B159" s="207" t="s">
        <v>160</v>
      </c>
      <c r="C159" s="207" t="s">
        <v>299</v>
      </c>
      <c r="D159" s="208" t="s">
        <v>152</v>
      </c>
      <c r="E159" s="209" t="s">
        <v>232</v>
      </c>
      <c r="F159" s="209">
        <v>45853</v>
      </c>
      <c r="G159" s="210" t="s">
        <v>153</v>
      </c>
      <c r="H159" s="210">
        <v>22718835.616050001</v>
      </c>
      <c r="I159" s="210">
        <v>16351725.2553</v>
      </c>
      <c r="J159" s="210">
        <v>21405773.263146002</v>
      </c>
      <c r="K159" s="211">
        <v>22718835.616050001</v>
      </c>
      <c r="L159" s="213">
        <v>0.1125</v>
      </c>
      <c r="M159" s="213">
        <v>0.1</v>
      </c>
      <c r="N159" s="213">
        <f t="shared" si="4"/>
        <v>4.7027200917635416E-4</v>
      </c>
      <c r="O159" s="214">
        <f t="shared" si="5"/>
        <v>0.12823255645997536</v>
      </c>
      <c r="Q159" s="227"/>
    </row>
    <row r="160" spans="1:17" x14ac:dyDescent="0.3">
      <c r="A160" s="207" t="s">
        <v>150</v>
      </c>
      <c r="B160" s="207" t="s">
        <v>160</v>
      </c>
      <c r="C160" s="207" t="s">
        <v>299</v>
      </c>
      <c r="D160" s="208" t="s">
        <v>152</v>
      </c>
      <c r="E160" s="209" t="s">
        <v>232</v>
      </c>
      <c r="F160" s="209">
        <v>45944</v>
      </c>
      <c r="G160" s="210" t="s">
        <v>153</v>
      </c>
      <c r="H160" s="210">
        <v>22718835.616050001</v>
      </c>
      <c r="I160" s="210">
        <v>15905660.507100001</v>
      </c>
      <c r="J160" s="210">
        <v>20822206.296813201</v>
      </c>
      <c r="K160" s="211">
        <v>22718835.616050001</v>
      </c>
      <c r="L160" s="213">
        <v>0.1125</v>
      </c>
      <c r="M160" s="213">
        <v>0.1</v>
      </c>
      <c r="N160" s="213">
        <f t="shared" si="4"/>
        <v>4.5745139268319683E-4</v>
      </c>
      <c r="O160" s="214">
        <f t="shared" si="5"/>
        <v>0.12823255645997536</v>
      </c>
      <c r="Q160" s="227"/>
    </row>
    <row r="161" spans="1:17" x14ac:dyDescent="0.3">
      <c r="A161" s="207" t="s">
        <v>150</v>
      </c>
      <c r="B161" s="207" t="s">
        <v>160</v>
      </c>
      <c r="C161" s="207" t="s">
        <v>299</v>
      </c>
      <c r="D161" s="208" t="s">
        <v>152</v>
      </c>
      <c r="E161" s="209" t="s">
        <v>232</v>
      </c>
      <c r="F161" s="209">
        <v>46035</v>
      </c>
      <c r="G161" s="210" t="s">
        <v>153</v>
      </c>
      <c r="H161" s="210">
        <v>22718835.616050001</v>
      </c>
      <c r="I161" s="210">
        <v>15471764.129699999</v>
      </c>
      <c r="J161" s="210">
        <v>20254548.608786199</v>
      </c>
      <c r="K161" s="211">
        <v>22718835.616050001</v>
      </c>
      <c r="L161" s="213">
        <v>0.1125</v>
      </c>
      <c r="M161" s="213">
        <v>0.1</v>
      </c>
      <c r="N161" s="213">
        <f t="shared" si="4"/>
        <v>4.449802934992924E-4</v>
      </c>
      <c r="O161" s="214">
        <f t="shared" si="5"/>
        <v>0.12823255645997536</v>
      </c>
      <c r="Q161" s="227"/>
    </row>
    <row r="162" spans="1:17" x14ac:dyDescent="0.3">
      <c r="A162" s="207" t="s">
        <v>150</v>
      </c>
      <c r="B162" s="207" t="s">
        <v>160</v>
      </c>
      <c r="C162" s="207" t="s">
        <v>299</v>
      </c>
      <c r="D162" s="208" t="s">
        <v>152</v>
      </c>
      <c r="E162" s="209" t="s">
        <v>232</v>
      </c>
      <c r="F162" s="209">
        <v>46126</v>
      </c>
      <c r="G162" s="210" t="s">
        <v>153</v>
      </c>
      <c r="H162" s="210">
        <v>22718835.616050001</v>
      </c>
      <c r="I162" s="210">
        <v>15049704.1689</v>
      </c>
      <c r="J162" s="210">
        <v>19702366.4782569</v>
      </c>
      <c r="K162" s="211">
        <v>22718835.616050001</v>
      </c>
      <c r="L162" s="213">
        <v>0.1125</v>
      </c>
      <c r="M162" s="213">
        <v>0.1</v>
      </c>
      <c r="N162" s="213">
        <f t="shared" si="4"/>
        <v>4.3284918303843496E-4</v>
      </c>
      <c r="O162" s="214">
        <f t="shared" si="5"/>
        <v>0.12823255645997536</v>
      </c>
      <c r="Q162" s="227"/>
    </row>
    <row r="163" spans="1:17" x14ac:dyDescent="0.3">
      <c r="A163" s="207" t="s">
        <v>150</v>
      </c>
      <c r="B163" s="207" t="s">
        <v>160</v>
      </c>
      <c r="C163" s="207" t="s">
        <v>299</v>
      </c>
      <c r="D163" s="208" t="s">
        <v>152</v>
      </c>
      <c r="E163" s="209" t="s">
        <v>232</v>
      </c>
      <c r="F163" s="209">
        <v>46217</v>
      </c>
      <c r="G163" s="210" t="s">
        <v>153</v>
      </c>
      <c r="H163" s="210">
        <v>22718835.616050001</v>
      </c>
      <c r="I163" s="210">
        <v>14639157.7344</v>
      </c>
      <c r="J163" s="210">
        <v>19165238.008570202</v>
      </c>
      <c r="K163" s="211">
        <v>22718835.616050001</v>
      </c>
      <c r="L163" s="213">
        <v>0.1125</v>
      </c>
      <c r="M163" s="213">
        <v>0.1</v>
      </c>
      <c r="N163" s="213">
        <f t="shared" si="4"/>
        <v>4.2104879248397291E-4</v>
      </c>
      <c r="O163" s="214">
        <f t="shared" si="5"/>
        <v>0.12823255645997536</v>
      </c>
      <c r="Q163" s="227"/>
    </row>
    <row r="164" spans="1:17" x14ac:dyDescent="0.3">
      <c r="A164" s="207" t="s">
        <v>150</v>
      </c>
      <c r="B164" s="207" t="s">
        <v>160</v>
      </c>
      <c r="C164" s="207" t="s">
        <v>299</v>
      </c>
      <c r="D164" s="208" t="s">
        <v>152</v>
      </c>
      <c r="E164" s="209" t="s">
        <v>232</v>
      </c>
      <c r="F164" s="209">
        <v>46308</v>
      </c>
      <c r="G164" s="210" t="s">
        <v>153</v>
      </c>
      <c r="H164" s="210">
        <v>22718835.616050001</v>
      </c>
      <c r="I164" s="210">
        <v>14239810.7487</v>
      </c>
      <c r="J164" s="210">
        <v>18642752.8048722</v>
      </c>
      <c r="K164" s="211">
        <v>22718835.616050001</v>
      </c>
      <c r="L164" s="213">
        <v>0.1125</v>
      </c>
      <c r="M164" s="213">
        <v>0.1</v>
      </c>
      <c r="N164" s="213">
        <f t="shared" si="4"/>
        <v>4.095701057069336E-4</v>
      </c>
      <c r="O164" s="214">
        <f t="shared" si="5"/>
        <v>0.12823255645997536</v>
      </c>
      <c r="Q164" s="227"/>
    </row>
    <row r="165" spans="1:17" x14ac:dyDescent="0.3">
      <c r="A165" s="207" t="s">
        <v>150</v>
      </c>
      <c r="B165" s="207" t="s">
        <v>160</v>
      </c>
      <c r="C165" s="207" t="s">
        <v>299</v>
      </c>
      <c r="D165" s="208" t="s">
        <v>152</v>
      </c>
      <c r="E165" s="209" t="s">
        <v>232</v>
      </c>
      <c r="F165" s="209">
        <v>46399</v>
      </c>
      <c r="G165" s="210" t="s">
        <v>153</v>
      </c>
      <c r="H165" s="210">
        <v>22718835.616050001</v>
      </c>
      <c r="I165" s="210">
        <v>13851357.696</v>
      </c>
      <c r="J165" s="210">
        <v>18134511.660546798</v>
      </c>
      <c r="K165" s="211">
        <v>22718835.616050001</v>
      </c>
      <c r="L165" s="213">
        <v>0.1125</v>
      </c>
      <c r="M165" s="213">
        <v>0.1</v>
      </c>
      <c r="N165" s="213">
        <f t="shared" si="4"/>
        <v>3.9840435237722331E-4</v>
      </c>
      <c r="O165" s="214">
        <f t="shared" si="5"/>
        <v>0.12823255645997536</v>
      </c>
      <c r="Q165" s="227"/>
    </row>
    <row r="166" spans="1:17" x14ac:dyDescent="0.3">
      <c r="A166" s="207" t="s">
        <v>150</v>
      </c>
      <c r="B166" s="207" t="s">
        <v>160</v>
      </c>
      <c r="C166" s="207" t="s">
        <v>299</v>
      </c>
      <c r="D166" s="208" t="s">
        <v>152</v>
      </c>
      <c r="E166" s="209" t="s">
        <v>232</v>
      </c>
      <c r="F166" s="209">
        <v>46490</v>
      </c>
      <c r="G166" s="210" t="s">
        <v>153</v>
      </c>
      <c r="H166" s="210">
        <v>22718835.616050001</v>
      </c>
      <c r="I166" s="210">
        <v>13473501.4035</v>
      </c>
      <c r="J166" s="210">
        <v>17640126.252200302</v>
      </c>
      <c r="K166" s="215">
        <v>22718835.616050001</v>
      </c>
      <c r="L166" s="213">
        <v>0.1125</v>
      </c>
      <c r="M166" s="213">
        <v>0.1</v>
      </c>
      <c r="N166" s="213">
        <f t="shared" si="4"/>
        <v>3.8754300126262175E-4</v>
      </c>
      <c r="O166" s="214">
        <f t="shared" si="5"/>
        <v>0.12823255645997536</v>
      </c>
      <c r="Q166" s="227"/>
    </row>
    <row r="167" spans="1:17" x14ac:dyDescent="0.3">
      <c r="A167" s="207" t="s">
        <v>150</v>
      </c>
      <c r="B167" s="207" t="s">
        <v>160</v>
      </c>
      <c r="C167" s="207" t="s">
        <v>299</v>
      </c>
      <c r="D167" s="208" t="s">
        <v>152</v>
      </c>
      <c r="E167" s="209" t="s">
        <v>232</v>
      </c>
      <c r="F167" s="209">
        <v>46587</v>
      </c>
      <c r="G167" s="210" t="s">
        <v>153</v>
      </c>
      <c r="H167" s="210">
        <v>24216780.821939997</v>
      </c>
      <c r="I167" s="210">
        <v>13944628.523700001</v>
      </c>
      <c r="J167" s="210">
        <v>18257292.394864</v>
      </c>
      <c r="K167" s="211">
        <v>24216780.821939997</v>
      </c>
      <c r="L167" s="213">
        <v>0.1125</v>
      </c>
      <c r="M167" s="213">
        <v>0.1</v>
      </c>
      <c r="N167" s="213">
        <f t="shared" si="4"/>
        <v>4.0110177152231485E-4</v>
      </c>
      <c r="O167" s="214">
        <f t="shared" si="5"/>
        <v>0.12823255645997536</v>
      </c>
      <c r="Q167" s="227"/>
    </row>
    <row r="168" spans="1:17" x14ac:dyDescent="0.3">
      <c r="A168" s="207" t="s">
        <v>150</v>
      </c>
      <c r="B168" s="207" t="s">
        <v>154</v>
      </c>
      <c r="C168" s="207" t="s">
        <v>299</v>
      </c>
      <c r="D168" s="208" t="s">
        <v>152</v>
      </c>
      <c r="E168" s="209" t="s">
        <v>233</v>
      </c>
      <c r="F168" s="209">
        <v>45946</v>
      </c>
      <c r="G168" s="210" t="s">
        <v>153</v>
      </c>
      <c r="H168" s="210">
        <v>150000000</v>
      </c>
      <c r="I168" s="210">
        <v>109326032.66549999</v>
      </c>
      <c r="J168" s="210">
        <v>138728417.394694</v>
      </c>
      <c r="K168" s="211">
        <v>150000000</v>
      </c>
      <c r="L168" s="213">
        <v>0.1</v>
      </c>
      <c r="M168" s="213">
        <v>0.1</v>
      </c>
      <c r="N168" s="213">
        <f t="shared" si="4"/>
        <v>3.0477801841609481E-3</v>
      </c>
      <c r="O168" s="214">
        <f t="shared" si="5"/>
        <v>0.12703059027678809</v>
      </c>
      <c r="Q168" s="227"/>
    </row>
    <row r="169" spans="1:17" x14ac:dyDescent="0.3">
      <c r="A169" s="207" t="s">
        <v>150</v>
      </c>
      <c r="B169" s="207" t="s">
        <v>154</v>
      </c>
      <c r="C169" s="207" t="s">
        <v>299</v>
      </c>
      <c r="D169" s="208" t="s">
        <v>152</v>
      </c>
      <c r="E169" s="209" t="s">
        <v>233</v>
      </c>
      <c r="F169" s="209">
        <v>45673</v>
      </c>
      <c r="G169" s="210" t="s">
        <v>153</v>
      </c>
      <c r="H169" s="210">
        <v>3739726.0273500001</v>
      </c>
      <c r="I169" s="210">
        <v>2934620.7990000001</v>
      </c>
      <c r="J169" s="210">
        <v>3723587.30032541</v>
      </c>
      <c r="K169" s="211">
        <v>3739726.0273500001</v>
      </c>
      <c r="L169" s="213">
        <v>0.1</v>
      </c>
      <c r="M169" s="213">
        <v>0.1</v>
      </c>
      <c r="N169" s="213">
        <f t="shared" si="4"/>
        <v>8.1804981279626448E-5</v>
      </c>
      <c r="O169" s="214">
        <f t="shared" si="5"/>
        <v>0.12703059027678809</v>
      </c>
      <c r="Q169" s="227"/>
    </row>
    <row r="170" spans="1:17" x14ac:dyDescent="0.3">
      <c r="A170" s="207" t="s">
        <v>150</v>
      </c>
      <c r="B170" s="207" t="s">
        <v>154</v>
      </c>
      <c r="C170" s="207" t="s">
        <v>299</v>
      </c>
      <c r="D170" s="208" t="s">
        <v>152</v>
      </c>
      <c r="E170" s="209" t="s">
        <v>233</v>
      </c>
      <c r="F170" s="209">
        <v>45764</v>
      </c>
      <c r="G170" s="210" t="s">
        <v>153</v>
      </c>
      <c r="H170" s="210">
        <v>3739726.0273500001</v>
      </c>
      <c r="I170" s="210">
        <v>2863246.2420000001</v>
      </c>
      <c r="J170" s="210">
        <v>3633113.9008854097</v>
      </c>
      <c r="K170" s="211">
        <v>3739726.0273500001</v>
      </c>
      <c r="L170" s="213">
        <v>0.1</v>
      </c>
      <c r="M170" s="213">
        <v>0.1</v>
      </c>
      <c r="N170" s="213">
        <f t="shared" si="4"/>
        <v>7.9817334918589984E-5</v>
      </c>
      <c r="O170" s="214">
        <f t="shared" si="5"/>
        <v>0.12703059027678809</v>
      </c>
      <c r="Q170" s="227"/>
    </row>
    <row r="171" spans="1:17" x14ac:dyDescent="0.3">
      <c r="A171" s="207" t="s">
        <v>150</v>
      </c>
      <c r="B171" s="207" t="s">
        <v>154</v>
      </c>
      <c r="C171" s="207" t="s">
        <v>299</v>
      </c>
      <c r="D171" s="208" t="s">
        <v>152</v>
      </c>
      <c r="E171" s="209" t="s">
        <v>233</v>
      </c>
      <c r="F171" s="209">
        <v>45855</v>
      </c>
      <c r="G171" s="210" t="s">
        <v>153</v>
      </c>
      <c r="H171" s="210">
        <v>3739726.0273500001</v>
      </c>
      <c r="I171" s="210">
        <v>2793607.6275000004</v>
      </c>
      <c r="J171" s="210">
        <v>3544838.7676188601</v>
      </c>
      <c r="K171" s="211">
        <v>3739726.0273500001</v>
      </c>
      <c r="L171" s="213">
        <v>0.1</v>
      </c>
      <c r="M171" s="213">
        <v>0.1</v>
      </c>
      <c r="N171" s="213">
        <f t="shared" si="4"/>
        <v>7.7877983147867289E-5</v>
      </c>
      <c r="O171" s="214">
        <f t="shared" si="5"/>
        <v>0.12703059027678809</v>
      </c>
      <c r="Q171" s="227"/>
    </row>
    <row r="172" spans="1:17" x14ac:dyDescent="0.3">
      <c r="A172" s="207" t="s">
        <v>150</v>
      </c>
      <c r="B172" s="207" t="s">
        <v>154</v>
      </c>
      <c r="C172" s="207" t="s">
        <v>299</v>
      </c>
      <c r="D172" s="208" t="s">
        <v>152</v>
      </c>
      <c r="E172" s="209" t="s">
        <v>233</v>
      </c>
      <c r="F172" s="209">
        <v>45946</v>
      </c>
      <c r="G172" s="210" t="s">
        <v>153</v>
      </c>
      <c r="H172" s="210">
        <v>3739726.0273500001</v>
      </c>
      <c r="I172" s="210">
        <v>2725662.7319999998</v>
      </c>
      <c r="J172" s="210">
        <v>3458708.4884267501</v>
      </c>
      <c r="K172" s="211">
        <v>3739726.0273500001</v>
      </c>
      <c r="L172" s="213">
        <v>0.1</v>
      </c>
      <c r="M172" s="213">
        <v>0.1</v>
      </c>
      <c r="N172" s="213">
        <f t="shared" si="4"/>
        <v>7.598575253565529E-5</v>
      </c>
      <c r="O172" s="214">
        <f t="shared" si="5"/>
        <v>0.12703059027678809</v>
      </c>
      <c r="Q172" s="227"/>
    </row>
    <row r="173" spans="1:17" x14ac:dyDescent="0.3">
      <c r="A173" s="207" t="s">
        <v>150</v>
      </c>
      <c r="B173" s="207" t="s">
        <v>154</v>
      </c>
      <c r="C173" s="207" t="s">
        <v>299</v>
      </c>
      <c r="D173" s="208" t="s">
        <v>152</v>
      </c>
      <c r="E173" s="209" t="s">
        <v>233</v>
      </c>
      <c r="F173" s="209">
        <v>45909</v>
      </c>
      <c r="G173" s="210" t="s">
        <v>153</v>
      </c>
      <c r="H173" s="210">
        <v>10000000</v>
      </c>
      <c r="I173" s="210">
        <v>7362045.7998000002</v>
      </c>
      <c r="J173" s="210">
        <v>9341633.8002925608</v>
      </c>
      <c r="K173" s="211">
        <v>10000000</v>
      </c>
      <c r="L173" s="213">
        <v>0.1</v>
      </c>
      <c r="M173" s="213">
        <v>0.1</v>
      </c>
      <c r="N173" s="213">
        <f t="shared" si="4"/>
        <v>2.0523009574322982E-4</v>
      </c>
      <c r="O173" s="214">
        <f t="shared" si="5"/>
        <v>0.12703059027678809</v>
      </c>
      <c r="Q173" s="227"/>
    </row>
    <row r="174" spans="1:17" x14ac:dyDescent="0.3">
      <c r="A174" s="207" t="s">
        <v>150</v>
      </c>
      <c r="B174" s="207" t="s">
        <v>154</v>
      </c>
      <c r="C174" s="207" t="s">
        <v>299</v>
      </c>
      <c r="D174" s="208" t="s">
        <v>152</v>
      </c>
      <c r="E174" s="209" t="s">
        <v>233</v>
      </c>
      <c r="F174" s="209">
        <v>45727</v>
      </c>
      <c r="G174" s="210" t="s">
        <v>153</v>
      </c>
      <c r="H174" s="210">
        <v>249315.06849000001</v>
      </c>
      <c r="I174" s="210">
        <v>192810.49679999999</v>
      </c>
      <c r="J174" s="210">
        <v>244642.91884695803</v>
      </c>
      <c r="K174" s="211">
        <v>249315.06849000001</v>
      </c>
      <c r="L174" s="213">
        <v>0.1</v>
      </c>
      <c r="M174" s="213">
        <v>0.1</v>
      </c>
      <c r="N174" s="213">
        <f t="shared" si="4"/>
        <v>5.374658301879912E-6</v>
      </c>
      <c r="O174" s="214">
        <f t="shared" si="5"/>
        <v>0.12703059027678809</v>
      </c>
      <c r="Q174" s="227"/>
    </row>
    <row r="175" spans="1:17" x14ac:dyDescent="0.3">
      <c r="A175" s="207" t="s">
        <v>150</v>
      </c>
      <c r="B175" s="207" t="s">
        <v>154</v>
      </c>
      <c r="C175" s="207" t="s">
        <v>299</v>
      </c>
      <c r="D175" s="208" t="s">
        <v>152</v>
      </c>
      <c r="E175" s="209" t="s">
        <v>233</v>
      </c>
      <c r="F175" s="209">
        <v>45818</v>
      </c>
      <c r="G175" s="210" t="s">
        <v>153</v>
      </c>
      <c r="H175" s="210">
        <v>249315.06849000001</v>
      </c>
      <c r="I175" s="210">
        <v>188121.68419999999</v>
      </c>
      <c r="J175" s="210">
        <v>238699.77413624999</v>
      </c>
      <c r="K175" s="211">
        <v>249315.06849000001</v>
      </c>
      <c r="L175" s="213">
        <v>0.1</v>
      </c>
      <c r="M175" s="213">
        <v>0.1</v>
      </c>
      <c r="N175" s="213">
        <f t="shared" si="4"/>
        <v>5.2440909745718895E-6</v>
      </c>
      <c r="O175" s="214">
        <f t="shared" si="5"/>
        <v>0.12703059027678809</v>
      </c>
      <c r="Q175" s="227"/>
    </row>
    <row r="176" spans="1:17" x14ac:dyDescent="0.3">
      <c r="A176" s="207" t="s">
        <v>150</v>
      </c>
      <c r="B176" s="207" t="s">
        <v>154</v>
      </c>
      <c r="C176" s="207" t="s">
        <v>299</v>
      </c>
      <c r="D176" s="208" t="s">
        <v>152</v>
      </c>
      <c r="E176" s="209" t="s">
        <v>233</v>
      </c>
      <c r="F176" s="209">
        <v>45909</v>
      </c>
      <c r="G176" s="210" t="s">
        <v>153</v>
      </c>
      <c r="H176" s="210">
        <v>249315.06849000001</v>
      </c>
      <c r="I176" s="210">
        <v>183546.8952</v>
      </c>
      <c r="J176" s="210">
        <v>232901.00707284399</v>
      </c>
      <c r="K176" s="211">
        <v>249315.06849000001</v>
      </c>
      <c r="L176" s="213">
        <v>0.1</v>
      </c>
      <c r="M176" s="213">
        <v>0.1</v>
      </c>
      <c r="N176" s="213">
        <f t="shared" si="4"/>
        <v>5.1166955376432629E-6</v>
      </c>
      <c r="O176" s="214">
        <f t="shared" si="5"/>
        <v>0.12703059027678809</v>
      </c>
      <c r="Q176" s="227"/>
    </row>
    <row r="177" spans="1:17" x14ac:dyDescent="0.3">
      <c r="A177" s="207" t="s">
        <v>150</v>
      </c>
      <c r="B177" s="207" t="s">
        <v>154</v>
      </c>
      <c r="C177" s="207" t="s">
        <v>299</v>
      </c>
      <c r="D177" s="208" t="s">
        <v>152</v>
      </c>
      <c r="E177" s="209" t="s">
        <v>233</v>
      </c>
      <c r="F177" s="209">
        <v>45909</v>
      </c>
      <c r="G177" s="210" t="s">
        <v>153</v>
      </c>
      <c r="H177" s="210">
        <v>18000000</v>
      </c>
      <c r="I177" s="210">
        <v>13251682.43964</v>
      </c>
      <c r="J177" s="210">
        <v>16814940.840526599</v>
      </c>
      <c r="K177" s="211">
        <v>18000000</v>
      </c>
      <c r="L177" s="213">
        <v>0.1</v>
      </c>
      <c r="M177" s="213">
        <v>0.1</v>
      </c>
      <c r="N177" s="213">
        <f t="shared" si="4"/>
        <v>3.6941417233781349E-4</v>
      </c>
      <c r="O177" s="214">
        <f t="shared" si="5"/>
        <v>0.12703059027678809</v>
      </c>
      <c r="Q177" s="227"/>
    </row>
    <row r="178" spans="1:17" x14ac:dyDescent="0.3">
      <c r="A178" s="207" t="s">
        <v>150</v>
      </c>
      <c r="B178" s="207" t="s">
        <v>154</v>
      </c>
      <c r="C178" s="207" t="s">
        <v>299</v>
      </c>
      <c r="D178" s="208" t="s">
        <v>152</v>
      </c>
      <c r="E178" s="209" t="s">
        <v>233</v>
      </c>
      <c r="F178" s="209">
        <v>45727</v>
      </c>
      <c r="G178" s="210" t="s">
        <v>153</v>
      </c>
      <c r="H178" s="210">
        <v>448767.12328200002</v>
      </c>
      <c r="I178" s="210">
        <v>347058.89423999999</v>
      </c>
      <c r="J178" s="210">
        <v>440357.25392452499</v>
      </c>
      <c r="K178" s="215">
        <v>448767.12328200002</v>
      </c>
      <c r="L178" s="213">
        <v>0.1</v>
      </c>
      <c r="M178" s="213">
        <v>0.1</v>
      </c>
      <c r="N178" s="213">
        <f t="shared" si="4"/>
        <v>9.6743849433838527E-6</v>
      </c>
      <c r="O178" s="214">
        <f t="shared" si="5"/>
        <v>0.12703059027678809</v>
      </c>
      <c r="Q178" s="227"/>
    </row>
    <row r="179" spans="1:17" x14ac:dyDescent="0.3">
      <c r="A179" s="207" t="s">
        <v>150</v>
      </c>
      <c r="B179" s="207" t="s">
        <v>154</v>
      </c>
      <c r="C179" s="207" t="s">
        <v>299</v>
      </c>
      <c r="D179" s="208" t="s">
        <v>152</v>
      </c>
      <c r="E179" s="209" t="s">
        <v>233</v>
      </c>
      <c r="F179" s="209">
        <v>45818</v>
      </c>
      <c r="G179" s="210" t="s">
        <v>153</v>
      </c>
      <c r="H179" s="210">
        <v>448767.12328200002</v>
      </c>
      <c r="I179" s="210">
        <v>338619.03155999997</v>
      </c>
      <c r="J179" s="210">
        <v>429659.59344524902</v>
      </c>
      <c r="K179" s="211">
        <v>448767.12328200002</v>
      </c>
      <c r="L179" s="213">
        <v>0.1</v>
      </c>
      <c r="M179" s="213">
        <v>0.1</v>
      </c>
      <c r="N179" s="213">
        <f t="shared" si="4"/>
        <v>9.4393637542293801E-6</v>
      </c>
      <c r="O179" s="214">
        <f t="shared" si="5"/>
        <v>0.12703059027678809</v>
      </c>
      <c r="Q179" s="227"/>
    </row>
    <row r="180" spans="1:17" x14ac:dyDescent="0.3">
      <c r="A180" s="207" t="s">
        <v>150</v>
      </c>
      <c r="B180" s="207" t="s">
        <v>154</v>
      </c>
      <c r="C180" s="207" t="s">
        <v>299</v>
      </c>
      <c r="D180" s="208" t="s">
        <v>152</v>
      </c>
      <c r="E180" s="209" t="s">
        <v>233</v>
      </c>
      <c r="F180" s="209">
        <v>45909</v>
      </c>
      <c r="G180" s="210" t="s">
        <v>153</v>
      </c>
      <c r="H180" s="210">
        <v>448767.12328200002</v>
      </c>
      <c r="I180" s="210">
        <v>330384.41136000003</v>
      </c>
      <c r="J180" s="210">
        <v>419221.81273111899</v>
      </c>
      <c r="K180" s="211">
        <v>448767.12328200002</v>
      </c>
      <c r="L180" s="213">
        <v>0.1</v>
      </c>
      <c r="M180" s="213">
        <v>0.1</v>
      </c>
      <c r="N180" s="213">
        <f t="shared" si="4"/>
        <v>9.2100519677578692E-6</v>
      </c>
      <c r="O180" s="214">
        <f t="shared" si="5"/>
        <v>0.12703059027678809</v>
      </c>
      <c r="Q180" s="227"/>
    </row>
    <row r="181" spans="1:17" x14ac:dyDescent="0.3">
      <c r="A181" s="207" t="s">
        <v>150</v>
      </c>
      <c r="B181" s="207" t="s">
        <v>155</v>
      </c>
      <c r="C181" s="207" t="s">
        <v>299</v>
      </c>
      <c r="D181" s="208" t="s">
        <v>152</v>
      </c>
      <c r="E181" s="209" t="s">
        <v>234</v>
      </c>
      <c r="F181" s="209">
        <v>47269</v>
      </c>
      <c r="G181" s="210" t="s">
        <v>153</v>
      </c>
      <c r="H181" s="210">
        <v>30000000</v>
      </c>
      <c r="I181" s="210">
        <v>15254222.7984</v>
      </c>
      <c r="J181" s="210">
        <v>19329728.080901802</v>
      </c>
      <c r="K181" s="211">
        <v>30000000</v>
      </c>
      <c r="L181" s="213">
        <v>0.1</v>
      </c>
      <c r="M181" s="213">
        <v>0.1</v>
      </c>
      <c r="N181" s="213">
        <f t="shared" si="4"/>
        <v>4.2466254078701258E-4</v>
      </c>
      <c r="O181" s="214">
        <f t="shared" si="5"/>
        <v>3.5950654382651312E-2</v>
      </c>
      <c r="Q181" s="227"/>
    </row>
    <row r="182" spans="1:17" x14ac:dyDescent="0.3">
      <c r="A182" s="207" t="s">
        <v>150</v>
      </c>
      <c r="B182" s="207" t="s">
        <v>155</v>
      </c>
      <c r="C182" s="207" t="s">
        <v>299</v>
      </c>
      <c r="D182" s="208" t="s">
        <v>152</v>
      </c>
      <c r="E182" s="209" t="s">
        <v>234</v>
      </c>
      <c r="F182" s="209">
        <v>45688</v>
      </c>
      <c r="G182" s="210" t="s">
        <v>153</v>
      </c>
      <c r="H182" s="210">
        <v>263013.69864000002</v>
      </c>
      <c r="I182" s="210">
        <v>205862.07930000001</v>
      </c>
      <c r="J182" s="210">
        <v>260799.82827620601</v>
      </c>
      <c r="K182" s="211">
        <v>263013.69864000002</v>
      </c>
      <c r="L182" s="213">
        <v>0.1</v>
      </c>
      <c r="M182" s="213">
        <v>0.1</v>
      </c>
      <c r="N182" s="213">
        <f t="shared" si="4"/>
        <v>5.7296159184989029E-6</v>
      </c>
      <c r="O182" s="214">
        <f t="shared" si="5"/>
        <v>3.5950654382651312E-2</v>
      </c>
      <c r="Q182" s="227"/>
    </row>
    <row r="183" spans="1:17" x14ac:dyDescent="0.3">
      <c r="A183" s="207" t="s">
        <v>150</v>
      </c>
      <c r="B183" s="207" t="s">
        <v>155</v>
      </c>
      <c r="C183" s="207" t="s">
        <v>299</v>
      </c>
      <c r="D183" s="208" t="s">
        <v>152</v>
      </c>
      <c r="E183" s="209" t="s">
        <v>234</v>
      </c>
      <c r="F183" s="209">
        <v>45716</v>
      </c>
      <c r="G183" s="210" t="s">
        <v>153</v>
      </c>
      <c r="H183" s="210">
        <v>230136.98631000001</v>
      </c>
      <c r="I183" s="210">
        <v>178758.5202</v>
      </c>
      <c r="J183" s="210">
        <v>226464.19673982801</v>
      </c>
      <c r="K183" s="211">
        <v>230136.98631000001</v>
      </c>
      <c r="L183" s="213">
        <v>0.1</v>
      </c>
      <c r="M183" s="213">
        <v>0.1</v>
      </c>
      <c r="N183" s="213">
        <f t="shared" si="4"/>
        <v>4.9752826724885071E-6</v>
      </c>
      <c r="O183" s="214">
        <f t="shared" si="5"/>
        <v>3.5950654382651312E-2</v>
      </c>
      <c r="Q183" s="227"/>
    </row>
    <row r="184" spans="1:17" x14ac:dyDescent="0.3">
      <c r="A184" s="207" t="s">
        <v>150</v>
      </c>
      <c r="B184" s="207" t="s">
        <v>155</v>
      </c>
      <c r="C184" s="207" t="s">
        <v>299</v>
      </c>
      <c r="D184" s="208" t="s">
        <v>152</v>
      </c>
      <c r="E184" s="209" t="s">
        <v>234</v>
      </c>
      <c r="F184" s="209">
        <v>45747</v>
      </c>
      <c r="G184" s="210" t="s">
        <v>153</v>
      </c>
      <c r="H184" s="210">
        <v>254794.52054999999</v>
      </c>
      <c r="I184" s="210">
        <v>196244.40900000001</v>
      </c>
      <c r="J184" s="210">
        <v>248617.75826664001</v>
      </c>
      <c r="K184" s="211">
        <v>254794.52054999999</v>
      </c>
      <c r="L184" s="213">
        <v>0.1</v>
      </c>
      <c r="M184" s="213">
        <v>0.1</v>
      </c>
      <c r="N184" s="213">
        <f t="shared" si="4"/>
        <v>5.4619831416354315E-6</v>
      </c>
      <c r="O184" s="214">
        <f t="shared" si="5"/>
        <v>3.5950654382651312E-2</v>
      </c>
      <c r="Q184" s="227"/>
    </row>
    <row r="185" spans="1:17" x14ac:dyDescent="0.3">
      <c r="A185" s="207" t="s">
        <v>150</v>
      </c>
      <c r="B185" s="207" t="s">
        <v>155</v>
      </c>
      <c r="C185" s="207" t="s">
        <v>299</v>
      </c>
      <c r="D185" s="208" t="s">
        <v>152</v>
      </c>
      <c r="E185" s="209" t="s">
        <v>234</v>
      </c>
      <c r="F185" s="209">
        <v>45777</v>
      </c>
      <c r="G185" s="210" t="s">
        <v>153</v>
      </c>
      <c r="H185" s="210">
        <v>246575.34246000001</v>
      </c>
      <c r="I185" s="210">
        <v>188365.872</v>
      </c>
      <c r="J185" s="210">
        <v>238637.70355648999</v>
      </c>
      <c r="K185" s="211">
        <v>246575.34246000001</v>
      </c>
      <c r="L185" s="213">
        <v>0.1</v>
      </c>
      <c r="M185" s="213">
        <v>0.1</v>
      </c>
      <c r="N185" s="213">
        <f t="shared" si="4"/>
        <v>5.2427273211361725E-6</v>
      </c>
      <c r="O185" s="214">
        <f t="shared" si="5"/>
        <v>3.5950654382651312E-2</v>
      </c>
      <c r="Q185" s="227"/>
    </row>
    <row r="186" spans="1:17" x14ac:dyDescent="0.3">
      <c r="A186" s="207" t="s">
        <v>150</v>
      </c>
      <c r="B186" s="207" t="s">
        <v>155</v>
      </c>
      <c r="C186" s="207" t="s">
        <v>299</v>
      </c>
      <c r="D186" s="208" t="s">
        <v>152</v>
      </c>
      <c r="E186" s="209" t="s">
        <v>234</v>
      </c>
      <c r="F186" s="209">
        <v>45807</v>
      </c>
      <c r="G186" s="210" t="s">
        <v>153</v>
      </c>
      <c r="H186" s="210">
        <v>246575.34246000001</v>
      </c>
      <c r="I186" s="210">
        <v>186830.41889999999</v>
      </c>
      <c r="J186" s="210">
        <v>236693.545503192</v>
      </c>
      <c r="K186" s="211">
        <v>246575.34246000001</v>
      </c>
      <c r="L186" s="213">
        <v>0.1</v>
      </c>
      <c r="M186" s="213">
        <v>0.1</v>
      </c>
      <c r="N186" s="213">
        <f t="shared" si="4"/>
        <v>5.2000153339240611E-6</v>
      </c>
      <c r="O186" s="214">
        <f t="shared" si="5"/>
        <v>3.5950654382651312E-2</v>
      </c>
      <c r="Q186" s="227"/>
    </row>
    <row r="187" spans="1:17" x14ac:dyDescent="0.3">
      <c r="A187" s="207" t="s">
        <v>150</v>
      </c>
      <c r="B187" s="207" t="s">
        <v>155</v>
      </c>
      <c r="C187" s="207" t="s">
        <v>299</v>
      </c>
      <c r="D187" s="208" t="s">
        <v>152</v>
      </c>
      <c r="E187" s="209" t="s">
        <v>234</v>
      </c>
      <c r="F187" s="209">
        <v>45838</v>
      </c>
      <c r="G187" s="210" t="s">
        <v>153</v>
      </c>
      <c r="H187" s="210">
        <v>254794.52054999999</v>
      </c>
      <c r="I187" s="210">
        <v>191432.16269999999</v>
      </c>
      <c r="J187" s="210">
        <v>242524.594297556</v>
      </c>
      <c r="K187" s="211">
        <v>254794.52054999999</v>
      </c>
      <c r="L187" s="213">
        <v>0.1</v>
      </c>
      <c r="M187" s="213">
        <v>0.1</v>
      </c>
      <c r="N187" s="213">
        <f t="shared" si="4"/>
        <v>5.3281199811339839E-6</v>
      </c>
      <c r="O187" s="214">
        <f t="shared" si="5"/>
        <v>3.5950654382651312E-2</v>
      </c>
      <c r="Q187" s="227"/>
    </row>
    <row r="188" spans="1:17" x14ac:dyDescent="0.3">
      <c r="A188" s="207" t="s">
        <v>150</v>
      </c>
      <c r="B188" s="207" t="s">
        <v>155</v>
      </c>
      <c r="C188" s="207" t="s">
        <v>299</v>
      </c>
      <c r="D188" s="208" t="s">
        <v>152</v>
      </c>
      <c r="E188" s="209" t="s">
        <v>234</v>
      </c>
      <c r="F188" s="209">
        <v>45869</v>
      </c>
      <c r="G188" s="210" t="s">
        <v>153</v>
      </c>
      <c r="H188" s="210">
        <v>254794.52054999999</v>
      </c>
      <c r="I188" s="210">
        <v>189819.9198</v>
      </c>
      <c r="J188" s="210">
        <v>240483.18727357601</v>
      </c>
      <c r="K188" s="211">
        <v>254794.52054999999</v>
      </c>
      <c r="L188" s="213">
        <v>0.1</v>
      </c>
      <c r="M188" s="213">
        <v>0.1</v>
      </c>
      <c r="N188" s="213">
        <f t="shared" si="4"/>
        <v>5.2832714923215458E-6</v>
      </c>
      <c r="O188" s="214">
        <f t="shared" si="5"/>
        <v>3.5950654382651312E-2</v>
      </c>
      <c r="Q188" s="227"/>
    </row>
    <row r="189" spans="1:17" x14ac:dyDescent="0.3">
      <c r="A189" s="207" t="s">
        <v>150</v>
      </c>
      <c r="B189" s="207" t="s">
        <v>155</v>
      </c>
      <c r="C189" s="207" t="s">
        <v>299</v>
      </c>
      <c r="D189" s="208" t="s">
        <v>152</v>
      </c>
      <c r="E189" s="209" t="s">
        <v>234</v>
      </c>
      <c r="F189" s="209">
        <v>45898</v>
      </c>
      <c r="G189" s="210" t="s">
        <v>153</v>
      </c>
      <c r="H189" s="210">
        <v>238356.16437000001</v>
      </c>
      <c r="I189" s="210">
        <v>176174.05230000001</v>
      </c>
      <c r="J189" s="210">
        <v>223196.20131386202</v>
      </c>
      <c r="K189" s="211">
        <v>238356.16437000001</v>
      </c>
      <c r="L189" s="213">
        <v>0.1</v>
      </c>
      <c r="M189" s="213">
        <v>0.1</v>
      </c>
      <c r="N189" s="213">
        <f t="shared" si="4"/>
        <v>4.9034867716324457E-6</v>
      </c>
      <c r="O189" s="214">
        <f t="shared" si="5"/>
        <v>3.5950654382651312E-2</v>
      </c>
      <c r="Q189" s="227"/>
    </row>
    <row r="190" spans="1:17" x14ac:dyDescent="0.3">
      <c r="A190" s="207" t="s">
        <v>150</v>
      </c>
      <c r="B190" s="207" t="s">
        <v>155</v>
      </c>
      <c r="C190" s="207" t="s">
        <v>299</v>
      </c>
      <c r="D190" s="208" t="s">
        <v>152</v>
      </c>
      <c r="E190" s="209" t="s">
        <v>234</v>
      </c>
      <c r="F190" s="209">
        <v>45930</v>
      </c>
      <c r="G190" s="210" t="s">
        <v>153</v>
      </c>
      <c r="H190" s="210">
        <v>263013.69864000002</v>
      </c>
      <c r="I190" s="210">
        <v>192709.14120000001</v>
      </c>
      <c r="J190" s="210">
        <v>244145.818381447</v>
      </c>
      <c r="K190" s="215">
        <v>263013.69864000002</v>
      </c>
      <c r="L190" s="213">
        <v>0.1</v>
      </c>
      <c r="M190" s="213">
        <v>0.1</v>
      </c>
      <c r="N190" s="213">
        <f t="shared" si="4"/>
        <v>5.3637373025866576E-6</v>
      </c>
      <c r="O190" s="214">
        <f t="shared" si="5"/>
        <v>3.5950654382651312E-2</v>
      </c>
      <c r="Q190" s="227"/>
    </row>
    <row r="191" spans="1:17" x14ac:dyDescent="0.3">
      <c r="A191" s="207" t="s">
        <v>150</v>
      </c>
      <c r="B191" s="207" t="s">
        <v>155</v>
      </c>
      <c r="C191" s="207" t="s">
        <v>299</v>
      </c>
      <c r="D191" s="208" t="s">
        <v>152</v>
      </c>
      <c r="E191" s="209" t="s">
        <v>234</v>
      </c>
      <c r="F191" s="209">
        <v>45961</v>
      </c>
      <c r="G191" s="210" t="s">
        <v>153</v>
      </c>
      <c r="H191" s="210">
        <v>254794.52054999999</v>
      </c>
      <c r="I191" s="210">
        <v>185114.7015</v>
      </c>
      <c r="J191" s="210">
        <v>234525.428583156</v>
      </c>
      <c r="K191" s="211">
        <v>254794.52054999999</v>
      </c>
      <c r="L191" s="213">
        <v>0.1</v>
      </c>
      <c r="M191" s="213">
        <v>0.1</v>
      </c>
      <c r="N191" s="213">
        <f t="shared" si="4"/>
        <v>5.1523831046380484E-6</v>
      </c>
      <c r="O191" s="214">
        <f t="shared" si="5"/>
        <v>3.5950654382651312E-2</v>
      </c>
      <c r="Q191" s="227"/>
    </row>
    <row r="192" spans="1:17" x14ac:dyDescent="0.3">
      <c r="A192" s="207" t="s">
        <v>150</v>
      </c>
      <c r="B192" s="207" t="s">
        <v>155</v>
      </c>
      <c r="C192" s="207" t="s">
        <v>299</v>
      </c>
      <c r="D192" s="208" t="s">
        <v>152</v>
      </c>
      <c r="E192" s="209" t="s">
        <v>234</v>
      </c>
      <c r="F192" s="209">
        <v>45989</v>
      </c>
      <c r="G192" s="210" t="s">
        <v>153</v>
      </c>
      <c r="H192" s="210">
        <v>230136.98631000001</v>
      </c>
      <c r="I192" s="210">
        <v>165927.96660000001</v>
      </c>
      <c r="J192" s="210">
        <v>210218.27734843901</v>
      </c>
      <c r="K192" s="211">
        <v>230136.98631000001</v>
      </c>
      <c r="L192" s="213">
        <v>0.1</v>
      </c>
      <c r="M192" s="213">
        <v>0.1</v>
      </c>
      <c r="N192" s="213">
        <f t="shared" si="4"/>
        <v>4.6183695603488355E-6</v>
      </c>
      <c r="O192" s="214">
        <f t="shared" si="5"/>
        <v>3.5950654382651312E-2</v>
      </c>
      <c r="Q192" s="227"/>
    </row>
    <row r="193" spans="1:17" x14ac:dyDescent="0.3">
      <c r="A193" s="207" t="s">
        <v>150</v>
      </c>
      <c r="B193" s="207" t="s">
        <v>155</v>
      </c>
      <c r="C193" s="207" t="s">
        <v>299</v>
      </c>
      <c r="D193" s="208" t="s">
        <v>152</v>
      </c>
      <c r="E193" s="209" t="s">
        <v>234</v>
      </c>
      <c r="F193" s="209">
        <v>46021</v>
      </c>
      <c r="G193" s="210" t="s">
        <v>153</v>
      </c>
      <c r="H193" s="210">
        <v>263013.69864000002</v>
      </c>
      <c r="I193" s="210">
        <v>187983.58590000001</v>
      </c>
      <c r="J193" s="210">
        <v>238162.253433648</v>
      </c>
      <c r="K193" s="211">
        <v>263013.69864000002</v>
      </c>
      <c r="L193" s="213">
        <v>0.1</v>
      </c>
      <c r="M193" s="213">
        <v>0.1</v>
      </c>
      <c r="N193" s="213">
        <f t="shared" si="4"/>
        <v>5.2322819668953611E-6</v>
      </c>
      <c r="O193" s="214">
        <f t="shared" si="5"/>
        <v>3.5950654382651312E-2</v>
      </c>
      <c r="Q193" s="227"/>
    </row>
    <row r="194" spans="1:17" x14ac:dyDescent="0.3">
      <c r="A194" s="207" t="s">
        <v>150</v>
      </c>
      <c r="B194" s="207" t="s">
        <v>155</v>
      </c>
      <c r="C194" s="207" t="s">
        <v>299</v>
      </c>
      <c r="D194" s="208" t="s">
        <v>152</v>
      </c>
      <c r="E194" s="209" t="s">
        <v>234</v>
      </c>
      <c r="F194" s="209">
        <v>46052</v>
      </c>
      <c r="G194" s="210" t="s">
        <v>153</v>
      </c>
      <c r="H194" s="210">
        <v>254794.52054999999</v>
      </c>
      <c r="I194" s="210">
        <v>180575.37450000001</v>
      </c>
      <c r="J194" s="210">
        <v>228777.64169439999</v>
      </c>
      <c r="K194" s="211">
        <v>254794.52054999999</v>
      </c>
      <c r="L194" s="213">
        <v>0.1</v>
      </c>
      <c r="M194" s="213">
        <v>0.1</v>
      </c>
      <c r="N194" s="213">
        <f t="shared" si="4"/>
        <v>5.0261076715918359E-6</v>
      </c>
      <c r="O194" s="214">
        <f t="shared" si="5"/>
        <v>3.5950654382651312E-2</v>
      </c>
      <c r="Q194" s="227"/>
    </row>
    <row r="195" spans="1:17" x14ac:dyDescent="0.3">
      <c r="A195" s="207" t="s">
        <v>150</v>
      </c>
      <c r="B195" s="207" t="s">
        <v>155</v>
      </c>
      <c r="C195" s="207" t="s">
        <v>299</v>
      </c>
      <c r="D195" s="208" t="s">
        <v>152</v>
      </c>
      <c r="E195" s="209" t="s">
        <v>234</v>
      </c>
      <c r="F195" s="209">
        <v>46080</v>
      </c>
      <c r="G195" s="210" t="s">
        <v>153</v>
      </c>
      <c r="H195" s="210">
        <v>230136.98631000001</v>
      </c>
      <c r="I195" s="210">
        <v>161859.1311</v>
      </c>
      <c r="J195" s="210">
        <v>205066.214027971</v>
      </c>
      <c r="K195" s="211">
        <v>230136.98631000001</v>
      </c>
      <c r="L195" s="213">
        <v>0.1</v>
      </c>
      <c r="M195" s="213">
        <v>0.1</v>
      </c>
      <c r="N195" s="213">
        <f t="shared" si="4"/>
        <v>4.505181817054754E-6</v>
      </c>
      <c r="O195" s="214">
        <f t="shared" si="5"/>
        <v>3.5950654382651312E-2</v>
      </c>
      <c r="Q195" s="227"/>
    </row>
    <row r="196" spans="1:17" x14ac:dyDescent="0.3">
      <c r="A196" s="207" t="s">
        <v>150</v>
      </c>
      <c r="B196" s="207" t="s">
        <v>155</v>
      </c>
      <c r="C196" s="207" t="s">
        <v>299</v>
      </c>
      <c r="D196" s="208" t="s">
        <v>152</v>
      </c>
      <c r="E196" s="209" t="s">
        <v>234</v>
      </c>
      <c r="F196" s="209">
        <v>46112</v>
      </c>
      <c r="G196" s="210" t="s">
        <v>153</v>
      </c>
      <c r="H196" s="210">
        <v>263013.69864000002</v>
      </c>
      <c r="I196" s="210">
        <v>183373.90890000001</v>
      </c>
      <c r="J196" s="210">
        <v>232325.334657067</v>
      </c>
      <c r="K196" s="211">
        <v>263013.69864000002</v>
      </c>
      <c r="L196" s="213">
        <v>0.1</v>
      </c>
      <c r="M196" s="213">
        <v>0.1</v>
      </c>
      <c r="N196" s="213">
        <f t="shared" si="4"/>
        <v>5.1040483596942675E-6</v>
      </c>
      <c r="O196" s="214">
        <f t="shared" si="5"/>
        <v>3.5950654382651312E-2</v>
      </c>
      <c r="Q196" s="227"/>
    </row>
    <row r="197" spans="1:17" x14ac:dyDescent="0.3">
      <c r="A197" s="207" t="s">
        <v>150</v>
      </c>
      <c r="B197" s="207" t="s">
        <v>155</v>
      </c>
      <c r="C197" s="207" t="s">
        <v>299</v>
      </c>
      <c r="D197" s="208" t="s">
        <v>152</v>
      </c>
      <c r="E197" s="209" t="s">
        <v>234</v>
      </c>
      <c r="F197" s="209">
        <v>46142</v>
      </c>
      <c r="G197" s="210" t="s">
        <v>153</v>
      </c>
      <c r="H197" s="210">
        <v>246575.34246000001</v>
      </c>
      <c r="I197" s="210">
        <v>170511.70079999999</v>
      </c>
      <c r="J197" s="210">
        <v>216030.565164737</v>
      </c>
      <c r="K197" s="211">
        <v>246575.34246000001</v>
      </c>
      <c r="L197" s="213">
        <v>0.1</v>
      </c>
      <c r="M197" s="213">
        <v>0.1</v>
      </c>
      <c r="N197" s="213">
        <f t="shared" si="4"/>
        <v>4.7460620401149217E-6</v>
      </c>
      <c r="O197" s="214">
        <f t="shared" si="5"/>
        <v>3.5950654382651312E-2</v>
      </c>
      <c r="Q197" s="227"/>
    </row>
    <row r="198" spans="1:17" x14ac:dyDescent="0.3">
      <c r="A198" s="207" t="s">
        <v>150</v>
      </c>
      <c r="B198" s="207" t="s">
        <v>155</v>
      </c>
      <c r="C198" s="207" t="s">
        <v>299</v>
      </c>
      <c r="D198" s="208" t="s">
        <v>152</v>
      </c>
      <c r="E198" s="209" t="s">
        <v>234</v>
      </c>
      <c r="F198" s="209">
        <v>46171</v>
      </c>
      <c r="G198" s="210" t="s">
        <v>153</v>
      </c>
      <c r="H198" s="210">
        <v>238356.16437000001</v>
      </c>
      <c r="I198" s="210">
        <v>163529.0013</v>
      </c>
      <c r="J198" s="210">
        <v>207184.718937356</v>
      </c>
      <c r="K198" s="211">
        <v>238356.16437000001</v>
      </c>
      <c r="L198" s="213">
        <v>0.1</v>
      </c>
      <c r="M198" s="213">
        <v>0.1</v>
      </c>
      <c r="N198" s="213">
        <f t="shared" ref="N198:N261" si="6">J198/$C$3249</f>
        <v>4.5517241002014098E-6</v>
      </c>
      <c r="O198" s="214">
        <f t="shared" ref="O198:O261" si="7">SUMIF(B$5:B$3245,B198,N$5:N$3245)</f>
        <v>3.5950654382651312E-2</v>
      </c>
      <c r="Q198" s="227"/>
    </row>
    <row r="199" spans="1:17" x14ac:dyDescent="0.3">
      <c r="A199" s="207" t="s">
        <v>150</v>
      </c>
      <c r="B199" s="207" t="s">
        <v>155</v>
      </c>
      <c r="C199" s="207" t="s">
        <v>299</v>
      </c>
      <c r="D199" s="208" t="s">
        <v>152</v>
      </c>
      <c r="E199" s="209" t="s">
        <v>234</v>
      </c>
      <c r="F199" s="209">
        <v>46203</v>
      </c>
      <c r="G199" s="210" t="s">
        <v>153</v>
      </c>
      <c r="H199" s="210">
        <v>263013.69864000002</v>
      </c>
      <c r="I199" s="210">
        <v>178877.26920000001</v>
      </c>
      <c r="J199" s="210">
        <v>226631.46802377698</v>
      </c>
      <c r="K199" s="211">
        <v>263013.69864000002</v>
      </c>
      <c r="L199" s="213">
        <v>0.1</v>
      </c>
      <c r="M199" s="213">
        <v>0.1</v>
      </c>
      <c r="N199" s="213">
        <f t="shared" si="6"/>
        <v>4.9789575223438784E-6</v>
      </c>
      <c r="O199" s="214">
        <f t="shared" si="7"/>
        <v>3.5950654382651312E-2</v>
      </c>
      <c r="Q199" s="227"/>
    </row>
    <row r="200" spans="1:17" x14ac:dyDescent="0.3">
      <c r="A200" s="207" t="s">
        <v>150</v>
      </c>
      <c r="B200" s="207" t="s">
        <v>155</v>
      </c>
      <c r="C200" s="207" t="s">
        <v>299</v>
      </c>
      <c r="D200" s="208" t="s">
        <v>152</v>
      </c>
      <c r="E200" s="209" t="s">
        <v>234</v>
      </c>
      <c r="F200" s="209">
        <v>46234</v>
      </c>
      <c r="G200" s="210" t="s">
        <v>153</v>
      </c>
      <c r="H200" s="210">
        <v>254794.52054999999</v>
      </c>
      <c r="I200" s="210">
        <v>171827.9271</v>
      </c>
      <c r="J200" s="210">
        <v>217701.218563017</v>
      </c>
      <c r="K200" s="211">
        <v>254794.52054999999</v>
      </c>
      <c r="L200" s="213">
        <v>0.1</v>
      </c>
      <c r="M200" s="213">
        <v>0.1</v>
      </c>
      <c r="N200" s="213">
        <f t="shared" si="6"/>
        <v>4.7827652939795745E-6</v>
      </c>
      <c r="O200" s="214">
        <f t="shared" si="7"/>
        <v>3.5950654382651312E-2</v>
      </c>
      <c r="Q200" s="227"/>
    </row>
    <row r="201" spans="1:17" x14ac:dyDescent="0.3">
      <c r="A201" s="207" t="s">
        <v>150</v>
      </c>
      <c r="B201" s="207" t="s">
        <v>155</v>
      </c>
      <c r="C201" s="207" t="s">
        <v>299</v>
      </c>
      <c r="D201" s="208" t="s">
        <v>152</v>
      </c>
      <c r="E201" s="209" t="s">
        <v>234</v>
      </c>
      <c r="F201" s="209">
        <v>46265</v>
      </c>
      <c r="G201" s="210" t="s">
        <v>153</v>
      </c>
      <c r="H201" s="210">
        <v>254794.52054999999</v>
      </c>
      <c r="I201" s="210">
        <v>170380.791</v>
      </c>
      <c r="J201" s="210">
        <v>215868.75782644498</v>
      </c>
      <c r="K201" s="211">
        <v>254794.52054999999</v>
      </c>
      <c r="L201" s="213">
        <v>0.1</v>
      </c>
      <c r="M201" s="213">
        <v>0.1</v>
      </c>
      <c r="N201" s="213">
        <f t="shared" si="6"/>
        <v>4.7425072298708521E-6</v>
      </c>
      <c r="O201" s="214">
        <f t="shared" si="7"/>
        <v>3.5950654382651312E-2</v>
      </c>
      <c r="Q201" s="227"/>
    </row>
    <row r="202" spans="1:17" x14ac:dyDescent="0.3">
      <c r="A202" s="207" t="s">
        <v>150</v>
      </c>
      <c r="B202" s="207" t="s">
        <v>155</v>
      </c>
      <c r="C202" s="207" t="s">
        <v>299</v>
      </c>
      <c r="D202" s="208" t="s">
        <v>152</v>
      </c>
      <c r="E202" s="209" t="s">
        <v>234</v>
      </c>
      <c r="F202" s="209">
        <v>46295</v>
      </c>
      <c r="G202" s="210" t="s">
        <v>153</v>
      </c>
      <c r="H202" s="210">
        <v>246575.34246000001</v>
      </c>
      <c r="I202" s="210">
        <v>163540.5894</v>
      </c>
      <c r="J202" s="210">
        <v>207203.31884758599</v>
      </c>
      <c r="K202" s="215">
        <v>246575.34246000001</v>
      </c>
      <c r="L202" s="213">
        <v>0.1</v>
      </c>
      <c r="M202" s="213">
        <v>0.1</v>
      </c>
      <c r="N202" s="213">
        <f t="shared" si="6"/>
        <v>4.552132729081424E-6</v>
      </c>
      <c r="O202" s="214">
        <f t="shared" si="7"/>
        <v>3.5950654382651312E-2</v>
      </c>
      <c r="Q202" s="227"/>
    </row>
    <row r="203" spans="1:17" x14ac:dyDescent="0.3">
      <c r="A203" s="207" t="s">
        <v>150</v>
      </c>
      <c r="B203" s="207" t="s">
        <v>155</v>
      </c>
      <c r="C203" s="207" t="s">
        <v>299</v>
      </c>
      <c r="D203" s="208" t="s">
        <v>152</v>
      </c>
      <c r="E203" s="209" t="s">
        <v>234</v>
      </c>
      <c r="F203" s="209">
        <v>46325</v>
      </c>
      <c r="G203" s="210" t="s">
        <v>153</v>
      </c>
      <c r="H203" s="210">
        <v>246575.34246000001</v>
      </c>
      <c r="I203" s="210">
        <v>162207.49799999999</v>
      </c>
      <c r="J203" s="210">
        <v>205515.25365502</v>
      </c>
      <c r="K203" s="211">
        <v>246575.34246000001</v>
      </c>
      <c r="L203" s="213">
        <v>0.1</v>
      </c>
      <c r="M203" s="213">
        <v>0.1</v>
      </c>
      <c r="N203" s="213">
        <f t="shared" si="6"/>
        <v>4.5150469485319575E-6</v>
      </c>
      <c r="O203" s="214">
        <f t="shared" si="7"/>
        <v>3.5950654382651312E-2</v>
      </c>
      <c r="Q203" s="227"/>
    </row>
    <row r="204" spans="1:17" x14ac:dyDescent="0.3">
      <c r="A204" s="207" t="s">
        <v>150</v>
      </c>
      <c r="B204" s="207" t="s">
        <v>155</v>
      </c>
      <c r="C204" s="207" t="s">
        <v>299</v>
      </c>
      <c r="D204" s="208" t="s">
        <v>152</v>
      </c>
      <c r="E204" s="209" t="s">
        <v>234</v>
      </c>
      <c r="F204" s="209">
        <v>46356</v>
      </c>
      <c r="G204" s="210" t="s">
        <v>153</v>
      </c>
      <c r="H204" s="210">
        <v>254794.52054999999</v>
      </c>
      <c r="I204" s="210">
        <v>166202.7648</v>
      </c>
      <c r="J204" s="210">
        <v>210578.211622467</v>
      </c>
      <c r="K204" s="211">
        <v>254794.52054999999</v>
      </c>
      <c r="L204" s="213">
        <v>0.1</v>
      </c>
      <c r="M204" s="213">
        <v>0.1</v>
      </c>
      <c r="N204" s="213">
        <f t="shared" si="6"/>
        <v>4.6262771006248981E-6</v>
      </c>
      <c r="O204" s="214">
        <f t="shared" si="7"/>
        <v>3.5950654382651312E-2</v>
      </c>
      <c r="Q204" s="227"/>
    </row>
    <row r="205" spans="1:17" x14ac:dyDescent="0.3">
      <c r="A205" s="207" t="s">
        <v>150</v>
      </c>
      <c r="B205" s="207" t="s">
        <v>155</v>
      </c>
      <c r="C205" s="207" t="s">
        <v>299</v>
      </c>
      <c r="D205" s="208" t="s">
        <v>152</v>
      </c>
      <c r="E205" s="209" t="s">
        <v>234</v>
      </c>
      <c r="F205" s="209">
        <v>46386</v>
      </c>
      <c r="G205" s="210" t="s">
        <v>153</v>
      </c>
      <c r="H205" s="210">
        <v>246575.34246000001</v>
      </c>
      <c r="I205" s="210">
        <v>159530.29620000001</v>
      </c>
      <c r="J205" s="210">
        <v>202125.14661452</v>
      </c>
      <c r="K205" s="211">
        <v>246575.34246000001</v>
      </c>
      <c r="L205" s="213">
        <v>0.1</v>
      </c>
      <c r="M205" s="213">
        <v>0.1</v>
      </c>
      <c r="N205" s="213">
        <f t="shared" si="6"/>
        <v>4.4405683286914082E-6</v>
      </c>
      <c r="O205" s="214">
        <f t="shared" si="7"/>
        <v>3.5950654382651312E-2</v>
      </c>
      <c r="Q205" s="227"/>
    </row>
    <row r="206" spans="1:17" x14ac:dyDescent="0.3">
      <c r="A206" s="207" t="s">
        <v>150</v>
      </c>
      <c r="B206" s="207" t="s">
        <v>155</v>
      </c>
      <c r="C206" s="207" t="s">
        <v>299</v>
      </c>
      <c r="D206" s="208" t="s">
        <v>152</v>
      </c>
      <c r="E206" s="209" t="s">
        <v>234</v>
      </c>
      <c r="F206" s="209">
        <v>46416</v>
      </c>
      <c r="G206" s="210" t="s">
        <v>153</v>
      </c>
      <c r="H206" s="210">
        <v>246575.34246000001</v>
      </c>
      <c r="I206" s="210">
        <v>158229.8946</v>
      </c>
      <c r="J206" s="210">
        <v>200478.45279494202</v>
      </c>
      <c r="K206" s="211">
        <v>246575.34246000001</v>
      </c>
      <c r="L206" s="213">
        <v>0.1</v>
      </c>
      <c r="M206" s="213">
        <v>0.1</v>
      </c>
      <c r="N206" s="213">
        <f t="shared" si="6"/>
        <v>4.4043914524108165E-6</v>
      </c>
      <c r="O206" s="214">
        <f t="shared" si="7"/>
        <v>3.5950654382651312E-2</v>
      </c>
      <c r="Q206" s="227"/>
    </row>
    <row r="207" spans="1:17" x14ac:dyDescent="0.3">
      <c r="A207" s="207" t="s">
        <v>150</v>
      </c>
      <c r="B207" s="207" t="s">
        <v>155</v>
      </c>
      <c r="C207" s="207" t="s">
        <v>299</v>
      </c>
      <c r="D207" s="208" t="s">
        <v>152</v>
      </c>
      <c r="E207" s="209" t="s">
        <v>234</v>
      </c>
      <c r="F207" s="209">
        <v>46444</v>
      </c>
      <c r="G207" s="210" t="s">
        <v>153</v>
      </c>
      <c r="H207" s="210">
        <v>230136.98631000001</v>
      </c>
      <c r="I207" s="210">
        <v>146557.3683</v>
      </c>
      <c r="J207" s="210">
        <v>185690.068192443</v>
      </c>
      <c r="K207" s="211">
        <v>230136.98631000001</v>
      </c>
      <c r="L207" s="213">
        <v>0.1</v>
      </c>
      <c r="M207" s="213">
        <v>0.1</v>
      </c>
      <c r="N207" s="213">
        <f t="shared" si="6"/>
        <v>4.0794995060187916E-6</v>
      </c>
      <c r="O207" s="214">
        <f t="shared" si="7"/>
        <v>3.5950654382651312E-2</v>
      </c>
      <c r="Q207" s="227"/>
    </row>
    <row r="208" spans="1:17" x14ac:dyDescent="0.3">
      <c r="A208" s="207" t="s">
        <v>150</v>
      </c>
      <c r="B208" s="207" t="s">
        <v>155</v>
      </c>
      <c r="C208" s="207" t="s">
        <v>299</v>
      </c>
      <c r="D208" s="208" t="s">
        <v>152</v>
      </c>
      <c r="E208" s="209" t="s">
        <v>234</v>
      </c>
      <c r="F208" s="209">
        <v>46477</v>
      </c>
      <c r="G208" s="210" t="s">
        <v>153</v>
      </c>
      <c r="H208" s="210">
        <v>271232.87670000002</v>
      </c>
      <c r="I208" s="210">
        <v>171180.17670000001</v>
      </c>
      <c r="J208" s="210">
        <v>216888.57414199002</v>
      </c>
      <c r="K208" s="211">
        <v>271232.87670000002</v>
      </c>
      <c r="L208" s="213">
        <v>0.1</v>
      </c>
      <c r="M208" s="213">
        <v>0.1</v>
      </c>
      <c r="N208" s="213">
        <f t="shared" si="6"/>
        <v>4.764911983102911E-6</v>
      </c>
      <c r="O208" s="214">
        <f t="shared" si="7"/>
        <v>3.5950654382651312E-2</v>
      </c>
      <c r="Q208" s="227"/>
    </row>
    <row r="209" spans="1:17" x14ac:dyDescent="0.3">
      <c r="A209" s="207" t="s">
        <v>150</v>
      </c>
      <c r="B209" s="207" t="s">
        <v>155</v>
      </c>
      <c r="C209" s="207" t="s">
        <v>299</v>
      </c>
      <c r="D209" s="208" t="s">
        <v>152</v>
      </c>
      <c r="E209" s="209" t="s">
        <v>234</v>
      </c>
      <c r="F209" s="209">
        <v>46507</v>
      </c>
      <c r="G209" s="210" t="s">
        <v>153</v>
      </c>
      <c r="H209" s="210">
        <v>246575.34246000001</v>
      </c>
      <c r="I209" s="210">
        <v>154349.82870000001</v>
      </c>
      <c r="J209" s="210">
        <v>195565.09465968801</v>
      </c>
      <c r="K209" s="211">
        <v>246575.34246000001</v>
      </c>
      <c r="L209" s="213">
        <v>0.1</v>
      </c>
      <c r="M209" s="213">
        <v>0.1</v>
      </c>
      <c r="N209" s="213">
        <f t="shared" si="6"/>
        <v>4.2964479189694424E-6</v>
      </c>
      <c r="O209" s="214">
        <f t="shared" si="7"/>
        <v>3.5950654382651312E-2</v>
      </c>
      <c r="Q209" s="227"/>
    </row>
    <row r="210" spans="1:17" x14ac:dyDescent="0.3">
      <c r="A210" s="207" t="s">
        <v>150</v>
      </c>
      <c r="B210" s="207" t="s">
        <v>155</v>
      </c>
      <c r="C210" s="207" t="s">
        <v>299</v>
      </c>
      <c r="D210" s="208" t="s">
        <v>152</v>
      </c>
      <c r="E210" s="209" t="s">
        <v>234</v>
      </c>
      <c r="F210" s="209">
        <v>46538</v>
      </c>
      <c r="G210" s="210" t="s">
        <v>153</v>
      </c>
      <c r="H210" s="210">
        <v>254794.52054999999</v>
      </c>
      <c r="I210" s="210">
        <v>158151.55650000001</v>
      </c>
      <c r="J210" s="210">
        <v>200382.926117706</v>
      </c>
      <c r="K210" s="211">
        <v>254794.52054999999</v>
      </c>
      <c r="L210" s="213">
        <v>0.1</v>
      </c>
      <c r="M210" s="213">
        <v>0.1</v>
      </c>
      <c r="N210" s="213">
        <f t="shared" si="6"/>
        <v>4.402292788565252E-6</v>
      </c>
      <c r="O210" s="214">
        <f t="shared" si="7"/>
        <v>3.5950654382651312E-2</v>
      </c>
      <c r="Q210" s="227"/>
    </row>
    <row r="211" spans="1:17" x14ac:dyDescent="0.3">
      <c r="A211" s="207" t="s">
        <v>150</v>
      </c>
      <c r="B211" s="207" t="s">
        <v>155</v>
      </c>
      <c r="C211" s="207" t="s">
        <v>299</v>
      </c>
      <c r="D211" s="208" t="s">
        <v>152</v>
      </c>
      <c r="E211" s="209" t="s">
        <v>234</v>
      </c>
      <c r="F211" s="209">
        <v>46568</v>
      </c>
      <c r="G211" s="210" t="s">
        <v>153</v>
      </c>
      <c r="H211" s="210">
        <v>246575.34246000001</v>
      </c>
      <c r="I211" s="210">
        <v>151802.31630000001</v>
      </c>
      <c r="J211" s="210">
        <v>192339.12192778202</v>
      </c>
      <c r="K211" s="211">
        <v>246575.34246000001</v>
      </c>
      <c r="L211" s="213">
        <v>0.1</v>
      </c>
      <c r="M211" s="213">
        <v>0.1</v>
      </c>
      <c r="N211" s="213">
        <f t="shared" si="6"/>
        <v>4.2255752315158425E-6</v>
      </c>
      <c r="O211" s="214">
        <f t="shared" si="7"/>
        <v>3.5950654382651312E-2</v>
      </c>
      <c r="Q211" s="227"/>
    </row>
    <row r="212" spans="1:17" x14ac:dyDescent="0.3">
      <c r="A212" s="207" t="s">
        <v>150</v>
      </c>
      <c r="B212" s="207" t="s">
        <v>155</v>
      </c>
      <c r="C212" s="207" t="s">
        <v>299</v>
      </c>
      <c r="D212" s="208" t="s">
        <v>152</v>
      </c>
      <c r="E212" s="209" t="s">
        <v>234</v>
      </c>
      <c r="F212" s="209">
        <v>46598</v>
      </c>
      <c r="G212" s="210" t="s">
        <v>153</v>
      </c>
      <c r="H212" s="210">
        <v>246575.34246000001</v>
      </c>
      <c r="I212" s="210">
        <v>150564.9087</v>
      </c>
      <c r="J212" s="210">
        <v>190772.15389512302</v>
      </c>
      <c r="K212" s="211">
        <v>246575.34246000001</v>
      </c>
      <c r="L212" s="213">
        <v>0.1</v>
      </c>
      <c r="M212" s="213">
        <v>0.1</v>
      </c>
      <c r="N212" s="213">
        <f t="shared" si="6"/>
        <v>4.191149882990715E-6</v>
      </c>
      <c r="O212" s="214">
        <f t="shared" si="7"/>
        <v>3.5950654382651312E-2</v>
      </c>
      <c r="Q212" s="227"/>
    </row>
    <row r="213" spans="1:17" x14ac:dyDescent="0.3">
      <c r="A213" s="207" t="s">
        <v>150</v>
      </c>
      <c r="B213" s="207" t="s">
        <v>155</v>
      </c>
      <c r="C213" s="207" t="s">
        <v>299</v>
      </c>
      <c r="D213" s="208" t="s">
        <v>152</v>
      </c>
      <c r="E213" s="209" t="s">
        <v>234</v>
      </c>
      <c r="F213" s="209">
        <v>46630</v>
      </c>
      <c r="G213" s="210" t="s">
        <v>153</v>
      </c>
      <c r="H213" s="210">
        <v>263013.69864000002</v>
      </c>
      <c r="I213" s="210">
        <v>159206.53140000001</v>
      </c>
      <c r="J213" s="210">
        <v>201722.44232950898</v>
      </c>
      <c r="K213" s="211">
        <v>263013.69864000002</v>
      </c>
      <c r="L213" s="213">
        <v>0.1</v>
      </c>
      <c r="M213" s="213">
        <v>0.1</v>
      </c>
      <c r="N213" s="213">
        <f t="shared" si="6"/>
        <v>4.431721156907985E-6</v>
      </c>
      <c r="O213" s="214">
        <f t="shared" si="7"/>
        <v>3.5950654382651312E-2</v>
      </c>
      <c r="Q213" s="227"/>
    </row>
    <row r="214" spans="1:17" x14ac:dyDescent="0.3">
      <c r="A214" s="207" t="s">
        <v>150</v>
      </c>
      <c r="B214" s="207" t="s">
        <v>155</v>
      </c>
      <c r="C214" s="207" t="s">
        <v>299</v>
      </c>
      <c r="D214" s="208" t="s">
        <v>152</v>
      </c>
      <c r="E214" s="209" t="s">
        <v>234</v>
      </c>
      <c r="F214" s="209">
        <v>46660</v>
      </c>
      <c r="G214" s="210" t="s">
        <v>153</v>
      </c>
      <c r="H214" s="210">
        <v>246575.34246000001</v>
      </c>
      <c r="I214" s="210">
        <v>148039.47089999999</v>
      </c>
      <c r="J214" s="210">
        <v>187574.08995958301</v>
      </c>
      <c r="K214" s="215">
        <v>246575.34246000001</v>
      </c>
      <c r="L214" s="213">
        <v>0.1</v>
      </c>
      <c r="M214" s="213">
        <v>0.1</v>
      </c>
      <c r="N214" s="213">
        <f t="shared" si="6"/>
        <v>4.1208903350663151E-6</v>
      </c>
      <c r="O214" s="214">
        <f t="shared" si="7"/>
        <v>3.5950654382651312E-2</v>
      </c>
      <c r="Q214" s="227"/>
    </row>
    <row r="215" spans="1:17" x14ac:dyDescent="0.3">
      <c r="A215" s="207" t="s">
        <v>150</v>
      </c>
      <c r="B215" s="207" t="s">
        <v>155</v>
      </c>
      <c r="C215" s="207" t="s">
        <v>299</v>
      </c>
      <c r="D215" s="208" t="s">
        <v>152</v>
      </c>
      <c r="E215" s="209" t="s">
        <v>234</v>
      </c>
      <c r="F215" s="209">
        <v>46689</v>
      </c>
      <c r="G215" s="210" t="s">
        <v>153</v>
      </c>
      <c r="H215" s="210">
        <v>238356.16437000001</v>
      </c>
      <c r="I215" s="210">
        <v>141977.04149999999</v>
      </c>
      <c r="J215" s="210">
        <v>179893.45664383902</v>
      </c>
      <c r="K215" s="211">
        <v>238356.16437000001</v>
      </c>
      <c r="L215" s="213">
        <v>0.1</v>
      </c>
      <c r="M215" s="213">
        <v>0.1</v>
      </c>
      <c r="N215" s="213">
        <f t="shared" si="6"/>
        <v>3.952151424458471E-6</v>
      </c>
      <c r="O215" s="214">
        <f t="shared" si="7"/>
        <v>3.5950654382651312E-2</v>
      </c>
      <c r="Q215" s="227"/>
    </row>
    <row r="216" spans="1:17" x14ac:dyDescent="0.3">
      <c r="A216" s="207" t="s">
        <v>150</v>
      </c>
      <c r="B216" s="207" t="s">
        <v>155</v>
      </c>
      <c r="C216" s="207" t="s">
        <v>299</v>
      </c>
      <c r="D216" s="208" t="s">
        <v>152</v>
      </c>
      <c r="E216" s="209" t="s">
        <v>234</v>
      </c>
      <c r="F216" s="209">
        <v>46721</v>
      </c>
      <c r="G216" s="210" t="s">
        <v>153</v>
      </c>
      <c r="H216" s="210">
        <v>263013.69864000002</v>
      </c>
      <c r="I216" s="210">
        <v>155302.51680000001</v>
      </c>
      <c r="J216" s="210">
        <v>196778.59629885</v>
      </c>
      <c r="K216" s="211">
        <v>263013.69864000002</v>
      </c>
      <c r="L216" s="213">
        <v>0.1</v>
      </c>
      <c r="M216" s="213">
        <v>0.1</v>
      </c>
      <c r="N216" s="213">
        <f t="shared" si="6"/>
        <v>4.3231078226772909E-6</v>
      </c>
      <c r="O216" s="214">
        <f t="shared" si="7"/>
        <v>3.5950654382651312E-2</v>
      </c>
      <c r="Q216" s="227"/>
    </row>
    <row r="217" spans="1:17" x14ac:dyDescent="0.3">
      <c r="A217" s="207" t="s">
        <v>150</v>
      </c>
      <c r="B217" s="207" t="s">
        <v>155</v>
      </c>
      <c r="C217" s="207" t="s">
        <v>299</v>
      </c>
      <c r="D217" s="208" t="s">
        <v>152</v>
      </c>
      <c r="E217" s="209" t="s">
        <v>234</v>
      </c>
      <c r="F217" s="209">
        <v>46751</v>
      </c>
      <c r="G217" s="210" t="s">
        <v>153</v>
      </c>
      <c r="H217" s="210">
        <v>246575.34246000001</v>
      </c>
      <c r="I217" s="210">
        <v>144409.29149999999</v>
      </c>
      <c r="J217" s="210">
        <v>182976.994022253</v>
      </c>
      <c r="K217" s="211">
        <v>246575.34246000001</v>
      </c>
      <c r="L217" s="213">
        <v>0.1</v>
      </c>
      <c r="M217" s="213">
        <v>0.1</v>
      </c>
      <c r="N217" s="213">
        <f t="shared" si="6"/>
        <v>4.0198948925635801E-6</v>
      </c>
      <c r="O217" s="214">
        <f t="shared" si="7"/>
        <v>3.5950654382651312E-2</v>
      </c>
      <c r="Q217" s="227"/>
    </row>
    <row r="218" spans="1:17" x14ac:dyDescent="0.3">
      <c r="A218" s="207" t="s">
        <v>150</v>
      </c>
      <c r="B218" s="207" t="s">
        <v>155</v>
      </c>
      <c r="C218" s="207" t="s">
        <v>299</v>
      </c>
      <c r="D218" s="208" t="s">
        <v>152</v>
      </c>
      <c r="E218" s="209" t="s">
        <v>234</v>
      </c>
      <c r="F218" s="209">
        <v>46783</v>
      </c>
      <c r="G218" s="210" t="s">
        <v>153</v>
      </c>
      <c r="H218" s="210">
        <v>263013.69864000002</v>
      </c>
      <c r="I218" s="210">
        <v>152697.61439999999</v>
      </c>
      <c r="J218" s="210">
        <v>193479.841636492</v>
      </c>
      <c r="K218" s="211">
        <v>263013.69864000002</v>
      </c>
      <c r="L218" s="213">
        <v>0.1</v>
      </c>
      <c r="M218" s="213">
        <v>0.1</v>
      </c>
      <c r="N218" s="213">
        <f t="shared" si="6"/>
        <v>4.250636159833051E-6</v>
      </c>
      <c r="O218" s="214">
        <f t="shared" si="7"/>
        <v>3.5950654382651312E-2</v>
      </c>
      <c r="Q218" s="227"/>
    </row>
    <row r="219" spans="1:17" x14ac:dyDescent="0.3">
      <c r="A219" s="207" t="s">
        <v>150</v>
      </c>
      <c r="B219" s="207" t="s">
        <v>155</v>
      </c>
      <c r="C219" s="207" t="s">
        <v>299</v>
      </c>
      <c r="D219" s="208" t="s">
        <v>152</v>
      </c>
      <c r="E219" s="209" t="s">
        <v>234</v>
      </c>
      <c r="F219" s="209">
        <v>46812</v>
      </c>
      <c r="G219" s="210" t="s">
        <v>153</v>
      </c>
      <c r="H219" s="210">
        <v>238356.16437000001</v>
      </c>
      <c r="I219" s="210">
        <v>137291.6508</v>
      </c>
      <c r="J219" s="210">
        <v>173960.04780834302</v>
      </c>
      <c r="K219" s="211">
        <v>238356.16437000001</v>
      </c>
      <c r="L219" s="213">
        <v>0.1</v>
      </c>
      <c r="M219" s="213">
        <v>0.1</v>
      </c>
      <c r="N219" s="213">
        <f t="shared" si="6"/>
        <v>3.8217979884937223E-6</v>
      </c>
      <c r="O219" s="214">
        <f t="shared" si="7"/>
        <v>3.5950654382651312E-2</v>
      </c>
      <c r="Q219" s="227"/>
    </row>
    <row r="220" spans="1:17" x14ac:dyDescent="0.3">
      <c r="A220" s="207" t="s">
        <v>150</v>
      </c>
      <c r="B220" s="207" t="s">
        <v>155</v>
      </c>
      <c r="C220" s="207" t="s">
        <v>299</v>
      </c>
      <c r="D220" s="208" t="s">
        <v>152</v>
      </c>
      <c r="E220" s="209" t="s">
        <v>234</v>
      </c>
      <c r="F220" s="209">
        <v>46843</v>
      </c>
      <c r="G220" s="210" t="s">
        <v>153</v>
      </c>
      <c r="H220" s="210">
        <v>254794.52054999999</v>
      </c>
      <c r="I220" s="210">
        <v>145524.0264</v>
      </c>
      <c r="J220" s="210">
        <v>184392.03053172701</v>
      </c>
      <c r="K220" s="211">
        <v>254794.52054999999</v>
      </c>
      <c r="L220" s="213">
        <v>0.1</v>
      </c>
      <c r="M220" s="213">
        <v>0.1</v>
      </c>
      <c r="N220" s="213">
        <f t="shared" si="6"/>
        <v>4.0509823965835328E-6</v>
      </c>
      <c r="O220" s="214">
        <f t="shared" si="7"/>
        <v>3.5950654382651312E-2</v>
      </c>
      <c r="Q220" s="227"/>
    </row>
    <row r="221" spans="1:17" x14ac:dyDescent="0.3">
      <c r="A221" s="207" t="s">
        <v>150</v>
      </c>
      <c r="B221" s="207" t="s">
        <v>155</v>
      </c>
      <c r="C221" s="207" t="s">
        <v>299</v>
      </c>
      <c r="D221" s="208" t="s">
        <v>152</v>
      </c>
      <c r="E221" s="209" t="s">
        <v>234</v>
      </c>
      <c r="F221" s="209">
        <v>46871</v>
      </c>
      <c r="G221" s="210" t="s">
        <v>153</v>
      </c>
      <c r="H221" s="210">
        <v>230136.98631000001</v>
      </c>
      <c r="I221" s="210">
        <v>130440.7785</v>
      </c>
      <c r="J221" s="210">
        <v>165280.90471612301</v>
      </c>
      <c r="K221" s="211">
        <v>230136.98631000001</v>
      </c>
      <c r="L221" s="213">
        <v>0.1</v>
      </c>
      <c r="M221" s="213">
        <v>0.1</v>
      </c>
      <c r="N221" s="213">
        <f t="shared" si="6"/>
        <v>3.6311224165472263E-6</v>
      </c>
      <c r="O221" s="214">
        <f t="shared" si="7"/>
        <v>3.5950654382651312E-2</v>
      </c>
      <c r="Q221" s="227"/>
    </row>
    <row r="222" spans="1:17" x14ac:dyDescent="0.3">
      <c r="A222" s="207" t="s">
        <v>150</v>
      </c>
      <c r="B222" s="207" t="s">
        <v>155</v>
      </c>
      <c r="C222" s="207" t="s">
        <v>299</v>
      </c>
      <c r="D222" s="208" t="s">
        <v>152</v>
      </c>
      <c r="E222" s="209" t="s">
        <v>234</v>
      </c>
      <c r="F222" s="209">
        <v>46904</v>
      </c>
      <c r="G222" s="210" t="s">
        <v>153</v>
      </c>
      <c r="H222" s="210">
        <v>271232.87670000002</v>
      </c>
      <c r="I222" s="210">
        <v>152355.87119999999</v>
      </c>
      <c r="J222" s="210">
        <v>193050.388239541</v>
      </c>
      <c r="K222" s="211">
        <v>271232.87670000002</v>
      </c>
      <c r="L222" s="213">
        <v>0.1</v>
      </c>
      <c r="M222" s="213">
        <v>0.1</v>
      </c>
      <c r="N222" s="213">
        <f t="shared" si="6"/>
        <v>4.2412013260922174E-6</v>
      </c>
      <c r="O222" s="214">
        <f t="shared" si="7"/>
        <v>3.5950654382651312E-2</v>
      </c>
      <c r="Q222" s="227"/>
    </row>
    <row r="223" spans="1:17" x14ac:dyDescent="0.3">
      <c r="A223" s="207" t="s">
        <v>150</v>
      </c>
      <c r="B223" s="207" t="s">
        <v>155</v>
      </c>
      <c r="C223" s="207" t="s">
        <v>299</v>
      </c>
      <c r="D223" s="208" t="s">
        <v>152</v>
      </c>
      <c r="E223" s="209" t="s">
        <v>234</v>
      </c>
      <c r="F223" s="209">
        <v>46934</v>
      </c>
      <c r="G223" s="210" t="s">
        <v>153</v>
      </c>
      <c r="H223" s="210">
        <v>246575.34246000001</v>
      </c>
      <c r="I223" s="210">
        <v>137376.3192</v>
      </c>
      <c r="J223" s="210">
        <v>174070.56872179502</v>
      </c>
      <c r="K223" s="211">
        <v>246575.34246000001</v>
      </c>
      <c r="L223" s="213">
        <v>0.1</v>
      </c>
      <c r="M223" s="213">
        <v>0.1</v>
      </c>
      <c r="N223" s="213">
        <f t="shared" si="6"/>
        <v>3.8242260667222515E-6</v>
      </c>
      <c r="O223" s="214">
        <f t="shared" si="7"/>
        <v>3.5950654382651312E-2</v>
      </c>
      <c r="Q223" s="227"/>
    </row>
    <row r="224" spans="1:17" x14ac:dyDescent="0.3">
      <c r="A224" s="207" t="s">
        <v>150</v>
      </c>
      <c r="B224" s="207" t="s">
        <v>155</v>
      </c>
      <c r="C224" s="207" t="s">
        <v>299</v>
      </c>
      <c r="D224" s="208" t="s">
        <v>152</v>
      </c>
      <c r="E224" s="209" t="s">
        <v>234</v>
      </c>
      <c r="F224" s="209">
        <v>46965</v>
      </c>
      <c r="G224" s="210" t="s">
        <v>153</v>
      </c>
      <c r="H224" s="210">
        <v>254794.52054999999</v>
      </c>
      <c r="I224" s="210">
        <v>140759.97930000001</v>
      </c>
      <c r="J224" s="210">
        <v>178358.87315240997</v>
      </c>
      <c r="K224" s="211">
        <v>254794.52054999999</v>
      </c>
      <c r="L224" s="213">
        <v>0.1</v>
      </c>
      <c r="M224" s="213">
        <v>0.1</v>
      </c>
      <c r="N224" s="213">
        <f t="shared" si="6"/>
        <v>3.9184375448946949E-6</v>
      </c>
      <c r="O224" s="214">
        <f t="shared" si="7"/>
        <v>3.5950654382651312E-2</v>
      </c>
      <c r="Q224" s="227"/>
    </row>
    <row r="225" spans="1:17" x14ac:dyDescent="0.3">
      <c r="A225" s="207" t="s">
        <v>150</v>
      </c>
      <c r="B225" s="207" t="s">
        <v>155</v>
      </c>
      <c r="C225" s="207" t="s">
        <v>299</v>
      </c>
      <c r="D225" s="208" t="s">
        <v>152</v>
      </c>
      <c r="E225" s="209" t="s">
        <v>234</v>
      </c>
      <c r="F225" s="209">
        <v>46996</v>
      </c>
      <c r="G225" s="210" t="s">
        <v>153</v>
      </c>
      <c r="H225" s="210">
        <v>254794.52054999999</v>
      </c>
      <c r="I225" s="210">
        <v>139574.49780000001</v>
      </c>
      <c r="J225" s="210">
        <v>176857.56951144602</v>
      </c>
      <c r="K225" s="211">
        <v>254794.52054999999</v>
      </c>
      <c r="L225" s="213">
        <v>0.1</v>
      </c>
      <c r="M225" s="213">
        <v>0.1</v>
      </c>
      <c r="N225" s="213">
        <f t="shared" si="6"/>
        <v>3.8854548036995695E-6</v>
      </c>
      <c r="O225" s="214">
        <f t="shared" si="7"/>
        <v>3.5950654382651312E-2</v>
      </c>
      <c r="Q225" s="227"/>
    </row>
    <row r="226" spans="1:17" x14ac:dyDescent="0.3">
      <c r="A226" s="207" t="s">
        <v>150</v>
      </c>
      <c r="B226" s="207" t="s">
        <v>155</v>
      </c>
      <c r="C226" s="207" t="s">
        <v>299</v>
      </c>
      <c r="D226" s="208" t="s">
        <v>152</v>
      </c>
      <c r="E226" s="209" t="s">
        <v>234</v>
      </c>
      <c r="F226" s="209">
        <v>47024</v>
      </c>
      <c r="G226" s="210" t="s">
        <v>153</v>
      </c>
      <c r="H226" s="210">
        <v>230136.98631000001</v>
      </c>
      <c r="I226" s="210">
        <v>125107.9056</v>
      </c>
      <c r="J226" s="210">
        <v>158527.345300407</v>
      </c>
      <c r="K226" s="215">
        <v>230136.98631000001</v>
      </c>
      <c r="L226" s="213">
        <v>0.1</v>
      </c>
      <c r="M226" s="213">
        <v>0.1</v>
      </c>
      <c r="N226" s="213">
        <f t="shared" si="6"/>
        <v>3.4827507638871122E-6</v>
      </c>
      <c r="O226" s="214">
        <f t="shared" si="7"/>
        <v>3.5950654382651312E-2</v>
      </c>
      <c r="Q226" s="227"/>
    </row>
    <row r="227" spans="1:17" x14ac:dyDescent="0.3">
      <c r="A227" s="207" t="s">
        <v>150</v>
      </c>
      <c r="B227" s="207" t="s">
        <v>155</v>
      </c>
      <c r="C227" s="207" t="s">
        <v>299</v>
      </c>
      <c r="D227" s="208" t="s">
        <v>152</v>
      </c>
      <c r="E227" s="209" t="s">
        <v>234</v>
      </c>
      <c r="F227" s="209">
        <v>47057</v>
      </c>
      <c r="G227" s="210" t="s">
        <v>153</v>
      </c>
      <c r="H227" s="210">
        <v>271232.87670000002</v>
      </c>
      <c r="I227" s="210">
        <v>146127.033</v>
      </c>
      <c r="J227" s="210">
        <v>185162.137207505</v>
      </c>
      <c r="K227" s="211">
        <v>271232.87670000002</v>
      </c>
      <c r="L227" s="213">
        <v>0.1</v>
      </c>
      <c r="M227" s="213">
        <v>0.1</v>
      </c>
      <c r="N227" s="213">
        <f t="shared" si="6"/>
        <v>4.0679011786918043E-6</v>
      </c>
      <c r="O227" s="214">
        <f t="shared" si="7"/>
        <v>3.5950654382651312E-2</v>
      </c>
      <c r="Q227" s="227"/>
    </row>
    <row r="228" spans="1:17" x14ac:dyDescent="0.3">
      <c r="A228" s="207" t="s">
        <v>150</v>
      </c>
      <c r="B228" s="207" t="s">
        <v>155</v>
      </c>
      <c r="C228" s="207" t="s">
        <v>299</v>
      </c>
      <c r="D228" s="208" t="s">
        <v>152</v>
      </c>
      <c r="E228" s="209" t="s">
        <v>234</v>
      </c>
      <c r="F228" s="209">
        <v>47087</v>
      </c>
      <c r="G228" s="210" t="s">
        <v>153</v>
      </c>
      <c r="H228" s="210">
        <v>246575.34246000001</v>
      </c>
      <c r="I228" s="210">
        <v>131759.89739999999</v>
      </c>
      <c r="J228" s="210">
        <v>166957.85397468499</v>
      </c>
      <c r="K228" s="211">
        <v>246575.34246000001</v>
      </c>
      <c r="L228" s="213">
        <v>0.1</v>
      </c>
      <c r="M228" s="213">
        <v>0.1</v>
      </c>
      <c r="N228" s="213">
        <f t="shared" si="6"/>
        <v>3.6679639866888897E-6</v>
      </c>
      <c r="O228" s="214">
        <f t="shared" si="7"/>
        <v>3.5950654382651312E-2</v>
      </c>
      <c r="Q228" s="227"/>
    </row>
    <row r="229" spans="1:17" x14ac:dyDescent="0.3">
      <c r="A229" s="207" t="s">
        <v>150</v>
      </c>
      <c r="B229" s="207" t="s">
        <v>155</v>
      </c>
      <c r="C229" s="207" t="s">
        <v>299</v>
      </c>
      <c r="D229" s="208" t="s">
        <v>152</v>
      </c>
      <c r="E229" s="209" t="s">
        <v>234</v>
      </c>
      <c r="F229" s="209">
        <v>47116</v>
      </c>
      <c r="G229" s="210" t="s">
        <v>153</v>
      </c>
      <c r="H229" s="210">
        <v>238356.16437000001</v>
      </c>
      <c r="I229" s="210">
        <v>126364.14</v>
      </c>
      <c r="J229" s="210">
        <v>160121.39774643199</v>
      </c>
      <c r="K229" s="211">
        <v>238356.16437000001</v>
      </c>
      <c r="L229" s="213">
        <v>0.1</v>
      </c>
      <c r="M229" s="213">
        <v>0.1</v>
      </c>
      <c r="N229" s="213">
        <f t="shared" si="6"/>
        <v>3.5177711407410191E-6</v>
      </c>
      <c r="O229" s="214">
        <f t="shared" si="7"/>
        <v>3.5950654382651312E-2</v>
      </c>
      <c r="Q229" s="227"/>
    </row>
    <row r="230" spans="1:17" x14ac:dyDescent="0.3">
      <c r="A230" s="207" t="s">
        <v>150</v>
      </c>
      <c r="B230" s="207" t="s">
        <v>155</v>
      </c>
      <c r="C230" s="207" t="s">
        <v>299</v>
      </c>
      <c r="D230" s="208" t="s">
        <v>152</v>
      </c>
      <c r="E230" s="209" t="s">
        <v>234</v>
      </c>
      <c r="F230" s="209">
        <v>47149</v>
      </c>
      <c r="G230" s="210" t="s">
        <v>153</v>
      </c>
      <c r="H230" s="210">
        <v>271232.87670000002</v>
      </c>
      <c r="I230" s="210">
        <v>142504.86540000001</v>
      </c>
      <c r="J230" s="210">
        <v>180574.90870063298</v>
      </c>
      <c r="K230" s="211">
        <v>271232.87670000002</v>
      </c>
      <c r="L230" s="213">
        <v>0.1</v>
      </c>
      <c r="M230" s="213">
        <v>0.1</v>
      </c>
      <c r="N230" s="213">
        <f t="shared" si="6"/>
        <v>3.9671225177222497E-6</v>
      </c>
      <c r="O230" s="214">
        <f t="shared" si="7"/>
        <v>3.5950654382651312E-2</v>
      </c>
      <c r="Q230" s="227"/>
    </row>
    <row r="231" spans="1:17" x14ac:dyDescent="0.3">
      <c r="A231" s="207" t="s">
        <v>150</v>
      </c>
      <c r="B231" s="207" t="s">
        <v>155</v>
      </c>
      <c r="C231" s="207" t="s">
        <v>299</v>
      </c>
      <c r="D231" s="208" t="s">
        <v>152</v>
      </c>
      <c r="E231" s="209" t="s">
        <v>234</v>
      </c>
      <c r="F231" s="209">
        <v>47177</v>
      </c>
      <c r="G231" s="210" t="s">
        <v>153</v>
      </c>
      <c r="H231" s="210">
        <v>230136.98631000001</v>
      </c>
      <c r="I231" s="210">
        <v>119993.0592</v>
      </c>
      <c r="J231" s="210">
        <v>152049.743744796</v>
      </c>
      <c r="K231" s="211">
        <v>230136.98631000001</v>
      </c>
      <c r="L231" s="213">
        <v>0.1</v>
      </c>
      <c r="M231" s="213">
        <v>0.1</v>
      </c>
      <c r="N231" s="213">
        <f t="shared" si="6"/>
        <v>3.3404417400199053E-6</v>
      </c>
      <c r="O231" s="214">
        <f t="shared" si="7"/>
        <v>3.5950654382651312E-2</v>
      </c>
      <c r="Q231" s="227"/>
    </row>
    <row r="232" spans="1:17" x14ac:dyDescent="0.3">
      <c r="A232" s="207" t="s">
        <v>150</v>
      </c>
      <c r="B232" s="207" t="s">
        <v>155</v>
      </c>
      <c r="C232" s="207" t="s">
        <v>299</v>
      </c>
      <c r="D232" s="208" t="s">
        <v>152</v>
      </c>
      <c r="E232" s="209" t="s">
        <v>234</v>
      </c>
      <c r="F232" s="209">
        <v>47207</v>
      </c>
      <c r="G232" s="210" t="s">
        <v>153</v>
      </c>
      <c r="H232" s="210">
        <v>246575.34246000001</v>
      </c>
      <c r="I232" s="210">
        <v>127516.0104</v>
      </c>
      <c r="J232" s="210">
        <v>161583.22428246</v>
      </c>
      <c r="K232" s="211">
        <v>246575.34246000001</v>
      </c>
      <c r="L232" s="213">
        <v>0.1</v>
      </c>
      <c r="M232" s="213">
        <v>0.1</v>
      </c>
      <c r="N232" s="213">
        <f t="shared" si="6"/>
        <v>3.5498865936010559E-6</v>
      </c>
      <c r="O232" s="214">
        <f t="shared" si="7"/>
        <v>3.5950654382651312E-2</v>
      </c>
      <c r="Q232" s="227"/>
    </row>
    <row r="233" spans="1:17" x14ac:dyDescent="0.3">
      <c r="A233" s="207" t="s">
        <v>150</v>
      </c>
      <c r="B233" s="207" t="s">
        <v>155</v>
      </c>
      <c r="C233" s="207" t="s">
        <v>299</v>
      </c>
      <c r="D233" s="208" t="s">
        <v>152</v>
      </c>
      <c r="E233" s="209" t="s">
        <v>234</v>
      </c>
      <c r="F233" s="209">
        <v>47238</v>
      </c>
      <c r="G233" s="210" t="s">
        <v>153</v>
      </c>
      <c r="H233" s="210">
        <v>254794.52054999999</v>
      </c>
      <c r="I233" s="210">
        <v>130656.8052</v>
      </c>
      <c r="J233" s="210">
        <v>165563.89753292198</v>
      </c>
      <c r="K233" s="211">
        <v>254794.52054999999</v>
      </c>
      <c r="L233" s="213">
        <v>0.1</v>
      </c>
      <c r="M233" s="213">
        <v>0.1</v>
      </c>
      <c r="N233" s="213">
        <f t="shared" si="6"/>
        <v>3.637339599122343E-6</v>
      </c>
      <c r="O233" s="214">
        <f t="shared" si="7"/>
        <v>3.5950654382651312E-2</v>
      </c>
      <c r="Q233" s="227"/>
    </row>
    <row r="234" spans="1:17" x14ac:dyDescent="0.3">
      <c r="A234" s="207" t="s">
        <v>150</v>
      </c>
      <c r="B234" s="207" t="s">
        <v>155</v>
      </c>
      <c r="C234" s="207" t="s">
        <v>299</v>
      </c>
      <c r="D234" s="208" t="s">
        <v>152</v>
      </c>
      <c r="E234" s="209" t="s">
        <v>234</v>
      </c>
      <c r="F234" s="209">
        <v>47269</v>
      </c>
      <c r="G234" s="210" t="s">
        <v>153</v>
      </c>
      <c r="H234" s="210">
        <v>254794.52054999999</v>
      </c>
      <c r="I234" s="210">
        <v>129556.4127</v>
      </c>
      <c r="J234" s="210">
        <v>164170.29329117501</v>
      </c>
      <c r="K234" s="211">
        <v>254794.52054999999</v>
      </c>
      <c r="L234" s="213">
        <v>0.1</v>
      </c>
      <c r="M234" s="213">
        <v>0.1</v>
      </c>
      <c r="N234" s="213">
        <f t="shared" si="6"/>
        <v>3.6067229491790592E-6</v>
      </c>
      <c r="O234" s="214">
        <f t="shared" si="7"/>
        <v>3.5950654382651312E-2</v>
      </c>
      <c r="Q234" s="227"/>
    </row>
    <row r="235" spans="1:17" x14ac:dyDescent="0.3">
      <c r="A235" s="207" t="s">
        <v>150</v>
      </c>
      <c r="B235" s="207" t="s">
        <v>154</v>
      </c>
      <c r="C235" s="207" t="s">
        <v>299</v>
      </c>
      <c r="D235" s="208" t="s">
        <v>152</v>
      </c>
      <c r="E235" s="209" t="s">
        <v>235</v>
      </c>
      <c r="F235" s="209">
        <v>46091</v>
      </c>
      <c r="G235" s="210" t="s">
        <v>153</v>
      </c>
      <c r="H235" s="210">
        <v>10000000</v>
      </c>
      <c r="I235" s="210">
        <v>6973942.8839999996</v>
      </c>
      <c r="J235" s="210">
        <v>8867343.4960961491</v>
      </c>
      <c r="K235" s="211">
        <v>10000000</v>
      </c>
      <c r="L235" s="213">
        <v>0.10249999999999999</v>
      </c>
      <c r="M235" s="213">
        <v>0.1</v>
      </c>
      <c r="N235" s="213">
        <f t="shared" si="6"/>
        <v>1.9481022202293193E-4</v>
      </c>
      <c r="O235" s="214">
        <f t="shared" si="7"/>
        <v>0.12703059027678809</v>
      </c>
      <c r="Q235" s="227"/>
    </row>
    <row r="236" spans="1:17" x14ac:dyDescent="0.3">
      <c r="A236" s="207" t="s">
        <v>150</v>
      </c>
      <c r="B236" s="207" t="s">
        <v>154</v>
      </c>
      <c r="C236" s="207" t="s">
        <v>299</v>
      </c>
      <c r="D236" s="208" t="s">
        <v>152</v>
      </c>
      <c r="E236" s="209" t="s">
        <v>235</v>
      </c>
      <c r="F236" s="209">
        <v>45727</v>
      </c>
      <c r="G236" s="210" t="s">
        <v>153</v>
      </c>
      <c r="H236" s="210">
        <v>255547.94521000001</v>
      </c>
      <c r="I236" s="210">
        <v>197140.9437</v>
      </c>
      <c r="J236" s="210">
        <v>250640.93109772602</v>
      </c>
      <c r="K236" s="211">
        <v>255547.94521000001</v>
      </c>
      <c r="L236" s="213">
        <v>0.10249999999999999</v>
      </c>
      <c r="M236" s="213">
        <v>0.1</v>
      </c>
      <c r="N236" s="213">
        <f t="shared" si="6"/>
        <v>5.5064310361585373E-6</v>
      </c>
      <c r="O236" s="214">
        <f t="shared" si="7"/>
        <v>0.12703059027678809</v>
      </c>
      <c r="Q236" s="227"/>
    </row>
    <row r="237" spans="1:17" x14ac:dyDescent="0.3">
      <c r="A237" s="207" t="s">
        <v>150</v>
      </c>
      <c r="B237" s="207" t="s">
        <v>154</v>
      </c>
      <c r="C237" s="207" t="s">
        <v>299</v>
      </c>
      <c r="D237" s="208" t="s">
        <v>152</v>
      </c>
      <c r="E237" s="209" t="s">
        <v>235</v>
      </c>
      <c r="F237" s="209">
        <v>45818</v>
      </c>
      <c r="G237" s="210" t="s">
        <v>153</v>
      </c>
      <c r="H237" s="210">
        <v>255547.94521000001</v>
      </c>
      <c r="I237" s="210">
        <v>192229.62479999999</v>
      </c>
      <c r="J237" s="210">
        <v>244402.406450421</v>
      </c>
      <c r="K237" s="211">
        <v>255547.94521000001</v>
      </c>
      <c r="L237" s="213">
        <v>0.10249999999999999</v>
      </c>
      <c r="M237" s="213">
        <v>0.1</v>
      </c>
      <c r="N237" s="213">
        <f t="shared" si="6"/>
        <v>5.3693743886775786E-6</v>
      </c>
      <c r="O237" s="214">
        <f t="shared" si="7"/>
        <v>0.12703059027678809</v>
      </c>
      <c r="Q237" s="227"/>
    </row>
    <row r="238" spans="1:17" x14ac:dyDescent="0.3">
      <c r="A238" s="207" t="s">
        <v>150</v>
      </c>
      <c r="B238" s="207" t="s">
        <v>154</v>
      </c>
      <c r="C238" s="207" t="s">
        <v>299</v>
      </c>
      <c r="D238" s="208" t="s">
        <v>152</v>
      </c>
      <c r="E238" s="209" t="s">
        <v>235</v>
      </c>
      <c r="F238" s="209">
        <v>45909</v>
      </c>
      <c r="G238" s="210" t="s">
        <v>153</v>
      </c>
      <c r="H238" s="210">
        <v>255547.94521000001</v>
      </c>
      <c r="I238" s="210">
        <v>187440.66020000001</v>
      </c>
      <c r="J238" s="210">
        <v>238319.160470509</v>
      </c>
      <c r="K238" s="215">
        <v>255547.94521000001</v>
      </c>
      <c r="L238" s="213">
        <v>0.10249999999999999</v>
      </c>
      <c r="M238" s="213">
        <v>0.1</v>
      </c>
      <c r="N238" s="213">
        <f t="shared" si="6"/>
        <v>5.2357291204539557E-6</v>
      </c>
      <c r="O238" s="214">
        <f t="shared" si="7"/>
        <v>0.12703059027678809</v>
      </c>
      <c r="Q238" s="227"/>
    </row>
    <row r="239" spans="1:17" x14ac:dyDescent="0.3">
      <c r="A239" s="207" t="s">
        <v>150</v>
      </c>
      <c r="B239" s="207" t="s">
        <v>154</v>
      </c>
      <c r="C239" s="207" t="s">
        <v>299</v>
      </c>
      <c r="D239" s="208" t="s">
        <v>152</v>
      </c>
      <c r="E239" s="209" t="s">
        <v>235</v>
      </c>
      <c r="F239" s="209">
        <v>46000</v>
      </c>
      <c r="G239" s="210" t="s">
        <v>153</v>
      </c>
      <c r="H239" s="210">
        <v>255547.94521000001</v>
      </c>
      <c r="I239" s="210">
        <v>182771.0018</v>
      </c>
      <c r="J239" s="210">
        <v>232387.328227433</v>
      </c>
      <c r="K239" s="211">
        <v>255547.94521000001</v>
      </c>
      <c r="L239" s="213">
        <v>0.10249999999999999</v>
      </c>
      <c r="M239" s="213">
        <v>0.1</v>
      </c>
      <c r="N239" s="213">
        <f t="shared" si="6"/>
        <v>5.1054103212797537E-6</v>
      </c>
      <c r="O239" s="214">
        <f t="shared" si="7"/>
        <v>0.12703059027678809</v>
      </c>
      <c r="Q239" s="227"/>
    </row>
    <row r="240" spans="1:17" x14ac:dyDescent="0.3">
      <c r="A240" s="207" t="s">
        <v>150</v>
      </c>
      <c r="B240" s="207" t="s">
        <v>154</v>
      </c>
      <c r="C240" s="207" t="s">
        <v>299</v>
      </c>
      <c r="D240" s="208" t="s">
        <v>152</v>
      </c>
      <c r="E240" s="209" t="s">
        <v>235</v>
      </c>
      <c r="F240" s="209">
        <v>46091</v>
      </c>
      <c r="G240" s="210" t="s">
        <v>153</v>
      </c>
      <c r="H240" s="210">
        <v>255547.94521000001</v>
      </c>
      <c r="I240" s="210">
        <v>178217.67739999999</v>
      </c>
      <c r="J240" s="210">
        <v>226603.14098986299</v>
      </c>
      <c r="K240" s="211">
        <v>255547.94521000001</v>
      </c>
      <c r="L240" s="213">
        <v>0.10249999999999999</v>
      </c>
      <c r="M240" s="213">
        <v>0.1</v>
      </c>
      <c r="N240" s="213">
        <f t="shared" si="6"/>
        <v>4.9783351943864171E-6</v>
      </c>
      <c r="O240" s="214">
        <f t="shared" si="7"/>
        <v>0.12703059027678809</v>
      </c>
      <c r="Q240" s="227"/>
    </row>
    <row r="241" spans="1:17" x14ac:dyDescent="0.3">
      <c r="A241" s="207" t="s">
        <v>150</v>
      </c>
      <c r="B241" s="207" t="s">
        <v>154</v>
      </c>
      <c r="C241" s="207" t="s">
        <v>299</v>
      </c>
      <c r="D241" s="208" t="s">
        <v>152</v>
      </c>
      <c r="E241" s="209" t="s">
        <v>236</v>
      </c>
      <c r="F241" s="209">
        <v>45909</v>
      </c>
      <c r="G241" s="210" t="s">
        <v>153</v>
      </c>
      <c r="H241" s="210">
        <v>20000000</v>
      </c>
      <c r="I241" s="210">
        <v>14783735.3552</v>
      </c>
      <c r="J241" s="210">
        <v>18683220.311239999</v>
      </c>
      <c r="K241" s="211">
        <v>20000000</v>
      </c>
      <c r="L241" s="213">
        <v>0.1</v>
      </c>
      <c r="M241" s="213">
        <v>0.1</v>
      </c>
      <c r="N241" s="213">
        <f t="shared" si="6"/>
        <v>4.1045915256788986E-4</v>
      </c>
      <c r="O241" s="214">
        <f t="shared" si="7"/>
        <v>0.12703059027678809</v>
      </c>
      <c r="Q241" s="227"/>
    </row>
    <row r="242" spans="1:17" x14ac:dyDescent="0.3">
      <c r="A242" s="207" t="s">
        <v>150</v>
      </c>
      <c r="B242" s="207" t="s">
        <v>154</v>
      </c>
      <c r="C242" s="207" t="s">
        <v>299</v>
      </c>
      <c r="D242" s="208" t="s">
        <v>152</v>
      </c>
      <c r="E242" s="209" t="s">
        <v>236</v>
      </c>
      <c r="F242" s="209">
        <v>45727</v>
      </c>
      <c r="G242" s="210" t="s">
        <v>153</v>
      </c>
      <c r="H242" s="210">
        <v>498630.13698000001</v>
      </c>
      <c r="I242" s="210">
        <v>387184.02740000002</v>
      </c>
      <c r="J242" s="210">
        <v>489285.49368396401</v>
      </c>
      <c r="K242" s="211">
        <v>498630.13698000001</v>
      </c>
      <c r="L242" s="213">
        <v>0.1</v>
      </c>
      <c r="M242" s="213">
        <v>0.1</v>
      </c>
      <c r="N242" s="213">
        <f t="shared" si="6"/>
        <v>1.0749309046067357E-5</v>
      </c>
      <c r="O242" s="214">
        <f t="shared" si="7"/>
        <v>0.12703059027678809</v>
      </c>
      <c r="Q242" s="227"/>
    </row>
    <row r="243" spans="1:17" x14ac:dyDescent="0.3">
      <c r="A243" s="207" t="s">
        <v>150</v>
      </c>
      <c r="B243" s="207" t="s">
        <v>154</v>
      </c>
      <c r="C243" s="207" t="s">
        <v>299</v>
      </c>
      <c r="D243" s="208" t="s">
        <v>152</v>
      </c>
      <c r="E243" s="209" t="s">
        <v>236</v>
      </c>
      <c r="F243" s="209">
        <v>45818</v>
      </c>
      <c r="G243" s="210" t="s">
        <v>153</v>
      </c>
      <c r="H243" s="210">
        <v>498630.13698000001</v>
      </c>
      <c r="I243" s="210">
        <v>377767.91580000002</v>
      </c>
      <c r="J243" s="210">
        <v>477398.77627124998</v>
      </c>
      <c r="K243" s="211">
        <v>498630.13698000001</v>
      </c>
      <c r="L243" s="213">
        <v>0.1</v>
      </c>
      <c r="M243" s="213">
        <v>0.1</v>
      </c>
      <c r="N243" s="213">
        <f t="shared" si="6"/>
        <v>1.048816498873901E-5</v>
      </c>
      <c r="O243" s="214">
        <f t="shared" si="7"/>
        <v>0.12703059027678809</v>
      </c>
      <c r="Q243" s="227"/>
    </row>
    <row r="244" spans="1:17" x14ac:dyDescent="0.3">
      <c r="A244" s="207" t="s">
        <v>150</v>
      </c>
      <c r="B244" s="207" t="s">
        <v>154</v>
      </c>
      <c r="C244" s="207" t="s">
        <v>299</v>
      </c>
      <c r="D244" s="208" t="s">
        <v>152</v>
      </c>
      <c r="E244" s="209" t="s">
        <v>236</v>
      </c>
      <c r="F244" s="209">
        <v>45909</v>
      </c>
      <c r="G244" s="210" t="s">
        <v>153</v>
      </c>
      <c r="H244" s="210">
        <v>498630.13698000001</v>
      </c>
      <c r="I244" s="210">
        <v>368580.79920000001</v>
      </c>
      <c r="J244" s="210">
        <v>465800.835151056</v>
      </c>
      <c r="K244" s="211">
        <v>498630.13698000001</v>
      </c>
      <c r="L244" s="213">
        <v>0.1</v>
      </c>
      <c r="M244" s="213">
        <v>0.1</v>
      </c>
      <c r="N244" s="213">
        <f t="shared" si="6"/>
        <v>1.0233365173481084E-5</v>
      </c>
      <c r="O244" s="214">
        <f t="shared" si="7"/>
        <v>0.12703059027678809</v>
      </c>
      <c r="Q244" s="227"/>
    </row>
    <row r="245" spans="1:17" x14ac:dyDescent="0.3">
      <c r="A245" s="207" t="s">
        <v>150</v>
      </c>
      <c r="B245" s="207" t="s">
        <v>155</v>
      </c>
      <c r="C245" s="207" t="s">
        <v>299</v>
      </c>
      <c r="D245" s="208" t="s">
        <v>152</v>
      </c>
      <c r="E245" s="209" t="s">
        <v>237</v>
      </c>
      <c r="F245" s="209">
        <v>46386</v>
      </c>
      <c r="G245" s="210" t="s">
        <v>153</v>
      </c>
      <c r="H245" s="210">
        <v>30000000</v>
      </c>
      <c r="I245" s="210">
        <v>20091810.835200001</v>
      </c>
      <c r="J245" s="210">
        <v>24961066.401930898</v>
      </c>
      <c r="K245" s="211">
        <v>30000000</v>
      </c>
      <c r="L245" s="213">
        <v>9.2499999999999999E-2</v>
      </c>
      <c r="M245" s="213">
        <v>0.1</v>
      </c>
      <c r="N245" s="213">
        <f t="shared" si="6"/>
        <v>5.4837966859297795E-4</v>
      </c>
      <c r="O245" s="214">
        <f t="shared" si="7"/>
        <v>3.5950654382651312E-2</v>
      </c>
      <c r="Q245" s="227"/>
    </row>
    <row r="246" spans="1:17" x14ac:dyDescent="0.3">
      <c r="A246" s="207" t="s">
        <v>150</v>
      </c>
      <c r="B246" s="207" t="s">
        <v>155</v>
      </c>
      <c r="C246" s="207" t="s">
        <v>299</v>
      </c>
      <c r="D246" s="208" t="s">
        <v>152</v>
      </c>
      <c r="E246" s="209" t="s">
        <v>237</v>
      </c>
      <c r="F246" s="209">
        <v>45688</v>
      </c>
      <c r="G246" s="210" t="s">
        <v>153</v>
      </c>
      <c r="H246" s="210">
        <v>243287.67123000001</v>
      </c>
      <c r="I246" s="210">
        <v>194331.8322</v>
      </c>
      <c r="J246" s="210">
        <v>241392.74548831102</v>
      </c>
      <c r="K246" s="211">
        <v>243287.67123000001</v>
      </c>
      <c r="L246" s="213">
        <v>9.2499999999999999E-2</v>
      </c>
      <c r="M246" s="213">
        <v>0.1</v>
      </c>
      <c r="N246" s="213">
        <f t="shared" si="6"/>
        <v>5.3032539411613049E-6</v>
      </c>
      <c r="O246" s="214">
        <f t="shared" si="7"/>
        <v>3.5950654382651312E-2</v>
      </c>
      <c r="Q246" s="227"/>
    </row>
    <row r="247" spans="1:17" x14ac:dyDescent="0.3">
      <c r="A247" s="207" t="s">
        <v>150</v>
      </c>
      <c r="B247" s="207" t="s">
        <v>155</v>
      </c>
      <c r="C247" s="207" t="s">
        <v>299</v>
      </c>
      <c r="D247" s="208" t="s">
        <v>152</v>
      </c>
      <c r="E247" s="209" t="s">
        <v>237</v>
      </c>
      <c r="F247" s="209">
        <v>45716</v>
      </c>
      <c r="G247" s="210" t="s">
        <v>153</v>
      </c>
      <c r="H247" s="210">
        <v>212876.71233000001</v>
      </c>
      <c r="I247" s="210">
        <v>168842.66039999999</v>
      </c>
      <c r="J247" s="210">
        <v>209732.15265253698</v>
      </c>
      <c r="K247" s="211">
        <v>212876.71233000001</v>
      </c>
      <c r="L247" s="213">
        <v>9.2499999999999999E-2</v>
      </c>
      <c r="M247" s="213">
        <v>0.1</v>
      </c>
      <c r="N247" s="213">
        <f t="shared" si="6"/>
        <v>4.6076896921356339E-6</v>
      </c>
      <c r="O247" s="214">
        <f t="shared" si="7"/>
        <v>3.5950654382651312E-2</v>
      </c>
      <c r="Q247" s="227"/>
    </row>
    <row r="248" spans="1:17" x14ac:dyDescent="0.3">
      <c r="A248" s="207" t="s">
        <v>150</v>
      </c>
      <c r="B248" s="207" t="s">
        <v>155</v>
      </c>
      <c r="C248" s="207" t="s">
        <v>299</v>
      </c>
      <c r="D248" s="208" t="s">
        <v>152</v>
      </c>
      <c r="E248" s="209" t="s">
        <v>237</v>
      </c>
      <c r="F248" s="209">
        <v>45747</v>
      </c>
      <c r="G248" s="210" t="s">
        <v>153</v>
      </c>
      <c r="H248" s="210">
        <v>235684.93152000001</v>
      </c>
      <c r="I248" s="210">
        <v>185475.74729999999</v>
      </c>
      <c r="J248" s="210">
        <v>230394.86204434701</v>
      </c>
      <c r="K248" s="211">
        <v>235684.93152000001</v>
      </c>
      <c r="L248" s="213">
        <v>9.2499999999999999E-2</v>
      </c>
      <c r="M248" s="213">
        <v>0.1</v>
      </c>
      <c r="N248" s="213">
        <f t="shared" si="6"/>
        <v>5.0616370334093735E-6</v>
      </c>
      <c r="O248" s="214">
        <f t="shared" si="7"/>
        <v>3.5950654382651312E-2</v>
      </c>
      <c r="Q248" s="227"/>
    </row>
    <row r="249" spans="1:17" x14ac:dyDescent="0.3">
      <c r="A249" s="207" t="s">
        <v>150</v>
      </c>
      <c r="B249" s="207" t="s">
        <v>155</v>
      </c>
      <c r="C249" s="207" t="s">
        <v>299</v>
      </c>
      <c r="D249" s="208" t="s">
        <v>152</v>
      </c>
      <c r="E249" s="209" t="s">
        <v>237</v>
      </c>
      <c r="F249" s="209">
        <v>45777</v>
      </c>
      <c r="G249" s="210" t="s">
        <v>153</v>
      </c>
      <c r="H249" s="210">
        <v>228082.19177999999</v>
      </c>
      <c r="I249" s="210">
        <v>178138.4241</v>
      </c>
      <c r="J249" s="210">
        <v>221281.959379482</v>
      </c>
      <c r="K249" s="211">
        <v>228082.19177999999</v>
      </c>
      <c r="L249" s="213">
        <v>9.2499999999999999E-2</v>
      </c>
      <c r="M249" s="213">
        <v>0.1</v>
      </c>
      <c r="N249" s="213">
        <f t="shared" si="6"/>
        <v>4.8614320236229254E-6</v>
      </c>
      <c r="O249" s="214">
        <f t="shared" si="7"/>
        <v>3.5950654382651312E-2</v>
      </c>
      <c r="Q249" s="227"/>
    </row>
    <row r="250" spans="1:17" x14ac:dyDescent="0.3">
      <c r="A250" s="207" t="s">
        <v>150</v>
      </c>
      <c r="B250" s="207" t="s">
        <v>155</v>
      </c>
      <c r="C250" s="207" t="s">
        <v>299</v>
      </c>
      <c r="D250" s="208" t="s">
        <v>152</v>
      </c>
      <c r="E250" s="209" t="s">
        <v>237</v>
      </c>
      <c r="F250" s="209">
        <v>45807</v>
      </c>
      <c r="G250" s="210" t="s">
        <v>153</v>
      </c>
      <c r="H250" s="210">
        <v>228082.19177999999</v>
      </c>
      <c r="I250" s="210">
        <v>176794.40729999999</v>
      </c>
      <c r="J250" s="210">
        <v>219613.819881901</v>
      </c>
      <c r="K250" s="215">
        <v>228082.19177999999</v>
      </c>
      <c r="L250" s="213">
        <v>9.2499999999999999E-2</v>
      </c>
      <c r="M250" s="213">
        <v>0.1</v>
      </c>
      <c r="N250" s="213">
        <f t="shared" si="6"/>
        <v>4.82478399864994E-6</v>
      </c>
      <c r="O250" s="214">
        <f t="shared" si="7"/>
        <v>3.5950654382651312E-2</v>
      </c>
      <c r="Q250" s="227"/>
    </row>
    <row r="251" spans="1:17" x14ac:dyDescent="0.3">
      <c r="A251" s="207" t="s">
        <v>150</v>
      </c>
      <c r="B251" s="207" t="s">
        <v>155</v>
      </c>
      <c r="C251" s="207" t="s">
        <v>299</v>
      </c>
      <c r="D251" s="208" t="s">
        <v>152</v>
      </c>
      <c r="E251" s="209" t="s">
        <v>237</v>
      </c>
      <c r="F251" s="209">
        <v>45838</v>
      </c>
      <c r="G251" s="210" t="s">
        <v>153</v>
      </c>
      <c r="H251" s="210">
        <v>235684.93152000001</v>
      </c>
      <c r="I251" s="210">
        <v>181263.45</v>
      </c>
      <c r="J251" s="210">
        <v>225166.72855793301</v>
      </c>
      <c r="K251" s="211">
        <v>235684.93152000001</v>
      </c>
      <c r="L251" s="213">
        <v>9.2499999999999999E-2</v>
      </c>
      <c r="M251" s="213">
        <v>0.1</v>
      </c>
      <c r="N251" s="213">
        <f t="shared" si="6"/>
        <v>4.9467780741616313E-6</v>
      </c>
      <c r="O251" s="214">
        <f t="shared" si="7"/>
        <v>3.5950654382651312E-2</v>
      </c>
      <c r="Q251" s="227"/>
    </row>
    <row r="252" spans="1:17" x14ac:dyDescent="0.3">
      <c r="A252" s="207" t="s">
        <v>150</v>
      </c>
      <c r="B252" s="207" t="s">
        <v>155</v>
      </c>
      <c r="C252" s="207" t="s">
        <v>299</v>
      </c>
      <c r="D252" s="208" t="s">
        <v>152</v>
      </c>
      <c r="E252" s="209" t="s">
        <v>237</v>
      </c>
      <c r="F252" s="209">
        <v>45869</v>
      </c>
      <c r="G252" s="210" t="s">
        <v>153</v>
      </c>
      <c r="H252" s="210">
        <v>235684.93152000001</v>
      </c>
      <c r="I252" s="210">
        <v>179850.44699999999</v>
      </c>
      <c r="J252" s="210">
        <v>223412.94371565402</v>
      </c>
      <c r="K252" s="211">
        <v>235684.93152000001</v>
      </c>
      <c r="L252" s="213">
        <v>9.2499999999999999E-2</v>
      </c>
      <c r="M252" s="213">
        <v>0.1</v>
      </c>
      <c r="N252" s="213">
        <f t="shared" si="6"/>
        <v>4.9082484722966262E-6</v>
      </c>
      <c r="O252" s="214">
        <f t="shared" si="7"/>
        <v>3.5950654382651312E-2</v>
      </c>
      <c r="Q252" s="227"/>
    </row>
    <row r="253" spans="1:17" x14ac:dyDescent="0.3">
      <c r="A253" s="207" t="s">
        <v>150</v>
      </c>
      <c r="B253" s="207" t="s">
        <v>155</v>
      </c>
      <c r="C253" s="207" t="s">
        <v>299</v>
      </c>
      <c r="D253" s="208" t="s">
        <v>152</v>
      </c>
      <c r="E253" s="209" t="s">
        <v>237</v>
      </c>
      <c r="F253" s="209">
        <v>45898</v>
      </c>
      <c r="G253" s="210" t="s">
        <v>153</v>
      </c>
      <c r="H253" s="210">
        <v>220479.45204</v>
      </c>
      <c r="I253" s="210">
        <v>167019.96090000001</v>
      </c>
      <c r="J253" s="210">
        <v>207475.98606482201</v>
      </c>
      <c r="K253" s="211">
        <v>220479.45204</v>
      </c>
      <c r="L253" s="213">
        <v>9.2499999999999999E-2</v>
      </c>
      <c r="M253" s="213">
        <v>0.1</v>
      </c>
      <c r="N253" s="213">
        <f t="shared" si="6"/>
        <v>4.5581230644227256E-6</v>
      </c>
      <c r="O253" s="214">
        <f t="shared" si="7"/>
        <v>3.5950654382651312E-2</v>
      </c>
      <c r="Q253" s="227"/>
    </row>
    <row r="254" spans="1:17" x14ac:dyDescent="0.3">
      <c r="A254" s="207" t="s">
        <v>150</v>
      </c>
      <c r="B254" s="207" t="s">
        <v>155</v>
      </c>
      <c r="C254" s="207" t="s">
        <v>299</v>
      </c>
      <c r="D254" s="208" t="s">
        <v>152</v>
      </c>
      <c r="E254" s="209" t="s">
        <v>237</v>
      </c>
      <c r="F254" s="209">
        <v>45930</v>
      </c>
      <c r="G254" s="210" t="s">
        <v>153</v>
      </c>
      <c r="H254" s="210">
        <v>243287.67123000001</v>
      </c>
      <c r="I254" s="210">
        <v>182815.07370000001</v>
      </c>
      <c r="J254" s="210">
        <v>227098.56287527698</v>
      </c>
      <c r="K254" s="211">
        <v>243287.67123000001</v>
      </c>
      <c r="L254" s="213">
        <v>9.2499999999999999E-2</v>
      </c>
      <c r="M254" s="213">
        <v>0.1</v>
      </c>
      <c r="N254" s="213">
        <f t="shared" si="6"/>
        <v>4.9892193162809852E-6</v>
      </c>
      <c r="O254" s="214">
        <f t="shared" si="7"/>
        <v>3.5950654382651312E-2</v>
      </c>
      <c r="Q254" s="227"/>
    </row>
    <row r="255" spans="1:17" x14ac:dyDescent="0.3">
      <c r="A255" s="207" t="s">
        <v>150</v>
      </c>
      <c r="B255" s="207" t="s">
        <v>155</v>
      </c>
      <c r="C255" s="207" t="s">
        <v>299</v>
      </c>
      <c r="D255" s="208" t="s">
        <v>152</v>
      </c>
      <c r="E255" s="209" t="s">
        <v>237</v>
      </c>
      <c r="F255" s="209">
        <v>45961</v>
      </c>
      <c r="G255" s="210" t="s">
        <v>153</v>
      </c>
      <c r="H255" s="210">
        <v>235684.93152000001</v>
      </c>
      <c r="I255" s="210">
        <v>175721.5386</v>
      </c>
      <c r="J255" s="210">
        <v>218288.17721981599</v>
      </c>
      <c r="K255" s="211">
        <v>235684.93152000001</v>
      </c>
      <c r="L255" s="213">
        <v>9.2499999999999999E-2</v>
      </c>
      <c r="M255" s="213">
        <v>0.1</v>
      </c>
      <c r="N255" s="213">
        <f t="shared" si="6"/>
        <v>4.795660423879486E-6</v>
      </c>
      <c r="O255" s="214">
        <f t="shared" si="7"/>
        <v>3.5950654382651312E-2</v>
      </c>
      <c r="Q255" s="227"/>
    </row>
    <row r="256" spans="1:17" x14ac:dyDescent="0.3">
      <c r="A256" s="207" t="s">
        <v>150</v>
      </c>
      <c r="B256" s="207" t="s">
        <v>155</v>
      </c>
      <c r="C256" s="207" t="s">
        <v>299</v>
      </c>
      <c r="D256" s="208" t="s">
        <v>152</v>
      </c>
      <c r="E256" s="209" t="s">
        <v>237</v>
      </c>
      <c r="F256" s="209">
        <v>45989</v>
      </c>
      <c r="G256" s="210" t="s">
        <v>153</v>
      </c>
      <c r="H256" s="210">
        <v>212876.71233000001</v>
      </c>
      <c r="I256" s="210">
        <v>157598.29800000001</v>
      </c>
      <c r="J256" s="210">
        <v>195775.931494288</v>
      </c>
      <c r="K256" s="211">
        <v>212876.71233000001</v>
      </c>
      <c r="L256" s="213">
        <v>9.2499999999999999E-2</v>
      </c>
      <c r="M256" s="213">
        <v>0.1</v>
      </c>
      <c r="N256" s="213">
        <f t="shared" si="6"/>
        <v>4.3010798778618788E-6</v>
      </c>
      <c r="O256" s="214">
        <f t="shared" si="7"/>
        <v>3.5950654382651312E-2</v>
      </c>
      <c r="Q256" s="227"/>
    </row>
    <row r="257" spans="1:17" x14ac:dyDescent="0.3">
      <c r="A257" s="207" t="s">
        <v>150</v>
      </c>
      <c r="B257" s="207" t="s">
        <v>155</v>
      </c>
      <c r="C257" s="207" t="s">
        <v>299</v>
      </c>
      <c r="D257" s="208" t="s">
        <v>152</v>
      </c>
      <c r="E257" s="209" t="s">
        <v>237</v>
      </c>
      <c r="F257" s="209">
        <v>46021</v>
      </c>
      <c r="G257" s="210" t="s">
        <v>153</v>
      </c>
      <c r="H257" s="210">
        <v>243287.67123000001</v>
      </c>
      <c r="I257" s="210">
        <v>178663.20240000001</v>
      </c>
      <c r="J257" s="210">
        <v>221945.22919956301</v>
      </c>
      <c r="K257" s="211">
        <v>243287.67123000001</v>
      </c>
      <c r="L257" s="213">
        <v>9.2499999999999999E-2</v>
      </c>
      <c r="M257" s="213">
        <v>0.1</v>
      </c>
      <c r="N257" s="213">
        <f t="shared" si="6"/>
        <v>4.8760036640435292E-6</v>
      </c>
      <c r="O257" s="214">
        <f t="shared" si="7"/>
        <v>3.5950654382651312E-2</v>
      </c>
      <c r="Q257" s="227"/>
    </row>
    <row r="258" spans="1:17" x14ac:dyDescent="0.3">
      <c r="A258" s="207" t="s">
        <v>150</v>
      </c>
      <c r="B258" s="207" t="s">
        <v>155</v>
      </c>
      <c r="C258" s="207" t="s">
        <v>299</v>
      </c>
      <c r="D258" s="208" t="s">
        <v>152</v>
      </c>
      <c r="E258" s="209" t="s">
        <v>237</v>
      </c>
      <c r="F258" s="209">
        <v>46052</v>
      </c>
      <c r="G258" s="210" t="s">
        <v>153</v>
      </c>
      <c r="H258" s="210">
        <v>235684.93152000001</v>
      </c>
      <c r="I258" s="210">
        <v>171730.76699999999</v>
      </c>
      <c r="J258" s="210">
        <v>213334.76932310898</v>
      </c>
      <c r="K258" s="211">
        <v>235684.93152000001</v>
      </c>
      <c r="L258" s="213">
        <v>9.2499999999999999E-2</v>
      </c>
      <c r="M258" s="213">
        <v>0.1</v>
      </c>
      <c r="N258" s="213">
        <f t="shared" si="6"/>
        <v>4.6868370211825603E-6</v>
      </c>
      <c r="O258" s="214">
        <f t="shared" si="7"/>
        <v>3.5950654382651312E-2</v>
      </c>
      <c r="Q258" s="227"/>
    </row>
    <row r="259" spans="1:17" x14ac:dyDescent="0.3">
      <c r="A259" s="207" t="s">
        <v>150</v>
      </c>
      <c r="B259" s="207" t="s">
        <v>155</v>
      </c>
      <c r="C259" s="207" t="s">
        <v>299</v>
      </c>
      <c r="D259" s="208" t="s">
        <v>152</v>
      </c>
      <c r="E259" s="209" t="s">
        <v>237</v>
      </c>
      <c r="F259" s="209">
        <v>46080</v>
      </c>
      <c r="G259" s="210" t="s">
        <v>153</v>
      </c>
      <c r="H259" s="210">
        <v>212876.71233000001</v>
      </c>
      <c r="I259" s="210">
        <v>154019.11919999999</v>
      </c>
      <c r="J259" s="210">
        <v>191333.37277489199</v>
      </c>
      <c r="K259" s="211">
        <v>212876.71233000001</v>
      </c>
      <c r="L259" s="213">
        <v>9.2499999999999999E-2</v>
      </c>
      <c r="M259" s="213">
        <v>0.1</v>
      </c>
      <c r="N259" s="213">
        <f t="shared" si="6"/>
        <v>4.2034795254162496E-6</v>
      </c>
      <c r="O259" s="214">
        <f t="shared" si="7"/>
        <v>3.5950654382651312E-2</v>
      </c>
      <c r="Q259" s="227"/>
    </row>
    <row r="260" spans="1:17" x14ac:dyDescent="0.3">
      <c r="A260" s="207" t="s">
        <v>150</v>
      </c>
      <c r="B260" s="207" t="s">
        <v>155</v>
      </c>
      <c r="C260" s="207" t="s">
        <v>299</v>
      </c>
      <c r="D260" s="208" t="s">
        <v>152</v>
      </c>
      <c r="E260" s="209" t="s">
        <v>237</v>
      </c>
      <c r="F260" s="209">
        <v>46112</v>
      </c>
      <c r="G260" s="210" t="s">
        <v>153</v>
      </c>
      <c r="H260" s="210">
        <v>243287.67123000001</v>
      </c>
      <c r="I260" s="210">
        <v>174605.6232</v>
      </c>
      <c r="J260" s="210">
        <v>216908.83526858801</v>
      </c>
      <c r="K260" s="211">
        <v>243287.67123000001</v>
      </c>
      <c r="L260" s="213">
        <v>9.2499999999999999E-2</v>
      </c>
      <c r="M260" s="213">
        <v>0.1</v>
      </c>
      <c r="N260" s="213">
        <f t="shared" si="6"/>
        <v>4.7653571079108913E-6</v>
      </c>
      <c r="O260" s="214">
        <f t="shared" si="7"/>
        <v>3.5950654382651312E-2</v>
      </c>
      <c r="Q260" s="227"/>
    </row>
    <row r="261" spans="1:17" x14ac:dyDescent="0.3">
      <c r="A261" s="207" t="s">
        <v>150</v>
      </c>
      <c r="B261" s="207" t="s">
        <v>155</v>
      </c>
      <c r="C261" s="207" t="s">
        <v>299</v>
      </c>
      <c r="D261" s="208" t="s">
        <v>152</v>
      </c>
      <c r="E261" s="209" t="s">
        <v>237</v>
      </c>
      <c r="F261" s="209">
        <v>46142</v>
      </c>
      <c r="G261" s="210" t="s">
        <v>153</v>
      </c>
      <c r="H261" s="210">
        <v>228082.19177999999</v>
      </c>
      <c r="I261" s="210">
        <v>162457.74419999999</v>
      </c>
      <c r="J261" s="210">
        <v>201819.05875924602</v>
      </c>
      <c r="K261" s="211">
        <v>228082.19177999999</v>
      </c>
      <c r="L261" s="213">
        <v>9.2499999999999999E-2</v>
      </c>
      <c r="M261" s="213">
        <v>0.1</v>
      </c>
      <c r="N261" s="213">
        <f t="shared" si="6"/>
        <v>4.4338437619628609E-6</v>
      </c>
      <c r="O261" s="214">
        <f t="shared" si="7"/>
        <v>3.5950654382651312E-2</v>
      </c>
      <c r="Q261" s="227"/>
    </row>
    <row r="262" spans="1:17" x14ac:dyDescent="0.3">
      <c r="A262" s="207" t="s">
        <v>150</v>
      </c>
      <c r="B262" s="207" t="s">
        <v>155</v>
      </c>
      <c r="C262" s="207" t="s">
        <v>299</v>
      </c>
      <c r="D262" s="208" t="s">
        <v>152</v>
      </c>
      <c r="E262" s="209" t="s">
        <v>237</v>
      </c>
      <c r="F262" s="209">
        <v>46171</v>
      </c>
      <c r="G262" s="210" t="s">
        <v>153</v>
      </c>
      <c r="H262" s="210">
        <v>220479.45204</v>
      </c>
      <c r="I262" s="210">
        <v>155896.98420000001</v>
      </c>
      <c r="J262" s="210">
        <v>193669.897156063</v>
      </c>
      <c r="K262" s="215">
        <v>220479.45204</v>
      </c>
      <c r="L262" s="213">
        <v>9.2499999999999999E-2</v>
      </c>
      <c r="M262" s="213">
        <v>0.1</v>
      </c>
      <c r="N262" s="213">
        <f t="shared" ref="N262:N325" si="8">J262/$C$3249</f>
        <v>4.2548115656894508E-6</v>
      </c>
      <c r="O262" s="214">
        <f t="shared" ref="O262:O325" si="9">SUMIF(B$5:B$3245,B262,N$5:N$3245)</f>
        <v>3.5950654382651312E-2</v>
      </c>
      <c r="Q262" s="227"/>
    </row>
    <row r="263" spans="1:17" x14ac:dyDescent="0.3">
      <c r="A263" s="207" t="s">
        <v>150</v>
      </c>
      <c r="B263" s="207" t="s">
        <v>155</v>
      </c>
      <c r="C263" s="207" t="s">
        <v>299</v>
      </c>
      <c r="D263" s="208" t="s">
        <v>152</v>
      </c>
      <c r="E263" s="209" t="s">
        <v>237</v>
      </c>
      <c r="F263" s="209">
        <v>46203</v>
      </c>
      <c r="G263" s="210" t="s">
        <v>153</v>
      </c>
      <c r="H263" s="210">
        <v>243287.67123000001</v>
      </c>
      <c r="I263" s="210">
        <v>170640.19500000001</v>
      </c>
      <c r="J263" s="210">
        <v>211986.72747892499</v>
      </c>
      <c r="K263" s="211">
        <v>243287.67123000001</v>
      </c>
      <c r="L263" s="213">
        <v>9.2499999999999999E-2</v>
      </c>
      <c r="M263" s="213">
        <v>0.1</v>
      </c>
      <c r="N263" s="213">
        <f t="shared" si="8"/>
        <v>4.6572213498062004E-6</v>
      </c>
      <c r="O263" s="214">
        <f t="shared" si="9"/>
        <v>3.5950654382651312E-2</v>
      </c>
      <c r="Q263" s="227"/>
    </row>
    <row r="264" spans="1:17" x14ac:dyDescent="0.3">
      <c r="A264" s="207" t="s">
        <v>150</v>
      </c>
      <c r="B264" s="207" t="s">
        <v>155</v>
      </c>
      <c r="C264" s="207" t="s">
        <v>299</v>
      </c>
      <c r="D264" s="208" t="s">
        <v>152</v>
      </c>
      <c r="E264" s="209" t="s">
        <v>237</v>
      </c>
      <c r="F264" s="209">
        <v>46234</v>
      </c>
      <c r="G264" s="210" t="s">
        <v>153</v>
      </c>
      <c r="H264" s="210">
        <v>235684.93152000001</v>
      </c>
      <c r="I264" s="210">
        <v>164019.06570000001</v>
      </c>
      <c r="J264" s="210">
        <v>203762.61192626899</v>
      </c>
      <c r="K264" s="211">
        <v>235684.93152000001</v>
      </c>
      <c r="L264" s="213">
        <v>9.2499999999999999E-2</v>
      </c>
      <c r="M264" s="213">
        <v>0.1</v>
      </c>
      <c r="N264" s="213">
        <f t="shared" si="8"/>
        <v>4.4765424601860446E-6</v>
      </c>
      <c r="O264" s="214">
        <f t="shared" si="9"/>
        <v>3.5950654382651312E-2</v>
      </c>
      <c r="Q264" s="227"/>
    </row>
    <row r="265" spans="1:17" x14ac:dyDescent="0.3">
      <c r="A265" s="207" t="s">
        <v>150</v>
      </c>
      <c r="B265" s="207" t="s">
        <v>155</v>
      </c>
      <c r="C265" s="207" t="s">
        <v>299</v>
      </c>
      <c r="D265" s="208" t="s">
        <v>152</v>
      </c>
      <c r="E265" s="209" t="s">
        <v>237</v>
      </c>
      <c r="F265" s="209">
        <v>46265</v>
      </c>
      <c r="G265" s="210" t="s">
        <v>153</v>
      </c>
      <c r="H265" s="210">
        <v>235684.93152000001</v>
      </c>
      <c r="I265" s="210">
        <v>162740.48790000001</v>
      </c>
      <c r="J265" s="210">
        <v>202175.54005953201</v>
      </c>
      <c r="K265" s="211">
        <v>235684.93152000001</v>
      </c>
      <c r="L265" s="213">
        <v>9.2499999999999999E-2</v>
      </c>
      <c r="M265" s="213">
        <v>0.1</v>
      </c>
      <c r="N265" s="213">
        <f t="shared" si="8"/>
        <v>4.4416754424753293E-6</v>
      </c>
      <c r="O265" s="214">
        <f t="shared" si="9"/>
        <v>3.5950654382651312E-2</v>
      </c>
      <c r="Q265" s="227"/>
    </row>
    <row r="266" spans="1:17" x14ac:dyDescent="0.3">
      <c r="A266" s="207" t="s">
        <v>150</v>
      </c>
      <c r="B266" s="207" t="s">
        <v>155</v>
      </c>
      <c r="C266" s="207" t="s">
        <v>299</v>
      </c>
      <c r="D266" s="208" t="s">
        <v>152</v>
      </c>
      <c r="E266" s="209" t="s">
        <v>237</v>
      </c>
      <c r="F266" s="209">
        <v>46295</v>
      </c>
      <c r="G266" s="210" t="s">
        <v>153</v>
      </c>
      <c r="H266" s="210">
        <v>228082.19177999999</v>
      </c>
      <c r="I266" s="210">
        <v>156302.55989999999</v>
      </c>
      <c r="J266" s="210">
        <v>194178.80783455601</v>
      </c>
      <c r="K266" s="211">
        <v>228082.19177999999</v>
      </c>
      <c r="L266" s="213">
        <v>9.2499999999999999E-2</v>
      </c>
      <c r="M266" s="213">
        <v>0.1</v>
      </c>
      <c r="N266" s="213">
        <f t="shared" si="8"/>
        <v>4.2659920282835424E-6</v>
      </c>
      <c r="O266" s="214">
        <f t="shared" si="9"/>
        <v>3.5950654382651312E-2</v>
      </c>
      <c r="Q266" s="227"/>
    </row>
    <row r="267" spans="1:17" x14ac:dyDescent="0.3">
      <c r="A267" s="207" t="s">
        <v>150</v>
      </c>
      <c r="B267" s="207" t="s">
        <v>155</v>
      </c>
      <c r="C267" s="207" t="s">
        <v>299</v>
      </c>
      <c r="D267" s="208" t="s">
        <v>152</v>
      </c>
      <c r="E267" s="209" t="s">
        <v>237</v>
      </c>
      <c r="F267" s="209">
        <v>46325</v>
      </c>
      <c r="G267" s="210" t="s">
        <v>153</v>
      </c>
      <c r="H267" s="210">
        <v>228082.19177999999</v>
      </c>
      <c r="I267" s="210">
        <v>155123.2899</v>
      </c>
      <c r="J267" s="210">
        <v>192714.98611203299</v>
      </c>
      <c r="K267" s="211">
        <v>228082.19177999999</v>
      </c>
      <c r="L267" s="213">
        <v>9.2499999999999999E-2</v>
      </c>
      <c r="M267" s="213">
        <v>0.1</v>
      </c>
      <c r="N267" s="213">
        <f t="shared" si="8"/>
        <v>4.2338327423720122E-6</v>
      </c>
      <c r="O267" s="214">
        <f t="shared" si="9"/>
        <v>3.5950654382651312E-2</v>
      </c>
      <c r="Q267" s="227"/>
    </row>
    <row r="268" spans="1:17" x14ac:dyDescent="0.3">
      <c r="A268" s="207" t="s">
        <v>150</v>
      </c>
      <c r="B268" s="207" t="s">
        <v>155</v>
      </c>
      <c r="C268" s="207" t="s">
        <v>299</v>
      </c>
      <c r="D268" s="208" t="s">
        <v>152</v>
      </c>
      <c r="E268" s="209" t="s">
        <v>237</v>
      </c>
      <c r="F268" s="209">
        <v>46356</v>
      </c>
      <c r="G268" s="210" t="s">
        <v>153</v>
      </c>
      <c r="H268" s="210">
        <v>235684.93152000001</v>
      </c>
      <c r="I268" s="210">
        <v>159044.52600000001</v>
      </c>
      <c r="J268" s="210">
        <v>197587.76105378498</v>
      </c>
      <c r="K268" s="211">
        <v>235684.93152000001</v>
      </c>
      <c r="L268" s="213">
        <v>9.2499999999999999E-2</v>
      </c>
      <c r="M268" s="213">
        <v>0.1</v>
      </c>
      <c r="N268" s="213">
        <f t="shared" si="8"/>
        <v>4.340884687375429E-6</v>
      </c>
      <c r="O268" s="214">
        <f t="shared" si="9"/>
        <v>3.5950654382651312E-2</v>
      </c>
      <c r="Q268" s="227"/>
    </row>
    <row r="269" spans="1:17" x14ac:dyDescent="0.3">
      <c r="A269" s="207" t="s">
        <v>150</v>
      </c>
      <c r="B269" s="207" t="s">
        <v>155</v>
      </c>
      <c r="C269" s="207" t="s">
        <v>299</v>
      </c>
      <c r="D269" s="208" t="s">
        <v>152</v>
      </c>
      <c r="E269" s="209" t="s">
        <v>237</v>
      </c>
      <c r="F269" s="209">
        <v>46386</v>
      </c>
      <c r="G269" s="210" t="s">
        <v>153</v>
      </c>
      <c r="H269" s="210">
        <v>228082.19177999999</v>
      </c>
      <c r="I269" s="210">
        <v>152752.80840000001</v>
      </c>
      <c r="J269" s="210">
        <v>189772.491137284</v>
      </c>
      <c r="K269" s="211">
        <v>228082.19177999999</v>
      </c>
      <c r="L269" s="213">
        <v>9.2499999999999999E-2</v>
      </c>
      <c r="M269" s="213">
        <v>0.1</v>
      </c>
      <c r="N269" s="213">
        <f t="shared" si="8"/>
        <v>4.1691878913425495E-6</v>
      </c>
      <c r="O269" s="214">
        <f t="shared" si="9"/>
        <v>3.5950654382651312E-2</v>
      </c>
      <c r="Q269" s="227"/>
    </row>
    <row r="270" spans="1:17" x14ac:dyDescent="0.3">
      <c r="A270" s="207" t="s">
        <v>150</v>
      </c>
      <c r="B270" s="207" t="s">
        <v>155</v>
      </c>
      <c r="C270" s="207" t="s">
        <v>299</v>
      </c>
      <c r="D270" s="208" t="s">
        <v>152</v>
      </c>
      <c r="E270" s="209" t="s">
        <v>238</v>
      </c>
      <c r="F270" s="209">
        <v>47514</v>
      </c>
      <c r="G270" s="210" t="s">
        <v>153</v>
      </c>
      <c r="H270" s="210">
        <v>5000000</v>
      </c>
      <c r="I270" s="210">
        <v>2391632.8369999998</v>
      </c>
      <c r="J270" s="210">
        <v>3013365.7911281702</v>
      </c>
      <c r="K270" s="211">
        <v>5000000</v>
      </c>
      <c r="L270" s="213">
        <v>0.1</v>
      </c>
      <c r="M270" s="213">
        <v>0.1</v>
      </c>
      <c r="N270" s="213">
        <f t="shared" si="8"/>
        <v>6.6201840389337437E-5</v>
      </c>
      <c r="O270" s="214">
        <f t="shared" si="9"/>
        <v>3.5950654382651312E-2</v>
      </c>
      <c r="Q270" s="227"/>
    </row>
    <row r="271" spans="1:17" x14ac:dyDescent="0.3">
      <c r="A271" s="207" t="s">
        <v>150</v>
      </c>
      <c r="B271" s="207" t="s">
        <v>155</v>
      </c>
      <c r="C271" s="207" t="s">
        <v>299</v>
      </c>
      <c r="D271" s="208" t="s">
        <v>152</v>
      </c>
      <c r="E271" s="209" t="s">
        <v>238</v>
      </c>
      <c r="F271" s="209">
        <v>45688</v>
      </c>
      <c r="G271" s="210" t="s">
        <v>153</v>
      </c>
      <c r="H271" s="210">
        <v>43835.616439999998</v>
      </c>
      <c r="I271" s="210">
        <v>34507.409099999997</v>
      </c>
      <c r="J271" s="210">
        <v>43466.622398774707</v>
      </c>
      <c r="K271" s="211">
        <v>43835.616439999998</v>
      </c>
      <c r="L271" s="213">
        <v>0.1</v>
      </c>
      <c r="M271" s="213">
        <v>0.1</v>
      </c>
      <c r="N271" s="213">
        <f t="shared" si="8"/>
        <v>9.5493564265556779E-7</v>
      </c>
      <c r="O271" s="214">
        <f t="shared" si="9"/>
        <v>3.5950654382651312E-2</v>
      </c>
      <c r="Q271" s="227"/>
    </row>
    <row r="272" spans="1:17" x14ac:dyDescent="0.3">
      <c r="A272" s="207" t="s">
        <v>150</v>
      </c>
      <c r="B272" s="207" t="s">
        <v>155</v>
      </c>
      <c r="C272" s="207" t="s">
        <v>299</v>
      </c>
      <c r="D272" s="208" t="s">
        <v>152</v>
      </c>
      <c r="E272" s="209" t="s">
        <v>238</v>
      </c>
      <c r="F272" s="209">
        <v>45716</v>
      </c>
      <c r="G272" s="210" t="s">
        <v>153</v>
      </c>
      <c r="H272" s="210">
        <v>38356.164384999996</v>
      </c>
      <c r="I272" s="210">
        <v>29964.202000000001</v>
      </c>
      <c r="J272" s="210">
        <v>37744.006930431904</v>
      </c>
      <c r="K272" s="211">
        <v>38356.164384999996</v>
      </c>
      <c r="L272" s="213">
        <v>0.1</v>
      </c>
      <c r="M272" s="213">
        <v>0.1</v>
      </c>
      <c r="N272" s="213">
        <f t="shared" si="8"/>
        <v>8.2921321062950197E-7</v>
      </c>
      <c r="O272" s="214">
        <f t="shared" si="9"/>
        <v>3.5950654382651312E-2</v>
      </c>
      <c r="Q272" s="227"/>
    </row>
    <row r="273" spans="1:17" x14ac:dyDescent="0.3">
      <c r="A273" s="207" t="s">
        <v>150</v>
      </c>
      <c r="B273" s="207" t="s">
        <v>155</v>
      </c>
      <c r="C273" s="207" t="s">
        <v>299</v>
      </c>
      <c r="D273" s="208" t="s">
        <v>152</v>
      </c>
      <c r="E273" s="209" t="s">
        <v>238</v>
      </c>
      <c r="F273" s="209">
        <v>45747</v>
      </c>
      <c r="G273" s="210" t="s">
        <v>153</v>
      </c>
      <c r="H273" s="210">
        <v>42465.753425000003</v>
      </c>
      <c r="I273" s="210">
        <v>32895.252399999998</v>
      </c>
      <c r="J273" s="210">
        <v>41436.249738865998</v>
      </c>
      <c r="K273" s="211">
        <v>42465.753425000003</v>
      </c>
      <c r="L273" s="213">
        <v>0.1</v>
      </c>
      <c r="M273" s="213">
        <v>0.1</v>
      </c>
      <c r="N273" s="213">
        <f t="shared" si="8"/>
        <v>9.1032957220839934E-7</v>
      </c>
      <c r="O273" s="214">
        <f t="shared" si="9"/>
        <v>3.5950654382651312E-2</v>
      </c>
      <c r="Q273" s="227"/>
    </row>
    <row r="274" spans="1:17" x14ac:dyDescent="0.3">
      <c r="A274" s="207" t="s">
        <v>150</v>
      </c>
      <c r="B274" s="207" t="s">
        <v>155</v>
      </c>
      <c r="C274" s="207" t="s">
        <v>299</v>
      </c>
      <c r="D274" s="208" t="s">
        <v>152</v>
      </c>
      <c r="E274" s="209" t="s">
        <v>238</v>
      </c>
      <c r="F274" s="209">
        <v>45777</v>
      </c>
      <c r="G274" s="210" t="s">
        <v>153</v>
      </c>
      <c r="H274" s="210">
        <v>41095.89041</v>
      </c>
      <c r="I274" s="210">
        <v>31574.618849999999</v>
      </c>
      <c r="J274" s="210">
        <v>39772.895169831798</v>
      </c>
      <c r="K274" s="215">
        <v>41095.89041</v>
      </c>
      <c r="L274" s="213">
        <v>0.1</v>
      </c>
      <c r="M274" s="213">
        <v>0.1</v>
      </c>
      <c r="N274" s="213">
        <f t="shared" si="8"/>
        <v>8.7378666924776987E-7</v>
      </c>
      <c r="O274" s="214">
        <f t="shared" si="9"/>
        <v>3.5950654382651312E-2</v>
      </c>
      <c r="Q274" s="227"/>
    </row>
    <row r="275" spans="1:17" x14ac:dyDescent="0.3">
      <c r="A275" s="207" t="s">
        <v>150</v>
      </c>
      <c r="B275" s="207" t="s">
        <v>155</v>
      </c>
      <c r="C275" s="207" t="s">
        <v>299</v>
      </c>
      <c r="D275" s="208" t="s">
        <v>152</v>
      </c>
      <c r="E275" s="209" t="s">
        <v>238</v>
      </c>
      <c r="F275" s="209">
        <v>45807</v>
      </c>
      <c r="G275" s="210" t="s">
        <v>153</v>
      </c>
      <c r="H275" s="210">
        <v>41095.89041</v>
      </c>
      <c r="I275" s="210">
        <v>31317.237799999999</v>
      </c>
      <c r="J275" s="210">
        <v>39448.855536304603</v>
      </c>
      <c r="K275" s="211">
        <v>41095.89041</v>
      </c>
      <c r="L275" s="213">
        <v>0.1</v>
      </c>
      <c r="M275" s="213">
        <v>0.1</v>
      </c>
      <c r="N275" s="213">
        <f t="shared" si="8"/>
        <v>8.6666771271028443E-7</v>
      </c>
      <c r="O275" s="214">
        <f t="shared" si="9"/>
        <v>3.5950654382651312E-2</v>
      </c>
      <c r="Q275" s="227"/>
    </row>
    <row r="276" spans="1:17" x14ac:dyDescent="0.3">
      <c r="A276" s="207" t="s">
        <v>150</v>
      </c>
      <c r="B276" s="207" t="s">
        <v>155</v>
      </c>
      <c r="C276" s="207" t="s">
        <v>299</v>
      </c>
      <c r="D276" s="208" t="s">
        <v>152</v>
      </c>
      <c r="E276" s="209" t="s">
        <v>238</v>
      </c>
      <c r="F276" s="209">
        <v>45838</v>
      </c>
      <c r="G276" s="210" t="s">
        <v>153</v>
      </c>
      <c r="H276" s="210">
        <v>42465.753425000003</v>
      </c>
      <c r="I276" s="210">
        <v>32088.597300000001</v>
      </c>
      <c r="J276" s="210">
        <v>40420.680758455601</v>
      </c>
      <c r="K276" s="211">
        <v>42465.753425000003</v>
      </c>
      <c r="L276" s="213">
        <v>0.1</v>
      </c>
      <c r="M276" s="213">
        <v>0.1</v>
      </c>
      <c r="N276" s="213">
        <f t="shared" si="8"/>
        <v>8.8801813038363501E-7</v>
      </c>
      <c r="O276" s="214">
        <f t="shared" si="9"/>
        <v>3.5950654382651312E-2</v>
      </c>
      <c r="Q276" s="227"/>
    </row>
    <row r="277" spans="1:17" x14ac:dyDescent="0.3">
      <c r="A277" s="207" t="s">
        <v>150</v>
      </c>
      <c r="B277" s="207" t="s">
        <v>155</v>
      </c>
      <c r="C277" s="207" t="s">
        <v>299</v>
      </c>
      <c r="D277" s="208" t="s">
        <v>152</v>
      </c>
      <c r="E277" s="209" t="s">
        <v>238</v>
      </c>
      <c r="F277" s="209">
        <v>45869</v>
      </c>
      <c r="G277" s="210" t="s">
        <v>153</v>
      </c>
      <c r="H277" s="210">
        <v>42465.753425000003</v>
      </c>
      <c r="I277" s="210">
        <v>31818.344300000001</v>
      </c>
      <c r="J277" s="210">
        <v>40080.432541288304</v>
      </c>
      <c r="K277" s="211">
        <v>42465.753425000003</v>
      </c>
      <c r="L277" s="213">
        <v>0.1</v>
      </c>
      <c r="M277" s="213">
        <v>0.1</v>
      </c>
      <c r="N277" s="213">
        <f t="shared" si="8"/>
        <v>8.8054308097808872E-7</v>
      </c>
      <c r="O277" s="214">
        <f t="shared" si="9"/>
        <v>3.5950654382651312E-2</v>
      </c>
      <c r="Q277" s="227"/>
    </row>
    <row r="278" spans="1:17" x14ac:dyDescent="0.3">
      <c r="A278" s="207" t="s">
        <v>150</v>
      </c>
      <c r="B278" s="207" t="s">
        <v>155</v>
      </c>
      <c r="C278" s="207" t="s">
        <v>299</v>
      </c>
      <c r="D278" s="208" t="s">
        <v>152</v>
      </c>
      <c r="E278" s="209" t="s">
        <v>238</v>
      </c>
      <c r="F278" s="209">
        <v>45898</v>
      </c>
      <c r="G278" s="210" t="s">
        <v>153</v>
      </c>
      <c r="H278" s="210">
        <v>39726.027394999997</v>
      </c>
      <c r="I278" s="210">
        <v>29530.969349999999</v>
      </c>
      <c r="J278" s="210">
        <v>37199.262780399906</v>
      </c>
      <c r="K278" s="211">
        <v>39726.027394999997</v>
      </c>
      <c r="L278" s="213">
        <v>0.1</v>
      </c>
      <c r="M278" s="213">
        <v>0.1</v>
      </c>
      <c r="N278" s="213">
        <f t="shared" si="8"/>
        <v>8.1724550814226352E-7</v>
      </c>
      <c r="O278" s="214">
        <f t="shared" si="9"/>
        <v>3.5950654382651312E-2</v>
      </c>
      <c r="Q278" s="227"/>
    </row>
    <row r="279" spans="1:17" x14ac:dyDescent="0.3">
      <c r="A279" s="207" t="s">
        <v>150</v>
      </c>
      <c r="B279" s="207" t="s">
        <v>155</v>
      </c>
      <c r="C279" s="207" t="s">
        <v>299</v>
      </c>
      <c r="D279" s="208" t="s">
        <v>152</v>
      </c>
      <c r="E279" s="209" t="s">
        <v>238</v>
      </c>
      <c r="F279" s="209">
        <v>45930</v>
      </c>
      <c r="G279" s="210" t="s">
        <v>153</v>
      </c>
      <c r="H279" s="210">
        <v>43835.616439999998</v>
      </c>
      <c r="I279" s="210">
        <v>32302.641599999999</v>
      </c>
      <c r="J279" s="210">
        <v>40690.840732941106</v>
      </c>
      <c r="K279" s="211">
        <v>43835.616439999998</v>
      </c>
      <c r="L279" s="213">
        <v>0.1</v>
      </c>
      <c r="M279" s="213">
        <v>0.1</v>
      </c>
      <c r="N279" s="213">
        <f t="shared" si="8"/>
        <v>8.9395338310440763E-7</v>
      </c>
      <c r="O279" s="214">
        <f t="shared" si="9"/>
        <v>3.5950654382651312E-2</v>
      </c>
      <c r="Q279" s="227"/>
    </row>
    <row r="280" spans="1:17" x14ac:dyDescent="0.3">
      <c r="A280" s="207" t="s">
        <v>150</v>
      </c>
      <c r="B280" s="207" t="s">
        <v>155</v>
      </c>
      <c r="C280" s="207" t="s">
        <v>299</v>
      </c>
      <c r="D280" s="208" t="s">
        <v>152</v>
      </c>
      <c r="E280" s="209" t="s">
        <v>238</v>
      </c>
      <c r="F280" s="209">
        <v>45961</v>
      </c>
      <c r="G280" s="210" t="s">
        <v>153</v>
      </c>
      <c r="H280" s="210">
        <v>42465.753425000003</v>
      </c>
      <c r="I280" s="210">
        <v>31029.630099999998</v>
      </c>
      <c r="J280" s="210">
        <v>39087.433445447001</v>
      </c>
      <c r="K280" s="211">
        <v>42465.753425000003</v>
      </c>
      <c r="L280" s="213">
        <v>0.1</v>
      </c>
      <c r="M280" s="213">
        <v>0.1</v>
      </c>
      <c r="N280" s="213">
        <f t="shared" si="8"/>
        <v>8.5872748599018956E-7</v>
      </c>
      <c r="O280" s="214">
        <f t="shared" si="9"/>
        <v>3.5950654382651312E-2</v>
      </c>
      <c r="Q280" s="227"/>
    </row>
    <row r="281" spans="1:17" x14ac:dyDescent="0.3">
      <c r="A281" s="207" t="s">
        <v>150</v>
      </c>
      <c r="B281" s="207" t="s">
        <v>155</v>
      </c>
      <c r="C281" s="207" t="s">
        <v>299</v>
      </c>
      <c r="D281" s="208" t="s">
        <v>152</v>
      </c>
      <c r="E281" s="209" t="s">
        <v>238</v>
      </c>
      <c r="F281" s="209">
        <v>45989</v>
      </c>
      <c r="G281" s="210" t="s">
        <v>153</v>
      </c>
      <c r="H281" s="210">
        <v>38356.164384999996</v>
      </c>
      <c r="I281" s="210">
        <v>27813.474600000001</v>
      </c>
      <c r="J281" s="210">
        <v>35036.244482415401</v>
      </c>
      <c r="K281" s="211">
        <v>38356.164384999996</v>
      </c>
      <c r="L281" s="213">
        <v>0.1</v>
      </c>
      <c r="M281" s="213">
        <v>0.1</v>
      </c>
      <c r="N281" s="213">
        <f t="shared" si="8"/>
        <v>7.6972529252689491E-7</v>
      </c>
      <c r="O281" s="214">
        <f t="shared" si="9"/>
        <v>3.5950654382651312E-2</v>
      </c>
      <c r="Q281" s="227"/>
    </row>
    <row r="282" spans="1:17" x14ac:dyDescent="0.3">
      <c r="A282" s="207" t="s">
        <v>150</v>
      </c>
      <c r="B282" s="207" t="s">
        <v>155</v>
      </c>
      <c r="C282" s="207" t="s">
        <v>299</v>
      </c>
      <c r="D282" s="208" t="s">
        <v>152</v>
      </c>
      <c r="E282" s="209" t="s">
        <v>238</v>
      </c>
      <c r="F282" s="209">
        <v>46021</v>
      </c>
      <c r="G282" s="210" t="s">
        <v>153</v>
      </c>
      <c r="H282" s="210">
        <v>43835.616439999998</v>
      </c>
      <c r="I282" s="210">
        <v>31510.51845</v>
      </c>
      <c r="J282" s="210">
        <v>39693.541124611998</v>
      </c>
      <c r="K282" s="211">
        <v>43835.616439999998</v>
      </c>
      <c r="L282" s="213">
        <v>0.1</v>
      </c>
      <c r="M282" s="213">
        <v>0.1</v>
      </c>
      <c r="N282" s="213">
        <f t="shared" si="8"/>
        <v>8.7204330843463648E-7</v>
      </c>
      <c r="O282" s="214">
        <f t="shared" si="9"/>
        <v>3.5950654382651312E-2</v>
      </c>
      <c r="Q282" s="227"/>
    </row>
    <row r="283" spans="1:17" x14ac:dyDescent="0.3">
      <c r="A283" s="207" t="s">
        <v>150</v>
      </c>
      <c r="B283" s="207" t="s">
        <v>155</v>
      </c>
      <c r="C283" s="207" t="s">
        <v>299</v>
      </c>
      <c r="D283" s="208" t="s">
        <v>152</v>
      </c>
      <c r="E283" s="209" t="s">
        <v>238</v>
      </c>
      <c r="F283" s="209">
        <v>46052</v>
      </c>
      <c r="G283" s="210" t="s">
        <v>153</v>
      </c>
      <c r="H283" s="210">
        <v>42465.753425000003</v>
      </c>
      <c r="I283" s="210">
        <v>30268.72365</v>
      </c>
      <c r="J283" s="210">
        <v>38129.432053399694</v>
      </c>
      <c r="K283" s="211">
        <v>42465.753425000003</v>
      </c>
      <c r="L283" s="213">
        <v>0.1</v>
      </c>
      <c r="M283" s="213">
        <v>0.1</v>
      </c>
      <c r="N283" s="213">
        <f t="shared" si="8"/>
        <v>8.3768076957899197E-7</v>
      </c>
      <c r="O283" s="214">
        <f t="shared" si="9"/>
        <v>3.5950654382651312E-2</v>
      </c>
      <c r="Q283" s="227"/>
    </row>
    <row r="284" spans="1:17" x14ac:dyDescent="0.3">
      <c r="A284" s="207" t="s">
        <v>150</v>
      </c>
      <c r="B284" s="207" t="s">
        <v>155</v>
      </c>
      <c r="C284" s="207" t="s">
        <v>299</v>
      </c>
      <c r="D284" s="208" t="s">
        <v>152</v>
      </c>
      <c r="E284" s="209" t="s">
        <v>238</v>
      </c>
      <c r="F284" s="209">
        <v>46080</v>
      </c>
      <c r="G284" s="210" t="s">
        <v>153</v>
      </c>
      <c r="H284" s="210">
        <v>38356.164384999996</v>
      </c>
      <c r="I284" s="210">
        <v>27131.434499999999</v>
      </c>
      <c r="J284" s="210">
        <v>34177.5344565165</v>
      </c>
      <c r="K284" s="211">
        <v>38356.164384999996</v>
      </c>
      <c r="L284" s="213">
        <v>0.1</v>
      </c>
      <c r="M284" s="213">
        <v>0.1</v>
      </c>
      <c r="N284" s="213">
        <f t="shared" si="8"/>
        <v>7.5085994792032476E-7</v>
      </c>
      <c r="O284" s="214">
        <f t="shared" si="9"/>
        <v>3.5950654382651312E-2</v>
      </c>
      <c r="Q284" s="227"/>
    </row>
    <row r="285" spans="1:17" x14ac:dyDescent="0.3">
      <c r="A285" s="207" t="s">
        <v>150</v>
      </c>
      <c r="B285" s="207" t="s">
        <v>155</v>
      </c>
      <c r="C285" s="207" t="s">
        <v>299</v>
      </c>
      <c r="D285" s="208" t="s">
        <v>152</v>
      </c>
      <c r="E285" s="209" t="s">
        <v>238</v>
      </c>
      <c r="F285" s="209">
        <v>46112</v>
      </c>
      <c r="G285" s="210" t="s">
        <v>153</v>
      </c>
      <c r="H285" s="210">
        <v>43835.616439999998</v>
      </c>
      <c r="I285" s="210">
        <v>30737.8197</v>
      </c>
      <c r="J285" s="210">
        <v>38720.684523378899</v>
      </c>
      <c r="K285" s="211">
        <v>43835.616439999998</v>
      </c>
      <c r="L285" s="213">
        <v>0.1</v>
      </c>
      <c r="M285" s="213">
        <v>0.1</v>
      </c>
      <c r="N285" s="213">
        <f t="shared" si="8"/>
        <v>8.5067023198100272E-7</v>
      </c>
      <c r="O285" s="214">
        <f t="shared" si="9"/>
        <v>3.5950654382651312E-2</v>
      </c>
      <c r="Q285" s="227"/>
    </row>
    <row r="286" spans="1:17" x14ac:dyDescent="0.3">
      <c r="A286" s="207" t="s">
        <v>150</v>
      </c>
      <c r="B286" s="207" t="s">
        <v>155</v>
      </c>
      <c r="C286" s="207" t="s">
        <v>299</v>
      </c>
      <c r="D286" s="208" t="s">
        <v>152</v>
      </c>
      <c r="E286" s="209" t="s">
        <v>238</v>
      </c>
      <c r="F286" s="209">
        <v>46142</v>
      </c>
      <c r="G286" s="210" t="s">
        <v>153</v>
      </c>
      <c r="H286" s="210">
        <v>41095.89041</v>
      </c>
      <c r="I286" s="210">
        <v>28581.806100000002</v>
      </c>
      <c r="J286" s="210">
        <v>36004.891414136699</v>
      </c>
      <c r="K286" s="215">
        <v>41095.89041</v>
      </c>
      <c r="L286" s="213">
        <v>0.1</v>
      </c>
      <c r="M286" s="213">
        <v>0.1</v>
      </c>
      <c r="N286" s="213">
        <f t="shared" si="8"/>
        <v>7.9100588506439323E-7</v>
      </c>
      <c r="O286" s="214">
        <f t="shared" si="9"/>
        <v>3.5950654382651312E-2</v>
      </c>
      <c r="Q286" s="227"/>
    </row>
    <row r="287" spans="1:17" x14ac:dyDescent="0.3">
      <c r="A287" s="207" t="s">
        <v>150</v>
      </c>
      <c r="B287" s="207" t="s">
        <v>155</v>
      </c>
      <c r="C287" s="207" t="s">
        <v>299</v>
      </c>
      <c r="D287" s="208" t="s">
        <v>152</v>
      </c>
      <c r="E287" s="209" t="s">
        <v>238</v>
      </c>
      <c r="F287" s="209">
        <v>46171</v>
      </c>
      <c r="G287" s="210" t="s">
        <v>153</v>
      </c>
      <c r="H287" s="210">
        <v>39726.027394999997</v>
      </c>
      <c r="I287" s="210">
        <v>27411.337899999999</v>
      </c>
      <c r="J287" s="210">
        <v>34530.5803843756</v>
      </c>
      <c r="K287" s="211">
        <v>39726.027394999997</v>
      </c>
      <c r="L287" s="213">
        <v>0.1</v>
      </c>
      <c r="M287" s="213">
        <v>0.1</v>
      </c>
      <c r="N287" s="213">
        <f t="shared" si="8"/>
        <v>7.5861615535954291E-7</v>
      </c>
      <c r="O287" s="214">
        <f t="shared" si="9"/>
        <v>3.5950654382651312E-2</v>
      </c>
      <c r="Q287" s="227"/>
    </row>
    <row r="288" spans="1:17" x14ac:dyDescent="0.3">
      <c r="A288" s="207" t="s">
        <v>150</v>
      </c>
      <c r="B288" s="207" t="s">
        <v>155</v>
      </c>
      <c r="C288" s="207" t="s">
        <v>299</v>
      </c>
      <c r="D288" s="208" t="s">
        <v>152</v>
      </c>
      <c r="E288" s="209" t="s">
        <v>238</v>
      </c>
      <c r="F288" s="209">
        <v>46203</v>
      </c>
      <c r="G288" s="210" t="s">
        <v>153</v>
      </c>
      <c r="H288" s="210">
        <v>43835.616439999998</v>
      </c>
      <c r="I288" s="210">
        <v>29984.069049999998</v>
      </c>
      <c r="J288" s="210">
        <v>37771.671850899598</v>
      </c>
      <c r="K288" s="211">
        <v>43835.616439999998</v>
      </c>
      <c r="L288" s="213">
        <v>0.1</v>
      </c>
      <c r="M288" s="213">
        <v>0.1</v>
      </c>
      <c r="N288" s="213">
        <f t="shared" si="8"/>
        <v>8.2982099235138188E-7</v>
      </c>
      <c r="O288" s="214">
        <f t="shared" si="9"/>
        <v>3.5950654382651312E-2</v>
      </c>
      <c r="Q288" s="227"/>
    </row>
    <row r="289" spans="1:17" x14ac:dyDescent="0.3">
      <c r="A289" s="207" t="s">
        <v>150</v>
      </c>
      <c r="B289" s="207" t="s">
        <v>155</v>
      </c>
      <c r="C289" s="207" t="s">
        <v>299</v>
      </c>
      <c r="D289" s="208" t="s">
        <v>152</v>
      </c>
      <c r="E289" s="209" t="s">
        <v>238</v>
      </c>
      <c r="F289" s="209">
        <v>46234</v>
      </c>
      <c r="G289" s="210" t="s">
        <v>153</v>
      </c>
      <c r="H289" s="210">
        <v>42465.753425000003</v>
      </c>
      <c r="I289" s="210">
        <v>28802.429899999999</v>
      </c>
      <c r="J289" s="210">
        <v>36283.293316180803</v>
      </c>
      <c r="K289" s="211">
        <v>42465.753425000003</v>
      </c>
      <c r="L289" s="213">
        <v>0.1</v>
      </c>
      <c r="M289" s="213">
        <v>0.1</v>
      </c>
      <c r="N289" s="213">
        <f t="shared" si="8"/>
        <v>7.9712220799388119E-7</v>
      </c>
      <c r="O289" s="214">
        <f t="shared" si="9"/>
        <v>3.5950654382651312E-2</v>
      </c>
      <c r="Q289" s="227"/>
    </row>
    <row r="290" spans="1:17" x14ac:dyDescent="0.3">
      <c r="A290" s="207" t="s">
        <v>150</v>
      </c>
      <c r="B290" s="207" t="s">
        <v>155</v>
      </c>
      <c r="C290" s="207" t="s">
        <v>299</v>
      </c>
      <c r="D290" s="208" t="s">
        <v>152</v>
      </c>
      <c r="E290" s="209" t="s">
        <v>238</v>
      </c>
      <c r="F290" s="209">
        <v>46265</v>
      </c>
      <c r="G290" s="210" t="s">
        <v>153</v>
      </c>
      <c r="H290" s="210">
        <v>42465.753425000003</v>
      </c>
      <c r="I290" s="210">
        <v>28559.853350000001</v>
      </c>
      <c r="J290" s="210">
        <v>35977.872288327198</v>
      </c>
      <c r="K290" s="211">
        <v>42465.753425000003</v>
      </c>
      <c r="L290" s="213">
        <v>0.1</v>
      </c>
      <c r="M290" s="213">
        <v>0.1</v>
      </c>
      <c r="N290" s="213">
        <f t="shared" si="8"/>
        <v>7.9041229106410091E-7</v>
      </c>
      <c r="O290" s="214">
        <f t="shared" si="9"/>
        <v>3.5950654382651312E-2</v>
      </c>
      <c r="Q290" s="227"/>
    </row>
    <row r="291" spans="1:17" x14ac:dyDescent="0.3">
      <c r="A291" s="207" t="s">
        <v>150</v>
      </c>
      <c r="B291" s="207" t="s">
        <v>155</v>
      </c>
      <c r="C291" s="207" t="s">
        <v>299</v>
      </c>
      <c r="D291" s="208" t="s">
        <v>152</v>
      </c>
      <c r="E291" s="209" t="s">
        <v>238</v>
      </c>
      <c r="F291" s="209">
        <v>46295</v>
      </c>
      <c r="G291" s="210" t="s">
        <v>153</v>
      </c>
      <c r="H291" s="210">
        <v>41095.89041</v>
      </c>
      <c r="I291" s="210">
        <v>27413.27145</v>
      </c>
      <c r="J291" s="210">
        <v>34533.630624758298</v>
      </c>
      <c r="K291" s="211">
        <v>41095.89041</v>
      </c>
      <c r="L291" s="213">
        <v>0.1</v>
      </c>
      <c r="M291" s="213">
        <v>0.1</v>
      </c>
      <c r="N291" s="213">
        <f t="shared" si="8"/>
        <v>7.5868316731260848E-7</v>
      </c>
      <c r="O291" s="214">
        <f t="shared" si="9"/>
        <v>3.5950654382651312E-2</v>
      </c>
      <c r="Q291" s="227"/>
    </row>
    <row r="292" spans="1:17" x14ac:dyDescent="0.3">
      <c r="A292" s="207" t="s">
        <v>150</v>
      </c>
      <c r="B292" s="207" t="s">
        <v>155</v>
      </c>
      <c r="C292" s="207" t="s">
        <v>299</v>
      </c>
      <c r="D292" s="208" t="s">
        <v>152</v>
      </c>
      <c r="E292" s="209" t="s">
        <v>238</v>
      </c>
      <c r="F292" s="209">
        <v>46325</v>
      </c>
      <c r="G292" s="210" t="s">
        <v>153</v>
      </c>
      <c r="H292" s="210">
        <v>41095.89041</v>
      </c>
      <c r="I292" s="210">
        <v>27189.811699999998</v>
      </c>
      <c r="J292" s="210">
        <v>34252.276577882199</v>
      </c>
      <c r="K292" s="211">
        <v>41095.89041</v>
      </c>
      <c r="L292" s="213">
        <v>0.1</v>
      </c>
      <c r="M292" s="213">
        <v>0.1</v>
      </c>
      <c r="N292" s="213">
        <f t="shared" si="8"/>
        <v>7.5250198753051093E-7</v>
      </c>
      <c r="O292" s="214">
        <f t="shared" si="9"/>
        <v>3.5950654382651312E-2</v>
      </c>
      <c r="Q292" s="227"/>
    </row>
    <row r="293" spans="1:17" x14ac:dyDescent="0.3">
      <c r="A293" s="207" t="s">
        <v>150</v>
      </c>
      <c r="B293" s="207" t="s">
        <v>155</v>
      </c>
      <c r="C293" s="207" t="s">
        <v>299</v>
      </c>
      <c r="D293" s="208" t="s">
        <v>152</v>
      </c>
      <c r="E293" s="209" t="s">
        <v>238</v>
      </c>
      <c r="F293" s="209">
        <v>46356</v>
      </c>
      <c r="G293" s="210" t="s">
        <v>153</v>
      </c>
      <c r="H293" s="210">
        <v>42465.753425000003</v>
      </c>
      <c r="I293" s="210">
        <v>27859.510600000001</v>
      </c>
      <c r="J293" s="210">
        <v>35096.0837261997</v>
      </c>
      <c r="K293" s="211">
        <v>42465.753425000003</v>
      </c>
      <c r="L293" s="213">
        <v>0.1</v>
      </c>
      <c r="M293" s="213">
        <v>0.1</v>
      </c>
      <c r="N293" s="213">
        <f t="shared" si="8"/>
        <v>7.7103992484856331E-7</v>
      </c>
      <c r="O293" s="214">
        <f t="shared" si="9"/>
        <v>3.5950654382651312E-2</v>
      </c>
      <c r="Q293" s="227"/>
    </row>
    <row r="294" spans="1:17" x14ac:dyDescent="0.3">
      <c r="A294" s="207" t="s">
        <v>150</v>
      </c>
      <c r="B294" s="207" t="s">
        <v>155</v>
      </c>
      <c r="C294" s="207" t="s">
        <v>299</v>
      </c>
      <c r="D294" s="208" t="s">
        <v>152</v>
      </c>
      <c r="E294" s="209" t="s">
        <v>238</v>
      </c>
      <c r="F294" s="209">
        <v>46386</v>
      </c>
      <c r="G294" s="210" t="s">
        <v>153</v>
      </c>
      <c r="H294" s="210">
        <v>41095.89041</v>
      </c>
      <c r="I294" s="210">
        <v>26741.045099999999</v>
      </c>
      <c r="J294" s="210">
        <v>33687.239258153502</v>
      </c>
      <c r="K294" s="211">
        <v>41095.89041</v>
      </c>
      <c r="L294" s="213">
        <v>0.1</v>
      </c>
      <c r="M294" s="213">
        <v>0.1</v>
      </c>
      <c r="N294" s="213">
        <f t="shared" si="8"/>
        <v>7.4008845626761918E-7</v>
      </c>
      <c r="O294" s="214">
        <f t="shared" si="9"/>
        <v>3.5950654382651312E-2</v>
      </c>
      <c r="Q294" s="227"/>
    </row>
    <row r="295" spans="1:17" x14ac:dyDescent="0.3">
      <c r="A295" s="207" t="s">
        <v>150</v>
      </c>
      <c r="B295" s="207" t="s">
        <v>155</v>
      </c>
      <c r="C295" s="207" t="s">
        <v>299</v>
      </c>
      <c r="D295" s="208" t="s">
        <v>152</v>
      </c>
      <c r="E295" s="209" t="s">
        <v>238</v>
      </c>
      <c r="F295" s="209">
        <v>46416</v>
      </c>
      <c r="G295" s="210" t="s">
        <v>153</v>
      </c>
      <c r="H295" s="210">
        <v>41095.89041</v>
      </c>
      <c r="I295" s="210">
        <v>26523.064999999999</v>
      </c>
      <c r="J295" s="210">
        <v>33412.780971495202</v>
      </c>
      <c r="K295" s="211">
        <v>41095.89041</v>
      </c>
      <c r="L295" s="213">
        <v>0.1</v>
      </c>
      <c r="M295" s="213">
        <v>0.1</v>
      </c>
      <c r="N295" s="213">
        <f t="shared" si="8"/>
        <v>7.3405877220457639E-7</v>
      </c>
      <c r="O295" s="214">
        <f t="shared" si="9"/>
        <v>3.5950654382651312E-2</v>
      </c>
      <c r="Q295" s="227"/>
    </row>
    <row r="296" spans="1:17" x14ac:dyDescent="0.3">
      <c r="A296" s="207" t="s">
        <v>150</v>
      </c>
      <c r="B296" s="207" t="s">
        <v>155</v>
      </c>
      <c r="C296" s="207" t="s">
        <v>299</v>
      </c>
      <c r="D296" s="208" t="s">
        <v>152</v>
      </c>
      <c r="E296" s="209" t="s">
        <v>238</v>
      </c>
      <c r="F296" s="209">
        <v>46444</v>
      </c>
      <c r="G296" s="210" t="s">
        <v>153</v>
      </c>
      <c r="H296" s="210">
        <v>38356.164384999996</v>
      </c>
      <c r="I296" s="210">
        <v>24566.472300000001</v>
      </c>
      <c r="J296" s="210">
        <v>30948.0618652749</v>
      </c>
      <c r="K296" s="211">
        <v>38356.164384999996</v>
      </c>
      <c r="L296" s="213">
        <v>0.1</v>
      </c>
      <c r="M296" s="213">
        <v>0.1</v>
      </c>
      <c r="N296" s="213">
        <f t="shared" si="8"/>
        <v>6.7991037065474056E-7</v>
      </c>
      <c r="O296" s="214">
        <f t="shared" si="9"/>
        <v>3.5950654382651312E-2</v>
      </c>
      <c r="Q296" s="227"/>
    </row>
    <row r="297" spans="1:17" x14ac:dyDescent="0.3">
      <c r="A297" s="207" t="s">
        <v>150</v>
      </c>
      <c r="B297" s="207" t="s">
        <v>155</v>
      </c>
      <c r="C297" s="207" t="s">
        <v>299</v>
      </c>
      <c r="D297" s="208" t="s">
        <v>152</v>
      </c>
      <c r="E297" s="209" t="s">
        <v>238</v>
      </c>
      <c r="F297" s="209">
        <v>46477</v>
      </c>
      <c r="G297" s="210" t="s">
        <v>153</v>
      </c>
      <c r="H297" s="210">
        <v>45205.479449999999</v>
      </c>
      <c r="I297" s="210">
        <v>28693.833350000001</v>
      </c>
      <c r="J297" s="210">
        <v>36147.751484812499</v>
      </c>
      <c r="K297" s="211">
        <v>45205.479449999999</v>
      </c>
      <c r="L297" s="213">
        <v>0.1</v>
      </c>
      <c r="M297" s="213">
        <v>0.1</v>
      </c>
      <c r="N297" s="213">
        <f t="shared" si="8"/>
        <v>7.9414443519485981E-7</v>
      </c>
      <c r="O297" s="214">
        <f t="shared" si="9"/>
        <v>3.5950654382651312E-2</v>
      </c>
      <c r="Q297" s="227"/>
    </row>
    <row r="298" spans="1:17" x14ac:dyDescent="0.3">
      <c r="A298" s="207" t="s">
        <v>150</v>
      </c>
      <c r="B298" s="207" t="s">
        <v>155</v>
      </c>
      <c r="C298" s="207" t="s">
        <v>299</v>
      </c>
      <c r="D298" s="208" t="s">
        <v>152</v>
      </c>
      <c r="E298" s="209" t="s">
        <v>238</v>
      </c>
      <c r="F298" s="209">
        <v>46507</v>
      </c>
      <c r="G298" s="210" t="s">
        <v>153</v>
      </c>
      <c r="H298" s="210">
        <v>41095.89041</v>
      </c>
      <c r="I298" s="210">
        <v>25872.668249999999</v>
      </c>
      <c r="J298" s="210">
        <v>32593.860723698901</v>
      </c>
      <c r="K298" s="215">
        <v>41095.89041</v>
      </c>
      <c r="L298" s="213">
        <v>0.1</v>
      </c>
      <c r="M298" s="213">
        <v>0.1</v>
      </c>
      <c r="N298" s="213">
        <f t="shared" si="8"/>
        <v>7.1606758517516827E-7</v>
      </c>
      <c r="O298" s="214">
        <f t="shared" si="9"/>
        <v>3.5950654382651312E-2</v>
      </c>
      <c r="Q298" s="227"/>
    </row>
    <row r="299" spans="1:17" x14ac:dyDescent="0.3">
      <c r="A299" s="207" t="s">
        <v>150</v>
      </c>
      <c r="B299" s="207" t="s">
        <v>155</v>
      </c>
      <c r="C299" s="207" t="s">
        <v>299</v>
      </c>
      <c r="D299" s="208" t="s">
        <v>152</v>
      </c>
      <c r="E299" s="209" t="s">
        <v>238</v>
      </c>
      <c r="F299" s="209">
        <v>46538</v>
      </c>
      <c r="G299" s="210" t="s">
        <v>153</v>
      </c>
      <c r="H299" s="210">
        <v>42465.753425000003</v>
      </c>
      <c r="I299" s="210">
        <v>26509.92525</v>
      </c>
      <c r="J299" s="210">
        <v>33396.8126853703</v>
      </c>
      <c r="K299" s="211">
        <v>42465.753425000003</v>
      </c>
      <c r="L299" s="213">
        <v>0.1</v>
      </c>
      <c r="M299" s="213">
        <v>0.1</v>
      </c>
      <c r="N299" s="213">
        <f t="shared" si="8"/>
        <v>7.3370795852890371E-7</v>
      </c>
      <c r="O299" s="214">
        <f t="shared" si="9"/>
        <v>3.5950654382651312E-2</v>
      </c>
      <c r="Q299" s="227"/>
    </row>
    <row r="300" spans="1:17" x14ac:dyDescent="0.3">
      <c r="A300" s="207" t="s">
        <v>150</v>
      </c>
      <c r="B300" s="207" t="s">
        <v>155</v>
      </c>
      <c r="C300" s="207" t="s">
        <v>299</v>
      </c>
      <c r="D300" s="208" t="s">
        <v>152</v>
      </c>
      <c r="E300" s="209" t="s">
        <v>238</v>
      </c>
      <c r="F300" s="209">
        <v>46568</v>
      </c>
      <c r="G300" s="210" t="s">
        <v>153</v>
      </c>
      <c r="H300" s="210">
        <v>41095.89041</v>
      </c>
      <c r="I300" s="210">
        <v>25445.641049999998</v>
      </c>
      <c r="J300" s="210">
        <v>32056.1812015494</v>
      </c>
      <c r="K300" s="211">
        <v>41095.89041</v>
      </c>
      <c r="L300" s="213">
        <v>0.1</v>
      </c>
      <c r="M300" s="213">
        <v>0.1</v>
      </c>
      <c r="N300" s="213">
        <f t="shared" si="8"/>
        <v>7.0425508832836821E-7</v>
      </c>
      <c r="O300" s="214">
        <f t="shared" si="9"/>
        <v>3.5950654382651312E-2</v>
      </c>
      <c r="Q300" s="227"/>
    </row>
    <row r="301" spans="1:17" x14ac:dyDescent="0.3">
      <c r="A301" s="207" t="s">
        <v>150</v>
      </c>
      <c r="B301" s="207" t="s">
        <v>155</v>
      </c>
      <c r="C301" s="207" t="s">
        <v>299</v>
      </c>
      <c r="D301" s="208" t="s">
        <v>152</v>
      </c>
      <c r="E301" s="209" t="s">
        <v>238</v>
      </c>
      <c r="F301" s="209">
        <v>46598</v>
      </c>
      <c r="G301" s="210" t="s">
        <v>153</v>
      </c>
      <c r="H301" s="210">
        <v>41095.89041</v>
      </c>
      <c r="I301" s="210">
        <v>25238.220450000001</v>
      </c>
      <c r="J301" s="210">
        <v>31795.011549089399</v>
      </c>
      <c r="K301" s="211">
        <v>41095.89041</v>
      </c>
      <c r="L301" s="213">
        <v>0.1</v>
      </c>
      <c r="M301" s="213">
        <v>0.1</v>
      </c>
      <c r="N301" s="213">
        <f t="shared" si="8"/>
        <v>6.9851734759420314E-7</v>
      </c>
      <c r="O301" s="214">
        <f t="shared" si="9"/>
        <v>3.5950654382651312E-2</v>
      </c>
      <c r="Q301" s="227"/>
    </row>
    <row r="302" spans="1:17" x14ac:dyDescent="0.3">
      <c r="A302" s="207" t="s">
        <v>150</v>
      </c>
      <c r="B302" s="207" t="s">
        <v>155</v>
      </c>
      <c r="C302" s="207" t="s">
        <v>299</v>
      </c>
      <c r="D302" s="208" t="s">
        <v>152</v>
      </c>
      <c r="E302" s="209" t="s">
        <v>238</v>
      </c>
      <c r="F302" s="209">
        <v>46630</v>
      </c>
      <c r="G302" s="210" t="s">
        <v>153</v>
      </c>
      <c r="H302" s="210">
        <v>43835.616439999998</v>
      </c>
      <c r="I302" s="210">
        <v>26686.757450000001</v>
      </c>
      <c r="J302" s="210">
        <v>33620.027185811101</v>
      </c>
      <c r="K302" s="211">
        <v>43835.616439999998</v>
      </c>
      <c r="L302" s="213">
        <v>0.1</v>
      </c>
      <c r="M302" s="213">
        <v>0.1</v>
      </c>
      <c r="N302" s="213">
        <f t="shared" si="8"/>
        <v>7.3861184732138749E-7</v>
      </c>
      <c r="O302" s="214">
        <f t="shared" si="9"/>
        <v>3.5950654382651312E-2</v>
      </c>
      <c r="Q302" s="227"/>
    </row>
    <row r="303" spans="1:17" x14ac:dyDescent="0.3">
      <c r="A303" s="207" t="s">
        <v>150</v>
      </c>
      <c r="B303" s="207" t="s">
        <v>155</v>
      </c>
      <c r="C303" s="207" t="s">
        <v>299</v>
      </c>
      <c r="D303" s="208" t="s">
        <v>152</v>
      </c>
      <c r="E303" s="209" t="s">
        <v>238</v>
      </c>
      <c r="F303" s="209">
        <v>46660</v>
      </c>
      <c r="G303" s="210" t="s">
        <v>153</v>
      </c>
      <c r="H303" s="210">
        <v>41095.89041</v>
      </c>
      <c r="I303" s="210">
        <v>24814.893650000002</v>
      </c>
      <c r="J303" s="210">
        <v>31261.984209875802</v>
      </c>
      <c r="K303" s="211">
        <v>41095.89041</v>
      </c>
      <c r="L303" s="213">
        <v>0.1</v>
      </c>
      <c r="M303" s="213">
        <v>0.1</v>
      </c>
      <c r="N303" s="213">
        <f t="shared" si="8"/>
        <v>6.8680705641824847E-7</v>
      </c>
      <c r="O303" s="214">
        <f t="shared" si="9"/>
        <v>3.5950654382651312E-2</v>
      </c>
      <c r="Q303" s="227"/>
    </row>
    <row r="304" spans="1:17" x14ac:dyDescent="0.3">
      <c r="A304" s="207" t="s">
        <v>150</v>
      </c>
      <c r="B304" s="207" t="s">
        <v>155</v>
      </c>
      <c r="C304" s="207" t="s">
        <v>299</v>
      </c>
      <c r="D304" s="208" t="s">
        <v>152</v>
      </c>
      <c r="E304" s="209" t="s">
        <v>238</v>
      </c>
      <c r="F304" s="209">
        <v>46689</v>
      </c>
      <c r="G304" s="210" t="s">
        <v>153</v>
      </c>
      <c r="H304" s="210">
        <v>39726.027394999997</v>
      </c>
      <c r="I304" s="210">
        <v>23798.686249999999</v>
      </c>
      <c r="J304" s="210">
        <v>29981.883470154102</v>
      </c>
      <c r="K304" s="211">
        <v>39726.027394999997</v>
      </c>
      <c r="L304" s="213">
        <v>0.1</v>
      </c>
      <c r="M304" s="213">
        <v>0.1</v>
      </c>
      <c r="N304" s="213">
        <f t="shared" si="8"/>
        <v>6.5868401038685345E-7</v>
      </c>
      <c r="O304" s="214">
        <f t="shared" si="9"/>
        <v>3.5950654382651312E-2</v>
      </c>
      <c r="Q304" s="227"/>
    </row>
    <row r="305" spans="1:17" x14ac:dyDescent="0.3">
      <c r="A305" s="207" t="s">
        <v>150</v>
      </c>
      <c r="B305" s="207" t="s">
        <v>155</v>
      </c>
      <c r="C305" s="207" t="s">
        <v>299</v>
      </c>
      <c r="D305" s="208" t="s">
        <v>152</v>
      </c>
      <c r="E305" s="209" t="s">
        <v>238</v>
      </c>
      <c r="F305" s="209">
        <v>46721</v>
      </c>
      <c r="G305" s="210" t="s">
        <v>153</v>
      </c>
      <c r="H305" s="210">
        <v>43835.616439999998</v>
      </c>
      <c r="I305" s="210">
        <v>26032.346649999999</v>
      </c>
      <c r="J305" s="210">
        <v>32796.027500857999</v>
      </c>
      <c r="K305" s="211">
        <v>43835.616439999998</v>
      </c>
      <c r="L305" s="213">
        <v>0.1</v>
      </c>
      <c r="M305" s="213">
        <v>0.1</v>
      </c>
      <c r="N305" s="213">
        <f t="shared" si="8"/>
        <v>7.2050906810197302E-7</v>
      </c>
      <c r="O305" s="214">
        <f t="shared" si="9"/>
        <v>3.5950654382651312E-2</v>
      </c>
      <c r="Q305" s="227"/>
    </row>
    <row r="306" spans="1:17" x14ac:dyDescent="0.3">
      <c r="A306" s="207" t="s">
        <v>150</v>
      </c>
      <c r="B306" s="207" t="s">
        <v>155</v>
      </c>
      <c r="C306" s="207" t="s">
        <v>299</v>
      </c>
      <c r="D306" s="208" t="s">
        <v>152</v>
      </c>
      <c r="E306" s="209" t="s">
        <v>238</v>
      </c>
      <c r="F306" s="209">
        <v>46751</v>
      </c>
      <c r="G306" s="210" t="s">
        <v>153</v>
      </c>
      <c r="H306" s="210">
        <v>41095.89041</v>
      </c>
      <c r="I306" s="210">
        <v>24206.384549999999</v>
      </c>
      <c r="J306" s="210">
        <v>30495.778251814601</v>
      </c>
      <c r="K306" s="211">
        <v>41095.89041</v>
      </c>
      <c r="L306" s="213">
        <v>0.1</v>
      </c>
      <c r="M306" s="213">
        <v>0.1</v>
      </c>
      <c r="N306" s="213">
        <f t="shared" si="8"/>
        <v>6.6997397074034402E-7</v>
      </c>
      <c r="O306" s="214">
        <f t="shared" si="9"/>
        <v>3.5950654382651312E-2</v>
      </c>
      <c r="Q306" s="227"/>
    </row>
    <row r="307" spans="1:17" x14ac:dyDescent="0.3">
      <c r="A307" s="207" t="s">
        <v>150</v>
      </c>
      <c r="B307" s="207" t="s">
        <v>155</v>
      </c>
      <c r="C307" s="207" t="s">
        <v>299</v>
      </c>
      <c r="D307" s="208" t="s">
        <v>152</v>
      </c>
      <c r="E307" s="209" t="s">
        <v>238</v>
      </c>
      <c r="F307" s="209">
        <v>46783</v>
      </c>
      <c r="G307" s="210" t="s">
        <v>153</v>
      </c>
      <c r="H307" s="210">
        <v>43835.616439999998</v>
      </c>
      <c r="I307" s="210">
        <v>25595.69975</v>
      </c>
      <c r="J307" s="210">
        <v>32246.218633873701</v>
      </c>
      <c r="K307" s="211">
        <v>43835.616439999998</v>
      </c>
      <c r="L307" s="213">
        <v>0.1</v>
      </c>
      <c r="M307" s="213">
        <v>0.1</v>
      </c>
      <c r="N307" s="213">
        <f t="shared" si="8"/>
        <v>7.0843009681879867E-7</v>
      </c>
      <c r="O307" s="214">
        <f t="shared" si="9"/>
        <v>3.5950654382651312E-2</v>
      </c>
      <c r="Q307" s="227"/>
    </row>
    <row r="308" spans="1:17" x14ac:dyDescent="0.3">
      <c r="A308" s="207" t="s">
        <v>150</v>
      </c>
      <c r="B308" s="207" t="s">
        <v>155</v>
      </c>
      <c r="C308" s="207" t="s">
        <v>299</v>
      </c>
      <c r="D308" s="208" t="s">
        <v>152</v>
      </c>
      <c r="E308" s="209" t="s">
        <v>238</v>
      </c>
      <c r="F308" s="209">
        <v>46812</v>
      </c>
      <c r="G308" s="210" t="s">
        <v>153</v>
      </c>
      <c r="H308" s="210">
        <v>39726.027394999997</v>
      </c>
      <c r="I308" s="210">
        <v>23013.297299999998</v>
      </c>
      <c r="J308" s="210">
        <v>28992.952437191299</v>
      </c>
      <c r="K308" s="211">
        <v>39726.027394999997</v>
      </c>
      <c r="L308" s="213">
        <v>0.1</v>
      </c>
      <c r="M308" s="213">
        <v>0.1</v>
      </c>
      <c r="N308" s="213">
        <f t="shared" si="8"/>
        <v>6.3695778830222716E-7</v>
      </c>
      <c r="O308" s="214">
        <f t="shared" si="9"/>
        <v>3.5950654382651312E-2</v>
      </c>
      <c r="Q308" s="227"/>
    </row>
    <row r="309" spans="1:17" x14ac:dyDescent="0.3">
      <c r="A309" s="207" t="s">
        <v>150</v>
      </c>
      <c r="B309" s="207" t="s">
        <v>155</v>
      </c>
      <c r="C309" s="207" t="s">
        <v>299</v>
      </c>
      <c r="D309" s="208" t="s">
        <v>152</v>
      </c>
      <c r="E309" s="209" t="s">
        <v>238</v>
      </c>
      <c r="F309" s="209">
        <v>46843</v>
      </c>
      <c r="G309" s="210" t="s">
        <v>153</v>
      </c>
      <c r="H309" s="210">
        <v>42465.753425000003</v>
      </c>
      <c r="I309" s="210">
        <v>24393.234349999999</v>
      </c>
      <c r="J309" s="210">
        <v>30731.5818422759</v>
      </c>
      <c r="K309" s="211">
        <v>42465.753425000003</v>
      </c>
      <c r="L309" s="213">
        <v>0.1</v>
      </c>
      <c r="M309" s="213">
        <v>0.1</v>
      </c>
      <c r="N309" s="213">
        <f t="shared" si="8"/>
        <v>6.7515443429538664E-7</v>
      </c>
      <c r="O309" s="214">
        <f t="shared" si="9"/>
        <v>3.5950654382651312E-2</v>
      </c>
      <c r="Q309" s="227"/>
    </row>
    <row r="310" spans="1:17" x14ac:dyDescent="0.3">
      <c r="A310" s="207" t="s">
        <v>150</v>
      </c>
      <c r="B310" s="207" t="s">
        <v>155</v>
      </c>
      <c r="C310" s="207" t="s">
        <v>299</v>
      </c>
      <c r="D310" s="208" t="s">
        <v>152</v>
      </c>
      <c r="E310" s="209" t="s">
        <v>238</v>
      </c>
      <c r="F310" s="209">
        <v>46871</v>
      </c>
      <c r="G310" s="210" t="s">
        <v>153</v>
      </c>
      <c r="H310" s="210">
        <v>38356.164384999996</v>
      </c>
      <c r="I310" s="210">
        <v>21864.927250000001</v>
      </c>
      <c r="J310" s="210">
        <v>27546.429116664302</v>
      </c>
      <c r="K310" s="215">
        <v>38356.164384999996</v>
      </c>
      <c r="L310" s="213">
        <v>0.1</v>
      </c>
      <c r="M310" s="213">
        <v>0.1</v>
      </c>
      <c r="N310" s="213">
        <f t="shared" si="8"/>
        <v>6.0517853791486209E-7</v>
      </c>
      <c r="O310" s="214">
        <f t="shared" si="9"/>
        <v>3.5950654382651312E-2</v>
      </c>
      <c r="Q310" s="227"/>
    </row>
    <row r="311" spans="1:17" x14ac:dyDescent="0.3">
      <c r="A311" s="207" t="s">
        <v>150</v>
      </c>
      <c r="B311" s="207" t="s">
        <v>155</v>
      </c>
      <c r="C311" s="207" t="s">
        <v>299</v>
      </c>
      <c r="D311" s="208" t="s">
        <v>152</v>
      </c>
      <c r="E311" s="209" t="s">
        <v>238</v>
      </c>
      <c r="F311" s="209">
        <v>46904</v>
      </c>
      <c r="G311" s="210" t="s">
        <v>153</v>
      </c>
      <c r="H311" s="210">
        <v>45205.479449999999</v>
      </c>
      <c r="I311" s="210">
        <v>25538.407449999999</v>
      </c>
      <c r="J311" s="210">
        <v>32174.598795165501</v>
      </c>
      <c r="K311" s="211">
        <v>45205.479449999999</v>
      </c>
      <c r="L311" s="213">
        <v>0.1</v>
      </c>
      <c r="M311" s="213">
        <v>0.1</v>
      </c>
      <c r="N311" s="213">
        <f t="shared" si="8"/>
        <v>7.0685665188727743E-7</v>
      </c>
      <c r="O311" s="214">
        <f t="shared" si="9"/>
        <v>3.5950654382651312E-2</v>
      </c>
      <c r="Q311" s="227"/>
    </row>
    <row r="312" spans="1:17" x14ac:dyDescent="0.3">
      <c r="A312" s="207" t="s">
        <v>150</v>
      </c>
      <c r="B312" s="207" t="s">
        <v>155</v>
      </c>
      <c r="C312" s="207" t="s">
        <v>299</v>
      </c>
      <c r="D312" s="208" t="s">
        <v>152</v>
      </c>
      <c r="E312" s="209" t="s">
        <v>238</v>
      </c>
      <c r="F312" s="209">
        <v>46934</v>
      </c>
      <c r="G312" s="210" t="s">
        <v>153</v>
      </c>
      <c r="H312" s="210">
        <v>41095.89041</v>
      </c>
      <c r="I312" s="210">
        <v>23027.482400000001</v>
      </c>
      <c r="J312" s="210">
        <v>29011.331241754498</v>
      </c>
      <c r="K312" s="211">
        <v>41095.89041</v>
      </c>
      <c r="L312" s="213">
        <v>0.1</v>
      </c>
      <c r="M312" s="213">
        <v>0.1</v>
      </c>
      <c r="N312" s="213">
        <f t="shared" si="8"/>
        <v>6.3736155962326032E-7</v>
      </c>
      <c r="O312" s="214">
        <f t="shared" si="9"/>
        <v>3.5950654382651312E-2</v>
      </c>
      <c r="Q312" s="227"/>
    </row>
    <row r="313" spans="1:17" x14ac:dyDescent="0.3">
      <c r="A313" s="207" t="s">
        <v>150</v>
      </c>
      <c r="B313" s="207" t="s">
        <v>155</v>
      </c>
      <c r="C313" s="207" t="s">
        <v>299</v>
      </c>
      <c r="D313" s="208" t="s">
        <v>152</v>
      </c>
      <c r="E313" s="209" t="s">
        <v>238</v>
      </c>
      <c r="F313" s="209">
        <v>46965</v>
      </c>
      <c r="G313" s="210" t="s">
        <v>153</v>
      </c>
      <c r="H313" s="210">
        <v>42465.753425000003</v>
      </c>
      <c r="I313" s="210">
        <v>23594.661049999999</v>
      </c>
      <c r="J313" s="210">
        <v>29726.027347525302</v>
      </c>
      <c r="K313" s="211">
        <v>42465.753425000003</v>
      </c>
      <c r="L313" s="213">
        <v>0.1</v>
      </c>
      <c r="M313" s="213">
        <v>0.1</v>
      </c>
      <c r="N313" s="213">
        <f t="shared" si="8"/>
        <v>6.5306300471844931E-7</v>
      </c>
      <c r="O313" s="214">
        <f t="shared" si="9"/>
        <v>3.5950654382651312E-2</v>
      </c>
      <c r="Q313" s="227"/>
    </row>
    <row r="314" spans="1:17" x14ac:dyDescent="0.3">
      <c r="A314" s="207" t="s">
        <v>150</v>
      </c>
      <c r="B314" s="207" t="s">
        <v>155</v>
      </c>
      <c r="C314" s="207" t="s">
        <v>299</v>
      </c>
      <c r="D314" s="208" t="s">
        <v>152</v>
      </c>
      <c r="E314" s="209" t="s">
        <v>238</v>
      </c>
      <c r="F314" s="209">
        <v>46996</v>
      </c>
      <c r="G314" s="210" t="s">
        <v>153</v>
      </c>
      <c r="H314" s="210">
        <v>42465.753425000003</v>
      </c>
      <c r="I314" s="210">
        <v>23395.944749999999</v>
      </c>
      <c r="J314" s="210">
        <v>29475.803263747501</v>
      </c>
      <c r="K314" s="211">
        <v>42465.753425000003</v>
      </c>
      <c r="L314" s="213">
        <v>0.1</v>
      </c>
      <c r="M314" s="213">
        <v>0.1</v>
      </c>
      <c r="N314" s="213">
        <f t="shared" si="8"/>
        <v>6.4756573156807466E-7</v>
      </c>
      <c r="O314" s="214">
        <f t="shared" si="9"/>
        <v>3.5950654382651312E-2</v>
      </c>
      <c r="Q314" s="227"/>
    </row>
    <row r="315" spans="1:17" x14ac:dyDescent="0.3">
      <c r="A315" s="207" t="s">
        <v>150</v>
      </c>
      <c r="B315" s="207" t="s">
        <v>155</v>
      </c>
      <c r="C315" s="207" t="s">
        <v>299</v>
      </c>
      <c r="D315" s="208" t="s">
        <v>152</v>
      </c>
      <c r="E315" s="209" t="s">
        <v>238</v>
      </c>
      <c r="F315" s="209">
        <v>47025</v>
      </c>
      <c r="G315" s="210" t="s">
        <v>153</v>
      </c>
      <c r="H315" s="210">
        <v>39726.027394999997</v>
      </c>
      <c r="I315" s="210">
        <v>21714.043949999999</v>
      </c>
      <c r="J315" s="210">
        <v>27356.944068455101</v>
      </c>
      <c r="K315" s="211">
        <v>39726.027394999997</v>
      </c>
      <c r="L315" s="213">
        <v>0.1</v>
      </c>
      <c r="M315" s="213">
        <v>0.1</v>
      </c>
      <c r="N315" s="213">
        <f t="shared" si="8"/>
        <v>6.0101566497237245E-7</v>
      </c>
      <c r="O315" s="214">
        <f t="shared" si="9"/>
        <v>3.5950654382651312E-2</v>
      </c>
      <c r="Q315" s="227"/>
    </row>
    <row r="316" spans="1:17" x14ac:dyDescent="0.3">
      <c r="A316" s="207" t="s">
        <v>150</v>
      </c>
      <c r="B316" s="207" t="s">
        <v>155</v>
      </c>
      <c r="C316" s="207" t="s">
        <v>299</v>
      </c>
      <c r="D316" s="208" t="s">
        <v>152</v>
      </c>
      <c r="E316" s="209" t="s">
        <v>238</v>
      </c>
      <c r="F316" s="209">
        <v>47057</v>
      </c>
      <c r="G316" s="210" t="s">
        <v>153</v>
      </c>
      <c r="H316" s="210">
        <v>43835.616439999998</v>
      </c>
      <c r="I316" s="210">
        <v>23752.04725</v>
      </c>
      <c r="J316" s="210">
        <v>29924.707395438199</v>
      </c>
      <c r="K316" s="211">
        <v>43835.616439999998</v>
      </c>
      <c r="L316" s="213">
        <v>0.1</v>
      </c>
      <c r="M316" s="213">
        <v>0.1</v>
      </c>
      <c r="N316" s="213">
        <f t="shared" si="8"/>
        <v>6.5742788629346419E-7</v>
      </c>
      <c r="O316" s="214">
        <f t="shared" si="9"/>
        <v>3.5950654382651312E-2</v>
      </c>
      <c r="Q316" s="227"/>
    </row>
    <row r="317" spans="1:17" x14ac:dyDescent="0.3">
      <c r="A317" s="207" t="s">
        <v>150</v>
      </c>
      <c r="B317" s="207" t="s">
        <v>155</v>
      </c>
      <c r="C317" s="207" t="s">
        <v>299</v>
      </c>
      <c r="D317" s="208" t="s">
        <v>152</v>
      </c>
      <c r="E317" s="209" t="s">
        <v>238</v>
      </c>
      <c r="F317" s="209">
        <v>47087</v>
      </c>
      <c r="G317" s="210" t="s">
        <v>153</v>
      </c>
      <c r="H317" s="210">
        <v>41095.89041</v>
      </c>
      <c r="I317" s="210">
        <v>22086.03</v>
      </c>
      <c r="J317" s="210">
        <v>27825.846924840102</v>
      </c>
      <c r="K317" s="211">
        <v>41095.89041</v>
      </c>
      <c r="L317" s="213">
        <v>0.1</v>
      </c>
      <c r="M317" s="213">
        <v>0.1</v>
      </c>
      <c r="N317" s="213">
        <f t="shared" si="8"/>
        <v>6.1131717969318639E-7</v>
      </c>
      <c r="O317" s="214">
        <f t="shared" si="9"/>
        <v>3.5950654382651312E-2</v>
      </c>
      <c r="Q317" s="227"/>
    </row>
    <row r="318" spans="1:17" x14ac:dyDescent="0.3">
      <c r="A318" s="207" t="s">
        <v>150</v>
      </c>
      <c r="B318" s="207" t="s">
        <v>155</v>
      </c>
      <c r="C318" s="207" t="s">
        <v>299</v>
      </c>
      <c r="D318" s="208" t="s">
        <v>152</v>
      </c>
      <c r="E318" s="209" t="s">
        <v>238</v>
      </c>
      <c r="F318" s="209">
        <v>47116</v>
      </c>
      <c r="G318" s="210" t="s">
        <v>153</v>
      </c>
      <c r="H318" s="210">
        <v>39726.027394999997</v>
      </c>
      <c r="I318" s="210">
        <v>21181.573700000001</v>
      </c>
      <c r="J318" s="210">
        <v>26686.4474870841</v>
      </c>
      <c r="K318" s="211">
        <v>39726.027394999997</v>
      </c>
      <c r="L318" s="213">
        <v>0.1</v>
      </c>
      <c r="M318" s="213">
        <v>0.1</v>
      </c>
      <c r="N318" s="213">
        <f t="shared" si="8"/>
        <v>5.8628525693754137E-7</v>
      </c>
      <c r="O318" s="214">
        <f t="shared" si="9"/>
        <v>3.5950654382651312E-2</v>
      </c>
      <c r="Q318" s="227"/>
    </row>
    <row r="319" spans="1:17" x14ac:dyDescent="0.3">
      <c r="A319" s="207" t="s">
        <v>150</v>
      </c>
      <c r="B319" s="207" t="s">
        <v>155</v>
      </c>
      <c r="C319" s="207" t="s">
        <v>299</v>
      </c>
      <c r="D319" s="208" t="s">
        <v>152</v>
      </c>
      <c r="E319" s="209" t="s">
        <v>238</v>
      </c>
      <c r="F319" s="209">
        <v>47149</v>
      </c>
      <c r="G319" s="210" t="s">
        <v>153</v>
      </c>
      <c r="H319" s="210">
        <v>45205.479449999999</v>
      </c>
      <c r="I319" s="210">
        <v>23887.1332</v>
      </c>
      <c r="J319" s="210">
        <v>30095.2966917884</v>
      </c>
      <c r="K319" s="211">
        <v>45205.479449999999</v>
      </c>
      <c r="L319" s="213">
        <v>0.1</v>
      </c>
      <c r="M319" s="213">
        <v>0.1</v>
      </c>
      <c r="N319" s="213">
        <f t="shared" si="8"/>
        <v>6.6117563089266115E-7</v>
      </c>
      <c r="O319" s="214">
        <f t="shared" si="9"/>
        <v>3.5950654382651312E-2</v>
      </c>
      <c r="Q319" s="227"/>
    </row>
    <row r="320" spans="1:17" x14ac:dyDescent="0.3">
      <c r="A320" s="207" t="s">
        <v>150</v>
      </c>
      <c r="B320" s="207" t="s">
        <v>155</v>
      </c>
      <c r="C320" s="207" t="s">
        <v>299</v>
      </c>
      <c r="D320" s="208" t="s">
        <v>152</v>
      </c>
      <c r="E320" s="209" t="s">
        <v>238</v>
      </c>
      <c r="F320" s="209">
        <v>47177</v>
      </c>
      <c r="G320" s="210" t="s">
        <v>153</v>
      </c>
      <c r="H320" s="210">
        <v>38356.164384999996</v>
      </c>
      <c r="I320" s="210">
        <v>20113.6289</v>
      </c>
      <c r="J320" s="210">
        <v>25341.176661667101</v>
      </c>
      <c r="K320" s="211">
        <v>38356.164384999996</v>
      </c>
      <c r="L320" s="213">
        <v>0.1</v>
      </c>
      <c r="M320" s="213">
        <v>0.1</v>
      </c>
      <c r="N320" s="213">
        <f t="shared" si="8"/>
        <v>5.5673046318269968E-7</v>
      </c>
      <c r="O320" s="214">
        <f t="shared" si="9"/>
        <v>3.5950654382651312E-2</v>
      </c>
      <c r="Q320" s="227"/>
    </row>
    <row r="321" spans="1:17" x14ac:dyDescent="0.3">
      <c r="A321" s="207" t="s">
        <v>150</v>
      </c>
      <c r="B321" s="207" t="s">
        <v>155</v>
      </c>
      <c r="C321" s="207" t="s">
        <v>299</v>
      </c>
      <c r="D321" s="208" t="s">
        <v>152</v>
      </c>
      <c r="E321" s="209" t="s">
        <v>238</v>
      </c>
      <c r="F321" s="209">
        <v>47207</v>
      </c>
      <c r="G321" s="210" t="s">
        <v>153</v>
      </c>
      <c r="H321" s="210">
        <v>41095.89041</v>
      </c>
      <c r="I321" s="210">
        <v>21374.6489</v>
      </c>
      <c r="J321" s="210">
        <v>26930.052657628999</v>
      </c>
      <c r="K321" s="211">
        <v>41095.89041</v>
      </c>
      <c r="L321" s="213">
        <v>0.1</v>
      </c>
      <c r="M321" s="213">
        <v>0.1</v>
      </c>
      <c r="N321" s="213">
        <f t="shared" si="8"/>
        <v>5.9163711653119293E-7</v>
      </c>
      <c r="O321" s="214">
        <f t="shared" si="9"/>
        <v>3.5950654382651312E-2</v>
      </c>
      <c r="Q321" s="227"/>
    </row>
    <row r="322" spans="1:17" x14ac:dyDescent="0.3">
      <c r="A322" s="207" t="s">
        <v>150</v>
      </c>
      <c r="B322" s="207" t="s">
        <v>155</v>
      </c>
      <c r="C322" s="207" t="s">
        <v>299</v>
      </c>
      <c r="D322" s="208" t="s">
        <v>152</v>
      </c>
      <c r="E322" s="209" t="s">
        <v>238</v>
      </c>
      <c r="F322" s="209">
        <v>47238</v>
      </c>
      <c r="G322" s="210" t="s">
        <v>153</v>
      </c>
      <c r="H322" s="210">
        <v>42465.753425000003</v>
      </c>
      <c r="I322" s="210">
        <v>21901.117399999999</v>
      </c>
      <c r="J322" s="210">
        <v>27593.4763248239</v>
      </c>
      <c r="K322" s="215">
        <v>42465.753425000003</v>
      </c>
      <c r="L322" s="213">
        <v>0.1</v>
      </c>
      <c r="M322" s="213">
        <v>0.1</v>
      </c>
      <c r="N322" s="213">
        <f t="shared" si="8"/>
        <v>6.0621213688068143E-7</v>
      </c>
      <c r="O322" s="214">
        <f t="shared" si="9"/>
        <v>3.5950654382651312E-2</v>
      </c>
      <c r="Q322" s="227"/>
    </row>
    <row r="323" spans="1:17" x14ac:dyDescent="0.3">
      <c r="A323" s="207" t="s">
        <v>150</v>
      </c>
      <c r="B323" s="207" t="s">
        <v>155</v>
      </c>
      <c r="C323" s="207" t="s">
        <v>299</v>
      </c>
      <c r="D323" s="208" t="s">
        <v>152</v>
      </c>
      <c r="E323" s="209" t="s">
        <v>238</v>
      </c>
      <c r="F323" s="209">
        <v>47269</v>
      </c>
      <c r="G323" s="210" t="s">
        <v>153</v>
      </c>
      <c r="H323" s="210">
        <v>42465.753425000003</v>
      </c>
      <c r="I323" s="210">
        <v>21716.664250000002</v>
      </c>
      <c r="J323" s="210">
        <v>27361.203365813901</v>
      </c>
      <c r="K323" s="211">
        <v>42465.753425000003</v>
      </c>
      <c r="L323" s="213">
        <v>0.1</v>
      </c>
      <c r="M323" s="213">
        <v>0.1</v>
      </c>
      <c r="N323" s="213">
        <f t="shared" si="8"/>
        <v>6.0110923918256229E-7</v>
      </c>
      <c r="O323" s="214">
        <f t="shared" si="9"/>
        <v>3.5950654382651312E-2</v>
      </c>
      <c r="Q323" s="227"/>
    </row>
    <row r="324" spans="1:17" x14ac:dyDescent="0.3">
      <c r="A324" s="207" t="s">
        <v>150</v>
      </c>
      <c r="B324" s="207" t="s">
        <v>155</v>
      </c>
      <c r="C324" s="207" t="s">
        <v>299</v>
      </c>
      <c r="D324" s="208" t="s">
        <v>152</v>
      </c>
      <c r="E324" s="209" t="s">
        <v>238</v>
      </c>
      <c r="F324" s="209">
        <v>47298</v>
      </c>
      <c r="G324" s="210" t="s">
        <v>153</v>
      </c>
      <c r="H324" s="210">
        <v>39726.027394999997</v>
      </c>
      <c r="I324" s="210">
        <v>20155.484550000001</v>
      </c>
      <c r="J324" s="210">
        <v>25394.351544095302</v>
      </c>
      <c r="K324" s="211">
        <v>39726.027394999997</v>
      </c>
      <c r="L324" s="213">
        <v>0.1</v>
      </c>
      <c r="M324" s="213">
        <v>0.1</v>
      </c>
      <c r="N324" s="213">
        <f t="shared" si="8"/>
        <v>5.5789868347961745E-7</v>
      </c>
      <c r="O324" s="214">
        <f t="shared" si="9"/>
        <v>3.5950654382651312E-2</v>
      </c>
      <c r="Q324" s="227"/>
    </row>
    <row r="325" spans="1:17" x14ac:dyDescent="0.3">
      <c r="A325" s="207" t="s">
        <v>150</v>
      </c>
      <c r="B325" s="207" t="s">
        <v>155</v>
      </c>
      <c r="C325" s="207" t="s">
        <v>299</v>
      </c>
      <c r="D325" s="208" t="s">
        <v>152</v>
      </c>
      <c r="E325" s="209" t="s">
        <v>238</v>
      </c>
      <c r="F325" s="209">
        <v>47330</v>
      </c>
      <c r="G325" s="210" t="s">
        <v>153</v>
      </c>
      <c r="H325" s="210">
        <v>43835.616439999998</v>
      </c>
      <c r="I325" s="210">
        <v>22047.20695</v>
      </c>
      <c r="J325" s="210">
        <v>27777.9030271952</v>
      </c>
      <c r="K325" s="211">
        <v>43835.616439999998</v>
      </c>
      <c r="L325" s="213">
        <v>0.1</v>
      </c>
      <c r="M325" s="213">
        <v>0.1</v>
      </c>
      <c r="N325" s="213">
        <f t="shared" si="8"/>
        <v>6.1026388099680008E-7</v>
      </c>
      <c r="O325" s="214">
        <f t="shared" si="9"/>
        <v>3.5950654382651312E-2</v>
      </c>
      <c r="Q325" s="227"/>
    </row>
    <row r="326" spans="1:17" x14ac:dyDescent="0.3">
      <c r="A326" s="207" t="s">
        <v>150</v>
      </c>
      <c r="B326" s="207" t="s">
        <v>155</v>
      </c>
      <c r="C326" s="207" t="s">
        <v>299</v>
      </c>
      <c r="D326" s="208" t="s">
        <v>152</v>
      </c>
      <c r="E326" s="209" t="s">
        <v>238</v>
      </c>
      <c r="F326" s="209">
        <v>47361</v>
      </c>
      <c r="G326" s="210" t="s">
        <v>153</v>
      </c>
      <c r="H326" s="210">
        <v>42465.753425000003</v>
      </c>
      <c r="I326" s="210">
        <v>21178.3508</v>
      </c>
      <c r="J326" s="210">
        <v>26683.3251973236</v>
      </c>
      <c r="K326" s="211">
        <v>42465.753425000003</v>
      </c>
      <c r="L326" s="213">
        <v>0.1</v>
      </c>
      <c r="M326" s="213">
        <v>0.1</v>
      </c>
      <c r="N326" s="213">
        <f t="shared" ref="N326:N389" si="10">J326/$C$3249</f>
        <v>5.8621666210282777E-7</v>
      </c>
      <c r="O326" s="214">
        <f t="shared" ref="O326:O389" si="11">SUMIF(B$5:B$3245,B326,N$5:N$3245)</f>
        <v>3.5950654382651312E-2</v>
      </c>
      <c r="Q326" s="227"/>
    </row>
    <row r="327" spans="1:17" x14ac:dyDescent="0.3">
      <c r="A327" s="207" t="s">
        <v>150</v>
      </c>
      <c r="B327" s="207" t="s">
        <v>155</v>
      </c>
      <c r="C327" s="207" t="s">
        <v>299</v>
      </c>
      <c r="D327" s="208" t="s">
        <v>152</v>
      </c>
      <c r="E327" s="209" t="s">
        <v>238</v>
      </c>
      <c r="F327" s="209">
        <v>47389</v>
      </c>
      <c r="G327" s="210" t="s">
        <v>153</v>
      </c>
      <c r="H327" s="210">
        <v>38356.164384999996</v>
      </c>
      <c r="I327" s="210">
        <v>18983.259600000001</v>
      </c>
      <c r="J327" s="210">
        <v>23917.7511238238</v>
      </c>
      <c r="K327" s="211">
        <v>38356.164384999996</v>
      </c>
      <c r="L327" s="213">
        <v>0.1</v>
      </c>
      <c r="M327" s="213">
        <v>0.1</v>
      </c>
      <c r="N327" s="213">
        <f t="shared" si="10"/>
        <v>5.2545865723738527E-7</v>
      </c>
      <c r="O327" s="214">
        <f t="shared" si="11"/>
        <v>3.5950654382651312E-2</v>
      </c>
      <c r="Q327" s="227"/>
    </row>
    <row r="328" spans="1:17" x14ac:dyDescent="0.3">
      <c r="A328" s="207" t="s">
        <v>150</v>
      </c>
      <c r="B328" s="207" t="s">
        <v>155</v>
      </c>
      <c r="C328" s="207" t="s">
        <v>299</v>
      </c>
      <c r="D328" s="208" t="s">
        <v>152</v>
      </c>
      <c r="E328" s="209" t="s">
        <v>238</v>
      </c>
      <c r="F328" s="209">
        <v>47422</v>
      </c>
      <c r="G328" s="210" t="s">
        <v>153</v>
      </c>
      <c r="H328" s="210">
        <v>45205.479449999999</v>
      </c>
      <c r="I328" s="210">
        <v>22172.5969</v>
      </c>
      <c r="J328" s="210">
        <v>27936.254214021301</v>
      </c>
      <c r="K328" s="211">
        <v>45205.479449999999</v>
      </c>
      <c r="L328" s="213">
        <v>0.1</v>
      </c>
      <c r="M328" s="213">
        <v>0.1</v>
      </c>
      <c r="N328" s="213">
        <f t="shared" si="10"/>
        <v>6.1374276166458613E-7</v>
      </c>
      <c r="O328" s="214">
        <f t="shared" si="11"/>
        <v>3.5950654382651312E-2</v>
      </c>
      <c r="Q328" s="227"/>
    </row>
    <row r="329" spans="1:17" x14ac:dyDescent="0.3">
      <c r="A329" s="207" t="s">
        <v>150</v>
      </c>
      <c r="B329" s="207" t="s">
        <v>155</v>
      </c>
      <c r="C329" s="207" t="s">
        <v>299</v>
      </c>
      <c r="D329" s="208" t="s">
        <v>152</v>
      </c>
      <c r="E329" s="209" t="s">
        <v>238</v>
      </c>
      <c r="F329" s="209">
        <v>47452</v>
      </c>
      <c r="G329" s="210" t="s">
        <v>153</v>
      </c>
      <c r="H329" s="210">
        <v>41095.89041</v>
      </c>
      <c r="I329" s="210">
        <v>19992.5969</v>
      </c>
      <c r="J329" s="210">
        <v>25189.6823894074</v>
      </c>
      <c r="K329" s="211">
        <v>41095.89041</v>
      </c>
      <c r="L329" s="213">
        <v>0.1</v>
      </c>
      <c r="M329" s="213">
        <v>0.1</v>
      </c>
      <c r="N329" s="213">
        <f t="shared" si="10"/>
        <v>5.5340222481828898E-7</v>
      </c>
      <c r="O329" s="214">
        <f t="shared" si="11"/>
        <v>3.5950654382651312E-2</v>
      </c>
      <c r="Q329" s="227"/>
    </row>
    <row r="330" spans="1:17" x14ac:dyDescent="0.3">
      <c r="A330" s="207" t="s">
        <v>150</v>
      </c>
      <c r="B330" s="207" t="s">
        <v>155</v>
      </c>
      <c r="C330" s="207" t="s">
        <v>299</v>
      </c>
      <c r="D330" s="208" t="s">
        <v>152</v>
      </c>
      <c r="E330" s="209" t="s">
        <v>238</v>
      </c>
      <c r="F330" s="209">
        <v>47480</v>
      </c>
      <c r="G330" s="210" t="s">
        <v>153</v>
      </c>
      <c r="H330" s="210">
        <v>38356.164384999996</v>
      </c>
      <c r="I330" s="210">
        <v>18517.753400000001</v>
      </c>
      <c r="J330" s="210">
        <v>23331.546380981301</v>
      </c>
      <c r="K330" s="211">
        <v>38356.164384999996</v>
      </c>
      <c r="L330" s="213">
        <v>0.1</v>
      </c>
      <c r="M330" s="213">
        <v>0.1</v>
      </c>
      <c r="N330" s="213">
        <f t="shared" si="10"/>
        <v>5.1258009037524455E-7</v>
      </c>
      <c r="O330" s="214">
        <f t="shared" si="11"/>
        <v>3.5950654382651312E-2</v>
      </c>
      <c r="Q330" s="227"/>
    </row>
    <row r="331" spans="1:17" x14ac:dyDescent="0.3">
      <c r="A331" s="207" t="s">
        <v>150</v>
      </c>
      <c r="B331" s="207" t="s">
        <v>155</v>
      </c>
      <c r="C331" s="207" t="s">
        <v>299</v>
      </c>
      <c r="D331" s="208" t="s">
        <v>152</v>
      </c>
      <c r="E331" s="209" t="s">
        <v>238</v>
      </c>
      <c r="F331" s="209">
        <v>47514</v>
      </c>
      <c r="G331" s="210" t="s">
        <v>153</v>
      </c>
      <c r="H331" s="210">
        <v>46575.342465000002</v>
      </c>
      <c r="I331" s="210">
        <v>22278.22365</v>
      </c>
      <c r="J331" s="210">
        <v>28069.708738821999</v>
      </c>
      <c r="K331" s="211">
        <v>46575.342465000002</v>
      </c>
      <c r="L331" s="213">
        <v>0.1</v>
      </c>
      <c r="M331" s="213">
        <v>0.1</v>
      </c>
      <c r="N331" s="213">
        <f t="shared" si="10"/>
        <v>6.1667467758933122E-7</v>
      </c>
      <c r="O331" s="214">
        <f t="shared" si="11"/>
        <v>3.5950654382651312E-2</v>
      </c>
      <c r="Q331" s="227"/>
    </row>
    <row r="332" spans="1:17" x14ac:dyDescent="0.3">
      <c r="A332" s="207" t="s">
        <v>150</v>
      </c>
      <c r="B332" s="207" t="s">
        <v>154</v>
      </c>
      <c r="C332" s="207" t="s">
        <v>299</v>
      </c>
      <c r="D332" s="208" t="s">
        <v>152</v>
      </c>
      <c r="E332" s="209" t="s">
        <v>239</v>
      </c>
      <c r="F332" s="209">
        <v>45909</v>
      </c>
      <c r="G332" s="210" t="s">
        <v>153</v>
      </c>
      <c r="H332" s="210">
        <v>7000000</v>
      </c>
      <c r="I332" s="210">
        <v>5229078.6100000003</v>
      </c>
      <c r="J332" s="210">
        <v>6539102.0831734305</v>
      </c>
      <c r="K332" s="211">
        <v>7000000</v>
      </c>
      <c r="L332" s="213">
        <v>0.1</v>
      </c>
      <c r="M332" s="213">
        <v>0.1</v>
      </c>
      <c r="N332" s="213">
        <f t="shared" si="10"/>
        <v>1.4366015359780078E-4</v>
      </c>
      <c r="O332" s="214">
        <f t="shared" si="11"/>
        <v>0.12703059027678809</v>
      </c>
      <c r="Q332" s="227"/>
    </row>
    <row r="333" spans="1:17" x14ac:dyDescent="0.3">
      <c r="A333" s="207" t="s">
        <v>150</v>
      </c>
      <c r="B333" s="207" t="s">
        <v>154</v>
      </c>
      <c r="C333" s="207" t="s">
        <v>299</v>
      </c>
      <c r="D333" s="208" t="s">
        <v>152</v>
      </c>
      <c r="E333" s="209" t="s">
        <v>239</v>
      </c>
      <c r="F333" s="209">
        <v>45727</v>
      </c>
      <c r="G333" s="210" t="s">
        <v>153</v>
      </c>
      <c r="H333" s="210">
        <v>174520.54794300001</v>
      </c>
      <c r="I333" s="210">
        <v>136949.36632999999</v>
      </c>
      <c r="J333" s="210">
        <v>171249.740737163</v>
      </c>
      <c r="K333" s="211">
        <v>174520.54794300001</v>
      </c>
      <c r="L333" s="213">
        <v>0.1</v>
      </c>
      <c r="M333" s="213">
        <v>0.1</v>
      </c>
      <c r="N333" s="213">
        <f t="shared" si="10"/>
        <v>3.7622541665453168E-6</v>
      </c>
      <c r="O333" s="214">
        <f t="shared" si="11"/>
        <v>0.12703059027678809</v>
      </c>
      <c r="Q333" s="227"/>
    </row>
    <row r="334" spans="1:17" x14ac:dyDescent="0.3">
      <c r="A334" s="207" t="s">
        <v>150</v>
      </c>
      <c r="B334" s="207" t="s">
        <v>154</v>
      </c>
      <c r="C334" s="207" t="s">
        <v>299</v>
      </c>
      <c r="D334" s="208" t="s">
        <v>152</v>
      </c>
      <c r="E334" s="209" t="s">
        <v>239</v>
      </c>
      <c r="F334" s="209">
        <v>45818</v>
      </c>
      <c r="G334" s="210" t="s">
        <v>153</v>
      </c>
      <c r="H334" s="210">
        <v>174520.54794300001</v>
      </c>
      <c r="I334" s="210">
        <v>133618.58327999999</v>
      </c>
      <c r="J334" s="210">
        <v>167089.163147504</v>
      </c>
      <c r="K334" s="215">
        <v>174520.54794300001</v>
      </c>
      <c r="L334" s="213">
        <v>0.1</v>
      </c>
      <c r="M334" s="213">
        <v>0.1</v>
      </c>
      <c r="N334" s="213">
        <f t="shared" si="10"/>
        <v>3.6708487705164006E-6</v>
      </c>
      <c r="O334" s="214">
        <f t="shared" si="11"/>
        <v>0.12703059027678809</v>
      </c>
      <c r="Q334" s="227"/>
    </row>
    <row r="335" spans="1:17" x14ac:dyDescent="0.3">
      <c r="A335" s="207" t="s">
        <v>150</v>
      </c>
      <c r="B335" s="207" t="s">
        <v>154</v>
      </c>
      <c r="C335" s="207" t="s">
        <v>299</v>
      </c>
      <c r="D335" s="208" t="s">
        <v>152</v>
      </c>
      <c r="E335" s="209" t="s">
        <v>239</v>
      </c>
      <c r="F335" s="209">
        <v>45909</v>
      </c>
      <c r="G335" s="210" t="s">
        <v>153</v>
      </c>
      <c r="H335" s="210">
        <v>174520.54794300001</v>
      </c>
      <c r="I335" s="210">
        <v>130368.80912999999</v>
      </c>
      <c r="J335" s="210">
        <v>163029.668372949</v>
      </c>
      <c r="K335" s="211">
        <v>174520.54794300001</v>
      </c>
      <c r="L335" s="213">
        <v>0.1</v>
      </c>
      <c r="M335" s="213">
        <v>0.1</v>
      </c>
      <c r="N335" s="213">
        <f t="shared" si="10"/>
        <v>3.5816641033519721E-6</v>
      </c>
      <c r="O335" s="214">
        <f t="shared" si="11"/>
        <v>0.12703059027678809</v>
      </c>
      <c r="Q335" s="227"/>
    </row>
    <row r="336" spans="1:17" x14ac:dyDescent="0.3">
      <c r="A336" s="207" t="s">
        <v>150</v>
      </c>
      <c r="B336" s="207" t="s">
        <v>154</v>
      </c>
      <c r="C336" s="207" t="s">
        <v>299</v>
      </c>
      <c r="D336" s="208" t="s">
        <v>152</v>
      </c>
      <c r="E336" s="209" t="s">
        <v>240</v>
      </c>
      <c r="F336" s="209">
        <v>45909</v>
      </c>
      <c r="G336" s="210" t="s">
        <v>153</v>
      </c>
      <c r="H336" s="210">
        <v>22000000</v>
      </c>
      <c r="I336" s="210">
        <v>16438730.663960001</v>
      </c>
      <c r="J336" s="210">
        <v>20551477.736198202</v>
      </c>
      <c r="K336" s="211">
        <v>22000000</v>
      </c>
      <c r="L336" s="213">
        <v>0.1</v>
      </c>
      <c r="M336" s="213">
        <v>0.1</v>
      </c>
      <c r="N336" s="213">
        <f t="shared" si="10"/>
        <v>4.5150364846593759E-4</v>
      </c>
      <c r="O336" s="214">
        <f t="shared" si="11"/>
        <v>0.12703059027678809</v>
      </c>
      <c r="Q336" s="227"/>
    </row>
    <row r="337" spans="1:17" x14ac:dyDescent="0.3">
      <c r="A337" s="207" t="s">
        <v>150</v>
      </c>
      <c r="B337" s="207" t="s">
        <v>154</v>
      </c>
      <c r="C337" s="207" t="s">
        <v>299</v>
      </c>
      <c r="D337" s="208" t="s">
        <v>152</v>
      </c>
      <c r="E337" s="209" t="s">
        <v>240</v>
      </c>
      <c r="F337" s="209">
        <v>45727</v>
      </c>
      <c r="G337" s="210" t="s">
        <v>153</v>
      </c>
      <c r="H337" s="210">
        <v>548493.15067799995</v>
      </c>
      <c r="I337" s="210">
        <v>430529.55858000001</v>
      </c>
      <c r="J337" s="210">
        <v>538213.57306891098</v>
      </c>
      <c r="K337" s="211">
        <v>548493.15067799995</v>
      </c>
      <c r="L337" s="213">
        <v>0.1</v>
      </c>
      <c r="M337" s="213">
        <v>0.1</v>
      </c>
      <c r="N337" s="213">
        <f t="shared" si="10"/>
        <v>1.1824229625419391E-5</v>
      </c>
      <c r="O337" s="214">
        <f t="shared" si="11"/>
        <v>0.12703059027678809</v>
      </c>
      <c r="Q337" s="227"/>
    </row>
    <row r="338" spans="1:17" x14ac:dyDescent="0.3">
      <c r="A338" s="207" t="s">
        <v>150</v>
      </c>
      <c r="B338" s="207" t="s">
        <v>154</v>
      </c>
      <c r="C338" s="207" t="s">
        <v>299</v>
      </c>
      <c r="D338" s="208" t="s">
        <v>152</v>
      </c>
      <c r="E338" s="209" t="s">
        <v>240</v>
      </c>
      <c r="F338" s="209">
        <v>45818</v>
      </c>
      <c r="G338" s="210" t="s">
        <v>153</v>
      </c>
      <c r="H338" s="210">
        <v>548493.15067799995</v>
      </c>
      <c r="I338" s="210">
        <v>420058.60973999999</v>
      </c>
      <c r="J338" s="210">
        <v>525137.59919796302</v>
      </c>
      <c r="K338" s="211">
        <v>548493.15067799995</v>
      </c>
      <c r="L338" s="213">
        <v>0.1</v>
      </c>
      <c r="M338" s="213">
        <v>0.1</v>
      </c>
      <c r="N338" s="213">
        <f t="shared" si="10"/>
        <v>1.1536958316476989E-5</v>
      </c>
      <c r="O338" s="214">
        <f t="shared" si="11"/>
        <v>0.12703059027678809</v>
      </c>
      <c r="Q338" s="227"/>
    </row>
    <row r="339" spans="1:17" x14ac:dyDescent="0.3">
      <c r="A339" s="207" t="s">
        <v>150</v>
      </c>
      <c r="B339" s="207" t="s">
        <v>154</v>
      </c>
      <c r="C339" s="207" t="s">
        <v>299</v>
      </c>
      <c r="D339" s="208" t="s">
        <v>152</v>
      </c>
      <c r="E339" s="209" t="s">
        <v>240</v>
      </c>
      <c r="F339" s="209">
        <v>45909</v>
      </c>
      <c r="G339" s="210" t="s">
        <v>153</v>
      </c>
      <c r="H339" s="210">
        <v>548493.15067799995</v>
      </c>
      <c r="I339" s="210">
        <v>409842.32608000003</v>
      </c>
      <c r="J339" s="210">
        <v>512379.30793709704</v>
      </c>
      <c r="K339" s="211">
        <v>548493.15067799995</v>
      </c>
      <c r="L339" s="213">
        <v>0.1</v>
      </c>
      <c r="M339" s="213">
        <v>0.1</v>
      </c>
      <c r="N339" s="213">
        <f t="shared" si="10"/>
        <v>1.1256666304077024E-5</v>
      </c>
      <c r="O339" s="214">
        <f t="shared" si="11"/>
        <v>0.12703059027678809</v>
      </c>
      <c r="Q339" s="227"/>
    </row>
    <row r="340" spans="1:17" x14ac:dyDescent="0.3">
      <c r="A340" s="207" t="s">
        <v>150</v>
      </c>
      <c r="B340" s="207" t="s">
        <v>162</v>
      </c>
      <c r="C340" s="207" t="s">
        <v>299</v>
      </c>
      <c r="D340" s="208" t="s">
        <v>152</v>
      </c>
      <c r="E340" s="209" t="s">
        <v>241</v>
      </c>
      <c r="F340" s="209">
        <v>46461</v>
      </c>
      <c r="G340" s="210" t="s">
        <v>153</v>
      </c>
      <c r="H340" s="210">
        <v>30000000</v>
      </c>
      <c r="I340" s="210">
        <v>18529536.002099998</v>
      </c>
      <c r="J340" s="210">
        <v>23623244.854389399</v>
      </c>
      <c r="K340" s="211">
        <v>30000000</v>
      </c>
      <c r="L340" s="213">
        <v>8.8499999999999995E-2</v>
      </c>
      <c r="M340" s="213">
        <v>0.1</v>
      </c>
      <c r="N340" s="213">
        <f t="shared" si="10"/>
        <v>5.1898853100838338E-4</v>
      </c>
      <c r="O340" s="214">
        <f t="shared" si="11"/>
        <v>6.3410469578885006E-4</v>
      </c>
      <c r="Q340" s="227"/>
    </row>
    <row r="341" spans="1:17" x14ac:dyDescent="0.3">
      <c r="A341" s="207" t="s">
        <v>150</v>
      </c>
      <c r="B341" s="207" t="s">
        <v>162</v>
      </c>
      <c r="C341" s="207" t="s">
        <v>299</v>
      </c>
      <c r="D341" s="208" t="s">
        <v>152</v>
      </c>
      <c r="E341" s="209" t="s">
        <v>241</v>
      </c>
      <c r="F341" s="209">
        <v>45733</v>
      </c>
      <c r="G341" s="210" t="s">
        <v>153</v>
      </c>
      <c r="H341" s="210">
        <v>661931.50685999996</v>
      </c>
      <c r="I341" s="210">
        <v>507683.08230000001</v>
      </c>
      <c r="J341" s="210">
        <v>647146.85141968494</v>
      </c>
      <c r="K341" s="211">
        <v>661931.50685999996</v>
      </c>
      <c r="L341" s="213">
        <v>8.8499999999999995E-2</v>
      </c>
      <c r="M341" s="213">
        <v>0.1</v>
      </c>
      <c r="N341" s="213">
        <f t="shared" si="10"/>
        <v>1.4217428462313756E-5</v>
      </c>
      <c r="O341" s="214">
        <f t="shared" si="11"/>
        <v>6.3410469578885006E-4</v>
      </c>
      <c r="Q341" s="227"/>
    </row>
    <row r="342" spans="1:17" x14ac:dyDescent="0.3">
      <c r="A342" s="207" t="s">
        <v>150</v>
      </c>
      <c r="B342" s="207" t="s">
        <v>162</v>
      </c>
      <c r="C342" s="207" t="s">
        <v>299</v>
      </c>
      <c r="D342" s="208" t="s">
        <v>152</v>
      </c>
      <c r="E342" s="209" t="s">
        <v>241</v>
      </c>
      <c r="F342" s="209">
        <v>45824</v>
      </c>
      <c r="G342" s="210" t="s">
        <v>153</v>
      </c>
      <c r="H342" s="210">
        <v>661931.50685999996</v>
      </c>
      <c r="I342" s="210">
        <v>494126.50260000001</v>
      </c>
      <c r="J342" s="210">
        <v>629877.950870628</v>
      </c>
      <c r="K342" s="211">
        <v>661931.50685999996</v>
      </c>
      <c r="L342" s="213">
        <v>8.8499999999999995E-2</v>
      </c>
      <c r="M342" s="213">
        <v>0.1</v>
      </c>
      <c r="N342" s="213">
        <f t="shared" si="10"/>
        <v>1.3838041067257414E-5</v>
      </c>
      <c r="O342" s="214">
        <f t="shared" si="11"/>
        <v>6.3410469578885006E-4</v>
      </c>
      <c r="Q342" s="227"/>
    </row>
    <row r="343" spans="1:17" x14ac:dyDescent="0.3">
      <c r="A343" s="207" t="s">
        <v>150</v>
      </c>
      <c r="B343" s="207" t="s">
        <v>162</v>
      </c>
      <c r="C343" s="207" t="s">
        <v>299</v>
      </c>
      <c r="D343" s="208" t="s">
        <v>152</v>
      </c>
      <c r="E343" s="209" t="s">
        <v>241</v>
      </c>
      <c r="F343" s="209">
        <v>45915</v>
      </c>
      <c r="G343" s="210" t="s">
        <v>153</v>
      </c>
      <c r="H343" s="210">
        <v>661931.50685999996</v>
      </c>
      <c r="I343" s="210">
        <v>480931.92180000001</v>
      </c>
      <c r="J343" s="210">
        <v>613069.8652440561</v>
      </c>
      <c r="K343" s="211">
        <v>661931.50685999996</v>
      </c>
      <c r="L343" s="213">
        <v>8.8499999999999995E-2</v>
      </c>
      <c r="M343" s="213">
        <v>0.1</v>
      </c>
      <c r="N343" s="213">
        <f t="shared" si="10"/>
        <v>1.3468777499861557E-5</v>
      </c>
      <c r="O343" s="214">
        <f t="shared" si="11"/>
        <v>6.3410469578885006E-4</v>
      </c>
      <c r="Q343" s="227"/>
    </row>
    <row r="344" spans="1:17" x14ac:dyDescent="0.3">
      <c r="A344" s="207" t="s">
        <v>150</v>
      </c>
      <c r="B344" s="207" t="s">
        <v>162</v>
      </c>
      <c r="C344" s="207" t="s">
        <v>299</v>
      </c>
      <c r="D344" s="208" t="s">
        <v>152</v>
      </c>
      <c r="E344" s="209" t="s">
        <v>241</v>
      </c>
      <c r="F344" s="209">
        <v>46006</v>
      </c>
      <c r="G344" s="210" t="s">
        <v>153</v>
      </c>
      <c r="H344" s="210">
        <v>661931.50685999996</v>
      </c>
      <c r="I344" s="210">
        <v>468089.67389999999</v>
      </c>
      <c r="J344" s="210">
        <v>596710.29784556304</v>
      </c>
      <c r="K344" s="211">
        <v>661931.50685999996</v>
      </c>
      <c r="L344" s="213">
        <v>8.8499999999999995E-2</v>
      </c>
      <c r="M344" s="213">
        <v>0.1</v>
      </c>
      <c r="N344" s="213">
        <f t="shared" si="10"/>
        <v>1.3109367609120024E-5</v>
      </c>
      <c r="O344" s="214">
        <f t="shared" si="11"/>
        <v>6.3410469578885006E-4</v>
      </c>
      <c r="Q344" s="227"/>
    </row>
    <row r="345" spans="1:17" x14ac:dyDescent="0.3">
      <c r="A345" s="207" t="s">
        <v>150</v>
      </c>
      <c r="B345" s="207" t="s">
        <v>162</v>
      </c>
      <c r="C345" s="207" t="s">
        <v>299</v>
      </c>
      <c r="D345" s="208" t="s">
        <v>152</v>
      </c>
      <c r="E345" s="209" t="s">
        <v>241</v>
      </c>
      <c r="F345" s="209">
        <v>46097</v>
      </c>
      <c r="G345" s="210" t="s">
        <v>153</v>
      </c>
      <c r="H345" s="210">
        <v>661931.50685999996</v>
      </c>
      <c r="I345" s="210">
        <v>455590.35060000001</v>
      </c>
      <c r="J345" s="210">
        <v>580787.28011398111</v>
      </c>
      <c r="K345" s="211">
        <v>661931.50685999996</v>
      </c>
      <c r="L345" s="213">
        <v>8.8499999999999995E-2</v>
      </c>
      <c r="M345" s="213">
        <v>0.1</v>
      </c>
      <c r="N345" s="213">
        <f t="shared" si="10"/>
        <v>1.2759548452917245E-5</v>
      </c>
      <c r="O345" s="214">
        <f t="shared" si="11"/>
        <v>6.3410469578885006E-4</v>
      </c>
      <c r="Q345" s="227"/>
    </row>
    <row r="346" spans="1:17" x14ac:dyDescent="0.3">
      <c r="A346" s="207" t="s">
        <v>150</v>
      </c>
      <c r="B346" s="207" t="s">
        <v>162</v>
      </c>
      <c r="C346" s="207" t="s">
        <v>299</v>
      </c>
      <c r="D346" s="208" t="s">
        <v>152</v>
      </c>
      <c r="E346" s="209" t="s">
        <v>241</v>
      </c>
      <c r="F346" s="209">
        <v>46188</v>
      </c>
      <c r="G346" s="210" t="s">
        <v>153</v>
      </c>
      <c r="H346" s="210">
        <v>661931.50685999996</v>
      </c>
      <c r="I346" s="210">
        <v>443424.79470000003</v>
      </c>
      <c r="J346" s="210">
        <v>565289.16286525596</v>
      </c>
      <c r="K346" s="215">
        <v>661931.50685999996</v>
      </c>
      <c r="L346" s="213">
        <v>8.8499999999999995E-2</v>
      </c>
      <c r="M346" s="213">
        <v>0.1</v>
      </c>
      <c r="N346" s="213">
        <f t="shared" si="10"/>
        <v>1.2419064105661408E-5</v>
      </c>
      <c r="O346" s="214">
        <f t="shared" si="11"/>
        <v>6.3410469578885006E-4</v>
      </c>
      <c r="Q346" s="227"/>
    </row>
    <row r="347" spans="1:17" x14ac:dyDescent="0.3">
      <c r="A347" s="207" t="s">
        <v>150</v>
      </c>
      <c r="B347" s="207" t="s">
        <v>162</v>
      </c>
      <c r="C347" s="207" t="s">
        <v>299</v>
      </c>
      <c r="D347" s="208" t="s">
        <v>152</v>
      </c>
      <c r="E347" s="209" t="s">
        <v>241</v>
      </c>
      <c r="F347" s="209">
        <v>46279</v>
      </c>
      <c r="G347" s="210" t="s">
        <v>153</v>
      </c>
      <c r="H347" s="210">
        <v>661931.50685999996</v>
      </c>
      <c r="I347" s="210">
        <v>431584.09350000002</v>
      </c>
      <c r="J347" s="210">
        <v>550204.60776997195</v>
      </c>
      <c r="K347" s="211">
        <v>661931.50685999996</v>
      </c>
      <c r="L347" s="213">
        <v>8.8499999999999995E-2</v>
      </c>
      <c r="M347" s="213">
        <v>0.1</v>
      </c>
      <c r="N347" s="213">
        <f t="shared" si="10"/>
        <v>1.2087665471050811E-5</v>
      </c>
      <c r="O347" s="214">
        <f t="shared" si="11"/>
        <v>6.3410469578885006E-4</v>
      </c>
      <c r="Q347" s="227"/>
    </row>
    <row r="348" spans="1:17" x14ac:dyDescent="0.3">
      <c r="A348" s="207" t="s">
        <v>150</v>
      </c>
      <c r="B348" s="207" t="s">
        <v>162</v>
      </c>
      <c r="C348" s="207" t="s">
        <v>299</v>
      </c>
      <c r="D348" s="208" t="s">
        <v>152</v>
      </c>
      <c r="E348" s="209" t="s">
        <v>241</v>
      </c>
      <c r="F348" s="209">
        <v>46370</v>
      </c>
      <c r="G348" s="210" t="s">
        <v>153</v>
      </c>
      <c r="H348" s="210">
        <v>661931.50685999996</v>
      </c>
      <c r="I348" s="210">
        <v>420059.57280000002</v>
      </c>
      <c r="J348" s="210">
        <v>535522.57905829896</v>
      </c>
      <c r="K348" s="211">
        <v>661931.50685999996</v>
      </c>
      <c r="L348" s="213">
        <v>8.8499999999999995E-2</v>
      </c>
      <c r="M348" s="213">
        <v>0.1</v>
      </c>
      <c r="N348" s="213">
        <f t="shared" si="10"/>
        <v>1.1765110099836503E-5</v>
      </c>
      <c r="O348" s="214">
        <f t="shared" si="11"/>
        <v>6.3410469578885006E-4</v>
      </c>
      <c r="Q348" s="227"/>
    </row>
    <row r="349" spans="1:17" x14ac:dyDescent="0.3">
      <c r="A349" s="207" t="s">
        <v>150</v>
      </c>
      <c r="B349" s="207" t="s">
        <v>162</v>
      </c>
      <c r="C349" s="207" t="s">
        <v>299</v>
      </c>
      <c r="D349" s="208" t="s">
        <v>152</v>
      </c>
      <c r="E349" s="209" t="s">
        <v>241</v>
      </c>
      <c r="F349" s="209">
        <v>46461</v>
      </c>
      <c r="G349" s="210" t="s">
        <v>153</v>
      </c>
      <c r="H349" s="210">
        <v>661931.50685999996</v>
      </c>
      <c r="I349" s="210">
        <v>408842.78940000001</v>
      </c>
      <c r="J349" s="210">
        <v>521232.33544628997</v>
      </c>
      <c r="K349" s="211">
        <v>661931.50685999996</v>
      </c>
      <c r="L349" s="213">
        <v>8.8499999999999995E-2</v>
      </c>
      <c r="M349" s="213">
        <v>0.1</v>
      </c>
      <c r="N349" s="213">
        <f t="shared" si="10"/>
        <v>1.1451162012447889E-5</v>
      </c>
      <c r="O349" s="214">
        <f t="shared" si="11"/>
        <v>6.3410469578885006E-4</v>
      </c>
      <c r="Q349" s="227"/>
    </row>
    <row r="350" spans="1:17" x14ac:dyDescent="0.3">
      <c r="A350" s="207" t="s">
        <v>158</v>
      </c>
      <c r="B350" s="207" t="s">
        <v>163</v>
      </c>
      <c r="C350" s="207" t="s">
        <v>301</v>
      </c>
      <c r="D350" s="208" t="s">
        <v>152</v>
      </c>
      <c r="E350" s="209" t="s">
        <v>242</v>
      </c>
      <c r="F350" s="209">
        <v>45954</v>
      </c>
      <c r="G350" s="210" t="s">
        <v>153</v>
      </c>
      <c r="H350" s="210">
        <v>150000000</v>
      </c>
      <c r="I350" s="210">
        <v>108276808.76000001</v>
      </c>
      <c r="J350" s="210">
        <v>137319337.91724399</v>
      </c>
      <c r="K350" s="211">
        <v>150000000</v>
      </c>
      <c r="L350" s="213">
        <v>0.11</v>
      </c>
      <c r="M350" s="213">
        <v>0.1</v>
      </c>
      <c r="N350" s="213">
        <f t="shared" si="10"/>
        <v>3.0168235525642535E-3</v>
      </c>
      <c r="O350" s="214">
        <f t="shared" si="11"/>
        <v>0.1275856983866098</v>
      </c>
      <c r="Q350" s="227"/>
    </row>
    <row r="351" spans="1:17" x14ac:dyDescent="0.3">
      <c r="A351" s="207" t="s">
        <v>158</v>
      </c>
      <c r="B351" s="207" t="s">
        <v>163</v>
      </c>
      <c r="C351" s="207" t="s">
        <v>301</v>
      </c>
      <c r="D351" s="208" t="s">
        <v>152</v>
      </c>
      <c r="E351" s="209" t="s">
        <v>242</v>
      </c>
      <c r="F351" s="209">
        <v>45670</v>
      </c>
      <c r="G351" s="210" t="s">
        <v>153</v>
      </c>
      <c r="H351" s="210">
        <v>4113699</v>
      </c>
      <c r="I351" s="210">
        <v>3231150.45</v>
      </c>
      <c r="J351" s="210">
        <v>4097825.6186018004</v>
      </c>
      <c r="K351" s="211">
        <v>4113699</v>
      </c>
      <c r="L351" s="213">
        <v>0.11</v>
      </c>
      <c r="M351" s="213">
        <v>0.1</v>
      </c>
      <c r="N351" s="213">
        <f t="shared" si="10"/>
        <v>9.0026772834787128E-5</v>
      </c>
      <c r="O351" s="214">
        <f t="shared" si="11"/>
        <v>0.1275856983866098</v>
      </c>
      <c r="Q351" s="227"/>
    </row>
    <row r="352" spans="1:17" x14ac:dyDescent="0.3">
      <c r="A352" s="207" t="s">
        <v>158</v>
      </c>
      <c r="B352" s="207" t="s">
        <v>163</v>
      </c>
      <c r="C352" s="207" t="s">
        <v>301</v>
      </c>
      <c r="D352" s="208" t="s">
        <v>152</v>
      </c>
      <c r="E352" s="209" t="s">
        <v>242</v>
      </c>
      <c r="F352" s="209">
        <v>45758</v>
      </c>
      <c r="G352" s="210" t="s">
        <v>153</v>
      </c>
      <c r="H352" s="210">
        <v>3978082</v>
      </c>
      <c r="I352" s="210">
        <v>3043916.02</v>
      </c>
      <c r="J352" s="210">
        <v>3860369.6986079603</v>
      </c>
      <c r="K352" s="211">
        <v>3978082</v>
      </c>
      <c r="L352" s="213">
        <v>0.11</v>
      </c>
      <c r="M352" s="213">
        <v>0.1</v>
      </c>
      <c r="N352" s="213">
        <f t="shared" si="10"/>
        <v>8.481000859022785E-5</v>
      </c>
      <c r="O352" s="214">
        <f t="shared" si="11"/>
        <v>0.1275856983866098</v>
      </c>
      <c r="Q352" s="227"/>
    </row>
    <row r="353" spans="1:17" x14ac:dyDescent="0.3">
      <c r="A353" s="207" t="s">
        <v>158</v>
      </c>
      <c r="B353" s="207" t="s">
        <v>163</v>
      </c>
      <c r="C353" s="207" t="s">
        <v>301</v>
      </c>
      <c r="D353" s="208" t="s">
        <v>152</v>
      </c>
      <c r="E353" s="209" t="s">
        <v>242</v>
      </c>
      <c r="F353" s="209">
        <v>45848</v>
      </c>
      <c r="G353" s="210" t="s">
        <v>153</v>
      </c>
      <c r="H353" s="210">
        <v>4068493</v>
      </c>
      <c r="I353" s="210">
        <v>3030877.57</v>
      </c>
      <c r="J353" s="210">
        <v>3843834.0679580201</v>
      </c>
      <c r="K353" s="211">
        <v>4068493</v>
      </c>
      <c r="L353" s="213">
        <v>0.11</v>
      </c>
      <c r="M353" s="213">
        <v>0.1</v>
      </c>
      <c r="N353" s="213">
        <f t="shared" si="10"/>
        <v>8.444673069537443E-5</v>
      </c>
      <c r="O353" s="214">
        <f t="shared" si="11"/>
        <v>0.1275856983866098</v>
      </c>
      <c r="Q353" s="227"/>
    </row>
    <row r="354" spans="1:17" x14ac:dyDescent="0.3">
      <c r="A354" s="207" t="s">
        <v>158</v>
      </c>
      <c r="B354" s="207" t="s">
        <v>163</v>
      </c>
      <c r="C354" s="207" t="s">
        <v>301</v>
      </c>
      <c r="D354" s="208" t="s">
        <v>152</v>
      </c>
      <c r="E354" s="209" t="s">
        <v>242</v>
      </c>
      <c r="F354" s="209">
        <v>45938</v>
      </c>
      <c r="G354" s="210" t="s">
        <v>153</v>
      </c>
      <c r="H354" s="210">
        <v>4068493</v>
      </c>
      <c r="I354" s="210">
        <v>2950830.65</v>
      </c>
      <c r="J354" s="210">
        <v>3742316.57437733</v>
      </c>
      <c r="K354" s="211">
        <v>4068493</v>
      </c>
      <c r="L354" s="213">
        <v>0.11</v>
      </c>
      <c r="M354" s="213">
        <v>0.1</v>
      </c>
      <c r="N354" s="213">
        <f t="shared" si="10"/>
        <v>8.2216452205275057E-5</v>
      </c>
      <c r="O354" s="214">
        <f t="shared" si="11"/>
        <v>0.1275856983866098</v>
      </c>
      <c r="Q354" s="227"/>
    </row>
    <row r="355" spans="1:17" x14ac:dyDescent="0.3">
      <c r="A355" s="207" t="s">
        <v>158</v>
      </c>
      <c r="B355" s="207" t="s">
        <v>163</v>
      </c>
      <c r="C355" s="207" t="s">
        <v>301</v>
      </c>
      <c r="D355" s="208" t="s">
        <v>152</v>
      </c>
      <c r="E355" s="209" t="s">
        <v>242</v>
      </c>
      <c r="F355" s="209">
        <v>45954</v>
      </c>
      <c r="G355" s="210" t="s">
        <v>153</v>
      </c>
      <c r="H355" s="210">
        <v>723287</v>
      </c>
      <c r="I355" s="210">
        <v>522101.87</v>
      </c>
      <c r="J355" s="210">
        <v>662141.946427666</v>
      </c>
      <c r="K355" s="211">
        <v>723287</v>
      </c>
      <c r="L355" s="213">
        <v>0.11</v>
      </c>
      <c r="M355" s="213">
        <v>0.1</v>
      </c>
      <c r="N355" s="213">
        <f t="shared" si="10"/>
        <v>1.4546861712423645E-5</v>
      </c>
      <c r="O355" s="214">
        <f t="shared" si="11"/>
        <v>0.1275856983866098</v>
      </c>
      <c r="Q355" s="227"/>
    </row>
    <row r="356" spans="1:17" x14ac:dyDescent="0.3">
      <c r="A356" s="207" t="s">
        <v>158</v>
      </c>
      <c r="B356" s="207" t="s">
        <v>163</v>
      </c>
      <c r="C356" s="207" t="s">
        <v>301</v>
      </c>
      <c r="D356" s="208" t="s">
        <v>152</v>
      </c>
      <c r="E356" s="209" t="s">
        <v>242</v>
      </c>
      <c r="F356" s="209">
        <v>45954</v>
      </c>
      <c r="G356" s="210" t="s">
        <v>153</v>
      </c>
      <c r="H356" s="210">
        <v>150000000</v>
      </c>
      <c r="I356" s="210">
        <v>108276808.76000001</v>
      </c>
      <c r="J356" s="210">
        <v>137319337.91724399</v>
      </c>
      <c r="K356" s="211">
        <v>150000000</v>
      </c>
      <c r="L356" s="213">
        <v>0.11</v>
      </c>
      <c r="M356" s="213">
        <v>0.1</v>
      </c>
      <c r="N356" s="213">
        <f t="shared" si="10"/>
        <v>3.0168235525642535E-3</v>
      </c>
      <c r="O356" s="214">
        <f t="shared" si="11"/>
        <v>0.1275856983866098</v>
      </c>
      <c r="Q356" s="227"/>
    </row>
    <row r="357" spans="1:17" x14ac:dyDescent="0.3">
      <c r="A357" s="207" t="s">
        <v>158</v>
      </c>
      <c r="B357" s="207" t="s">
        <v>163</v>
      </c>
      <c r="C357" s="207" t="s">
        <v>301</v>
      </c>
      <c r="D357" s="208" t="s">
        <v>152</v>
      </c>
      <c r="E357" s="209" t="s">
        <v>242</v>
      </c>
      <c r="F357" s="209">
        <v>45670</v>
      </c>
      <c r="G357" s="210" t="s">
        <v>153</v>
      </c>
      <c r="H357" s="210">
        <v>4113699</v>
      </c>
      <c r="I357" s="210">
        <v>3231150.45</v>
      </c>
      <c r="J357" s="210">
        <v>4097825.6186018004</v>
      </c>
      <c r="K357" s="211">
        <v>4113699</v>
      </c>
      <c r="L357" s="213">
        <v>0.11</v>
      </c>
      <c r="M357" s="213">
        <v>0.1</v>
      </c>
      <c r="N357" s="213">
        <f t="shared" si="10"/>
        <v>9.0026772834787128E-5</v>
      </c>
      <c r="O357" s="214">
        <f t="shared" si="11"/>
        <v>0.1275856983866098</v>
      </c>
      <c r="Q357" s="227"/>
    </row>
    <row r="358" spans="1:17" x14ac:dyDescent="0.3">
      <c r="A358" s="207" t="s">
        <v>158</v>
      </c>
      <c r="B358" s="207" t="s">
        <v>163</v>
      </c>
      <c r="C358" s="207" t="s">
        <v>301</v>
      </c>
      <c r="D358" s="208" t="s">
        <v>152</v>
      </c>
      <c r="E358" s="209" t="s">
        <v>242</v>
      </c>
      <c r="F358" s="209">
        <v>45758</v>
      </c>
      <c r="G358" s="210" t="s">
        <v>153</v>
      </c>
      <c r="H358" s="210">
        <v>3978082</v>
      </c>
      <c r="I358" s="210">
        <v>3043916.02</v>
      </c>
      <c r="J358" s="210">
        <v>3860369.6986079603</v>
      </c>
      <c r="K358" s="215">
        <v>3978082</v>
      </c>
      <c r="L358" s="213">
        <v>0.11</v>
      </c>
      <c r="M358" s="213">
        <v>0.1</v>
      </c>
      <c r="N358" s="213">
        <f t="shared" si="10"/>
        <v>8.481000859022785E-5</v>
      </c>
      <c r="O358" s="214">
        <f t="shared" si="11"/>
        <v>0.1275856983866098</v>
      </c>
      <c r="Q358" s="227"/>
    </row>
    <row r="359" spans="1:17" x14ac:dyDescent="0.3">
      <c r="A359" s="207" t="s">
        <v>158</v>
      </c>
      <c r="B359" s="207" t="s">
        <v>163</v>
      </c>
      <c r="C359" s="207" t="s">
        <v>301</v>
      </c>
      <c r="D359" s="208" t="s">
        <v>152</v>
      </c>
      <c r="E359" s="209" t="s">
        <v>242</v>
      </c>
      <c r="F359" s="209">
        <v>45848</v>
      </c>
      <c r="G359" s="210" t="s">
        <v>153</v>
      </c>
      <c r="H359" s="210">
        <v>4068493</v>
      </c>
      <c r="I359" s="210">
        <v>3030877.57</v>
      </c>
      <c r="J359" s="210">
        <v>3843834.0679580201</v>
      </c>
      <c r="K359" s="211">
        <v>4068493</v>
      </c>
      <c r="L359" s="213">
        <v>0.11</v>
      </c>
      <c r="M359" s="213">
        <v>0.1</v>
      </c>
      <c r="N359" s="213">
        <f t="shared" si="10"/>
        <v>8.444673069537443E-5</v>
      </c>
      <c r="O359" s="214">
        <f t="shared" si="11"/>
        <v>0.1275856983866098</v>
      </c>
      <c r="Q359" s="227"/>
    </row>
    <row r="360" spans="1:17" x14ac:dyDescent="0.3">
      <c r="A360" s="207" t="s">
        <v>158</v>
      </c>
      <c r="B360" s="207" t="s">
        <v>163</v>
      </c>
      <c r="C360" s="207" t="s">
        <v>301</v>
      </c>
      <c r="D360" s="208" t="s">
        <v>152</v>
      </c>
      <c r="E360" s="209" t="s">
        <v>242</v>
      </c>
      <c r="F360" s="209">
        <v>45938</v>
      </c>
      <c r="G360" s="210" t="s">
        <v>153</v>
      </c>
      <c r="H360" s="210">
        <v>4068493</v>
      </c>
      <c r="I360" s="210">
        <v>2950830.65</v>
      </c>
      <c r="J360" s="210">
        <v>3742316.57437733</v>
      </c>
      <c r="K360" s="211">
        <v>4068493</v>
      </c>
      <c r="L360" s="213">
        <v>0.11</v>
      </c>
      <c r="M360" s="213">
        <v>0.1</v>
      </c>
      <c r="N360" s="213">
        <f t="shared" si="10"/>
        <v>8.2216452205275057E-5</v>
      </c>
      <c r="O360" s="214">
        <f t="shared" si="11"/>
        <v>0.1275856983866098</v>
      </c>
      <c r="Q360" s="227"/>
    </row>
    <row r="361" spans="1:17" x14ac:dyDescent="0.3">
      <c r="A361" s="207" t="s">
        <v>158</v>
      </c>
      <c r="B361" s="207" t="s">
        <v>163</v>
      </c>
      <c r="C361" s="207" t="s">
        <v>301</v>
      </c>
      <c r="D361" s="208" t="s">
        <v>152</v>
      </c>
      <c r="E361" s="209" t="s">
        <v>242</v>
      </c>
      <c r="F361" s="209">
        <v>45954</v>
      </c>
      <c r="G361" s="210" t="s">
        <v>153</v>
      </c>
      <c r="H361" s="210">
        <v>723287</v>
      </c>
      <c r="I361" s="210">
        <v>522101.87</v>
      </c>
      <c r="J361" s="210">
        <v>662141.946427666</v>
      </c>
      <c r="K361" s="211">
        <v>723287</v>
      </c>
      <c r="L361" s="213">
        <v>0.11</v>
      </c>
      <c r="M361" s="213">
        <v>0.1</v>
      </c>
      <c r="N361" s="213">
        <f t="shared" si="10"/>
        <v>1.4546861712423645E-5</v>
      </c>
      <c r="O361" s="214">
        <f t="shared" si="11"/>
        <v>0.1275856983866098</v>
      </c>
      <c r="Q361" s="227"/>
    </row>
    <row r="362" spans="1:17" x14ac:dyDescent="0.3">
      <c r="A362" s="207" t="s">
        <v>150</v>
      </c>
      <c r="B362" s="207" t="s">
        <v>154</v>
      </c>
      <c r="C362" s="207" t="s">
        <v>299</v>
      </c>
      <c r="D362" s="208" t="s">
        <v>152</v>
      </c>
      <c r="E362" s="209" t="s">
        <v>243</v>
      </c>
      <c r="F362" s="209">
        <v>46091</v>
      </c>
      <c r="G362" s="210" t="s">
        <v>153</v>
      </c>
      <c r="H362" s="210">
        <v>50000000</v>
      </c>
      <c r="I362" s="210">
        <v>35869120.418499999</v>
      </c>
      <c r="J362" s="210">
        <v>44331524.7310066</v>
      </c>
      <c r="K362" s="211">
        <v>50000000</v>
      </c>
      <c r="L362" s="213">
        <v>0.10249999999999999</v>
      </c>
      <c r="M362" s="213">
        <v>0.1</v>
      </c>
      <c r="N362" s="213">
        <f t="shared" si="10"/>
        <v>9.7393702852095418E-4</v>
      </c>
      <c r="O362" s="214">
        <f t="shared" si="11"/>
        <v>0.12703059027678809</v>
      </c>
      <c r="Q362" s="227"/>
    </row>
    <row r="363" spans="1:17" x14ac:dyDescent="0.3">
      <c r="A363" s="207" t="s">
        <v>150</v>
      </c>
      <c r="B363" s="207" t="s">
        <v>154</v>
      </c>
      <c r="C363" s="207" t="s">
        <v>299</v>
      </c>
      <c r="D363" s="208" t="s">
        <v>152</v>
      </c>
      <c r="E363" s="209" t="s">
        <v>243</v>
      </c>
      <c r="F363" s="209">
        <v>45727</v>
      </c>
      <c r="G363" s="210" t="s">
        <v>153</v>
      </c>
      <c r="H363" s="210">
        <v>1277739.7260499999</v>
      </c>
      <c r="I363" s="210">
        <v>1013962.24</v>
      </c>
      <c r="J363" s="210">
        <v>1253180.9807346</v>
      </c>
      <c r="K363" s="211">
        <v>1277739.7260499999</v>
      </c>
      <c r="L363" s="213">
        <v>0.10249999999999999</v>
      </c>
      <c r="M363" s="213">
        <v>0.1</v>
      </c>
      <c r="N363" s="213">
        <f t="shared" si="10"/>
        <v>2.753163506063596E-5</v>
      </c>
      <c r="O363" s="214">
        <f t="shared" si="11"/>
        <v>0.12703059027678809</v>
      </c>
      <c r="Q363" s="227"/>
    </row>
    <row r="364" spans="1:17" x14ac:dyDescent="0.3">
      <c r="A364" s="207" t="s">
        <v>150</v>
      </c>
      <c r="B364" s="207" t="s">
        <v>154</v>
      </c>
      <c r="C364" s="207" t="s">
        <v>299</v>
      </c>
      <c r="D364" s="208" t="s">
        <v>152</v>
      </c>
      <c r="E364" s="209" t="s">
        <v>243</v>
      </c>
      <c r="F364" s="209">
        <v>45818</v>
      </c>
      <c r="G364" s="210" t="s">
        <v>153</v>
      </c>
      <c r="H364" s="210">
        <v>1277739.7260499999</v>
      </c>
      <c r="I364" s="210">
        <v>988700.1875</v>
      </c>
      <c r="J364" s="210">
        <v>1221958.9362941</v>
      </c>
      <c r="K364" s="211">
        <v>1277739.7260499999</v>
      </c>
      <c r="L364" s="213">
        <v>0.10249999999999999</v>
      </c>
      <c r="M364" s="213">
        <v>0.1</v>
      </c>
      <c r="N364" s="213">
        <f t="shared" si="10"/>
        <v>2.6845705457013249E-5</v>
      </c>
      <c r="O364" s="214">
        <f t="shared" si="11"/>
        <v>0.12703059027678809</v>
      </c>
      <c r="Q364" s="227"/>
    </row>
    <row r="365" spans="1:17" x14ac:dyDescent="0.3">
      <c r="A365" s="207" t="s">
        <v>150</v>
      </c>
      <c r="B365" s="207" t="s">
        <v>154</v>
      </c>
      <c r="C365" s="207" t="s">
        <v>299</v>
      </c>
      <c r="D365" s="208" t="s">
        <v>152</v>
      </c>
      <c r="E365" s="209" t="s">
        <v>243</v>
      </c>
      <c r="F365" s="209">
        <v>45909</v>
      </c>
      <c r="G365" s="210" t="s">
        <v>153</v>
      </c>
      <c r="H365" s="210">
        <v>1277739.7260499999</v>
      </c>
      <c r="I365" s="210">
        <v>964067.51950000005</v>
      </c>
      <c r="J365" s="210">
        <v>1191514.7651807801</v>
      </c>
      <c r="K365" s="211">
        <v>1277739.7260499999</v>
      </c>
      <c r="L365" s="213">
        <v>0.10249999999999999</v>
      </c>
      <c r="M365" s="213">
        <v>0.1</v>
      </c>
      <c r="N365" s="213">
        <f t="shared" si="10"/>
        <v>2.6176865264175222E-5</v>
      </c>
      <c r="O365" s="214">
        <f t="shared" si="11"/>
        <v>0.12703059027678809</v>
      </c>
      <c r="Q365" s="227"/>
    </row>
    <row r="366" spans="1:17" x14ac:dyDescent="0.3">
      <c r="A366" s="207" t="s">
        <v>150</v>
      </c>
      <c r="B366" s="207" t="s">
        <v>154</v>
      </c>
      <c r="C366" s="207" t="s">
        <v>299</v>
      </c>
      <c r="D366" s="208" t="s">
        <v>152</v>
      </c>
      <c r="E366" s="209" t="s">
        <v>243</v>
      </c>
      <c r="F366" s="209">
        <v>46000</v>
      </c>
      <c r="G366" s="210" t="s">
        <v>153</v>
      </c>
      <c r="H366" s="210">
        <v>1277739.7260499999</v>
      </c>
      <c r="I366" s="210">
        <v>940048.554</v>
      </c>
      <c r="J366" s="210">
        <v>1161829.0872763898</v>
      </c>
      <c r="K366" s="211">
        <v>1277739.7260499999</v>
      </c>
      <c r="L366" s="213">
        <v>0.10249999999999999</v>
      </c>
      <c r="M366" s="213">
        <v>0.1</v>
      </c>
      <c r="N366" s="213">
        <f t="shared" si="10"/>
        <v>2.5524688712539264E-5</v>
      </c>
      <c r="O366" s="214">
        <f t="shared" si="11"/>
        <v>0.12703059027678809</v>
      </c>
      <c r="Q366" s="227"/>
    </row>
    <row r="367" spans="1:17" x14ac:dyDescent="0.3">
      <c r="A367" s="207" t="s">
        <v>150</v>
      </c>
      <c r="B367" s="207" t="s">
        <v>154</v>
      </c>
      <c r="C367" s="207" t="s">
        <v>299</v>
      </c>
      <c r="D367" s="208" t="s">
        <v>152</v>
      </c>
      <c r="E367" s="209" t="s">
        <v>243</v>
      </c>
      <c r="F367" s="209">
        <v>46091</v>
      </c>
      <c r="G367" s="210" t="s">
        <v>153</v>
      </c>
      <c r="H367" s="210">
        <v>1277739.7260499999</v>
      </c>
      <c r="I367" s="210">
        <v>916628.00150000001</v>
      </c>
      <c r="J367" s="210">
        <v>1132883.0053035</v>
      </c>
      <c r="K367" s="211">
        <v>1277739.7260499999</v>
      </c>
      <c r="L367" s="213">
        <v>0.10249999999999999</v>
      </c>
      <c r="M367" s="213">
        <v>0.1</v>
      </c>
      <c r="N367" s="213">
        <f t="shared" si="10"/>
        <v>2.4888760640246223E-5</v>
      </c>
      <c r="O367" s="214">
        <f t="shared" si="11"/>
        <v>0.12703059027678809</v>
      </c>
      <c r="Q367" s="227"/>
    </row>
    <row r="368" spans="1:17" x14ac:dyDescent="0.3">
      <c r="A368" s="207" t="s">
        <v>150</v>
      </c>
      <c r="B368" s="207" t="s">
        <v>160</v>
      </c>
      <c r="C368" s="207" t="s">
        <v>299</v>
      </c>
      <c r="D368" s="208" t="s">
        <v>152</v>
      </c>
      <c r="E368" s="209" t="s">
        <v>244</v>
      </c>
      <c r="F368" s="209">
        <v>47078</v>
      </c>
      <c r="G368" s="210" t="s">
        <v>153</v>
      </c>
      <c r="H368" s="210">
        <v>579000000</v>
      </c>
      <c r="I368" s="210">
        <v>281356891.27626002</v>
      </c>
      <c r="J368" s="210">
        <v>362049760.76310098</v>
      </c>
      <c r="K368" s="211">
        <v>579000000</v>
      </c>
      <c r="L368" s="213">
        <v>0.1225</v>
      </c>
      <c r="M368" s="213">
        <v>0.1</v>
      </c>
      <c r="N368" s="213">
        <f t="shared" si="10"/>
        <v>7.9540162517286461E-3</v>
      </c>
      <c r="O368" s="214">
        <f t="shared" si="11"/>
        <v>0.12823255645997536</v>
      </c>
      <c r="Q368" s="227"/>
    </row>
    <row r="369" spans="1:17" x14ac:dyDescent="0.3">
      <c r="A369" s="207" t="s">
        <v>150</v>
      </c>
      <c r="B369" s="207" t="s">
        <v>160</v>
      </c>
      <c r="C369" s="207" t="s">
        <v>299</v>
      </c>
      <c r="D369" s="208" t="s">
        <v>152</v>
      </c>
      <c r="E369" s="209" t="s">
        <v>244</v>
      </c>
      <c r="F369" s="209">
        <v>45713</v>
      </c>
      <c r="G369" s="210" t="s">
        <v>153</v>
      </c>
      <c r="H369" s="210">
        <v>17683294.52031</v>
      </c>
      <c r="I369" s="210">
        <v>13493357.7837</v>
      </c>
      <c r="J369" s="210">
        <v>17359104.055004399</v>
      </c>
      <c r="K369" s="211">
        <v>17683294.52031</v>
      </c>
      <c r="L369" s="213">
        <v>0.1225</v>
      </c>
      <c r="M369" s="213">
        <v>0.1</v>
      </c>
      <c r="N369" s="213">
        <f t="shared" si="10"/>
        <v>3.8136911201910618E-4</v>
      </c>
      <c r="O369" s="214">
        <f t="shared" si="11"/>
        <v>0.12823255645997536</v>
      </c>
      <c r="Q369" s="227"/>
    </row>
    <row r="370" spans="1:17" x14ac:dyDescent="0.3">
      <c r="A370" s="207" t="s">
        <v>150</v>
      </c>
      <c r="B370" s="207" t="s">
        <v>160</v>
      </c>
      <c r="C370" s="207" t="s">
        <v>299</v>
      </c>
      <c r="D370" s="208" t="s">
        <v>152</v>
      </c>
      <c r="E370" s="209" t="s">
        <v>244</v>
      </c>
      <c r="F370" s="209">
        <v>45804</v>
      </c>
      <c r="G370" s="210" t="s">
        <v>153</v>
      </c>
      <c r="H370" s="210">
        <v>17683294.52031</v>
      </c>
      <c r="I370" s="210">
        <v>13093472.64381</v>
      </c>
      <c r="J370" s="210">
        <v>16844922.2755691</v>
      </c>
      <c r="K370" s="215">
        <v>17683294.52031</v>
      </c>
      <c r="L370" s="213">
        <v>0.1225</v>
      </c>
      <c r="M370" s="213">
        <v>0.1</v>
      </c>
      <c r="N370" s="213">
        <f t="shared" si="10"/>
        <v>3.7007284649651355E-4</v>
      </c>
      <c r="O370" s="214">
        <f t="shared" si="11"/>
        <v>0.12823255645997536</v>
      </c>
      <c r="Q370" s="227"/>
    </row>
    <row r="371" spans="1:17" x14ac:dyDescent="0.3">
      <c r="A371" s="207" t="s">
        <v>150</v>
      </c>
      <c r="B371" s="207" t="s">
        <v>160</v>
      </c>
      <c r="C371" s="207" t="s">
        <v>299</v>
      </c>
      <c r="D371" s="208" t="s">
        <v>152</v>
      </c>
      <c r="E371" s="209" t="s">
        <v>244</v>
      </c>
      <c r="F371" s="209">
        <v>45895</v>
      </c>
      <c r="G371" s="210" t="s">
        <v>153</v>
      </c>
      <c r="H371" s="210">
        <v>17683294.52031</v>
      </c>
      <c r="I371" s="210">
        <v>12705438.383280002</v>
      </c>
      <c r="J371" s="210">
        <v>16345970.7120174</v>
      </c>
      <c r="K371" s="211">
        <v>17683294.52031</v>
      </c>
      <c r="L371" s="213">
        <v>0.1225</v>
      </c>
      <c r="M371" s="213">
        <v>0.1</v>
      </c>
      <c r="N371" s="213">
        <f t="shared" si="10"/>
        <v>3.5911117968874995E-4</v>
      </c>
      <c r="O371" s="214">
        <f t="shared" si="11"/>
        <v>0.12823255645997536</v>
      </c>
      <c r="Q371" s="227"/>
    </row>
    <row r="372" spans="1:17" x14ac:dyDescent="0.3">
      <c r="A372" s="207" t="s">
        <v>150</v>
      </c>
      <c r="B372" s="207" t="s">
        <v>160</v>
      </c>
      <c r="C372" s="207" t="s">
        <v>299</v>
      </c>
      <c r="D372" s="208" t="s">
        <v>152</v>
      </c>
      <c r="E372" s="209" t="s">
        <v>244</v>
      </c>
      <c r="F372" s="209">
        <v>45986</v>
      </c>
      <c r="G372" s="210" t="s">
        <v>153</v>
      </c>
      <c r="H372" s="210">
        <v>17683294.52031</v>
      </c>
      <c r="I372" s="210">
        <v>12328903.786499999</v>
      </c>
      <c r="J372" s="210">
        <v>15861798.240865</v>
      </c>
      <c r="K372" s="211">
        <v>17683294.52031</v>
      </c>
      <c r="L372" s="213">
        <v>0.1225</v>
      </c>
      <c r="M372" s="213">
        <v>0.1</v>
      </c>
      <c r="N372" s="213">
        <f t="shared" si="10"/>
        <v>3.4847420068324328E-4</v>
      </c>
      <c r="O372" s="214">
        <f t="shared" si="11"/>
        <v>0.12823255645997536</v>
      </c>
      <c r="Q372" s="227"/>
    </row>
    <row r="373" spans="1:17" x14ac:dyDescent="0.3">
      <c r="A373" s="207" t="s">
        <v>150</v>
      </c>
      <c r="B373" s="207" t="s">
        <v>160</v>
      </c>
      <c r="C373" s="207" t="s">
        <v>299</v>
      </c>
      <c r="D373" s="208" t="s">
        <v>152</v>
      </c>
      <c r="E373" s="209" t="s">
        <v>244</v>
      </c>
      <c r="F373" s="209">
        <v>46077</v>
      </c>
      <c r="G373" s="210" t="s">
        <v>153</v>
      </c>
      <c r="H373" s="210">
        <v>17683294.52031</v>
      </c>
      <c r="I373" s="210">
        <v>11963528.05986</v>
      </c>
      <c r="J373" s="210">
        <v>15391967.1010384</v>
      </c>
      <c r="K373" s="211">
        <v>17683294.52031</v>
      </c>
      <c r="L373" s="213">
        <v>0.1225</v>
      </c>
      <c r="M373" s="213">
        <v>0.1</v>
      </c>
      <c r="N373" s="213">
        <f t="shared" si="10"/>
        <v>3.3815229213157813E-4</v>
      </c>
      <c r="O373" s="214">
        <f t="shared" si="11"/>
        <v>0.12823255645997536</v>
      </c>
      <c r="Q373" s="227"/>
    </row>
    <row r="374" spans="1:17" x14ac:dyDescent="0.3">
      <c r="A374" s="207" t="s">
        <v>150</v>
      </c>
      <c r="B374" s="207" t="s">
        <v>160</v>
      </c>
      <c r="C374" s="207" t="s">
        <v>299</v>
      </c>
      <c r="D374" s="208" t="s">
        <v>152</v>
      </c>
      <c r="E374" s="209" t="s">
        <v>244</v>
      </c>
      <c r="F374" s="209">
        <v>46168</v>
      </c>
      <c r="G374" s="210" t="s">
        <v>153</v>
      </c>
      <c r="H374" s="210">
        <v>17683294.52031</v>
      </c>
      <c r="I374" s="210">
        <v>11608980.50172</v>
      </c>
      <c r="J374" s="210">
        <v>14936052.498075901</v>
      </c>
      <c r="K374" s="211">
        <v>17683294.52031</v>
      </c>
      <c r="L374" s="213">
        <v>0.1225</v>
      </c>
      <c r="M374" s="213">
        <v>0.1</v>
      </c>
      <c r="N374" s="213">
        <f t="shared" si="10"/>
        <v>3.2813612155402886E-4</v>
      </c>
      <c r="O374" s="214">
        <f t="shared" si="11"/>
        <v>0.12823255645997536</v>
      </c>
      <c r="Q374" s="227"/>
    </row>
    <row r="375" spans="1:17" x14ac:dyDescent="0.3">
      <c r="A375" s="207" t="s">
        <v>150</v>
      </c>
      <c r="B375" s="207" t="s">
        <v>160</v>
      </c>
      <c r="C375" s="207" t="s">
        <v>299</v>
      </c>
      <c r="D375" s="208" t="s">
        <v>152</v>
      </c>
      <c r="E375" s="209" t="s">
        <v>244</v>
      </c>
      <c r="F375" s="209">
        <v>46259</v>
      </c>
      <c r="G375" s="210" t="s">
        <v>153</v>
      </c>
      <c r="H375" s="210">
        <v>17683294.52031</v>
      </c>
      <c r="I375" s="210">
        <v>11264940.207119999</v>
      </c>
      <c r="J375" s="210">
        <v>14493642.220053202</v>
      </c>
      <c r="K375" s="211">
        <v>17683294.52031</v>
      </c>
      <c r="L375" s="213">
        <v>0.1225</v>
      </c>
      <c r="M375" s="213">
        <v>0.1</v>
      </c>
      <c r="N375" s="213">
        <f t="shared" si="10"/>
        <v>3.184166329016751E-4</v>
      </c>
      <c r="O375" s="214">
        <f t="shared" si="11"/>
        <v>0.12823255645997536</v>
      </c>
      <c r="Q375" s="227"/>
    </row>
    <row r="376" spans="1:17" x14ac:dyDescent="0.3">
      <c r="A376" s="207" t="s">
        <v>150</v>
      </c>
      <c r="B376" s="207" t="s">
        <v>160</v>
      </c>
      <c r="C376" s="207" t="s">
        <v>299</v>
      </c>
      <c r="D376" s="208" t="s">
        <v>152</v>
      </c>
      <c r="E376" s="209" t="s">
        <v>244</v>
      </c>
      <c r="F376" s="209">
        <v>46350</v>
      </c>
      <c r="G376" s="210" t="s">
        <v>153</v>
      </c>
      <c r="H376" s="210">
        <v>17683294.52031</v>
      </c>
      <c r="I376" s="210">
        <v>10931095.789859999</v>
      </c>
      <c r="J376" s="210">
        <v>14064336.2648845</v>
      </c>
      <c r="K376" s="211">
        <v>17683294.52031</v>
      </c>
      <c r="L376" s="213">
        <v>0.1225</v>
      </c>
      <c r="M376" s="213">
        <v>0.1</v>
      </c>
      <c r="N376" s="213">
        <f t="shared" si="10"/>
        <v>3.0898503836843062E-4</v>
      </c>
      <c r="O376" s="214">
        <f t="shared" si="11"/>
        <v>0.12823255645997536</v>
      </c>
      <c r="Q376" s="227"/>
    </row>
    <row r="377" spans="1:17" x14ac:dyDescent="0.3">
      <c r="A377" s="207" t="s">
        <v>150</v>
      </c>
      <c r="B377" s="207" t="s">
        <v>160</v>
      </c>
      <c r="C377" s="207" t="s">
        <v>299</v>
      </c>
      <c r="D377" s="208" t="s">
        <v>152</v>
      </c>
      <c r="E377" s="209" t="s">
        <v>244</v>
      </c>
      <c r="F377" s="209">
        <v>46441</v>
      </c>
      <c r="G377" s="210" t="s">
        <v>153</v>
      </c>
      <c r="H377" s="210">
        <v>17683294.52031</v>
      </c>
      <c r="I377" s="210">
        <v>10607145.08721</v>
      </c>
      <c r="J377" s="210">
        <v>13647746.478663899</v>
      </c>
      <c r="K377" s="211">
        <v>17683294.52031</v>
      </c>
      <c r="L377" s="213">
        <v>0.1225</v>
      </c>
      <c r="M377" s="213">
        <v>0.1</v>
      </c>
      <c r="N377" s="213">
        <f t="shared" si="10"/>
        <v>2.9983281044562038E-4</v>
      </c>
      <c r="O377" s="214">
        <f t="shared" si="11"/>
        <v>0.12823255645997536</v>
      </c>
      <c r="Q377" s="227"/>
    </row>
    <row r="378" spans="1:17" x14ac:dyDescent="0.3">
      <c r="A378" s="207" t="s">
        <v>150</v>
      </c>
      <c r="B378" s="207" t="s">
        <v>160</v>
      </c>
      <c r="C378" s="207" t="s">
        <v>299</v>
      </c>
      <c r="D378" s="208" t="s">
        <v>152</v>
      </c>
      <c r="E378" s="209" t="s">
        <v>244</v>
      </c>
      <c r="F378" s="209">
        <v>46532</v>
      </c>
      <c r="G378" s="210" t="s">
        <v>153</v>
      </c>
      <c r="H378" s="210">
        <v>17683294.52031</v>
      </c>
      <c r="I378" s="210">
        <v>10292794.88778</v>
      </c>
      <c r="J378" s="210">
        <v>13243496.204718601</v>
      </c>
      <c r="K378" s="211">
        <v>17683294.52031</v>
      </c>
      <c r="L378" s="213">
        <v>0.1225</v>
      </c>
      <c r="M378" s="213">
        <v>0.1</v>
      </c>
      <c r="N378" s="213">
        <f t="shared" si="10"/>
        <v>2.9095167421188984E-4</v>
      </c>
      <c r="O378" s="214">
        <f t="shared" si="11"/>
        <v>0.12823255645997536</v>
      </c>
      <c r="Q378" s="227"/>
    </row>
    <row r="379" spans="1:17" x14ac:dyDescent="0.3">
      <c r="A379" s="207" t="s">
        <v>150</v>
      </c>
      <c r="B379" s="207" t="s">
        <v>160</v>
      </c>
      <c r="C379" s="207" t="s">
        <v>299</v>
      </c>
      <c r="D379" s="208" t="s">
        <v>152</v>
      </c>
      <c r="E379" s="209" t="s">
        <v>244</v>
      </c>
      <c r="F379" s="209">
        <v>46623</v>
      </c>
      <c r="G379" s="210" t="s">
        <v>153</v>
      </c>
      <c r="H379" s="210">
        <v>17683294.52031</v>
      </c>
      <c r="I379" s="210">
        <v>9987760.6767600011</v>
      </c>
      <c r="J379" s="210">
        <v>12851219.943057299</v>
      </c>
      <c r="K379" s="211">
        <v>17683294.52031</v>
      </c>
      <c r="L379" s="213">
        <v>0.1225</v>
      </c>
      <c r="M379" s="213">
        <v>0.1</v>
      </c>
      <c r="N379" s="213">
        <f t="shared" si="10"/>
        <v>2.8233359985149005E-4</v>
      </c>
      <c r="O379" s="214">
        <f t="shared" si="11"/>
        <v>0.12823255645997536</v>
      </c>
      <c r="Q379" s="227"/>
    </row>
    <row r="380" spans="1:17" x14ac:dyDescent="0.3">
      <c r="A380" s="207" t="s">
        <v>150</v>
      </c>
      <c r="B380" s="207" t="s">
        <v>160</v>
      </c>
      <c r="C380" s="207" t="s">
        <v>299</v>
      </c>
      <c r="D380" s="208" t="s">
        <v>152</v>
      </c>
      <c r="E380" s="209" t="s">
        <v>244</v>
      </c>
      <c r="F380" s="209">
        <v>46714</v>
      </c>
      <c r="G380" s="210" t="s">
        <v>153</v>
      </c>
      <c r="H380" s="210">
        <v>17683294.52031</v>
      </c>
      <c r="I380" s="210">
        <v>9691766.3753699996</v>
      </c>
      <c r="J380" s="210">
        <v>12470563.019906299</v>
      </c>
      <c r="K380" s="211">
        <v>17683294.52031</v>
      </c>
      <c r="L380" s="213">
        <v>0.1225</v>
      </c>
      <c r="M380" s="213">
        <v>0.1</v>
      </c>
      <c r="N380" s="213">
        <f t="shared" si="10"/>
        <v>2.7397079539418444E-4</v>
      </c>
      <c r="O380" s="214">
        <f t="shared" si="11"/>
        <v>0.12823255645997536</v>
      </c>
      <c r="Q380" s="227"/>
    </row>
    <row r="381" spans="1:17" x14ac:dyDescent="0.3">
      <c r="A381" s="207" t="s">
        <v>150</v>
      </c>
      <c r="B381" s="207" t="s">
        <v>160</v>
      </c>
      <c r="C381" s="207" t="s">
        <v>299</v>
      </c>
      <c r="D381" s="208" t="s">
        <v>152</v>
      </c>
      <c r="E381" s="209" t="s">
        <v>244</v>
      </c>
      <c r="F381" s="209">
        <v>46805</v>
      </c>
      <c r="G381" s="210" t="s">
        <v>153</v>
      </c>
      <c r="H381" s="210">
        <v>17683294.52031</v>
      </c>
      <c r="I381" s="210">
        <v>9404544.0687299985</v>
      </c>
      <c r="J381" s="210">
        <v>12101181.2670337</v>
      </c>
      <c r="K381" s="211">
        <v>17683294.52031</v>
      </c>
      <c r="L381" s="213">
        <v>0.1225</v>
      </c>
      <c r="M381" s="213">
        <v>0.1</v>
      </c>
      <c r="N381" s="213">
        <f t="shared" si="10"/>
        <v>2.6585569967019332E-4</v>
      </c>
      <c r="O381" s="214">
        <f t="shared" si="11"/>
        <v>0.12823255645997536</v>
      </c>
      <c r="Q381" s="227"/>
    </row>
    <row r="382" spans="1:17" x14ac:dyDescent="0.3">
      <c r="A382" s="207" t="s">
        <v>150</v>
      </c>
      <c r="B382" s="207" t="s">
        <v>160</v>
      </c>
      <c r="C382" s="207" t="s">
        <v>299</v>
      </c>
      <c r="D382" s="208" t="s">
        <v>152</v>
      </c>
      <c r="E382" s="209" t="s">
        <v>244</v>
      </c>
      <c r="F382" s="209">
        <v>46896</v>
      </c>
      <c r="G382" s="210" t="s">
        <v>153</v>
      </c>
      <c r="H382" s="210">
        <v>17683294.52031</v>
      </c>
      <c r="I382" s="210">
        <v>9125833.7974200007</v>
      </c>
      <c r="J382" s="210">
        <v>11742740.710571999</v>
      </c>
      <c r="K382" s="215">
        <v>17683294.52031</v>
      </c>
      <c r="L382" s="213">
        <v>0.1225</v>
      </c>
      <c r="M382" s="213">
        <v>0.1</v>
      </c>
      <c r="N382" s="213">
        <f t="shared" si="10"/>
        <v>2.5798097547381261E-4</v>
      </c>
      <c r="O382" s="214">
        <f t="shared" si="11"/>
        <v>0.12823255645997536</v>
      </c>
      <c r="Q382" s="227"/>
    </row>
    <row r="383" spans="1:17" x14ac:dyDescent="0.3">
      <c r="A383" s="207" t="s">
        <v>150</v>
      </c>
      <c r="B383" s="207" t="s">
        <v>160</v>
      </c>
      <c r="C383" s="207" t="s">
        <v>299</v>
      </c>
      <c r="D383" s="208" t="s">
        <v>152</v>
      </c>
      <c r="E383" s="209" t="s">
        <v>244</v>
      </c>
      <c r="F383" s="209">
        <v>46987</v>
      </c>
      <c r="G383" s="210" t="s">
        <v>153</v>
      </c>
      <c r="H383" s="210">
        <v>17683294.52031</v>
      </c>
      <c r="I383" s="210">
        <v>8855383.2969300002</v>
      </c>
      <c r="J383" s="210">
        <v>11394917.269058099</v>
      </c>
      <c r="K383" s="211">
        <v>17683294.52031</v>
      </c>
      <c r="L383" s="213">
        <v>0.1225</v>
      </c>
      <c r="M383" s="213">
        <v>0.1</v>
      </c>
      <c r="N383" s="213">
        <f t="shared" si="10"/>
        <v>2.5033950292953437E-4</v>
      </c>
      <c r="O383" s="214">
        <f t="shared" si="11"/>
        <v>0.12823255645997536</v>
      </c>
      <c r="Q383" s="227"/>
    </row>
    <row r="384" spans="1:17" x14ac:dyDescent="0.3">
      <c r="A384" s="207" t="s">
        <v>150</v>
      </c>
      <c r="B384" s="207" t="s">
        <v>160</v>
      </c>
      <c r="C384" s="207" t="s">
        <v>299</v>
      </c>
      <c r="D384" s="208" t="s">
        <v>152</v>
      </c>
      <c r="E384" s="209" t="s">
        <v>244</v>
      </c>
      <c r="F384" s="209">
        <v>47078</v>
      </c>
      <c r="G384" s="210" t="s">
        <v>153</v>
      </c>
      <c r="H384" s="210">
        <v>17683294.52031</v>
      </c>
      <c r="I384" s="210">
        <v>8592947.7950100005</v>
      </c>
      <c r="J384" s="210">
        <v>11057396.460417401</v>
      </c>
      <c r="K384" s="211">
        <v>17683294.52031</v>
      </c>
      <c r="L384" s="213">
        <v>0.1225</v>
      </c>
      <c r="M384" s="213">
        <v>0.1</v>
      </c>
      <c r="N384" s="213">
        <f t="shared" si="10"/>
        <v>2.429243730546624E-4</v>
      </c>
      <c r="O384" s="214">
        <f t="shared" si="11"/>
        <v>0.12823255645997536</v>
      </c>
      <c r="Q384" s="227"/>
    </row>
    <row r="385" spans="1:17" x14ac:dyDescent="0.3">
      <c r="A385" s="207" t="s">
        <v>150</v>
      </c>
      <c r="B385" s="207" t="s">
        <v>154</v>
      </c>
      <c r="C385" s="207" t="s">
        <v>299</v>
      </c>
      <c r="D385" s="208" t="s">
        <v>152</v>
      </c>
      <c r="E385" s="209" t="s">
        <v>245</v>
      </c>
      <c r="F385" s="209">
        <v>46128</v>
      </c>
      <c r="G385" s="210" t="s">
        <v>153</v>
      </c>
      <c r="H385" s="210">
        <v>100000000</v>
      </c>
      <c r="I385" s="210">
        <v>71620056.322999999</v>
      </c>
      <c r="J385" s="210">
        <v>87769886.415103003</v>
      </c>
      <c r="K385" s="211">
        <v>100000000</v>
      </c>
      <c r="L385" s="213">
        <v>0.10249999999999999</v>
      </c>
      <c r="M385" s="213">
        <v>0.1</v>
      </c>
      <c r="N385" s="213">
        <f t="shared" si="10"/>
        <v>1.9282518002129204E-3</v>
      </c>
      <c r="O385" s="214">
        <f t="shared" si="11"/>
        <v>0.12703059027678809</v>
      </c>
      <c r="Q385" s="227"/>
    </row>
    <row r="386" spans="1:17" x14ac:dyDescent="0.3">
      <c r="A386" s="207" t="s">
        <v>150</v>
      </c>
      <c r="B386" s="207" t="s">
        <v>154</v>
      </c>
      <c r="C386" s="207" t="s">
        <v>299</v>
      </c>
      <c r="D386" s="208" t="s">
        <v>152</v>
      </c>
      <c r="E386" s="209" t="s">
        <v>245</v>
      </c>
      <c r="F386" s="209">
        <v>45673</v>
      </c>
      <c r="G386" s="210" t="s">
        <v>153</v>
      </c>
      <c r="H386" s="210">
        <v>2555479.4520999999</v>
      </c>
      <c r="I386" s="210">
        <v>2076301.7279999999</v>
      </c>
      <c r="J386" s="210">
        <v>2544179.9485856001</v>
      </c>
      <c r="K386" s="211">
        <v>2555479.4520999999</v>
      </c>
      <c r="L386" s="213">
        <v>0.10249999999999999</v>
      </c>
      <c r="M386" s="213">
        <v>0.1</v>
      </c>
      <c r="N386" s="213">
        <f t="shared" si="10"/>
        <v>5.589410863224759E-5</v>
      </c>
      <c r="O386" s="214">
        <f t="shared" si="11"/>
        <v>0.12703059027678809</v>
      </c>
      <c r="Q386" s="227"/>
    </row>
    <row r="387" spans="1:17" x14ac:dyDescent="0.3">
      <c r="A387" s="207" t="s">
        <v>150</v>
      </c>
      <c r="B387" s="207" t="s">
        <v>154</v>
      </c>
      <c r="C387" s="207" t="s">
        <v>299</v>
      </c>
      <c r="D387" s="208" t="s">
        <v>152</v>
      </c>
      <c r="E387" s="209" t="s">
        <v>245</v>
      </c>
      <c r="F387" s="209">
        <v>45764</v>
      </c>
      <c r="G387" s="210" t="s">
        <v>153</v>
      </c>
      <c r="H387" s="210">
        <v>2555479.4520999999</v>
      </c>
      <c r="I387" s="210">
        <v>2024574.594</v>
      </c>
      <c r="J387" s="210">
        <v>2480857.65493039</v>
      </c>
      <c r="K387" s="211">
        <v>2555479.4520999999</v>
      </c>
      <c r="L387" s="213">
        <v>0.10249999999999999</v>
      </c>
      <c r="M387" s="213">
        <v>0.1</v>
      </c>
      <c r="N387" s="213">
        <f t="shared" si="10"/>
        <v>5.4502955792459251E-5</v>
      </c>
      <c r="O387" s="214">
        <f t="shared" si="11"/>
        <v>0.12703059027678809</v>
      </c>
      <c r="Q387" s="227"/>
    </row>
    <row r="388" spans="1:17" x14ac:dyDescent="0.3">
      <c r="A388" s="207" t="s">
        <v>150</v>
      </c>
      <c r="B388" s="207" t="s">
        <v>154</v>
      </c>
      <c r="C388" s="207" t="s">
        <v>299</v>
      </c>
      <c r="D388" s="208" t="s">
        <v>152</v>
      </c>
      <c r="E388" s="209" t="s">
        <v>245</v>
      </c>
      <c r="F388" s="209">
        <v>45855</v>
      </c>
      <c r="G388" s="210" t="s">
        <v>153</v>
      </c>
      <c r="H388" s="210">
        <v>2555479.4520999999</v>
      </c>
      <c r="I388" s="210">
        <v>1974136.1429999999</v>
      </c>
      <c r="J388" s="210">
        <v>2419111.3947927798</v>
      </c>
      <c r="K388" s="211">
        <v>2555479.4520999999</v>
      </c>
      <c r="L388" s="213">
        <v>0.10249999999999999</v>
      </c>
      <c r="M388" s="213">
        <v>0.1</v>
      </c>
      <c r="N388" s="213">
        <f t="shared" si="10"/>
        <v>5.3146427464466855E-5</v>
      </c>
      <c r="O388" s="214">
        <f t="shared" si="11"/>
        <v>0.12703059027678809</v>
      </c>
      <c r="Q388" s="227"/>
    </row>
    <row r="389" spans="1:17" x14ac:dyDescent="0.3">
      <c r="A389" s="207" t="s">
        <v>150</v>
      </c>
      <c r="B389" s="207" t="s">
        <v>154</v>
      </c>
      <c r="C389" s="207" t="s">
        <v>299</v>
      </c>
      <c r="D389" s="208" t="s">
        <v>152</v>
      </c>
      <c r="E389" s="209" t="s">
        <v>245</v>
      </c>
      <c r="F389" s="209">
        <v>45946</v>
      </c>
      <c r="G389" s="210" t="s">
        <v>153</v>
      </c>
      <c r="H389" s="210">
        <v>2555479.4520999999</v>
      </c>
      <c r="I389" s="210">
        <v>1924954.2709999999</v>
      </c>
      <c r="J389" s="210">
        <v>2358901.9421513202</v>
      </c>
      <c r="K389" s="211">
        <v>2555479.4520999999</v>
      </c>
      <c r="L389" s="213">
        <v>0.10249999999999999</v>
      </c>
      <c r="M389" s="213">
        <v>0.1</v>
      </c>
      <c r="N389" s="213">
        <f t="shared" si="10"/>
        <v>5.1823661876089027E-5</v>
      </c>
      <c r="O389" s="214">
        <f t="shared" si="11"/>
        <v>0.12703059027678809</v>
      </c>
      <c r="Q389" s="227"/>
    </row>
    <row r="390" spans="1:17" x14ac:dyDescent="0.3">
      <c r="A390" s="207" t="s">
        <v>150</v>
      </c>
      <c r="B390" s="207" t="s">
        <v>154</v>
      </c>
      <c r="C390" s="207" t="s">
        <v>299</v>
      </c>
      <c r="D390" s="208" t="s">
        <v>152</v>
      </c>
      <c r="E390" s="209" t="s">
        <v>245</v>
      </c>
      <c r="F390" s="209">
        <v>46037</v>
      </c>
      <c r="G390" s="210" t="s">
        <v>153</v>
      </c>
      <c r="H390" s="210">
        <v>2555479.4520999999</v>
      </c>
      <c r="I390" s="210">
        <v>1876997.673</v>
      </c>
      <c r="J390" s="210">
        <v>2300191.0472840802</v>
      </c>
      <c r="K390" s="211">
        <v>2555479.4520999999</v>
      </c>
      <c r="L390" s="213">
        <v>0.10249999999999999</v>
      </c>
      <c r="M390" s="213">
        <v>0.1</v>
      </c>
      <c r="N390" s="213">
        <f t="shared" ref="N390:N453" si="12">J390/$C$3249</f>
        <v>5.0533818703859669E-5</v>
      </c>
      <c r="O390" s="214">
        <f t="shared" ref="O390:O453" si="13">SUMIF(B$5:B$3245,B390,N$5:N$3245)</f>
        <v>0.12703059027678809</v>
      </c>
      <c r="Q390" s="227"/>
    </row>
    <row r="391" spans="1:17" x14ac:dyDescent="0.3">
      <c r="A391" s="207" t="s">
        <v>150</v>
      </c>
      <c r="B391" s="207" t="s">
        <v>154</v>
      </c>
      <c r="C391" s="207" t="s">
        <v>299</v>
      </c>
      <c r="D391" s="208" t="s">
        <v>152</v>
      </c>
      <c r="E391" s="209" t="s">
        <v>245</v>
      </c>
      <c r="F391" s="209">
        <v>46128</v>
      </c>
      <c r="G391" s="210" t="s">
        <v>153</v>
      </c>
      <c r="H391" s="210">
        <v>2555479.4520999999</v>
      </c>
      <c r="I391" s="210">
        <v>1830235.8219999999</v>
      </c>
      <c r="J391" s="210">
        <v>2242941.4124694699</v>
      </c>
      <c r="K391" s="211">
        <v>2555479.4520999999</v>
      </c>
      <c r="L391" s="213">
        <v>0.10249999999999999</v>
      </c>
      <c r="M391" s="213">
        <v>0.1</v>
      </c>
      <c r="N391" s="213">
        <f t="shared" si="12"/>
        <v>4.9276078539189604E-5</v>
      </c>
      <c r="O391" s="214">
        <f t="shared" si="13"/>
        <v>0.12703059027678809</v>
      </c>
      <c r="Q391" s="227"/>
    </row>
    <row r="392" spans="1:17" x14ac:dyDescent="0.3">
      <c r="A392" s="207" t="s">
        <v>150</v>
      </c>
      <c r="B392" s="207" t="s">
        <v>160</v>
      </c>
      <c r="C392" s="207" t="s">
        <v>299</v>
      </c>
      <c r="D392" s="208" t="s">
        <v>152</v>
      </c>
      <c r="E392" s="209" t="s">
        <v>245</v>
      </c>
      <c r="F392" s="209">
        <v>47442</v>
      </c>
      <c r="G392" s="210" t="s">
        <v>153</v>
      </c>
      <c r="H392" s="210">
        <v>378000000</v>
      </c>
      <c r="I392" s="210">
        <v>161722794.42522001</v>
      </c>
      <c r="J392" s="210">
        <v>207124865.341869</v>
      </c>
      <c r="K392" s="211">
        <v>378000000</v>
      </c>
      <c r="L392" s="213">
        <v>0.125</v>
      </c>
      <c r="M392" s="213">
        <v>0.1</v>
      </c>
      <c r="N392" s="213">
        <f t="shared" si="12"/>
        <v>4.5504091525814345E-3</v>
      </c>
      <c r="O392" s="214">
        <f t="shared" si="13"/>
        <v>0.12823255645997536</v>
      </c>
      <c r="Q392" s="227"/>
    </row>
    <row r="393" spans="1:17" x14ac:dyDescent="0.3">
      <c r="A393" s="207" t="s">
        <v>150</v>
      </c>
      <c r="B393" s="207" t="s">
        <v>160</v>
      </c>
      <c r="C393" s="207" t="s">
        <v>299</v>
      </c>
      <c r="D393" s="208" t="s">
        <v>152</v>
      </c>
      <c r="E393" s="209" t="s">
        <v>245</v>
      </c>
      <c r="F393" s="209">
        <v>45713</v>
      </c>
      <c r="G393" s="210" t="s">
        <v>153</v>
      </c>
      <c r="H393" s="210">
        <v>11780136.986436</v>
      </c>
      <c r="I393" s="210">
        <v>9028466.5375800002</v>
      </c>
      <c r="J393" s="210">
        <v>11559896.942765199</v>
      </c>
      <c r="K393" s="211">
        <v>11780136.986436</v>
      </c>
      <c r="L393" s="213">
        <v>0.125</v>
      </c>
      <c r="M393" s="213">
        <v>0.1</v>
      </c>
      <c r="N393" s="213">
        <f t="shared" si="12"/>
        <v>2.5396400748135421E-4</v>
      </c>
      <c r="O393" s="214">
        <f t="shared" si="13"/>
        <v>0.12823255645997536</v>
      </c>
      <c r="Q393" s="227"/>
    </row>
    <row r="394" spans="1:17" x14ac:dyDescent="0.3">
      <c r="A394" s="207" t="s">
        <v>150</v>
      </c>
      <c r="B394" s="207" t="s">
        <v>160</v>
      </c>
      <c r="C394" s="207" t="s">
        <v>299</v>
      </c>
      <c r="D394" s="208" t="s">
        <v>152</v>
      </c>
      <c r="E394" s="209" t="s">
        <v>245</v>
      </c>
      <c r="F394" s="209">
        <v>45804</v>
      </c>
      <c r="G394" s="210" t="s">
        <v>153</v>
      </c>
      <c r="H394" s="210">
        <v>11780136.986436</v>
      </c>
      <c r="I394" s="210">
        <v>8755652.3178599998</v>
      </c>
      <c r="J394" s="210">
        <v>11210754.635530999</v>
      </c>
      <c r="K394" s="215">
        <v>11780136.986436</v>
      </c>
      <c r="L394" s="213">
        <v>0.125</v>
      </c>
      <c r="M394" s="213">
        <v>0.1</v>
      </c>
      <c r="N394" s="213">
        <f t="shared" si="12"/>
        <v>2.4629356024765482E-4</v>
      </c>
      <c r="O394" s="214">
        <f t="shared" si="13"/>
        <v>0.12823255645997536</v>
      </c>
      <c r="Q394" s="227"/>
    </row>
    <row r="395" spans="1:17" x14ac:dyDescent="0.3">
      <c r="A395" s="207" t="s">
        <v>150</v>
      </c>
      <c r="B395" s="207" t="s">
        <v>160</v>
      </c>
      <c r="C395" s="207" t="s">
        <v>299</v>
      </c>
      <c r="D395" s="208" t="s">
        <v>152</v>
      </c>
      <c r="E395" s="209" t="s">
        <v>245</v>
      </c>
      <c r="F395" s="209">
        <v>45895</v>
      </c>
      <c r="G395" s="210" t="s">
        <v>153</v>
      </c>
      <c r="H395" s="210">
        <v>11780136.986436</v>
      </c>
      <c r="I395" s="210">
        <v>8491081.76028</v>
      </c>
      <c r="J395" s="210">
        <v>10872157.435342701</v>
      </c>
      <c r="K395" s="211">
        <v>11780136.986436</v>
      </c>
      <c r="L395" s="213">
        <v>0.125</v>
      </c>
      <c r="M395" s="213">
        <v>0.1</v>
      </c>
      <c r="N395" s="213">
        <f t="shared" si="12"/>
        <v>2.3885478269561059E-4</v>
      </c>
      <c r="O395" s="214">
        <f t="shared" si="13"/>
        <v>0.12823255645997536</v>
      </c>
      <c r="Q395" s="227"/>
    </row>
    <row r="396" spans="1:17" x14ac:dyDescent="0.3">
      <c r="A396" s="207" t="s">
        <v>150</v>
      </c>
      <c r="B396" s="207" t="s">
        <v>160</v>
      </c>
      <c r="C396" s="207" t="s">
        <v>299</v>
      </c>
      <c r="D396" s="208" t="s">
        <v>152</v>
      </c>
      <c r="E396" s="209" t="s">
        <v>245</v>
      </c>
      <c r="F396" s="209">
        <v>45986</v>
      </c>
      <c r="G396" s="210" t="s">
        <v>153</v>
      </c>
      <c r="H396" s="210">
        <v>11780136.986436</v>
      </c>
      <c r="I396" s="210">
        <v>8234505.7590600001</v>
      </c>
      <c r="J396" s="210">
        <v>10543786.8494817</v>
      </c>
      <c r="K396" s="211">
        <v>11780136.986436</v>
      </c>
      <c r="L396" s="213">
        <v>0.125</v>
      </c>
      <c r="M396" s="213">
        <v>0.1</v>
      </c>
      <c r="N396" s="213">
        <f t="shared" si="12"/>
        <v>2.316406777310804E-4</v>
      </c>
      <c r="O396" s="214">
        <f t="shared" si="13"/>
        <v>0.12823255645997536</v>
      </c>
      <c r="Q396" s="227"/>
    </row>
    <row r="397" spans="1:17" x14ac:dyDescent="0.3">
      <c r="A397" s="207" t="s">
        <v>150</v>
      </c>
      <c r="B397" s="207" t="s">
        <v>160</v>
      </c>
      <c r="C397" s="207" t="s">
        <v>299</v>
      </c>
      <c r="D397" s="208" t="s">
        <v>152</v>
      </c>
      <c r="E397" s="209" t="s">
        <v>245</v>
      </c>
      <c r="F397" s="209">
        <v>46077</v>
      </c>
      <c r="G397" s="210" t="s">
        <v>153</v>
      </c>
      <c r="H397" s="210">
        <v>11780136.986436</v>
      </c>
      <c r="I397" s="210">
        <v>7985682.7457400002</v>
      </c>
      <c r="J397" s="210">
        <v>10225334.004630201</v>
      </c>
      <c r="K397" s="211">
        <v>11780136.986436</v>
      </c>
      <c r="L397" s="213">
        <v>0.125</v>
      </c>
      <c r="M397" s="213">
        <v>0.1</v>
      </c>
      <c r="N397" s="213">
        <f t="shared" si="12"/>
        <v>2.2464445959239352E-4</v>
      </c>
      <c r="O397" s="214">
        <f t="shared" si="13"/>
        <v>0.12823255645997536</v>
      </c>
      <c r="Q397" s="227"/>
    </row>
    <row r="398" spans="1:17" x14ac:dyDescent="0.3">
      <c r="A398" s="207" t="s">
        <v>150</v>
      </c>
      <c r="B398" s="207" t="s">
        <v>160</v>
      </c>
      <c r="C398" s="207" t="s">
        <v>299</v>
      </c>
      <c r="D398" s="208" t="s">
        <v>152</v>
      </c>
      <c r="E398" s="209" t="s">
        <v>245</v>
      </c>
      <c r="F398" s="209">
        <v>46168</v>
      </c>
      <c r="G398" s="210" t="s">
        <v>153</v>
      </c>
      <c r="H398" s="210">
        <v>11780136.986436</v>
      </c>
      <c r="I398" s="210">
        <v>7744378.4472599998</v>
      </c>
      <c r="J398" s="210">
        <v>9916499.3563376907</v>
      </c>
      <c r="K398" s="211">
        <v>11780136.986436</v>
      </c>
      <c r="L398" s="213">
        <v>0.125</v>
      </c>
      <c r="M398" s="213">
        <v>0.1</v>
      </c>
      <c r="N398" s="213">
        <f t="shared" si="12"/>
        <v>2.1785954746750231E-4</v>
      </c>
      <c r="O398" s="214">
        <f t="shared" si="13"/>
        <v>0.12823255645997536</v>
      </c>
      <c r="Q398" s="227"/>
    </row>
    <row r="399" spans="1:17" x14ac:dyDescent="0.3">
      <c r="A399" s="207" t="s">
        <v>150</v>
      </c>
      <c r="B399" s="207" t="s">
        <v>160</v>
      </c>
      <c r="C399" s="207" t="s">
        <v>299</v>
      </c>
      <c r="D399" s="208" t="s">
        <v>152</v>
      </c>
      <c r="E399" s="209" t="s">
        <v>245</v>
      </c>
      <c r="F399" s="209">
        <v>46259</v>
      </c>
      <c r="G399" s="210" t="s">
        <v>153</v>
      </c>
      <c r="H399" s="210">
        <v>11780136.986436</v>
      </c>
      <c r="I399" s="210">
        <v>7510365.6705</v>
      </c>
      <c r="J399" s="210">
        <v>9616992.4072619099</v>
      </c>
      <c r="K399" s="211">
        <v>11780136.986436</v>
      </c>
      <c r="L399" s="213">
        <v>0.125</v>
      </c>
      <c r="M399" s="213">
        <v>0.1</v>
      </c>
      <c r="N399" s="213">
        <f t="shared" si="12"/>
        <v>2.1127955930390506E-4</v>
      </c>
      <c r="O399" s="214">
        <f t="shared" si="13"/>
        <v>0.12823255645997536</v>
      </c>
      <c r="Q399" s="227"/>
    </row>
    <row r="400" spans="1:17" x14ac:dyDescent="0.3">
      <c r="A400" s="207" t="s">
        <v>150</v>
      </c>
      <c r="B400" s="207" t="s">
        <v>160</v>
      </c>
      <c r="C400" s="207" t="s">
        <v>299</v>
      </c>
      <c r="D400" s="208" t="s">
        <v>152</v>
      </c>
      <c r="E400" s="209" t="s">
        <v>245</v>
      </c>
      <c r="F400" s="209">
        <v>46350</v>
      </c>
      <c r="G400" s="210" t="s">
        <v>153</v>
      </c>
      <c r="H400" s="210">
        <v>11780136.986436</v>
      </c>
      <c r="I400" s="210">
        <v>7283424.07926</v>
      </c>
      <c r="J400" s="210">
        <v>9326531.4339202289</v>
      </c>
      <c r="K400" s="211">
        <v>11780136.986436</v>
      </c>
      <c r="L400" s="213">
        <v>0.125</v>
      </c>
      <c r="M400" s="213">
        <v>0.1</v>
      </c>
      <c r="N400" s="213">
        <f t="shared" si="12"/>
        <v>2.0489830580553757E-4</v>
      </c>
      <c r="O400" s="214">
        <f t="shared" si="13"/>
        <v>0.12823255645997536</v>
      </c>
      <c r="Q400" s="227"/>
    </row>
    <row r="401" spans="1:17" x14ac:dyDescent="0.3">
      <c r="A401" s="207" t="s">
        <v>150</v>
      </c>
      <c r="B401" s="207" t="s">
        <v>160</v>
      </c>
      <c r="C401" s="207" t="s">
        <v>299</v>
      </c>
      <c r="D401" s="208" t="s">
        <v>152</v>
      </c>
      <c r="E401" s="209" t="s">
        <v>245</v>
      </c>
      <c r="F401" s="209">
        <v>46441</v>
      </c>
      <c r="G401" s="210" t="s">
        <v>153</v>
      </c>
      <c r="H401" s="210">
        <v>11780136.986436</v>
      </c>
      <c r="I401" s="210">
        <v>7063340.0128199998</v>
      </c>
      <c r="J401" s="210">
        <v>9044843.2216936499</v>
      </c>
      <c r="K401" s="211">
        <v>11780136.986436</v>
      </c>
      <c r="L401" s="213">
        <v>0.125</v>
      </c>
      <c r="M401" s="213">
        <v>0.1</v>
      </c>
      <c r="N401" s="213">
        <f t="shared" si="12"/>
        <v>1.987097846109699E-4</v>
      </c>
      <c r="O401" s="214">
        <f t="shared" si="13"/>
        <v>0.12823255645997536</v>
      </c>
      <c r="Q401" s="227"/>
    </row>
    <row r="402" spans="1:17" x14ac:dyDescent="0.3">
      <c r="A402" s="207" t="s">
        <v>150</v>
      </c>
      <c r="B402" s="207" t="s">
        <v>160</v>
      </c>
      <c r="C402" s="207" t="s">
        <v>299</v>
      </c>
      <c r="D402" s="208" t="s">
        <v>152</v>
      </c>
      <c r="E402" s="209" t="s">
        <v>245</v>
      </c>
      <c r="F402" s="209">
        <v>46532</v>
      </c>
      <c r="G402" s="210" t="s">
        <v>153</v>
      </c>
      <c r="H402" s="210">
        <v>11780136.986436</v>
      </c>
      <c r="I402" s="210">
        <v>6849906.2515799999</v>
      </c>
      <c r="J402" s="210">
        <v>8771662.8078345191</v>
      </c>
      <c r="K402" s="211">
        <v>11780136.986436</v>
      </c>
      <c r="L402" s="213">
        <v>0.125</v>
      </c>
      <c r="M402" s="213">
        <v>0.1</v>
      </c>
      <c r="N402" s="213">
        <f t="shared" si="12"/>
        <v>1.9270817464743991E-4</v>
      </c>
      <c r="O402" s="214">
        <f t="shared" si="13"/>
        <v>0.12823255645997536</v>
      </c>
      <c r="Q402" s="227"/>
    </row>
    <row r="403" spans="1:17" x14ac:dyDescent="0.3">
      <c r="A403" s="207" t="s">
        <v>150</v>
      </c>
      <c r="B403" s="207" t="s">
        <v>160</v>
      </c>
      <c r="C403" s="207" t="s">
        <v>299</v>
      </c>
      <c r="D403" s="208" t="s">
        <v>152</v>
      </c>
      <c r="E403" s="209" t="s">
        <v>245</v>
      </c>
      <c r="F403" s="209">
        <v>46623</v>
      </c>
      <c r="G403" s="210" t="s">
        <v>153</v>
      </c>
      <c r="H403" s="210">
        <v>11780136.986436</v>
      </c>
      <c r="I403" s="210">
        <v>6642921.8393999999</v>
      </c>
      <c r="J403" s="210">
        <v>8506733.2322361507</v>
      </c>
      <c r="K403" s="211">
        <v>11780136.986436</v>
      </c>
      <c r="L403" s="213">
        <v>0.125</v>
      </c>
      <c r="M403" s="213">
        <v>0.1</v>
      </c>
      <c r="N403" s="213">
        <f t="shared" si="12"/>
        <v>1.8688783065541105E-4</v>
      </c>
      <c r="O403" s="214">
        <f t="shared" si="13"/>
        <v>0.12823255645997536</v>
      </c>
      <c r="Q403" s="227"/>
    </row>
    <row r="404" spans="1:17" x14ac:dyDescent="0.3">
      <c r="A404" s="207" t="s">
        <v>150</v>
      </c>
      <c r="B404" s="207" t="s">
        <v>160</v>
      </c>
      <c r="C404" s="207" t="s">
        <v>299</v>
      </c>
      <c r="D404" s="208" t="s">
        <v>152</v>
      </c>
      <c r="E404" s="209" t="s">
        <v>245</v>
      </c>
      <c r="F404" s="209">
        <v>46714</v>
      </c>
      <c r="G404" s="210" t="s">
        <v>153</v>
      </c>
      <c r="H404" s="210">
        <v>11780136.986436</v>
      </c>
      <c r="I404" s="210">
        <v>6442191.9021600001</v>
      </c>
      <c r="J404" s="210">
        <v>8249805.2957299808</v>
      </c>
      <c r="K404" s="211">
        <v>11780136.986436</v>
      </c>
      <c r="L404" s="213">
        <v>0.125</v>
      </c>
      <c r="M404" s="213">
        <v>0.1</v>
      </c>
      <c r="N404" s="213">
        <f t="shared" si="12"/>
        <v>1.8124327787850597E-4</v>
      </c>
      <c r="O404" s="214">
        <f t="shared" si="13"/>
        <v>0.12823255645997536</v>
      </c>
      <c r="Q404" s="227"/>
    </row>
    <row r="405" spans="1:17" x14ac:dyDescent="0.3">
      <c r="A405" s="207" t="s">
        <v>150</v>
      </c>
      <c r="B405" s="207" t="s">
        <v>160</v>
      </c>
      <c r="C405" s="207" t="s">
        <v>299</v>
      </c>
      <c r="D405" s="208" t="s">
        <v>152</v>
      </c>
      <c r="E405" s="209" t="s">
        <v>245</v>
      </c>
      <c r="F405" s="209">
        <v>46805</v>
      </c>
      <c r="G405" s="210" t="s">
        <v>153</v>
      </c>
      <c r="H405" s="210">
        <v>11780136.986436</v>
      </c>
      <c r="I405" s="210">
        <v>6247527.4474200001</v>
      </c>
      <c r="J405" s="210">
        <v>8000637.3256827593</v>
      </c>
      <c r="K405" s="211">
        <v>11780136.986436</v>
      </c>
      <c r="L405" s="213">
        <v>0.125</v>
      </c>
      <c r="M405" s="213">
        <v>0.1</v>
      </c>
      <c r="N405" s="213">
        <f t="shared" si="12"/>
        <v>1.7576920691381713E-4</v>
      </c>
      <c r="O405" s="214">
        <f t="shared" si="13"/>
        <v>0.12823255645997536</v>
      </c>
      <c r="Q405" s="227"/>
    </row>
    <row r="406" spans="1:17" x14ac:dyDescent="0.3">
      <c r="A406" s="207" t="s">
        <v>150</v>
      </c>
      <c r="B406" s="207" t="s">
        <v>160</v>
      </c>
      <c r="C406" s="207" t="s">
        <v>299</v>
      </c>
      <c r="D406" s="208" t="s">
        <v>152</v>
      </c>
      <c r="E406" s="209" t="s">
        <v>245</v>
      </c>
      <c r="F406" s="209">
        <v>46896</v>
      </c>
      <c r="G406" s="210" t="s">
        <v>153</v>
      </c>
      <c r="H406" s="210">
        <v>11780136.986436</v>
      </c>
      <c r="I406" s="210">
        <v>6058745.18676</v>
      </c>
      <c r="J406" s="210">
        <v>7758994.9486734206</v>
      </c>
      <c r="K406" s="215">
        <v>11780136.986436</v>
      </c>
      <c r="L406" s="213">
        <v>0.125</v>
      </c>
      <c r="M406" s="213">
        <v>0.1</v>
      </c>
      <c r="N406" s="213">
        <f t="shared" si="12"/>
        <v>1.7046046871775392E-4</v>
      </c>
      <c r="O406" s="214">
        <f t="shared" si="13"/>
        <v>0.12823255645997536</v>
      </c>
      <c r="Q406" s="227"/>
    </row>
    <row r="407" spans="1:17" x14ac:dyDescent="0.3">
      <c r="A407" s="207" t="s">
        <v>150</v>
      </c>
      <c r="B407" s="207" t="s">
        <v>160</v>
      </c>
      <c r="C407" s="207" t="s">
        <v>299</v>
      </c>
      <c r="D407" s="208" t="s">
        <v>152</v>
      </c>
      <c r="E407" s="209" t="s">
        <v>245</v>
      </c>
      <c r="F407" s="209">
        <v>46987</v>
      </c>
      <c r="G407" s="210" t="s">
        <v>153</v>
      </c>
      <c r="H407" s="210">
        <v>11780136.986436</v>
      </c>
      <c r="I407" s="210">
        <v>5875667.3808000004</v>
      </c>
      <c r="J407" s="210">
        <v>7524650.8700357899</v>
      </c>
      <c r="K407" s="211">
        <v>11780136.986436</v>
      </c>
      <c r="L407" s="213">
        <v>0.125</v>
      </c>
      <c r="M407" s="213">
        <v>0.1</v>
      </c>
      <c r="N407" s="213">
        <f t="shared" si="12"/>
        <v>1.6531206976272812E-4</v>
      </c>
      <c r="O407" s="214">
        <f t="shared" si="13"/>
        <v>0.12823255645997536</v>
      </c>
      <c r="Q407" s="227"/>
    </row>
    <row r="408" spans="1:17" x14ac:dyDescent="0.3">
      <c r="A408" s="207" t="s">
        <v>150</v>
      </c>
      <c r="B408" s="207" t="s">
        <v>160</v>
      </c>
      <c r="C408" s="207" t="s">
        <v>299</v>
      </c>
      <c r="D408" s="208" t="s">
        <v>152</v>
      </c>
      <c r="E408" s="209" t="s">
        <v>245</v>
      </c>
      <c r="F408" s="209">
        <v>47078</v>
      </c>
      <c r="G408" s="210" t="s">
        <v>153</v>
      </c>
      <c r="H408" s="210">
        <v>11780136.986436</v>
      </c>
      <c r="I408" s="210">
        <v>5698121.6615399998</v>
      </c>
      <c r="J408" s="210">
        <v>7297384.6600597398</v>
      </c>
      <c r="K408" s="211">
        <v>11780136.986436</v>
      </c>
      <c r="L408" s="213">
        <v>0.125</v>
      </c>
      <c r="M408" s="213">
        <v>0.1</v>
      </c>
      <c r="N408" s="213">
        <f t="shared" si="12"/>
        <v>1.6031916734012138E-4</v>
      </c>
      <c r="O408" s="214">
        <f t="shared" si="13"/>
        <v>0.12823255645997536</v>
      </c>
      <c r="Q408" s="227"/>
    </row>
    <row r="409" spans="1:17" x14ac:dyDescent="0.3">
      <c r="A409" s="207" t="s">
        <v>150</v>
      </c>
      <c r="B409" s="207" t="s">
        <v>160</v>
      </c>
      <c r="C409" s="207" t="s">
        <v>299</v>
      </c>
      <c r="D409" s="208" t="s">
        <v>152</v>
      </c>
      <c r="E409" s="209" t="s">
        <v>245</v>
      </c>
      <c r="F409" s="209">
        <v>47169</v>
      </c>
      <c r="G409" s="210" t="s">
        <v>153</v>
      </c>
      <c r="H409" s="210">
        <v>11780136.986436</v>
      </c>
      <c r="I409" s="210">
        <v>5525940.8584799999</v>
      </c>
      <c r="J409" s="210">
        <v>7076982.5466496209</v>
      </c>
      <c r="K409" s="211">
        <v>11780136.986436</v>
      </c>
      <c r="L409" s="213">
        <v>0.125</v>
      </c>
      <c r="M409" s="213">
        <v>0.1</v>
      </c>
      <c r="N409" s="213">
        <f t="shared" si="12"/>
        <v>1.5547706500511523E-4</v>
      </c>
      <c r="O409" s="214">
        <f t="shared" si="13"/>
        <v>0.12823255645997536</v>
      </c>
      <c r="Q409" s="227"/>
    </row>
    <row r="410" spans="1:17" x14ac:dyDescent="0.3">
      <c r="A410" s="207" t="s">
        <v>150</v>
      </c>
      <c r="B410" s="207" t="s">
        <v>160</v>
      </c>
      <c r="C410" s="207" t="s">
        <v>299</v>
      </c>
      <c r="D410" s="208" t="s">
        <v>152</v>
      </c>
      <c r="E410" s="209" t="s">
        <v>245</v>
      </c>
      <c r="F410" s="209">
        <v>47260</v>
      </c>
      <c r="G410" s="210" t="s">
        <v>153</v>
      </c>
      <c r="H410" s="210">
        <v>11780136.986436</v>
      </c>
      <c r="I410" s="210">
        <v>5358962.86632</v>
      </c>
      <c r="J410" s="210">
        <v>6863237.2142451098</v>
      </c>
      <c r="K410" s="211">
        <v>11780136.986436</v>
      </c>
      <c r="L410" s="213">
        <v>0.125</v>
      </c>
      <c r="M410" s="213">
        <v>0.1</v>
      </c>
      <c r="N410" s="213">
        <f t="shared" si="12"/>
        <v>1.5078120815910267E-4</v>
      </c>
      <c r="O410" s="214">
        <f t="shared" si="13"/>
        <v>0.12823255645997536</v>
      </c>
      <c r="Q410" s="227"/>
    </row>
    <row r="411" spans="1:17" x14ac:dyDescent="0.3">
      <c r="A411" s="207" t="s">
        <v>150</v>
      </c>
      <c r="B411" s="207" t="s">
        <v>160</v>
      </c>
      <c r="C411" s="207" t="s">
        <v>299</v>
      </c>
      <c r="D411" s="208" t="s">
        <v>152</v>
      </c>
      <c r="E411" s="209" t="s">
        <v>245</v>
      </c>
      <c r="F411" s="209">
        <v>47351</v>
      </c>
      <c r="G411" s="210" t="s">
        <v>153</v>
      </c>
      <c r="H411" s="210">
        <v>11780136.986436</v>
      </c>
      <c r="I411" s="210">
        <v>5197030.4635199998</v>
      </c>
      <c r="J411" s="210">
        <v>6655947.6088151298</v>
      </c>
      <c r="K411" s="211">
        <v>11780136.986436</v>
      </c>
      <c r="L411" s="213">
        <v>0.125</v>
      </c>
      <c r="M411" s="213">
        <v>0.1</v>
      </c>
      <c r="N411" s="213">
        <f t="shared" si="12"/>
        <v>1.4622717976552136E-4</v>
      </c>
      <c r="O411" s="214">
        <f t="shared" si="13"/>
        <v>0.12823255645997536</v>
      </c>
      <c r="Q411" s="227"/>
    </row>
    <row r="412" spans="1:17" x14ac:dyDescent="0.3">
      <c r="A412" s="207" t="s">
        <v>150</v>
      </c>
      <c r="B412" s="207" t="s">
        <v>160</v>
      </c>
      <c r="C412" s="207" t="s">
        <v>299</v>
      </c>
      <c r="D412" s="208" t="s">
        <v>152</v>
      </c>
      <c r="E412" s="209" t="s">
        <v>245</v>
      </c>
      <c r="F412" s="209">
        <v>47442</v>
      </c>
      <c r="G412" s="210" t="s">
        <v>153</v>
      </c>
      <c r="H412" s="210">
        <v>11780136.986436</v>
      </c>
      <c r="I412" s="210">
        <v>5039991.1951200003</v>
      </c>
      <c r="J412" s="210">
        <v>6454918.7487416007</v>
      </c>
      <c r="K412" s="211">
        <v>11780136.986436</v>
      </c>
      <c r="L412" s="213">
        <v>0.125</v>
      </c>
      <c r="M412" s="213">
        <v>0.1</v>
      </c>
      <c r="N412" s="213">
        <f t="shared" si="12"/>
        <v>1.4181069619508311E-4</v>
      </c>
      <c r="O412" s="214">
        <f t="shared" si="13"/>
        <v>0.12823255645997536</v>
      </c>
      <c r="Q412" s="227"/>
    </row>
    <row r="413" spans="1:17" x14ac:dyDescent="0.3">
      <c r="A413" s="207" t="s">
        <v>150</v>
      </c>
      <c r="B413" s="207" t="s">
        <v>154</v>
      </c>
      <c r="C413" s="207" t="s">
        <v>299</v>
      </c>
      <c r="D413" s="208" t="s">
        <v>152</v>
      </c>
      <c r="E413" s="209" t="s">
        <v>245</v>
      </c>
      <c r="F413" s="209">
        <v>46091</v>
      </c>
      <c r="G413" s="210" t="s">
        <v>153</v>
      </c>
      <c r="H413" s="210">
        <v>200000000</v>
      </c>
      <c r="I413" s="210">
        <v>144715454.88600001</v>
      </c>
      <c r="J413" s="210">
        <v>177347404.886278</v>
      </c>
      <c r="K413" s="211">
        <v>200000000</v>
      </c>
      <c r="L413" s="213">
        <v>0.10249999999999999</v>
      </c>
      <c r="M413" s="213">
        <v>0.1</v>
      </c>
      <c r="N413" s="213">
        <f t="shared" si="12"/>
        <v>3.8962161933048904E-3</v>
      </c>
      <c r="O413" s="214">
        <f t="shared" si="13"/>
        <v>0.12703059027678809</v>
      </c>
      <c r="Q413" s="227"/>
    </row>
    <row r="414" spans="1:17" x14ac:dyDescent="0.3">
      <c r="A414" s="207" t="s">
        <v>150</v>
      </c>
      <c r="B414" s="207" t="s">
        <v>154</v>
      </c>
      <c r="C414" s="207" t="s">
        <v>299</v>
      </c>
      <c r="D414" s="208" t="s">
        <v>152</v>
      </c>
      <c r="E414" s="209" t="s">
        <v>245</v>
      </c>
      <c r="F414" s="209">
        <v>45727</v>
      </c>
      <c r="G414" s="210" t="s">
        <v>153</v>
      </c>
      <c r="H414" s="210">
        <v>5110958.9041999998</v>
      </c>
      <c r="I414" s="210">
        <v>4090868.2259999998</v>
      </c>
      <c r="J414" s="210">
        <v>5012821.0608380893</v>
      </c>
      <c r="K414" s="211">
        <v>5110958.9041999998</v>
      </c>
      <c r="L414" s="213">
        <v>0.10249999999999999</v>
      </c>
      <c r="M414" s="213">
        <v>0.1</v>
      </c>
      <c r="N414" s="213">
        <f t="shared" si="12"/>
        <v>1.1012867430398103E-4</v>
      </c>
      <c r="O414" s="214">
        <f t="shared" si="13"/>
        <v>0.12703059027678809</v>
      </c>
      <c r="Q414" s="227"/>
    </row>
    <row r="415" spans="1:17" x14ac:dyDescent="0.3">
      <c r="A415" s="207" t="s">
        <v>150</v>
      </c>
      <c r="B415" s="207" t="s">
        <v>154</v>
      </c>
      <c r="C415" s="207" t="s">
        <v>299</v>
      </c>
      <c r="D415" s="208" t="s">
        <v>152</v>
      </c>
      <c r="E415" s="209" t="s">
        <v>245</v>
      </c>
      <c r="F415" s="209">
        <v>45818</v>
      </c>
      <c r="G415" s="210" t="s">
        <v>153</v>
      </c>
      <c r="H415" s="210">
        <v>5110958.9041999998</v>
      </c>
      <c r="I415" s="210">
        <v>3988948.64</v>
      </c>
      <c r="J415" s="210">
        <v>4888053.5988219995</v>
      </c>
      <c r="K415" s="211">
        <v>5110958.9041999998</v>
      </c>
      <c r="L415" s="213">
        <v>0.10249999999999999</v>
      </c>
      <c r="M415" s="213">
        <v>0.1</v>
      </c>
      <c r="N415" s="213">
        <f t="shared" si="12"/>
        <v>1.0738760794207761E-4</v>
      </c>
      <c r="O415" s="214">
        <f t="shared" si="13"/>
        <v>0.12703059027678809</v>
      </c>
      <c r="Q415" s="227"/>
    </row>
    <row r="416" spans="1:17" x14ac:dyDescent="0.3">
      <c r="A416" s="207" t="s">
        <v>150</v>
      </c>
      <c r="B416" s="207" t="s">
        <v>154</v>
      </c>
      <c r="C416" s="207" t="s">
        <v>299</v>
      </c>
      <c r="D416" s="208" t="s">
        <v>152</v>
      </c>
      <c r="E416" s="209" t="s">
        <v>245</v>
      </c>
      <c r="F416" s="209">
        <v>45909</v>
      </c>
      <c r="G416" s="210" t="s">
        <v>153</v>
      </c>
      <c r="H416" s="210">
        <v>5110958.9041999998</v>
      </c>
      <c r="I416" s="210">
        <v>3889568.2719999999</v>
      </c>
      <c r="J416" s="210">
        <v>4766391.5577632999</v>
      </c>
      <c r="K416" s="211">
        <v>5110958.9041999998</v>
      </c>
      <c r="L416" s="213">
        <v>0.10249999999999999</v>
      </c>
      <c r="M416" s="213">
        <v>0.1</v>
      </c>
      <c r="N416" s="213">
        <f t="shared" si="12"/>
        <v>1.0471476581739363E-4</v>
      </c>
      <c r="O416" s="214">
        <f t="shared" si="13"/>
        <v>0.12703059027678809</v>
      </c>
      <c r="Q416" s="227"/>
    </row>
    <row r="417" spans="1:17" x14ac:dyDescent="0.3">
      <c r="A417" s="207" t="s">
        <v>150</v>
      </c>
      <c r="B417" s="207" t="s">
        <v>154</v>
      </c>
      <c r="C417" s="207" t="s">
        <v>299</v>
      </c>
      <c r="D417" s="208" t="s">
        <v>152</v>
      </c>
      <c r="E417" s="209" t="s">
        <v>245</v>
      </c>
      <c r="F417" s="209">
        <v>46000</v>
      </c>
      <c r="G417" s="210" t="s">
        <v>153</v>
      </c>
      <c r="H417" s="210">
        <v>5110958.9041999998</v>
      </c>
      <c r="I417" s="210">
        <v>3792663.858</v>
      </c>
      <c r="J417" s="210">
        <v>4647757.6447591092</v>
      </c>
      <c r="K417" s="211">
        <v>5110958.9041999998</v>
      </c>
      <c r="L417" s="213">
        <v>0.10249999999999999</v>
      </c>
      <c r="M417" s="213">
        <v>0.1</v>
      </c>
      <c r="N417" s="213">
        <f t="shared" si="12"/>
        <v>1.0210844985117778E-4</v>
      </c>
      <c r="O417" s="214">
        <f t="shared" si="13"/>
        <v>0.12703059027678809</v>
      </c>
      <c r="Q417" s="227"/>
    </row>
    <row r="418" spans="1:17" x14ac:dyDescent="0.3">
      <c r="A418" s="207" t="s">
        <v>150</v>
      </c>
      <c r="B418" s="207" t="s">
        <v>154</v>
      </c>
      <c r="C418" s="207" t="s">
        <v>299</v>
      </c>
      <c r="D418" s="208" t="s">
        <v>152</v>
      </c>
      <c r="E418" s="209" t="s">
        <v>245</v>
      </c>
      <c r="F418" s="209">
        <v>46091</v>
      </c>
      <c r="G418" s="210" t="s">
        <v>153</v>
      </c>
      <c r="H418" s="210">
        <v>5110958.9041999998</v>
      </c>
      <c r="I418" s="210">
        <v>3698173.7119999998</v>
      </c>
      <c r="J418" s="210">
        <v>4532076.4907014202</v>
      </c>
      <c r="K418" s="215">
        <v>5110958.9041999998</v>
      </c>
      <c r="L418" s="213">
        <v>0.10249999999999999</v>
      </c>
      <c r="M418" s="213">
        <v>0.1</v>
      </c>
      <c r="N418" s="213">
        <f t="shared" si="12"/>
        <v>9.9567004229299179E-5</v>
      </c>
      <c r="O418" s="214">
        <f t="shared" si="13"/>
        <v>0.12703059027678809</v>
      </c>
      <c r="Q418" s="227"/>
    </row>
    <row r="419" spans="1:17" x14ac:dyDescent="0.3">
      <c r="A419" s="207" t="s">
        <v>150</v>
      </c>
      <c r="B419" s="207" t="s">
        <v>155</v>
      </c>
      <c r="C419" s="207" t="s">
        <v>299</v>
      </c>
      <c r="D419" s="208" t="s">
        <v>152</v>
      </c>
      <c r="E419" s="209" t="s">
        <v>246</v>
      </c>
      <c r="F419" s="209">
        <v>47514</v>
      </c>
      <c r="G419" s="210" t="s">
        <v>153</v>
      </c>
      <c r="H419" s="210">
        <v>25000000</v>
      </c>
      <c r="I419" s="210">
        <v>12430501.503</v>
      </c>
      <c r="J419" s="210">
        <v>15066967.133199401</v>
      </c>
      <c r="K419" s="211">
        <v>25000000</v>
      </c>
      <c r="L419" s="213">
        <v>0.1</v>
      </c>
      <c r="M419" s="213">
        <v>0.1</v>
      </c>
      <c r="N419" s="213">
        <f t="shared" si="12"/>
        <v>3.3101223762483273E-4</v>
      </c>
      <c r="O419" s="214">
        <f t="shared" si="13"/>
        <v>3.5950654382651312E-2</v>
      </c>
      <c r="Q419" s="227"/>
    </row>
    <row r="420" spans="1:17" x14ac:dyDescent="0.3">
      <c r="A420" s="207" t="s">
        <v>150</v>
      </c>
      <c r="B420" s="207" t="s">
        <v>155</v>
      </c>
      <c r="C420" s="207" t="s">
        <v>299</v>
      </c>
      <c r="D420" s="208" t="s">
        <v>152</v>
      </c>
      <c r="E420" s="209" t="s">
        <v>246</v>
      </c>
      <c r="F420" s="209">
        <v>45688</v>
      </c>
      <c r="G420" s="210" t="s">
        <v>153</v>
      </c>
      <c r="H420" s="210">
        <v>219178.0822</v>
      </c>
      <c r="I420" s="210">
        <v>179352.49050000001</v>
      </c>
      <c r="J420" s="210">
        <v>217333.14526667699</v>
      </c>
      <c r="K420" s="211">
        <v>219178.0822</v>
      </c>
      <c r="L420" s="213">
        <v>0.1</v>
      </c>
      <c r="M420" s="213">
        <v>0.1</v>
      </c>
      <c r="N420" s="213">
        <f t="shared" si="12"/>
        <v>4.7746789442613893E-6</v>
      </c>
      <c r="O420" s="214">
        <f t="shared" si="13"/>
        <v>3.5950654382651312E-2</v>
      </c>
      <c r="Q420" s="227"/>
    </row>
    <row r="421" spans="1:17" x14ac:dyDescent="0.3">
      <c r="A421" s="207" t="s">
        <v>150</v>
      </c>
      <c r="B421" s="207" t="s">
        <v>155</v>
      </c>
      <c r="C421" s="207" t="s">
        <v>299</v>
      </c>
      <c r="D421" s="208" t="s">
        <v>152</v>
      </c>
      <c r="E421" s="209" t="s">
        <v>246</v>
      </c>
      <c r="F421" s="209">
        <v>45716</v>
      </c>
      <c r="G421" s="210" t="s">
        <v>153</v>
      </c>
      <c r="H421" s="210">
        <v>191780.821925</v>
      </c>
      <c r="I421" s="210">
        <v>155739.13625000001</v>
      </c>
      <c r="J421" s="210">
        <v>188720.08964065599</v>
      </c>
      <c r="K421" s="211">
        <v>191780.821925</v>
      </c>
      <c r="L421" s="213">
        <v>0.1</v>
      </c>
      <c r="M421" s="213">
        <v>0.1</v>
      </c>
      <c r="N421" s="213">
        <f t="shared" si="12"/>
        <v>4.1460672612118198E-6</v>
      </c>
      <c r="O421" s="214">
        <f t="shared" si="13"/>
        <v>3.5950654382651312E-2</v>
      </c>
      <c r="Q421" s="227"/>
    </row>
    <row r="422" spans="1:17" x14ac:dyDescent="0.3">
      <c r="A422" s="207" t="s">
        <v>150</v>
      </c>
      <c r="B422" s="207" t="s">
        <v>155</v>
      </c>
      <c r="C422" s="207" t="s">
        <v>299</v>
      </c>
      <c r="D422" s="208" t="s">
        <v>152</v>
      </c>
      <c r="E422" s="209" t="s">
        <v>246</v>
      </c>
      <c r="F422" s="209">
        <v>45747</v>
      </c>
      <c r="G422" s="210" t="s">
        <v>153</v>
      </c>
      <c r="H422" s="210">
        <v>212328.76712500001</v>
      </c>
      <c r="I422" s="210">
        <v>170973.28375</v>
      </c>
      <c r="J422" s="210">
        <v>207181.34078058598</v>
      </c>
      <c r="K422" s="211">
        <v>212328.76712500001</v>
      </c>
      <c r="L422" s="213">
        <v>0.1</v>
      </c>
      <c r="M422" s="213">
        <v>0.1</v>
      </c>
      <c r="N422" s="213">
        <f t="shared" si="12"/>
        <v>4.5516498841218498E-6</v>
      </c>
      <c r="O422" s="214">
        <f t="shared" si="13"/>
        <v>3.5950654382651312E-2</v>
      </c>
      <c r="Q422" s="227"/>
    </row>
    <row r="423" spans="1:17" x14ac:dyDescent="0.3">
      <c r="A423" s="207" t="s">
        <v>150</v>
      </c>
      <c r="B423" s="207" t="s">
        <v>155</v>
      </c>
      <c r="C423" s="207" t="s">
        <v>299</v>
      </c>
      <c r="D423" s="208" t="s">
        <v>152</v>
      </c>
      <c r="E423" s="209" t="s">
        <v>246</v>
      </c>
      <c r="F423" s="209">
        <v>45777</v>
      </c>
      <c r="G423" s="210" t="s">
        <v>153</v>
      </c>
      <c r="H423" s="210">
        <v>205479.45204999999</v>
      </c>
      <c r="I423" s="210">
        <v>164109.27674999999</v>
      </c>
      <c r="J423" s="210">
        <v>198864.593702079</v>
      </c>
      <c r="K423" s="211">
        <v>205479.45204999999</v>
      </c>
      <c r="L423" s="213">
        <v>0.1</v>
      </c>
      <c r="M423" s="213">
        <v>0.1</v>
      </c>
      <c r="N423" s="213">
        <f t="shared" si="12"/>
        <v>4.3689359353968674E-6</v>
      </c>
      <c r="O423" s="214">
        <f t="shared" si="13"/>
        <v>3.5950654382651312E-2</v>
      </c>
      <c r="Q423" s="227"/>
    </row>
    <row r="424" spans="1:17" x14ac:dyDescent="0.3">
      <c r="A424" s="207" t="s">
        <v>150</v>
      </c>
      <c r="B424" s="207" t="s">
        <v>155</v>
      </c>
      <c r="C424" s="207" t="s">
        <v>299</v>
      </c>
      <c r="D424" s="208" t="s">
        <v>152</v>
      </c>
      <c r="E424" s="209" t="s">
        <v>246</v>
      </c>
      <c r="F424" s="209">
        <v>45807</v>
      </c>
      <c r="G424" s="210" t="s">
        <v>153</v>
      </c>
      <c r="H424" s="210">
        <v>205479.45204999999</v>
      </c>
      <c r="I424" s="210">
        <v>162771.53125</v>
      </c>
      <c r="J424" s="210">
        <v>197244.42379746202</v>
      </c>
      <c r="K424" s="211">
        <v>205479.45204999999</v>
      </c>
      <c r="L424" s="213">
        <v>0.1</v>
      </c>
      <c r="M424" s="213">
        <v>0.1</v>
      </c>
      <c r="N424" s="213">
        <f t="shared" si="12"/>
        <v>4.3333417736310288E-6</v>
      </c>
      <c r="O424" s="214">
        <f t="shared" si="13"/>
        <v>3.5950654382651312E-2</v>
      </c>
      <c r="Q424" s="227"/>
    </row>
    <row r="425" spans="1:17" x14ac:dyDescent="0.3">
      <c r="A425" s="207" t="s">
        <v>150</v>
      </c>
      <c r="B425" s="207" t="s">
        <v>155</v>
      </c>
      <c r="C425" s="207" t="s">
        <v>299</v>
      </c>
      <c r="D425" s="208" t="s">
        <v>152</v>
      </c>
      <c r="E425" s="209" t="s">
        <v>246</v>
      </c>
      <c r="F425" s="209">
        <v>45838</v>
      </c>
      <c r="G425" s="210" t="s">
        <v>153</v>
      </c>
      <c r="H425" s="210">
        <v>212328.76712500001</v>
      </c>
      <c r="I425" s="210">
        <v>166780.671</v>
      </c>
      <c r="J425" s="210">
        <v>202103.58444901402</v>
      </c>
      <c r="K425" s="211">
        <v>212328.76712500001</v>
      </c>
      <c r="L425" s="213">
        <v>0.1</v>
      </c>
      <c r="M425" s="213">
        <v>0.1</v>
      </c>
      <c r="N425" s="213">
        <f t="shared" si="12"/>
        <v>4.4400946208383894E-6</v>
      </c>
      <c r="O425" s="214">
        <f t="shared" si="13"/>
        <v>3.5950654382651312E-2</v>
      </c>
      <c r="Q425" s="227"/>
    </row>
    <row r="426" spans="1:17" x14ac:dyDescent="0.3">
      <c r="A426" s="207" t="s">
        <v>150</v>
      </c>
      <c r="B426" s="207" t="s">
        <v>155</v>
      </c>
      <c r="C426" s="207" t="s">
        <v>299</v>
      </c>
      <c r="D426" s="208" t="s">
        <v>152</v>
      </c>
      <c r="E426" s="209" t="s">
        <v>246</v>
      </c>
      <c r="F426" s="209">
        <v>45869</v>
      </c>
      <c r="G426" s="210" t="s">
        <v>153</v>
      </c>
      <c r="H426" s="210">
        <v>212328.76712500001</v>
      </c>
      <c r="I426" s="210">
        <v>165376.02374999999</v>
      </c>
      <c r="J426" s="210">
        <v>200402.372523239</v>
      </c>
      <c r="K426" s="211">
        <v>212328.76712500001</v>
      </c>
      <c r="L426" s="213">
        <v>0.1</v>
      </c>
      <c r="M426" s="213">
        <v>0.1</v>
      </c>
      <c r="N426" s="213">
        <f t="shared" si="12"/>
        <v>4.4027200144397314E-6</v>
      </c>
      <c r="O426" s="214">
        <f t="shared" si="13"/>
        <v>3.5950654382651312E-2</v>
      </c>
      <c r="Q426" s="227"/>
    </row>
    <row r="427" spans="1:17" x14ac:dyDescent="0.3">
      <c r="A427" s="207" t="s">
        <v>150</v>
      </c>
      <c r="B427" s="207" t="s">
        <v>155</v>
      </c>
      <c r="C427" s="207" t="s">
        <v>299</v>
      </c>
      <c r="D427" s="208" t="s">
        <v>152</v>
      </c>
      <c r="E427" s="209" t="s">
        <v>246</v>
      </c>
      <c r="F427" s="209">
        <v>45898</v>
      </c>
      <c r="G427" s="210" t="s">
        <v>153</v>
      </c>
      <c r="H427" s="210">
        <v>198630.136975</v>
      </c>
      <c r="I427" s="210">
        <v>153487.37450000001</v>
      </c>
      <c r="J427" s="210">
        <v>185996.53527436199</v>
      </c>
      <c r="K427" s="211">
        <v>198630.136975</v>
      </c>
      <c r="L427" s="213">
        <v>0.1</v>
      </c>
      <c r="M427" s="213">
        <v>0.1</v>
      </c>
      <c r="N427" s="213">
        <f t="shared" si="12"/>
        <v>4.0862324041294429E-6</v>
      </c>
      <c r="O427" s="214">
        <f t="shared" si="13"/>
        <v>3.5950654382651312E-2</v>
      </c>
      <c r="Q427" s="227"/>
    </row>
    <row r="428" spans="1:17" x14ac:dyDescent="0.3">
      <c r="A428" s="207" t="s">
        <v>150</v>
      </c>
      <c r="B428" s="207" t="s">
        <v>155</v>
      </c>
      <c r="C428" s="207" t="s">
        <v>299</v>
      </c>
      <c r="D428" s="208" t="s">
        <v>152</v>
      </c>
      <c r="E428" s="209" t="s">
        <v>246</v>
      </c>
      <c r="F428" s="209">
        <v>45930</v>
      </c>
      <c r="G428" s="210" t="s">
        <v>153</v>
      </c>
      <c r="H428" s="210">
        <v>219178.0822</v>
      </c>
      <c r="I428" s="210">
        <v>167893.14975000001</v>
      </c>
      <c r="J428" s="210">
        <v>203454.47796821798</v>
      </c>
      <c r="K428" s="211">
        <v>219178.0822</v>
      </c>
      <c r="L428" s="213">
        <v>0.1</v>
      </c>
      <c r="M428" s="213">
        <v>0.1</v>
      </c>
      <c r="N428" s="213">
        <f t="shared" si="12"/>
        <v>4.4697729418058044E-6</v>
      </c>
      <c r="O428" s="214">
        <f t="shared" si="13"/>
        <v>3.5950654382651312E-2</v>
      </c>
      <c r="Q428" s="227"/>
    </row>
    <row r="429" spans="1:17" x14ac:dyDescent="0.3">
      <c r="A429" s="207" t="s">
        <v>150</v>
      </c>
      <c r="B429" s="207" t="s">
        <v>155</v>
      </c>
      <c r="C429" s="207" t="s">
        <v>299</v>
      </c>
      <c r="D429" s="208" t="s">
        <v>152</v>
      </c>
      <c r="E429" s="209" t="s">
        <v>246</v>
      </c>
      <c r="F429" s="209">
        <v>45961</v>
      </c>
      <c r="G429" s="210" t="s">
        <v>153</v>
      </c>
      <c r="H429" s="210">
        <v>212328.76712500001</v>
      </c>
      <c r="I429" s="210">
        <v>161276.66</v>
      </c>
      <c r="J429" s="210">
        <v>195437.46064258498</v>
      </c>
      <c r="K429" s="211">
        <v>212328.76712500001</v>
      </c>
      <c r="L429" s="213">
        <v>0.1</v>
      </c>
      <c r="M429" s="213">
        <v>0.1</v>
      </c>
      <c r="N429" s="213">
        <f t="shared" si="12"/>
        <v>4.2936438761103305E-6</v>
      </c>
      <c r="O429" s="214">
        <f t="shared" si="13"/>
        <v>3.5950654382651312E-2</v>
      </c>
      <c r="Q429" s="227"/>
    </row>
    <row r="430" spans="1:17" x14ac:dyDescent="0.3">
      <c r="A430" s="207" t="s">
        <v>150</v>
      </c>
      <c r="B430" s="207" t="s">
        <v>155</v>
      </c>
      <c r="C430" s="207" t="s">
        <v>299</v>
      </c>
      <c r="D430" s="208" t="s">
        <v>152</v>
      </c>
      <c r="E430" s="209" t="s">
        <v>246</v>
      </c>
      <c r="F430" s="209">
        <v>45989</v>
      </c>
      <c r="G430" s="210" t="s">
        <v>153</v>
      </c>
      <c r="H430" s="210">
        <v>191780.821925</v>
      </c>
      <c r="I430" s="210">
        <v>144560.67074999999</v>
      </c>
      <c r="J430" s="210">
        <v>175181.50964072498</v>
      </c>
      <c r="K430" s="215">
        <v>191780.821925</v>
      </c>
      <c r="L430" s="213">
        <v>0.1</v>
      </c>
      <c r="M430" s="213">
        <v>0.1</v>
      </c>
      <c r="N430" s="213">
        <f t="shared" si="12"/>
        <v>3.8486327728757217E-6</v>
      </c>
      <c r="O430" s="214">
        <f t="shared" si="13"/>
        <v>3.5950654382651312E-2</v>
      </c>
      <c r="Q430" s="227"/>
    </row>
    <row r="431" spans="1:17" x14ac:dyDescent="0.3">
      <c r="A431" s="207" t="s">
        <v>150</v>
      </c>
      <c r="B431" s="207" t="s">
        <v>155</v>
      </c>
      <c r="C431" s="207" t="s">
        <v>299</v>
      </c>
      <c r="D431" s="208" t="s">
        <v>152</v>
      </c>
      <c r="E431" s="209" t="s">
        <v>246</v>
      </c>
      <c r="F431" s="209">
        <v>46021</v>
      </c>
      <c r="G431" s="210" t="s">
        <v>153</v>
      </c>
      <c r="H431" s="210">
        <v>219178.0822</v>
      </c>
      <c r="I431" s="210">
        <v>163776.06825000001</v>
      </c>
      <c r="J431" s="210">
        <v>198468.062397214</v>
      </c>
      <c r="K431" s="211">
        <v>219178.0822</v>
      </c>
      <c r="L431" s="213">
        <v>0.1</v>
      </c>
      <c r="M431" s="213">
        <v>0.1</v>
      </c>
      <c r="N431" s="213">
        <f t="shared" si="12"/>
        <v>4.3602243802875153E-6</v>
      </c>
      <c r="O431" s="214">
        <f t="shared" si="13"/>
        <v>3.5950654382651312E-2</v>
      </c>
      <c r="Q431" s="227"/>
    </row>
    <row r="432" spans="1:17" x14ac:dyDescent="0.3">
      <c r="A432" s="207" t="s">
        <v>150</v>
      </c>
      <c r="B432" s="207" t="s">
        <v>155</v>
      </c>
      <c r="C432" s="207" t="s">
        <v>299</v>
      </c>
      <c r="D432" s="208" t="s">
        <v>152</v>
      </c>
      <c r="E432" s="209" t="s">
        <v>246</v>
      </c>
      <c r="F432" s="209">
        <v>46052</v>
      </c>
      <c r="G432" s="210" t="s">
        <v>153</v>
      </c>
      <c r="H432" s="210">
        <v>212328.76712500001</v>
      </c>
      <c r="I432" s="210">
        <v>157321.82824999999</v>
      </c>
      <c r="J432" s="210">
        <v>190647.53216994702</v>
      </c>
      <c r="K432" s="211">
        <v>212328.76712500001</v>
      </c>
      <c r="L432" s="213">
        <v>0.1</v>
      </c>
      <c r="M432" s="213">
        <v>0.1</v>
      </c>
      <c r="N432" s="213">
        <f t="shared" si="12"/>
        <v>4.1884120183798415E-6</v>
      </c>
      <c r="O432" s="214">
        <f t="shared" si="13"/>
        <v>3.5950654382651312E-2</v>
      </c>
      <c r="Q432" s="227"/>
    </row>
    <row r="433" spans="1:17" x14ac:dyDescent="0.3">
      <c r="A433" s="207" t="s">
        <v>150</v>
      </c>
      <c r="B433" s="207" t="s">
        <v>155</v>
      </c>
      <c r="C433" s="207" t="s">
        <v>299</v>
      </c>
      <c r="D433" s="208" t="s">
        <v>152</v>
      </c>
      <c r="E433" s="209" t="s">
        <v>246</v>
      </c>
      <c r="F433" s="209">
        <v>46080</v>
      </c>
      <c r="G433" s="210" t="s">
        <v>153</v>
      </c>
      <c r="H433" s="210">
        <v>191780.821925</v>
      </c>
      <c r="I433" s="210">
        <v>141015.74924999999</v>
      </c>
      <c r="J433" s="210">
        <v>170888.02927033501</v>
      </c>
      <c r="K433" s="211">
        <v>191780.821925</v>
      </c>
      <c r="L433" s="213">
        <v>0.1</v>
      </c>
      <c r="M433" s="213">
        <v>0.1</v>
      </c>
      <c r="N433" s="213">
        <f t="shared" si="12"/>
        <v>3.7543075824085883E-6</v>
      </c>
      <c r="O433" s="214">
        <f t="shared" si="13"/>
        <v>3.5950654382651312E-2</v>
      </c>
      <c r="Q433" s="227"/>
    </row>
    <row r="434" spans="1:17" x14ac:dyDescent="0.3">
      <c r="A434" s="207" t="s">
        <v>150</v>
      </c>
      <c r="B434" s="207" t="s">
        <v>155</v>
      </c>
      <c r="C434" s="207" t="s">
        <v>299</v>
      </c>
      <c r="D434" s="208" t="s">
        <v>152</v>
      </c>
      <c r="E434" s="209" t="s">
        <v>246</v>
      </c>
      <c r="F434" s="209">
        <v>46112</v>
      </c>
      <c r="G434" s="210" t="s">
        <v>153</v>
      </c>
      <c r="H434" s="210">
        <v>219178.0822</v>
      </c>
      <c r="I434" s="210">
        <v>159759.94625000001</v>
      </c>
      <c r="J434" s="210">
        <v>193603.857654377</v>
      </c>
      <c r="K434" s="211">
        <v>219178.0822</v>
      </c>
      <c r="L434" s="213">
        <v>0.1</v>
      </c>
      <c r="M434" s="213">
        <v>0.1</v>
      </c>
      <c r="N434" s="213">
        <f t="shared" si="12"/>
        <v>4.2533607174177672E-6</v>
      </c>
      <c r="O434" s="214">
        <f t="shared" si="13"/>
        <v>3.5950654382651312E-2</v>
      </c>
      <c r="Q434" s="227"/>
    </row>
    <row r="435" spans="1:17" x14ac:dyDescent="0.3">
      <c r="A435" s="207" t="s">
        <v>150</v>
      </c>
      <c r="B435" s="207" t="s">
        <v>155</v>
      </c>
      <c r="C435" s="207" t="s">
        <v>299</v>
      </c>
      <c r="D435" s="208" t="s">
        <v>152</v>
      </c>
      <c r="E435" s="209" t="s">
        <v>246</v>
      </c>
      <c r="F435" s="209">
        <v>46142</v>
      </c>
      <c r="G435" s="210" t="s">
        <v>153</v>
      </c>
      <c r="H435" s="210">
        <v>205479.45204999999</v>
      </c>
      <c r="I435" s="210">
        <v>148554.05124999999</v>
      </c>
      <c r="J435" s="210">
        <v>180024.88826748499</v>
      </c>
      <c r="K435" s="211">
        <v>205479.45204999999</v>
      </c>
      <c r="L435" s="213">
        <v>0.1</v>
      </c>
      <c r="M435" s="213">
        <v>0.1</v>
      </c>
      <c r="N435" s="213">
        <f t="shared" si="12"/>
        <v>3.9550388984572603E-6</v>
      </c>
      <c r="O435" s="214">
        <f t="shared" si="13"/>
        <v>3.5950654382651312E-2</v>
      </c>
      <c r="Q435" s="227"/>
    </row>
    <row r="436" spans="1:17" x14ac:dyDescent="0.3">
      <c r="A436" s="207" t="s">
        <v>150</v>
      </c>
      <c r="B436" s="207" t="s">
        <v>155</v>
      </c>
      <c r="C436" s="207" t="s">
        <v>299</v>
      </c>
      <c r="D436" s="208" t="s">
        <v>152</v>
      </c>
      <c r="E436" s="209" t="s">
        <v>246</v>
      </c>
      <c r="F436" s="209">
        <v>46171</v>
      </c>
      <c r="G436" s="210" t="s">
        <v>153</v>
      </c>
      <c r="H436" s="210">
        <v>198630.136975</v>
      </c>
      <c r="I436" s="210">
        <v>142470.53349999999</v>
      </c>
      <c r="J436" s="210">
        <v>172653.34018942597</v>
      </c>
      <c r="K436" s="211">
        <v>198630.136975</v>
      </c>
      <c r="L436" s="213">
        <v>0.1</v>
      </c>
      <c r="M436" s="213">
        <v>0.1</v>
      </c>
      <c r="N436" s="213">
        <f t="shared" si="12"/>
        <v>3.7930904052730703E-6</v>
      </c>
      <c r="O436" s="214">
        <f t="shared" si="13"/>
        <v>3.5950654382651312E-2</v>
      </c>
      <c r="Q436" s="227"/>
    </row>
    <row r="437" spans="1:17" x14ac:dyDescent="0.3">
      <c r="A437" s="207" t="s">
        <v>150</v>
      </c>
      <c r="B437" s="207" t="s">
        <v>155</v>
      </c>
      <c r="C437" s="207" t="s">
        <v>299</v>
      </c>
      <c r="D437" s="208" t="s">
        <v>152</v>
      </c>
      <c r="E437" s="209" t="s">
        <v>246</v>
      </c>
      <c r="F437" s="209">
        <v>46203</v>
      </c>
      <c r="G437" s="210" t="s">
        <v>153</v>
      </c>
      <c r="H437" s="210">
        <v>219178.0822</v>
      </c>
      <c r="I437" s="210">
        <v>155842.3075</v>
      </c>
      <c r="J437" s="210">
        <v>188858.868504691</v>
      </c>
      <c r="K437" s="211">
        <v>219178.0822</v>
      </c>
      <c r="L437" s="213">
        <v>0.1</v>
      </c>
      <c r="M437" s="213">
        <v>0.1</v>
      </c>
      <c r="N437" s="213">
        <f t="shared" si="12"/>
        <v>4.1491161496784334E-6</v>
      </c>
      <c r="O437" s="214">
        <f t="shared" si="13"/>
        <v>3.5950654382651312E-2</v>
      </c>
      <c r="Q437" s="227"/>
    </row>
    <row r="438" spans="1:17" x14ac:dyDescent="0.3">
      <c r="A438" s="207" t="s">
        <v>150</v>
      </c>
      <c r="B438" s="207" t="s">
        <v>155</v>
      </c>
      <c r="C438" s="207" t="s">
        <v>299</v>
      </c>
      <c r="D438" s="208" t="s">
        <v>152</v>
      </c>
      <c r="E438" s="209" t="s">
        <v>246</v>
      </c>
      <c r="F438" s="209">
        <v>46234</v>
      </c>
      <c r="G438" s="210" t="s">
        <v>153</v>
      </c>
      <c r="H438" s="210">
        <v>212328.76712500001</v>
      </c>
      <c r="I438" s="210">
        <v>149700.7285</v>
      </c>
      <c r="J438" s="210">
        <v>181416.98353847201</v>
      </c>
      <c r="K438" s="211">
        <v>212328.76712500001</v>
      </c>
      <c r="L438" s="213">
        <v>0.1</v>
      </c>
      <c r="M438" s="213">
        <v>0.1</v>
      </c>
      <c r="N438" s="213">
        <f t="shared" si="12"/>
        <v>3.9856223972173396E-6</v>
      </c>
      <c r="O438" s="214">
        <f t="shared" si="13"/>
        <v>3.5950654382651312E-2</v>
      </c>
      <c r="Q438" s="227"/>
    </row>
    <row r="439" spans="1:17" x14ac:dyDescent="0.3">
      <c r="A439" s="207" t="s">
        <v>150</v>
      </c>
      <c r="B439" s="207" t="s">
        <v>155</v>
      </c>
      <c r="C439" s="207" t="s">
        <v>299</v>
      </c>
      <c r="D439" s="208" t="s">
        <v>152</v>
      </c>
      <c r="E439" s="209" t="s">
        <v>246</v>
      </c>
      <c r="F439" s="209">
        <v>46265</v>
      </c>
      <c r="G439" s="210" t="s">
        <v>153</v>
      </c>
      <c r="H439" s="210">
        <v>212328.76712500001</v>
      </c>
      <c r="I439" s="210">
        <v>148439.93049999999</v>
      </c>
      <c r="J439" s="210">
        <v>179889.90158802</v>
      </c>
      <c r="K439" s="211">
        <v>212328.76712500001</v>
      </c>
      <c r="L439" s="213">
        <v>0.1</v>
      </c>
      <c r="M439" s="213">
        <v>0.1</v>
      </c>
      <c r="N439" s="213">
        <f t="shared" si="12"/>
        <v>3.9520733220128277E-6</v>
      </c>
      <c r="O439" s="214">
        <f t="shared" si="13"/>
        <v>3.5950654382651312E-2</v>
      </c>
      <c r="Q439" s="227"/>
    </row>
    <row r="440" spans="1:17" x14ac:dyDescent="0.3">
      <c r="A440" s="207" t="s">
        <v>150</v>
      </c>
      <c r="B440" s="207" t="s">
        <v>155</v>
      </c>
      <c r="C440" s="207" t="s">
        <v>299</v>
      </c>
      <c r="D440" s="208" t="s">
        <v>152</v>
      </c>
      <c r="E440" s="209" t="s">
        <v>246</v>
      </c>
      <c r="F440" s="209">
        <v>46295</v>
      </c>
      <c r="G440" s="210" t="s">
        <v>153</v>
      </c>
      <c r="H440" s="210">
        <v>205479.45204999999</v>
      </c>
      <c r="I440" s="210">
        <v>142480.5625</v>
      </c>
      <c r="J440" s="210">
        <v>172668.69716947398</v>
      </c>
      <c r="K440" s="211">
        <v>205479.45204999999</v>
      </c>
      <c r="L440" s="213">
        <v>0.1</v>
      </c>
      <c r="M440" s="213">
        <v>0.1</v>
      </c>
      <c r="N440" s="213">
        <f t="shared" si="12"/>
        <v>3.7934277889206159E-6</v>
      </c>
      <c r="O440" s="214">
        <f t="shared" si="13"/>
        <v>3.5950654382651312E-2</v>
      </c>
      <c r="Q440" s="227"/>
    </row>
    <row r="441" spans="1:17" x14ac:dyDescent="0.3">
      <c r="A441" s="207" t="s">
        <v>150</v>
      </c>
      <c r="B441" s="207" t="s">
        <v>155</v>
      </c>
      <c r="C441" s="207" t="s">
        <v>299</v>
      </c>
      <c r="D441" s="208" t="s">
        <v>152</v>
      </c>
      <c r="E441" s="209" t="s">
        <v>246</v>
      </c>
      <c r="F441" s="209">
        <v>46325</v>
      </c>
      <c r="G441" s="210" t="s">
        <v>153</v>
      </c>
      <c r="H441" s="210">
        <v>205479.45204999999</v>
      </c>
      <c r="I441" s="210">
        <v>141319.12474999999</v>
      </c>
      <c r="J441" s="210">
        <v>171261.94787632301</v>
      </c>
      <c r="K441" s="211">
        <v>205479.45204999999</v>
      </c>
      <c r="L441" s="213">
        <v>0.1</v>
      </c>
      <c r="M441" s="213">
        <v>0.1</v>
      </c>
      <c r="N441" s="213">
        <f t="shared" si="12"/>
        <v>3.7625223500763905E-6</v>
      </c>
      <c r="O441" s="214">
        <f t="shared" si="13"/>
        <v>3.5950654382651312E-2</v>
      </c>
      <c r="Q441" s="227"/>
    </row>
    <row r="442" spans="1:17" x14ac:dyDescent="0.3">
      <c r="A442" s="207" t="s">
        <v>150</v>
      </c>
      <c r="B442" s="207" t="s">
        <v>155</v>
      </c>
      <c r="C442" s="207" t="s">
        <v>299</v>
      </c>
      <c r="D442" s="208" t="s">
        <v>152</v>
      </c>
      <c r="E442" s="209" t="s">
        <v>246</v>
      </c>
      <c r="F442" s="209">
        <v>46356</v>
      </c>
      <c r="G442" s="210" t="s">
        <v>153</v>
      </c>
      <c r="H442" s="210">
        <v>212328.76712500001</v>
      </c>
      <c r="I442" s="210">
        <v>144799.88149999999</v>
      </c>
      <c r="J442" s="210">
        <v>175481.02440181799</v>
      </c>
      <c r="K442" s="215">
        <v>212328.76712500001</v>
      </c>
      <c r="L442" s="213">
        <v>0.1</v>
      </c>
      <c r="M442" s="213">
        <v>0.1</v>
      </c>
      <c r="N442" s="213">
        <f t="shared" si="12"/>
        <v>3.8552129326646556E-6</v>
      </c>
      <c r="O442" s="214">
        <f t="shared" si="13"/>
        <v>3.5950654382651312E-2</v>
      </c>
      <c r="Q442" s="227"/>
    </row>
    <row r="443" spans="1:17" x14ac:dyDescent="0.3">
      <c r="A443" s="207" t="s">
        <v>150</v>
      </c>
      <c r="B443" s="207" t="s">
        <v>155</v>
      </c>
      <c r="C443" s="207" t="s">
        <v>299</v>
      </c>
      <c r="D443" s="208" t="s">
        <v>152</v>
      </c>
      <c r="E443" s="209" t="s">
        <v>246</v>
      </c>
      <c r="F443" s="209">
        <v>46386</v>
      </c>
      <c r="G443" s="210" t="s">
        <v>153</v>
      </c>
      <c r="H443" s="210">
        <v>205479.45204999999</v>
      </c>
      <c r="I443" s="210">
        <v>138986.6495</v>
      </c>
      <c r="J443" s="210">
        <v>168436.80269957101</v>
      </c>
      <c r="K443" s="211">
        <v>205479.45204999999</v>
      </c>
      <c r="L443" s="213">
        <v>0.1</v>
      </c>
      <c r="M443" s="213">
        <v>0.1</v>
      </c>
      <c r="N443" s="213">
        <f t="shared" si="12"/>
        <v>3.7004556037760613E-6</v>
      </c>
      <c r="O443" s="214">
        <f t="shared" si="13"/>
        <v>3.5950654382651312E-2</v>
      </c>
      <c r="Q443" s="227"/>
    </row>
    <row r="444" spans="1:17" x14ac:dyDescent="0.3">
      <c r="A444" s="207" t="s">
        <v>150</v>
      </c>
      <c r="B444" s="207" t="s">
        <v>155</v>
      </c>
      <c r="C444" s="207" t="s">
        <v>299</v>
      </c>
      <c r="D444" s="208" t="s">
        <v>152</v>
      </c>
      <c r="E444" s="209" t="s">
        <v>246</v>
      </c>
      <c r="F444" s="209">
        <v>46416</v>
      </c>
      <c r="G444" s="210" t="s">
        <v>153</v>
      </c>
      <c r="H444" s="210">
        <v>205479.45204999999</v>
      </c>
      <c r="I444" s="210">
        <v>137853.6925</v>
      </c>
      <c r="J444" s="210">
        <v>167064.53107754202</v>
      </c>
      <c r="K444" s="211">
        <v>205479.45204999999</v>
      </c>
      <c r="L444" s="213">
        <v>0.1</v>
      </c>
      <c r="M444" s="213">
        <v>0.1</v>
      </c>
      <c r="N444" s="213">
        <f t="shared" si="12"/>
        <v>3.6703076187024111E-6</v>
      </c>
      <c r="O444" s="214">
        <f t="shared" si="13"/>
        <v>3.5950654382651312E-2</v>
      </c>
      <c r="Q444" s="227"/>
    </row>
    <row r="445" spans="1:17" x14ac:dyDescent="0.3">
      <c r="A445" s="207" t="s">
        <v>150</v>
      </c>
      <c r="B445" s="207" t="s">
        <v>155</v>
      </c>
      <c r="C445" s="207" t="s">
        <v>299</v>
      </c>
      <c r="D445" s="208" t="s">
        <v>152</v>
      </c>
      <c r="E445" s="209" t="s">
        <v>246</v>
      </c>
      <c r="F445" s="209">
        <v>46444</v>
      </c>
      <c r="G445" s="210" t="s">
        <v>153</v>
      </c>
      <c r="H445" s="210">
        <v>191780.821925</v>
      </c>
      <c r="I445" s="210">
        <v>127684.29325</v>
      </c>
      <c r="J445" s="210">
        <v>154740.91075043601</v>
      </c>
      <c r="K445" s="211">
        <v>191780.821925</v>
      </c>
      <c r="L445" s="213">
        <v>0.1</v>
      </c>
      <c r="M445" s="213">
        <v>0.1</v>
      </c>
      <c r="N445" s="213">
        <f t="shared" si="12"/>
        <v>3.3995650661998745E-6</v>
      </c>
      <c r="O445" s="214">
        <f t="shared" si="13"/>
        <v>3.5950654382651312E-2</v>
      </c>
      <c r="Q445" s="227"/>
    </row>
    <row r="446" spans="1:17" x14ac:dyDescent="0.3">
      <c r="A446" s="207" t="s">
        <v>150</v>
      </c>
      <c r="B446" s="207" t="s">
        <v>155</v>
      </c>
      <c r="C446" s="207" t="s">
        <v>299</v>
      </c>
      <c r="D446" s="208" t="s">
        <v>152</v>
      </c>
      <c r="E446" s="209" t="s">
        <v>246</v>
      </c>
      <c r="F446" s="209">
        <v>46477</v>
      </c>
      <c r="G446" s="210" t="s">
        <v>153</v>
      </c>
      <c r="H446" s="210">
        <v>226027.39725000001</v>
      </c>
      <c r="I446" s="210">
        <v>149136.25575000001</v>
      </c>
      <c r="J446" s="210">
        <v>180739.48935109199</v>
      </c>
      <c r="K446" s="211">
        <v>226027.39725000001</v>
      </c>
      <c r="L446" s="213">
        <v>0.1</v>
      </c>
      <c r="M446" s="213">
        <v>0.1</v>
      </c>
      <c r="N446" s="213">
        <f t="shared" si="12"/>
        <v>3.9707382559724611E-6</v>
      </c>
      <c r="O446" s="214">
        <f t="shared" si="13"/>
        <v>3.5950654382651312E-2</v>
      </c>
      <c r="Q446" s="227"/>
    </row>
    <row r="447" spans="1:17" x14ac:dyDescent="0.3">
      <c r="A447" s="207" t="s">
        <v>150</v>
      </c>
      <c r="B447" s="207" t="s">
        <v>155</v>
      </c>
      <c r="C447" s="207" t="s">
        <v>299</v>
      </c>
      <c r="D447" s="208" t="s">
        <v>152</v>
      </c>
      <c r="E447" s="209" t="s">
        <v>246</v>
      </c>
      <c r="F447" s="209">
        <v>46507</v>
      </c>
      <c r="G447" s="210" t="s">
        <v>153</v>
      </c>
      <c r="H447" s="210">
        <v>205479.45204999999</v>
      </c>
      <c r="I447" s="210">
        <v>134473.23975000001</v>
      </c>
      <c r="J447" s="210">
        <v>162969.98773080998</v>
      </c>
      <c r="K447" s="211">
        <v>205479.45204999999</v>
      </c>
      <c r="L447" s="213">
        <v>0.1</v>
      </c>
      <c r="M447" s="213">
        <v>0.1</v>
      </c>
      <c r="N447" s="213">
        <f t="shared" si="12"/>
        <v>3.5803529554133938E-6</v>
      </c>
      <c r="O447" s="214">
        <f t="shared" si="13"/>
        <v>3.5950654382651312E-2</v>
      </c>
      <c r="Q447" s="227"/>
    </row>
    <row r="448" spans="1:17" x14ac:dyDescent="0.3">
      <c r="A448" s="207" t="s">
        <v>150</v>
      </c>
      <c r="B448" s="207" t="s">
        <v>155</v>
      </c>
      <c r="C448" s="207" t="s">
        <v>299</v>
      </c>
      <c r="D448" s="208" t="s">
        <v>152</v>
      </c>
      <c r="E448" s="209" t="s">
        <v>246</v>
      </c>
      <c r="F448" s="209">
        <v>46538</v>
      </c>
      <c r="G448" s="210" t="s">
        <v>153</v>
      </c>
      <c r="H448" s="210">
        <v>212328.76712500001</v>
      </c>
      <c r="I448" s="210">
        <v>137785.37925</v>
      </c>
      <c r="J448" s="210">
        <v>166984.78995699901</v>
      </c>
      <c r="K448" s="211">
        <v>212328.76712500001</v>
      </c>
      <c r="L448" s="213">
        <v>0.1</v>
      </c>
      <c r="M448" s="213">
        <v>0.1</v>
      </c>
      <c r="N448" s="213">
        <f t="shared" si="12"/>
        <v>3.6685557540764182E-6</v>
      </c>
      <c r="O448" s="214">
        <f t="shared" si="13"/>
        <v>3.5950654382651312E-2</v>
      </c>
      <c r="Q448" s="227"/>
    </row>
    <row r="449" spans="1:17" x14ac:dyDescent="0.3">
      <c r="A449" s="207" t="s">
        <v>150</v>
      </c>
      <c r="B449" s="207" t="s">
        <v>155</v>
      </c>
      <c r="C449" s="207" t="s">
        <v>299</v>
      </c>
      <c r="D449" s="208" t="s">
        <v>152</v>
      </c>
      <c r="E449" s="209" t="s">
        <v>246</v>
      </c>
      <c r="F449" s="209">
        <v>46568</v>
      </c>
      <c r="G449" s="210" t="s">
        <v>153</v>
      </c>
      <c r="H449" s="210">
        <v>205479.45204999999</v>
      </c>
      <c r="I449" s="210">
        <v>132253.75599999999</v>
      </c>
      <c r="J449" s="210">
        <v>160281.627120049</v>
      </c>
      <c r="K449" s="211">
        <v>205479.45204999999</v>
      </c>
      <c r="L449" s="213">
        <v>0.1</v>
      </c>
      <c r="M449" s="213">
        <v>0.1</v>
      </c>
      <c r="N449" s="213">
        <f t="shared" si="12"/>
        <v>3.521291284046922E-6</v>
      </c>
      <c r="O449" s="214">
        <f t="shared" si="13"/>
        <v>3.5950654382651312E-2</v>
      </c>
      <c r="Q449" s="227"/>
    </row>
    <row r="450" spans="1:17" x14ac:dyDescent="0.3">
      <c r="A450" s="207" t="s">
        <v>150</v>
      </c>
      <c r="B450" s="207" t="s">
        <v>155</v>
      </c>
      <c r="C450" s="207" t="s">
        <v>299</v>
      </c>
      <c r="D450" s="208" t="s">
        <v>152</v>
      </c>
      <c r="E450" s="209" t="s">
        <v>246</v>
      </c>
      <c r="F450" s="209">
        <v>46598</v>
      </c>
      <c r="G450" s="210" t="s">
        <v>153</v>
      </c>
      <c r="H450" s="210">
        <v>205479.45204999999</v>
      </c>
      <c r="I450" s="210">
        <v>131175.6825</v>
      </c>
      <c r="J450" s="210">
        <v>158975.79653608898</v>
      </c>
      <c r="K450" s="211">
        <v>205479.45204999999</v>
      </c>
      <c r="L450" s="213">
        <v>0.1</v>
      </c>
      <c r="M450" s="213">
        <v>0.1</v>
      </c>
      <c r="N450" s="213">
        <f t="shared" si="12"/>
        <v>3.4926029687586307E-6</v>
      </c>
      <c r="O450" s="214">
        <f t="shared" si="13"/>
        <v>3.5950654382651312E-2</v>
      </c>
      <c r="Q450" s="227"/>
    </row>
    <row r="451" spans="1:17" x14ac:dyDescent="0.3">
      <c r="A451" s="207" t="s">
        <v>150</v>
      </c>
      <c r="B451" s="207" t="s">
        <v>155</v>
      </c>
      <c r="C451" s="207" t="s">
        <v>299</v>
      </c>
      <c r="D451" s="208" t="s">
        <v>152</v>
      </c>
      <c r="E451" s="209" t="s">
        <v>246</v>
      </c>
      <c r="F451" s="209">
        <v>46630</v>
      </c>
      <c r="G451" s="210" t="s">
        <v>153</v>
      </c>
      <c r="H451" s="210">
        <v>219178.0822</v>
      </c>
      <c r="I451" s="210">
        <v>138704.45024999999</v>
      </c>
      <c r="J451" s="210">
        <v>168100.94369159802</v>
      </c>
      <c r="K451" s="211">
        <v>219178.0822</v>
      </c>
      <c r="L451" s="213">
        <v>0.1</v>
      </c>
      <c r="M451" s="213">
        <v>0.1</v>
      </c>
      <c r="N451" s="213">
        <f t="shared" si="12"/>
        <v>3.6930769826658691E-6</v>
      </c>
      <c r="O451" s="214">
        <f t="shared" si="13"/>
        <v>3.5950654382651312E-2</v>
      </c>
      <c r="Q451" s="227"/>
    </row>
    <row r="452" spans="1:17" x14ac:dyDescent="0.3">
      <c r="A452" s="207" t="s">
        <v>150</v>
      </c>
      <c r="B452" s="207" t="s">
        <v>155</v>
      </c>
      <c r="C452" s="207" t="s">
        <v>299</v>
      </c>
      <c r="D452" s="208" t="s">
        <v>152</v>
      </c>
      <c r="E452" s="209" t="s">
        <v>246</v>
      </c>
      <c r="F452" s="209">
        <v>46660</v>
      </c>
      <c r="G452" s="210" t="s">
        <v>153</v>
      </c>
      <c r="H452" s="210">
        <v>205479.45204999999</v>
      </c>
      <c r="I452" s="210">
        <v>128975.43150000001</v>
      </c>
      <c r="J452" s="210">
        <v>156310.69531560302</v>
      </c>
      <c r="K452" s="211">
        <v>205479.45204999999</v>
      </c>
      <c r="L452" s="213">
        <v>0.1</v>
      </c>
      <c r="M452" s="213">
        <v>0.1</v>
      </c>
      <c r="N452" s="213">
        <f t="shared" si="12"/>
        <v>3.4340522922561326E-6</v>
      </c>
      <c r="O452" s="214">
        <f t="shared" si="13"/>
        <v>3.5950654382651312E-2</v>
      </c>
      <c r="Q452" s="227"/>
    </row>
    <row r="453" spans="1:17" x14ac:dyDescent="0.3">
      <c r="A453" s="207" t="s">
        <v>150</v>
      </c>
      <c r="B453" s="207" t="s">
        <v>155</v>
      </c>
      <c r="C453" s="207" t="s">
        <v>299</v>
      </c>
      <c r="D453" s="208" t="s">
        <v>152</v>
      </c>
      <c r="E453" s="209" t="s">
        <v>246</v>
      </c>
      <c r="F453" s="209">
        <v>46689</v>
      </c>
      <c r="G453" s="210" t="s">
        <v>153</v>
      </c>
      <c r="H453" s="210">
        <v>198630.136975</v>
      </c>
      <c r="I453" s="210">
        <v>123693.6885</v>
      </c>
      <c r="J453" s="210">
        <v>149910.181382654</v>
      </c>
      <c r="K453" s="211">
        <v>198630.136975</v>
      </c>
      <c r="L453" s="213">
        <v>0.1</v>
      </c>
      <c r="M453" s="213">
        <v>0.1</v>
      </c>
      <c r="N453" s="213">
        <f t="shared" si="12"/>
        <v>3.2934368372568299E-6</v>
      </c>
      <c r="O453" s="214">
        <f t="shared" si="13"/>
        <v>3.5950654382651312E-2</v>
      </c>
      <c r="Q453" s="227"/>
    </row>
    <row r="454" spans="1:17" x14ac:dyDescent="0.3">
      <c r="A454" s="207" t="s">
        <v>150</v>
      </c>
      <c r="B454" s="207" t="s">
        <v>155</v>
      </c>
      <c r="C454" s="207" t="s">
        <v>299</v>
      </c>
      <c r="D454" s="208" t="s">
        <v>152</v>
      </c>
      <c r="E454" s="209" t="s">
        <v>246</v>
      </c>
      <c r="F454" s="209">
        <v>46721</v>
      </c>
      <c r="G454" s="210" t="s">
        <v>153</v>
      </c>
      <c r="H454" s="210">
        <v>219178.0822</v>
      </c>
      <c r="I454" s="210">
        <v>135303.13500000001</v>
      </c>
      <c r="J454" s="210">
        <v>163980.999163981</v>
      </c>
      <c r="K454" s="215">
        <v>219178.0822</v>
      </c>
      <c r="L454" s="213">
        <v>0.1</v>
      </c>
      <c r="M454" s="213">
        <v>0.1</v>
      </c>
      <c r="N454" s="213">
        <f t="shared" ref="N454:N517" si="14">J454/$C$3249</f>
        <v>3.6025642706568463E-6</v>
      </c>
      <c r="O454" s="214">
        <f t="shared" ref="O454:O517" si="15">SUMIF(B$5:B$3245,B454,N$5:N$3245)</f>
        <v>3.5950654382651312E-2</v>
      </c>
      <c r="Q454" s="227"/>
    </row>
    <row r="455" spans="1:17" x14ac:dyDescent="0.3">
      <c r="A455" s="207" t="s">
        <v>150</v>
      </c>
      <c r="B455" s="207" t="s">
        <v>155</v>
      </c>
      <c r="C455" s="207" t="s">
        <v>299</v>
      </c>
      <c r="D455" s="208" t="s">
        <v>152</v>
      </c>
      <c r="E455" s="209" t="s">
        <v>246</v>
      </c>
      <c r="F455" s="209">
        <v>46751</v>
      </c>
      <c r="G455" s="210" t="s">
        <v>153</v>
      </c>
      <c r="H455" s="210">
        <v>205479.45204999999</v>
      </c>
      <c r="I455" s="210">
        <v>125812.69175</v>
      </c>
      <c r="J455" s="210">
        <v>152479.715074618</v>
      </c>
      <c r="K455" s="211">
        <v>205479.45204999999</v>
      </c>
      <c r="L455" s="213">
        <v>0.1</v>
      </c>
      <c r="M455" s="213">
        <v>0.1</v>
      </c>
      <c r="N455" s="213">
        <f t="shared" si="14"/>
        <v>3.3498879524354946E-6</v>
      </c>
      <c r="O455" s="214">
        <f t="shared" si="15"/>
        <v>3.5950654382651312E-2</v>
      </c>
      <c r="Q455" s="227"/>
    </row>
    <row r="456" spans="1:17" x14ac:dyDescent="0.3">
      <c r="A456" s="207" t="s">
        <v>150</v>
      </c>
      <c r="B456" s="207" t="s">
        <v>155</v>
      </c>
      <c r="C456" s="207" t="s">
        <v>299</v>
      </c>
      <c r="D456" s="208" t="s">
        <v>152</v>
      </c>
      <c r="E456" s="209" t="s">
        <v>246</v>
      </c>
      <c r="F456" s="209">
        <v>46783</v>
      </c>
      <c r="G456" s="210" t="s">
        <v>153</v>
      </c>
      <c r="H456" s="210">
        <v>219178.0822</v>
      </c>
      <c r="I456" s="210">
        <v>133033.65299999999</v>
      </c>
      <c r="J456" s="210">
        <v>161231.989751663</v>
      </c>
      <c r="K456" s="211">
        <v>219178.0822</v>
      </c>
      <c r="L456" s="213">
        <v>0.1</v>
      </c>
      <c r="M456" s="213">
        <v>0.1</v>
      </c>
      <c r="N456" s="213">
        <f t="shared" si="14"/>
        <v>3.5421701814696428E-6</v>
      </c>
      <c r="O456" s="214">
        <f t="shared" si="15"/>
        <v>3.5950654382651312E-2</v>
      </c>
      <c r="Q456" s="227"/>
    </row>
    <row r="457" spans="1:17" x14ac:dyDescent="0.3">
      <c r="A457" s="207" t="s">
        <v>150</v>
      </c>
      <c r="B457" s="207" t="s">
        <v>155</v>
      </c>
      <c r="C457" s="207" t="s">
        <v>299</v>
      </c>
      <c r="D457" s="208" t="s">
        <v>152</v>
      </c>
      <c r="E457" s="209" t="s">
        <v>246</v>
      </c>
      <c r="F457" s="209">
        <v>46812</v>
      </c>
      <c r="G457" s="210" t="s">
        <v>153</v>
      </c>
      <c r="H457" s="210">
        <v>198630.136975</v>
      </c>
      <c r="I457" s="210">
        <v>119611.61199999999</v>
      </c>
      <c r="J457" s="210">
        <v>144965.58907536999</v>
      </c>
      <c r="K457" s="211">
        <v>198630.136975</v>
      </c>
      <c r="L457" s="213">
        <v>0.1</v>
      </c>
      <c r="M457" s="213">
        <v>0.1</v>
      </c>
      <c r="N457" s="213">
        <f t="shared" si="14"/>
        <v>3.1848071077759593E-6</v>
      </c>
      <c r="O457" s="214">
        <f t="shared" si="15"/>
        <v>3.5950654382651312E-2</v>
      </c>
      <c r="Q457" s="227"/>
    </row>
    <row r="458" spans="1:17" x14ac:dyDescent="0.3">
      <c r="A458" s="207" t="s">
        <v>150</v>
      </c>
      <c r="B458" s="207" t="s">
        <v>155</v>
      </c>
      <c r="C458" s="207" t="s">
        <v>299</v>
      </c>
      <c r="D458" s="208" t="s">
        <v>152</v>
      </c>
      <c r="E458" s="209" t="s">
        <v>246</v>
      </c>
      <c r="F458" s="209">
        <v>46843</v>
      </c>
      <c r="G458" s="210" t="s">
        <v>153</v>
      </c>
      <c r="H458" s="210">
        <v>212328.76712500001</v>
      </c>
      <c r="I458" s="210">
        <v>126783.83025</v>
      </c>
      <c r="J458" s="210">
        <v>153658.809211655</v>
      </c>
      <c r="K458" s="211">
        <v>212328.76712500001</v>
      </c>
      <c r="L458" s="213">
        <v>0.1</v>
      </c>
      <c r="M458" s="213">
        <v>0.1</v>
      </c>
      <c r="N458" s="213">
        <f t="shared" si="14"/>
        <v>3.3757919439435761E-6</v>
      </c>
      <c r="O458" s="214">
        <f t="shared" si="15"/>
        <v>3.5950654382651312E-2</v>
      </c>
      <c r="Q458" s="227"/>
    </row>
    <row r="459" spans="1:17" x14ac:dyDescent="0.3">
      <c r="A459" s="207" t="s">
        <v>150</v>
      </c>
      <c r="B459" s="207" t="s">
        <v>155</v>
      </c>
      <c r="C459" s="207" t="s">
        <v>299</v>
      </c>
      <c r="D459" s="208" t="s">
        <v>152</v>
      </c>
      <c r="E459" s="209" t="s">
        <v>246</v>
      </c>
      <c r="F459" s="209">
        <v>46871</v>
      </c>
      <c r="G459" s="210" t="s">
        <v>153</v>
      </c>
      <c r="H459" s="210">
        <v>191780.821925</v>
      </c>
      <c r="I459" s="210">
        <v>113642.951</v>
      </c>
      <c r="J459" s="210">
        <v>137732.97134944701</v>
      </c>
      <c r="K459" s="211">
        <v>191780.821925</v>
      </c>
      <c r="L459" s="213">
        <v>0.1</v>
      </c>
      <c r="M459" s="213">
        <v>0.1</v>
      </c>
      <c r="N459" s="213">
        <f t="shared" si="14"/>
        <v>3.0259108311611697E-6</v>
      </c>
      <c r="O459" s="214">
        <f t="shared" si="15"/>
        <v>3.5950654382651312E-2</v>
      </c>
      <c r="Q459" s="227"/>
    </row>
    <row r="460" spans="1:17" x14ac:dyDescent="0.3">
      <c r="A460" s="207" t="s">
        <v>150</v>
      </c>
      <c r="B460" s="207" t="s">
        <v>155</v>
      </c>
      <c r="C460" s="207" t="s">
        <v>299</v>
      </c>
      <c r="D460" s="208" t="s">
        <v>152</v>
      </c>
      <c r="E460" s="209" t="s">
        <v>246</v>
      </c>
      <c r="F460" s="209">
        <v>46904</v>
      </c>
      <c r="G460" s="210" t="s">
        <v>153</v>
      </c>
      <c r="H460" s="210">
        <v>226027.39725000001</v>
      </c>
      <c r="I460" s="210">
        <v>132735.85775</v>
      </c>
      <c r="J460" s="210">
        <v>160873.98469985797</v>
      </c>
      <c r="K460" s="211">
        <v>226027.39725000001</v>
      </c>
      <c r="L460" s="213">
        <v>0.1</v>
      </c>
      <c r="M460" s="213">
        <v>0.1</v>
      </c>
      <c r="N460" s="213">
        <f t="shared" si="14"/>
        <v>3.5343050250495524E-6</v>
      </c>
      <c r="O460" s="214">
        <f t="shared" si="15"/>
        <v>3.5950654382651312E-2</v>
      </c>
      <c r="Q460" s="227"/>
    </row>
    <row r="461" spans="1:17" x14ac:dyDescent="0.3">
      <c r="A461" s="207" t="s">
        <v>150</v>
      </c>
      <c r="B461" s="207" t="s">
        <v>155</v>
      </c>
      <c r="C461" s="207" t="s">
        <v>299</v>
      </c>
      <c r="D461" s="208" t="s">
        <v>152</v>
      </c>
      <c r="E461" s="209" t="s">
        <v>246</v>
      </c>
      <c r="F461" s="209">
        <v>46934</v>
      </c>
      <c r="G461" s="210" t="s">
        <v>153</v>
      </c>
      <c r="H461" s="210">
        <v>205479.45204999999</v>
      </c>
      <c r="I461" s="210">
        <v>119685.32225</v>
      </c>
      <c r="J461" s="210">
        <v>145057.571020431</v>
      </c>
      <c r="K461" s="211">
        <v>205479.45204999999</v>
      </c>
      <c r="L461" s="213">
        <v>0.1</v>
      </c>
      <c r="M461" s="213">
        <v>0.1</v>
      </c>
      <c r="N461" s="213">
        <f t="shared" si="14"/>
        <v>3.186827895980152E-6</v>
      </c>
      <c r="O461" s="214">
        <f t="shared" si="15"/>
        <v>3.5950654382651312E-2</v>
      </c>
      <c r="Q461" s="227"/>
    </row>
    <row r="462" spans="1:17" x14ac:dyDescent="0.3">
      <c r="A462" s="207" t="s">
        <v>150</v>
      </c>
      <c r="B462" s="207" t="s">
        <v>155</v>
      </c>
      <c r="C462" s="207" t="s">
        <v>299</v>
      </c>
      <c r="D462" s="208" t="s">
        <v>152</v>
      </c>
      <c r="E462" s="209" t="s">
        <v>246</v>
      </c>
      <c r="F462" s="209">
        <v>46965</v>
      </c>
      <c r="G462" s="210" t="s">
        <v>153</v>
      </c>
      <c r="H462" s="210">
        <v>212328.76712500001</v>
      </c>
      <c r="I462" s="210">
        <v>122633.22825</v>
      </c>
      <c r="J462" s="210">
        <v>148631.09684053599</v>
      </c>
      <c r="K462" s="211">
        <v>212328.76712500001</v>
      </c>
      <c r="L462" s="213">
        <v>0.1</v>
      </c>
      <c r="M462" s="213">
        <v>0.1</v>
      </c>
      <c r="N462" s="213">
        <f t="shared" si="14"/>
        <v>3.2653361164777359E-6</v>
      </c>
      <c r="O462" s="214">
        <f t="shared" si="15"/>
        <v>3.5950654382651312E-2</v>
      </c>
      <c r="Q462" s="227"/>
    </row>
    <row r="463" spans="1:17" x14ac:dyDescent="0.3">
      <c r="A463" s="207" t="s">
        <v>150</v>
      </c>
      <c r="B463" s="207" t="s">
        <v>155</v>
      </c>
      <c r="C463" s="207" t="s">
        <v>299</v>
      </c>
      <c r="D463" s="208" t="s">
        <v>152</v>
      </c>
      <c r="E463" s="209" t="s">
        <v>246</v>
      </c>
      <c r="F463" s="209">
        <v>46996</v>
      </c>
      <c r="G463" s="210" t="s">
        <v>153</v>
      </c>
      <c r="H463" s="210">
        <v>212328.76712500001</v>
      </c>
      <c r="I463" s="210">
        <v>121600.39599999999</v>
      </c>
      <c r="J463" s="210">
        <v>147379.99090307599</v>
      </c>
      <c r="K463" s="211">
        <v>212328.76712500001</v>
      </c>
      <c r="L463" s="213">
        <v>0.1</v>
      </c>
      <c r="M463" s="213">
        <v>0.1</v>
      </c>
      <c r="N463" s="213">
        <f t="shared" si="14"/>
        <v>3.2378500688741787E-6</v>
      </c>
      <c r="O463" s="214">
        <f t="shared" si="15"/>
        <v>3.5950654382651312E-2</v>
      </c>
      <c r="Q463" s="227"/>
    </row>
    <row r="464" spans="1:17" x14ac:dyDescent="0.3">
      <c r="A464" s="207" t="s">
        <v>150</v>
      </c>
      <c r="B464" s="207" t="s">
        <v>155</v>
      </c>
      <c r="C464" s="207" t="s">
        <v>299</v>
      </c>
      <c r="D464" s="208" t="s">
        <v>152</v>
      </c>
      <c r="E464" s="209" t="s">
        <v>246</v>
      </c>
      <c r="F464" s="209">
        <v>47025</v>
      </c>
      <c r="G464" s="210" t="s">
        <v>153</v>
      </c>
      <c r="H464" s="210">
        <v>198630.136975</v>
      </c>
      <c r="I464" s="210">
        <v>112858.715</v>
      </c>
      <c r="J464" s="210">
        <v>136785.64445917698</v>
      </c>
      <c r="K464" s="211">
        <v>198630.136975</v>
      </c>
      <c r="L464" s="213">
        <v>0.1</v>
      </c>
      <c r="M464" s="213">
        <v>0.1</v>
      </c>
      <c r="N464" s="213">
        <f t="shared" si="14"/>
        <v>3.0050986271563238E-6</v>
      </c>
      <c r="O464" s="214">
        <f t="shared" si="15"/>
        <v>3.5950654382651312E-2</v>
      </c>
      <c r="Q464" s="227"/>
    </row>
    <row r="465" spans="1:17" x14ac:dyDescent="0.3">
      <c r="A465" s="207" t="s">
        <v>150</v>
      </c>
      <c r="B465" s="207" t="s">
        <v>155</v>
      </c>
      <c r="C465" s="207" t="s">
        <v>299</v>
      </c>
      <c r="D465" s="208" t="s">
        <v>152</v>
      </c>
      <c r="E465" s="209" t="s">
        <v>246</v>
      </c>
      <c r="F465" s="209">
        <v>47057</v>
      </c>
      <c r="G465" s="210" t="s">
        <v>153</v>
      </c>
      <c r="H465" s="210">
        <v>219178.0822</v>
      </c>
      <c r="I465" s="210">
        <v>123451.22975</v>
      </c>
      <c r="J465" s="210">
        <v>149624.57147890801</v>
      </c>
      <c r="K465" s="211">
        <v>219178.0822</v>
      </c>
      <c r="L465" s="213">
        <v>0.1</v>
      </c>
      <c r="M465" s="213">
        <v>0.1</v>
      </c>
      <c r="N465" s="213">
        <f t="shared" si="14"/>
        <v>3.2871621588500215E-6</v>
      </c>
      <c r="O465" s="214">
        <f t="shared" si="15"/>
        <v>3.5950654382651312E-2</v>
      </c>
      <c r="Q465" s="227"/>
    </row>
    <row r="466" spans="1:17" x14ac:dyDescent="0.3">
      <c r="A466" s="207" t="s">
        <v>150</v>
      </c>
      <c r="B466" s="207" t="s">
        <v>155</v>
      </c>
      <c r="C466" s="207" t="s">
        <v>299</v>
      </c>
      <c r="D466" s="208" t="s">
        <v>152</v>
      </c>
      <c r="E466" s="209" t="s">
        <v>246</v>
      </c>
      <c r="F466" s="209">
        <v>47087</v>
      </c>
      <c r="G466" s="210" t="s">
        <v>153</v>
      </c>
      <c r="H466" s="210">
        <v>205479.45204999999</v>
      </c>
      <c r="I466" s="210">
        <v>114792.10374999999</v>
      </c>
      <c r="J466" s="210">
        <v>139130.21718114399</v>
      </c>
      <c r="K466" s="215">
        <v>205479.45204999999</v>
      </c>
      <c r="L466" s="213">
        <v>0.1</v>
      </c>
      <c r="M466" s="213">
        <v>0.1</v>
      </c>
      <c r="N466" s="213">
        <f t="shared" si="14"/>
        <v>3.0566074846530909E-6</v>
      </c>
      <c r="O466" s="214">
        <f t="shared" si="15"/>
        <v>3.5950654382651312E-2</v>
      </c>
      <c r="Q466" s="227"/>
    </row>
    <row r="467" spans="1:17" x14ac:dyDescent="0.3">
      <c r="A467" s="207" t="s">
        <v>150</v>
      </c>
      <c r="B467" s="207" t="s">
        <v>155</v>
      </c>
      <c r="C467" s="207" t="s">
        <v>299</v>
      </c>
      <c r="D467" s="208" t="s">
        <v>152</v>
      </c>
      <c r="E467" s="209" t="s">
        <v>246</v>
      </c>
      <c r="F467" s="209">
        <v>47116</v>
      </c>
      <c r="G467" s="210" t="s">
        <v>153</v>
      </c>
      <c r="H467" s="210">
        <v>198630.136975</v>
      </c>
      <c r="I467" s="210">
        <v>110091.18975000001</v>
      </c>
      <c r="J467" s="210">
        <v>133433.19886922199</v>
      </c>
      <c r="K467" s="211">
        <v>198630.136975</v>
      </c>
      <c r="L467" s="213">
        <v>0.1</v>
      </c>
      <c r="M467" s="213">
        <v>0.1</v>
      </c>
      <c r="N467" s="213">
        <f t="shared" si="14"/>
        <v>2.931447406812096E-6</v>
      </c>
      <c r="O467" s="214">
        <f t="shared" si="15"/>
        <v>3.5950654382651312E-2</v>
      </c>
      <c r="Q467" s="227"/>
    </row>
    <row r="468" spans="1:17" x14ac:dyDescent="0.3">
      <c r="A468" s="207" t="s">
        <v>150</v>
      </c>
      <c r="B468" s="207" t="s">
        <v>155</v>
      </c>
      <c r="C468" s="207" t="s">
        <v>299</v>
      </c>
      <c r="D468" s="208" t="s">
        <v>152</v>
      </c>
      <c r="E468" s="209" t="s">
        <v>246</v>
      </c>
      <c r="F468" s="209">
        <v>47149</v>
      </c>
      <c r="G468" s="210" t="s">
        <v>153</v>
      </c>
      <c r="H468" s="210">
        <v>226027.39725000001</v>
      </c>
      <c r="I468" s="210">
        <v>124153.32550000001</v>
      </c>
      <c r="J468" s="210">
        <v>150477.59222728701</v>
      </c>
      <c r="K468" s="211">
        <v>226027.39725000001</v>
      </c>
      <c r="L468" s="213">
        <v>0.1</v>
      </c>
      <c r="M468" s="213">
        <v>0.1</v>
      </c>
      <c r="N468" s="213">
        <f t="shared" si="14"/>
        <v>3.305902513439312E-6</v>
      </c>
      <c r="O468" s="214">
        <f t="shared" si="15"/>
        <v>3.5950654382651312E-2</v>
      </c>
      <c r="Q468" s="227"/>
    </row>
    <row r="469" spans="1:17" x14ac:dyDescent="0.3">
      <c r="A469" s="207" t="s">
        <v>150</v>
      </c>
      <c r="B469" s="207" t="s">
        <v>155</v>
      </c>
      <c r="C469" s="207" t="s">
        <v>299</v>
      </c>
      <c r="D469" s="208" t="s">
        <v>152</v>
      </c>
      <c r="E469" s="209" t="s">
        <v>246</v>
      </c>
      <c r="F469" s="209">
        <v>47177</v>
      </c>
      <c r="G469" s="210" t="s">
        <v>153</v>
      </c>
      <c r="H469" s="210">
        <v>191780.821925</v>
      </c>
      <c r="I469" s="210">
        <v>104540.54150000001</v>
      </c>
      <c r="J469" s="210">
        <v>126706.83444683399</v>
      </c>
      <c r="K469" s="211">
        <v>191780.821925</v>
      </c>
      <c r="L469" s="213">
        <v>0.1</v>
      </c>
      <c r="M469" s="213">
        <v>0.1</v>
      </c>
      <c r="N469" s="213">
        <f t="shared" si="14"/>
        <v>2.7836732118562513E-6</v>
      </c>
      <c r="O469" s="214">
        <f t="shared" si="15"/>
        <v>3.5950654382651312E-2</v>
      </c>
      <c r="Q469" s="227"/>
    </row>
    <row r="470" spans="1:17" x14ac:dyDescent="0.3">
      <c r="A470" s="207" t="s">
        <v>150</v>
      </c>
      <c r="B470" s="207" t="s">
        <v>155</v>
      </c>
      <c r="C470" s="207" t="s">
        <v>299</v>
      </c>
      <c r="D470" s="208" t="s">
        <v>152</v>
      </c>
      <c r="E470" s="209" t="s">
        <v>246</v>
      </c>
      <c r="F470" s="209">
        <v>47207</v>
      </c>
      <c r="G470" s="210" t="s">
        <v>153</v>
      </c>
      <c r="H470" s="210">
        <v>205479.45204999999</v>
      </c>
      <c r="I470" s="210">
        <v>111094.68625</v>
      </c>
      <c r="J470" s="210">
        <v>134651.29401200399</v>
      </c>
      <c r="K470" s="211">
        <v>205479.45204999999</v>
      </c>
      <c r="L470" s="213">
        <v>0.1</v>
      </c>
      <c r="M470" s="213">
        <v>0.1</v>
      </c>
      <c r="N470" s="213">
        <f t="shared" si="14"/>
        <v>2.9582082270413888E-6</v>
      </c>
      <c r="O470" s="214">
        <f t="shared" si="15"/>
        <v>3.5950654382651312E-2</v>
      </c>
      <c r="Q470" s="227"/>
    </row>
    <row r="471" spans="1:17" x14ac:dyDescent="0.3">
      <c r="A471" s="207" t="s">
        <v>150</v>
      </c>
      <c r="B471" s="207" t="s">
        <v>155</v>
      </c>
      <c r="C471" s="207" t="s">
        <v>299</v>
      </c>
      <c r="D471" s="208" t="s">
        <v>152</v>
      </c>
      <c r="E471" s="209" t="s">
        <v>246</v>
      </c>
      <c r="F471" s="209">
        <v>47238</v>
      </c>
      <c r="G471" s="210" t="s">
        <v>153</v>
      </c>
      <c r="H471" s="210">
        <v>212328.76712500001</v>
      </c>
      <c r="I471" s="210">
        <v>113831.00075000001</v>
      </c>
      <c r="J471" s="210">
        <v>137968.45886232899</v>
      </c>
      <c r="K471" s="211">
        <v>212328.76712500001</v>
      </c>
      <c r="L471" s="213">
        <v>0.1</v>
      </c>
      <c r="M471" s="213">
        <v>0.1</v>
      </c>
      <c r="N471" s="213">
        <f t="shared" si="14"/>
        <v>3.0310843506812337E-6</v>
      </c>
      <c r="O471" s="214">
        <f t="shared" si="15"/>
        <v>3.5950654382651312E-2</v>
      </c>
      <c r="Q471" s="227"/>
    </row>
    <row r="472" spans="1:17" x14ac:dyDescent="0.3">
      <c r="A472" s="207" t="s">
        <v>150</v>
      </c>
      <c r="B472" s="207" t="s">
        <v>155</v>
      </c>
      <c r="C472" s="207" t="s">
        <v>299</v>
      </c>
      <c r="D472" s="208" t="s">
        <v>152</v>
      </c>
      <c r="E472" s="209" t="s">
        <v>246</v>
      </c>
      <c r="F472" s="209">
        <v>47269</v>
      </c>
      <c r="G472" s="210" t="s">
        <v>153</v>
      </c>
      <c r="H472" s="210">
        <v>212328.76712500001</v>
      </c>
      <c r="I472" s="210">
        <v>112872.302</v>
      </c>
      <c r="J472" s="210">
        <v>136807.10594403601</v>
      </c>
      <c r="K472" s="211">
        <v>212328.76712500001</v>
      </c>
      <c r="L472" s="213">
        <v>0.1</v>
      </c>
      <c r="M472" s="213">
        <v>0.1</v>
      </c>
      <c r="N472" s="213">
        <f t="shared" si="14"/>
        <v>3.0055701231158714E-6</v>
      </c>
      <c r="O472" s="214">
        <f t="shared" si="15"/>
        <v>3.5950654382651312E-2</v>
      </c>
      <c r="Q472" s="227"/>
    </row>
    <row r="473" spans="1:17" x14ac:dyDescent="0.3">
      <c r="A473" s="207" t="s">
        <v>150</v>
      </c>
      <c r="B473" s="207" t="s">
        <v>155</v>
      </c>
      <c r="C473" s="207" t="s">
        <v>299</v>
      </c>
      <c r="D473" s="208" t="s">
        <v>152</v>
      </c>
      <c r="E473" s="209" t="s">
        <v>246</v>
      </c>
      <c r="F473" s="209">
        <v>47298</v>
      </c>
      <c r="G473" s="210" t="s">
        <v>153</v>
      </c>
      <c r="H473" s="210">
        <v>198630.136975</v>
      </c>
      <c r="I473" s="210">
        <v>104758.07124999999</v>
      </c>
      <c r="J473" s="210">
        <v>126972.78672962201</v>
      </c>
      <c r="K473" s="211">
        <v>198630.136975</v>
      </c>
      <c r="L473" s="213">
        <v>0.1</v>
      </c>
      <c r="M473" s="213">
        <v>0.1</v>
      </c>
      <c r="N473" s="213">
        <f t="shared" si="14"/>
        <v>2.7895160241122834E-6</v>
      </c>
      <c r="O473" s="214">
        <f t="shared" si="15"/>
        <v>3.5950654382651312E-2</v>
      </c>
      <c r="Q473" s="227"/>
    </row>
    <row r="474" spans="1:17" x14ac:dyDescent="0.3">
      <c r="A474" s="207" t="s">
        <v>150</v>
      </c>
      <c r="B474" s="207" t="s">
        <v>155</v>
      </c>
      <c r="C474" s="207" t="s">
        <v>299</v>
      </c>
      <c r="D474" s="208" t="s">
        <v>152</v>
      </c>
      <c r="E474" s="209" t="s">
        <v>246</v>
      </c>
      <c r="F474" s="209">
        <v>47330</v>
      </c>
      <c r="G474" s="210" t="s">
        <v>153</v>
      </c>
      <c r="H474" s="210">
        <v>219178.0822</v>
      </c>
      <c r="I474" s="210">
        <v>114590.28875000001</v>
      </c>
      <c r="J474" s="210">
        <v>138890.66267895102</v>
      </c>
      <c r="K474" s="211">
        <v>219178.0822</v>
      </c>
      <c r="L474" s="213">
        <v>0.1</v>
      </c>
      <c r="M474" s="213">
        <v>0.1</v>
      </c>
      <c r="N474" s="213">
        <f t="shared" si="14"/>
        <v>3.0513446158153887E-6</v>
      </c>
      <c r="O474" s="214">
        <f t="shared" si="15"/>
        <v>3.5950654382651312E-2</v>
      </c>
      <c r="Q474" s="227"/>
    </row>
    <row r="475" spans="1:17" x14ac:dyDescent="0.3">
      <c r="A475" s="207" t="s">
        <v>150</v>
      </c>
      <c r="B475" s="207" t="s">
        <v>155</v>
      </c>
      <c r="C475" s="207" t="s">
        <v>299</v>
      </c>
      <c r="D475" s="208" t="s">
        <v>152</v>
      </c>
      <c r="E475" s="209" t="s">
        <v>246</v>
      </c>
      <c r="F475" s="209">
        <v>47361</v>
      </c>
      <c r="G475" s="210" t="s">
        <v>153</v>
      </c>
      <c r="H475" s="210">
        <v>212328.76712500001</v>
      </c>
      <c r="I475" s="210">
        <v>110074.40775</v>
      </c>
      <c r="J475" s="210">
        <v>133417.74873679699</v>
      </c>
      <c r="K475" s="211">
        <v>212328.76712500001</v>
      </c>
      <c r="L475" s="213">
        <v>0.1</v>
      </c>
      <c r="M475" s="213">
        <v>0.1</v>
      </c>
      <c r="N475" s="213">
        <f t="shared" si="14"/>
        <v>2.9311079766626583E-6</v>
      </c>
      <c r="O475" s="214">
        <f t="shared" si="15"/>
        <v>3.5950654382651312E-2</v>
      </c>
      <c r="Q475" s="227"/>
    </row>
    <row r="476" spans="1:17" x14ac:dyDescent="0.3">
      <c r="A476" s="207" t="s">
        <v>150</v>
      </c>
      <c r="B476" s="207" t="s">
        <v>155</v>
      </c>
      <c r="C476" s="207" t="s">
        <v>299</v>
      </c>
      <c r="D476" s="208" t="s">
        <v>152</v>
      </c>
      <c r="E476" s="209" t="s">
        <v>246</v>
      </c>
      <c r="F476" s="209">
        <v>47389</v>
      </c>
      <c r="G476" s="210" t="s">
        <v>153</v>
      </c>
      <c r="H476" s="210">
        <v>191780.821925</v>
      </c>
      <c r="I476" s="210">
        <v>98665.42525</v>
      </c>
      <c r="J476" s="210">
        <v>119589.778539552</v>
      </c>
      <c r="K476" s="211">
        <v>191780.821925</v>
      </c>
      <c r="L476" s="213">
        <v>0.1</v>
      </c>
      <c r="M476" s="213">
        <v>0.1</v>
      </c>
      <c r="N476" s="213">
        <f t="shared" si="14"/>
        <v>2.6273157591357585E-6</v>
      </c>
      <c r="O476" s="214">
        <f t="shared" si="15"/>
        <v>3.5950654382651312E-2</v>
      </c>
      <c r="Q476" s="227"/>
    </row>
    <row r="477" spans="1:17" x14ac:dyDescent="0.3">
      <c r="A477" s="207" t="s">
        <v>150</v>
      </c>
      <c r="B477" s="207" t="s">
        <v>155</v>
      </c>
      <c r="C477" s="207" t="s">
        <v>299</v>
      </c>
      <c r="D477" s="208" t="s">
        <v>152</v>
      </c>
      <c r="E477" s="209" t="s">
        <v>246</v>
      </c>
      <c r="F477" s="209">
        <v>47422</v>
      </c>
      <c r="G477" s="210" t="s">
        <v>153</v>
      </c>
      <c r="H477" s="210">
        <v>226027.39725000001</v>
      </c>
      <c r="I477" s="210">
        <v>115241.99025</v>
      </c>
      <c r="J477" s="210">
        <v>139682.488619371</v>
      </c>
      <c r="K477" s="211">
        <v>226027.39725000001</v>
      </c>
      <c r="L477" s="213">
        <v>0.1</v>
      </c>
      <c r="M477" s="213">
        <v>0.1</v>
      </c>
      <c r="N477" s="213">
        <f t="shared" si="14"/>
        <v>3.068740557150541E-6</v>
      </c>
      <c r="O477" s="214">
        <f t="shared" si="15"/>
        <v>3.5950654382651312E-2</v>
      </c>
      <c r="Q477" s="227"/>
    </row>
    <row r="478" spans="1:17" x14ac:dyDescent="0.3">
      <c r="A478" s="207" t="s">
        <v>150</v>
      </c>
      <c r="B478" s="207" t="s">
        <v>155</v>
      </c>
      <c r="C478" s="207" t="s">
        <v>299</v>
      </c>
      <c r="D478" s="208" t="s">
        <v>152</v>
      </c>
      <c r="E478" s="209" t="s">
        <v>246</v>
      </c>
      <c r="F478" s="209">
        <v>47452</v>
      </c>
      <c r="G478" s="210" t="s">
        <v>153</v>
      </c>
      <c r="H478" s="210">
        <v>205479.45204999999</v>
      </c>
      <c r="I478" s="210">
        <v>103911.44475</v>
      </c>
      <c r="J478" s="210">
        <v>125949.52845245699</v>
      </c>
      <c r="K478" s="215">
        <v>205479.45204999999</v>
      </c>
      <c r="L478" s="213">
        <v>0.1</v>
      </c>
      <c r="M478" s="213">
        <v>0.1</v>
      </c>
      <c r="N478" s="213">
        <f t="shared" si="14"/>
        <v>2.7670356530463517E-6</v>
      </c>
      <c r="O478" s="214">
        <f t="shared" si="15"/>
        <v>3.5950654382651312E-2</v>
      </c>
      <c r="Q478" s="227"/>
    </row>
    <row r="479" spans="1:17" x14ac:dyDescent="0.3">
      <c r="A479" s="207" t="s">
        <v>150</v>
      </c>
      <c r="B479" s="207" t="s">
        <v>155</v>
      </c>
      <c r="C479" s="207" t="s">
        <v>299</v>
      </c>
      <c r="D479" s="208" t="s">
        <v>152</v>
      </c>
      <c r="E479" s="209" t="s">
        <v>246</v>
      </c>
      <c r="F479" s="209">
        <v>47480</v>
      </c>
      <c r="G479" s="210" t="s">
        <v>153</v>
      </c>
      <c r="H479" s="210">
        <v>191780.821925</v>
      </c>
      <c r="I479" s="210">
        <v>96245.948499999999</v>
      </c>
      <c r="J479" s="210">
        <v>116658.78218204899</v>
      </c>
      <c r="K479" s="211">
        <v>191780.821925</v>
      </c>
      <c r="L479" s="213">
        <v>0.1</v>
      </c>
      <c r="M479" s="213">
        <v>0.1</v>
      </c>
      <c r="N479" s="213">
        <f t="shared" si="14"/>
        <v>2.562923525835566E-6</v>
      </c>
      <c r="O479" s="214">
        <f t="shared" si="15"/>
        <v>3.5950654382651312E-2</v>
      </c>
      <c r="Q479" s="227"/>
    </row>
    <row r="480" spans="1:17" x14ac:dyDescent="0.3">
      <c r="A480" s="207" t="s">
        <v>150</v>
      </c>
      <c r="B480" s="207" t="s">
        <v>155</v>
      </c>
      <c r="C480" s="207" t="s">
        <v>299</v>
      </c>
      <c r="D480" s="208" t="s">
        <v>152</v>
      </c>
      <c r="E480" s="209" t="s">
        <v>246</v>
      </c>
      <c r="F480" s="209">
        <v>47514</v>
      </c>
      <c r="G480" s="210" t="s">
        <v>153</v>
      </c>
      <c r="H480" s="210">
        <v>232876.712325</v>
      </c>
      <c r="I480" s="210">
        <v>115790.97275</v>
      </c>
      <c r="J480" s="210">
        <v>140349.83082753301</v>
      </c>
      <c r="K480" s="211">
        <v>232876.712325</v>
      </c>
      <c r="L480" s="213">
        <v>0.1</v>
      </c>
      <c r="M480" s="213">
        <v>0.1</v>
      </c>
      <c r="N480" s="213">
        <f t="shared" si="14"/>
        <v>3.0834016654965244E-6</v>
      </c>
      <c r="O480" s="214">
        <f t="shared" si="15"/>
        <v>3.5950654382651312E-2</v>
      </c>
      <c r="Q480" s="227"/>
    </row>
    <row r="481" spans="1:17" x14ac:dyDescent="0.3">
      <c r="A481" s="207" t="s">
        <v>164</v>
      </c>
      <c r="B481" s="207" t="s">
        <v>165</v>
      </c>
      <c r="C481" s="207" t="s">
        <v>300</v>
      </c>
      <c r="D481" s="208" t="s">
        <v>152</v>
      </c>
      <c r="E481" s="209" t="s">
        <v>247</v>
      </c>
      <c r="F481" s="209">
        <v>46538</v>
      </c>
      <c r="G481" s="210" t="s">
        <v>153</v>
      </c>
      <c r="H481" s="210">
        <v>20000000</v>
      </c>
      <c r="I481" s="210">
        <v>13026115.261</v>
      </c>
      <c r="J481" s="210">
        <v>15733173.1390051</v>
      </c>
      <c r="K481" s="211">
        <v>20000000</v>
      </c>
      <c r="L481" s="213">
        <v>0.09</v>
      </c>
      <c r="M481" s="213">
        <v>0.1</v>
      </c>
      <c r="N481" s="213">
        <f t="shared" si="14"/>
        <v>3.4564838428602341E-4</v>
      </c>
      <c r="O481" s="214">
        <f t="shared" si="15"/>
        <v>1.3094227758055563E-3</v>
      </c>
      <c r="Q481" s="227"/>
    </row>
    <row r="482" spans="1:17" x14ac:dyDescent="0.3">
      <c r="A482" s="207" t="s">
        <v>164</v>
      </c>
      <c r="B482" s="207" t="s">
        <v>165</v>
      </c>
      <c r="C482" s="207" t="s">
        <v>300</v>
      </c>
      <c r="D482" s="208" t="s">
        <v>152</v>
      </c>
      <c r="E482" s="209" t="s">
        <v>247</v>
      </c>
      <c r="F482" s="209">
        <v>45688</v>
      </c>
      <c r="G482" s="210" t="s">
        <v>153</v>
      </c>
      <c r="H482" s="210">
        <v>157808.21917999999</v>
      </c>
      <c r="I482" s="210">
        <v>129580.40820000001</v>
      </c>
      <c r="J482" s="210">
        <v>156481.36379706801</v>
      </c>
      <c r="K482" s="211">
        <v>157808.21917999999</v>
      </c>
      <c r="L482" s="213">
        <v>0.09</v>
      </c>
      <c r="M482" s="213">
        <v>0.1</v>
      </c>
      <c r="N482" s="213">
        <f t="shared" si="14"/>
        <v>3.4378017765048422E-6</v>
      </c>
      <c r="O482" s="214">
        <f t="shared" si="15"/>
        <v>1.3094227758055563E-3</v>
      </c>
      <c r="Q482" s="227"/>
    </row>
    <row r="483" spans="1:17" x14ac:dyDescent="0.3">
      <c r="A483" s="207" t="s">
        <v>164</v>
      </c>
      <c r="B483" s="207" t="s">
        <v>165</v>
      </c>
      <c r="C483" s="207" t="s">
        <v>300</v>
      </c>
      <c r="D483" s="208" t="s">
        <v>152</v>
      </c>
      <c r="E483" s="209" t="s">
        <v>247</v>
      </c>
      <c r="F483" s="209">
        <v>45716</v>
      </c>
      <c r="G483" s="210" t="s">
        <v>153</v>
      </c>
      <c r="H483" s="210">
        <v>138082.19177999999</v>
      </c>
      <c r="I483" s="210">
        <v>112520.7706</v>
      </c>
      <c r="J483" s="210">
        <v>135880.94222300799</v>
      </c>
      <c r="K483" s="211">
        <v>138082.19177999999</v>
      </c>
      <c r="L483" s="213">
        <v>0.09</v>
      </c>
      <c r="M483" s="213">
        <v>0.1</v>
      </c>
      <c r="N483" s="213">
        <f t="shared" si="14"/>
        <v>2.9852228612552606E-6</v>
      </c>
      <c r="O483" s="214">
        <f t="shared" si="15"/>
        <v>1.3094227758055563E-3</v>
      </c>
      <c r="Q483" s="227"/>
    </row>
    <row r="484" spans="1:17" x14ac:dyDescent="0.3">
      <c r="A484" s="207" t="s">
        <v>164</v>
      </c>
      <c r="B484" s="207" t="s">
        <v>165</v>
      </c>
      <c r="C484" s="207" t="s">
        <v>300</v>
      </c>
      <c r="D484" s="208" t="s">
        <v>152</v>
      </c>
      <c r="E484" s="209" t="s">
        <v>247</v>
      </c>
      <c r="F484" s="209">
        <v>45747</v>
      </c>
      <c r="G484" s="210" t="s">
        <v>153</v>
      </c>
      <c r="H484" s="210">
        <v>152876.71231999999</v>
      </c>
      <c r="I484" s="210">
        <v>123528.314</v>
      </c>
      <c r="J484" s="210">
        <v>149174.71462170599</v>
      </c>
      <c r="K484" s="211">
        <v>152876.71231999999</v>
      </c>
      <c r="L484" s="213">
        <v>0.09</v>
      </c>
      <c r="M484" s="213">
        <v>0.1</v>
      </c>
      <c r="N484" s="213">
        <f t="shared" si="14"/>
        <v>3.2772790733161586E-6</v>
      </c>
      <c r="O484" s="214">
        <f t="shared" si="15"/>
        <v>1.3094227758055563E-3</v>
      </c>
      <c r="Q484" s="227"/>
    </row>
    <row r="485" spans="1:17" x14ac:dyDescent="0.3">
      <c r="A485" s="207" t="s">
        <v>164</v>
      </c>
      <c r="B485" s="207" t="s">
        <v>165</v>
      </c>
      <c r="C485" s="207" t="s">
        <v>300</v>
      </c>
      <c r="D485" s="208" t="s">
        <v>152</v>
      </c>
      <c r="E485" s="209" t="s">
        <v>247</v>
      </c>
      <c r="F485" s="209">
        <v>45777</v>
      </c>
      <c r="G485" s="210" t="s">
        <v>153</v>
      </c>
      <c r="H485" s="210">
        <v>147945.20548</v>
      </c>
      <c r="I485" s="210">
        <v>118569.943</v>
      </c>
      <c r="J485" s="210">
        <v>143187.81777130999</v>
      </c>
      <c r="K485" s="211">
        <v>147945.20548</v>
      </c>
      <c r="L485" s="213">
        <v>0.09</v>
      </c>
      <c r="M485" s="213">
        <v>0.1</v>
      </c>
      <c r="N485" s="213">
        <f t="shared" si="14"/>
        <v>3.1457505377217602E-6</v>
      </c>
      <c r="O485" s="214">
        <f t="shared" si="15"/>
        <v>1.3094227758055563E-3</v>
      </c>
      <c r="Q485" s="227"/>
    </row>
    <row r="486" spans="1:17" x14ac:dyDescent="0.3">
      <c r="A486" s="207" t="s">
        <v>164</v>
      </c>
      <c r="B486" s="207" t="s">
        <v>165</v>
      </c>
      <c r="C486" s="207" t="s">
        <v>300</v>
      </c>
      <c r="D486" s="208" t="s">
        <v>152</v>
      </c>
      <c r="E486" s="209" t="s">
        <v>247</v>
      </c>
      <c r="F486" s="209">
        <v>45807</v>
      </c>
      <c r="G486" s="210" t="s">
        <v>153</v>
      </c>
      <c r="H486" s="210">
        <v>147945.20548</v>
      </c>
      <c r="I486" s="210">
        <v>117604.28539999999</v>
      </c>
      <c r="J486" s="210">
        <v>142022.568966505</v>
      </c>
      <c r="K486" s="211">
        <v>147945.20548</v>
      </c>
      <c r="L486" s="213">
        <v>0.09</v>
      </c>
      <c r="M486" s="213">
        <v>0.1</v>
      </c>
      <c r="N486" s="213">
        <f t="shared" si="14"/>
        <v>3.120150719864704E-6</v>
      </c>
      <c r="O486" s="214">
        <f t="shared" si="15"/>
        <v>1.3094227758055563E-3</v>
      </c>
      <c r="Q486" s="227"/>
    </row>
    <row r="487" spans="1:17" x14ac:dyDescent="0.3">
      <c r="A487" s="207" t="s">
        <v>164</v>
      </c>
      <c r="B487" s="207" t="s">
        <v>165</v>
      </c>
      <c r="C487" s="207" t="s">
        <v>300</v>
      </c>
      <c r="D487" s="208" t="s">
        <v>152</v>
      </c>
      <c r="E487" s="209" t="s">
        <v>247</v>
      </c>
      <c r="F487" s="209">
        <v>45838</v>
      </c>
      <c r="G487" s="210" t="s">
        <v>153</v>
      </c>
      <c r="H487" s="210">
        <v>152876.71231999999</v>
      </c>
      <c r="I487" s="210">
        <v>120501.85739999999</v>
      </c>
      <c r="J487" s="210">
        <v>145522.721033351</v>
      </c>
      <c r="K487" s="211">
        <v>152876.71231999999</v>
      </c>
      <c r="L487" s="213">
        <v>0.09</v>
      </c>
      <c r="M487" s="213">
        <v>0.1</v>
      </c>
      <c r="N487" s="213">
        <f t="shared" si="14"/>
        <v>3.1970469629792831E-6</v>
      </c>
      <c r="O487" s="214">
        <f t="shared" si="15"/>
        <v>1.3094227758055563E-3</v>
      </c>
      <c r="Q487" s="227"/>
    </row>
    <row r="488" spans="1:17" x14ac:dyDescent="0.3">
      <c r="A488" s="207" t="s">
        <v>164</v>
      </c>
      <c r="B488" s="207" t="s">
        <v>165</v>
      </c>
      <c r="C488" s="207" t="s">
        <v>300</v>
      </c>
      <c r="D488" s="208" t="s">
        <v>152</v>
      </c>
      <c r="E488" s="209" t="s">
        <v>247</v>
      </c>
      <c r="F488" s="209">
        <v>45869</v>
      </c>
      <c r="G488" s="210" t="s">
        <v>153</v>
      </c>
      <c r="H488" s="210">
        <v>152876.71231999999</v>
      </c>
      <c r="I488" s="210">
        <v>119487.89079999999</v>
      </c>
      <c r="J488" s="210">
        <v>144299.16242059102</v>
      </c>
      <c r="K488" s="211">
        <v>152876.71231999999</v>
      </c>
      <c r="L488" s="213">
        <v>0.09</v>
      </c>
      <c r="M488" s="213">
        <v>0.1</v>
      </c>
      <c r="N488" s="213">
        <f t="shared" si="14"/>
        <v>3.1701661135890703E-6</v>
      </c>
      <c r="O488" s="214">
        <f t="shared" si="15"/>
        <v>1.3094227758055563E-3</v>
      </c>
      <c r="Q488" s="227"/>
    </row>
    <row r="489" spans="1:17" x14ac:dyDescent="0.3">
      <c r="A489" s="207" t="s">
        <v>164</v>
      </c>
      <c r="B489" s="207" t="s">
        <v>165</v>
      </c>
      <c r="C489" s="207" t="s">
        <v>300</v>
      </c>
      <c r="D489" s="208" t="s">
        <v>152</v>
      </c>
      <c r="E489" s="209" t="s">
        <v>247</v>
      </c>
      <c r="F489" s="209">
        <v>45898</v>
      </c>
      <c r="G489" s="210" t="s">
        <v>153</v>
      </c>
      <c r="H489" s="210">
        <v>143013.69863999999</v>
      </c>
      <c r="I489" s="210">
        <v>110898.8692</v>
      </c>
      <c r="J489" s="210">
        <v>133927.48035962498</v>
      </c>
      <c r="K489" s="211">
        <v>143013.69863999999</v>
      </c>
      <c r="L489" s="213">
        <v>0.09</v>
      </c>
      <c r="M489" s="213">
        <v>0.1</v>
      </c>
      <c r="N489" s="213">
        <f t="shared" si="14"/>
        <v>2.9423064749117617E-6</v>
      </c>
      <c r="O489" s="214">
        <f t="shared" si="15"/>
        <v>1.3094227758055563E-3</v>
      </c>
      <c r="Q489" s="227"/>
    </row>
    <row r="490" spans="1:17" x14ac:dyDescent="0.3">
      <c r="A490" s="207" t="s">
        <v>164</v>
      </c>
      <c r="B490" s="207" t="s">
        <v>165</v>
      </c>
      <c r="C490" s="207" t="s">
        <v>300</v>
      </c>
      <c r="D490" s="208" t="s">
        <v>152</v>
      </c>
      <c r="E490" s="209" t="s">
        <v>247</v>
      </c>
      <c r="F490" s="209">
        <v>45930</v>
      </c>
      <c r="G490" s="210" t="s">
        <v>153</v>
      </c>
      <c r="H490" s="210">
        <v>157808.21917999999</v>
      </c>
      <c r="I490" s="210">
        <v>121308.3988</v>
      </c>
      <c r="J490" s="210">
        <v>146499.58419600601</v>
      </c>
      <c r="K490" s="215">
        <v>157808.21917999999</v>
      </c>
      <c r="L490" s="213">
        <v>0.09</v>
      </c>
      <c r="M490" s="213">
        <v>0.1</v>
      </c>
      <c r="N490" s="213">
        <f t="shared" si="14"/>
        <v>3.2185080611860488E-6</v>
      </c>
      <c r="O490" s="214">
        <f t="shared" si="15"/>
        <v>1.3094227758055563E-3</v>
      </c>
      <c r="Q490" s="227"/>
    </row>
    <row r="491" spans="1:17" x14ac:dyDescent="0.3">
      <c r="A491" s="207" t="s">
        <v>164</v>
      </c>
      <c r="B491" s="207" t="s">
        <v>165</v>
      </c>
      <c r="C491" s="207" t="s">
        <v>300</v>
      </c>
      <c r="D491" s="208" t="s">
        <v>152</v>
      </c>
      <c r="E491" s="209" t="s">
        <v>247</v>
      </c>
      <c r="F491" s="209">
        <v>45961</v>
      </c>
      <c r="G491" s="210" t="s">
        <v>153</v>
      </c>
      <c r="H491" s="210">
        <v>152876.71231999999</v>
      </c>
      <c r="I491" s="210">
        <v>116528.6566</v>
      </c>
      <c r="J491" s="210">
        <v>140728.19295606899</v>
      </c>
      <c r="K491" s="211">
        <v>152876.71231999999</v>
      </c>
      <c r="L491" s="213">
        <v>0.09</v>
      </c>
      <c r="M491" s="213">
        <v>0.1</v>
      </c>
      <c r="N491" s="213">
        <f t="shared" si="14"/>
        <v>3.0917140546915087E-6</v>
      </c>
      <c r="O491" s="214">
        <f t="shared" si="15"/>
        <v>1.3094227758055563E-3</v>
      </c>
      <c r="Q491" s="227"/>
    </row>
    <row r="492" spans="1:17" x14ac:dyDescent="0.3">
      <c r="A492" s="207" t="s">
        <v>164</v>
      </c>
      <c r="B492" s="207" t="s">
        <v>165</v>
      </c>
      <c r="C492" s="207" t="s">
        <v>300</v>
      </c>
      <c r="D492" s="208" t="s">
        <v>152</v>
      </c>
      <c r="E492" s="209" t="s">
        <v>247</v>
      </c>
      <c r="F492" s="209">
        <v>45989</v>
      </c>
      <c r="G492" s="210" t="s">
        <v>153</v>
      </c>
      <c r="H492" s="210">
        <v>138082.19177999999</v>
      </c>
      <c r="I492" s="210">
        <v>104451.427</v>
      </c>
      <c r="J492" s="210">
        <v>126143.629522403</v>
      </c>
      <c r="K492" s="211">
        <v>138082.19177999999</v>
      </c>
      <c r="L492" s="213">
        <v>0.09</v>
      </c>
      <c r="M492" s="213">
        <v>0.1</v>
      </c>
      <c r="N492" s="213">
        <f t="shared" si="14"/>
        <v>2.7712999372198158E-6</v>
      </c>
      <c r="O492" s="214">
        <f t="shared" si="15"/>
        <v>1.3094227758055563E-3</v>
      </c>
      <c r="Q492" s="227"/>
    </row>
    <row r="493" spans="1:17" x14ac:dyDescent="0.3">
      <c r="A493" s="207" t="s">
        <v>164</v>
      </c>
      <c r="B493" s="207" t="s">
        <v>165</v>
      </c>
      <c r="C493" s="207" t="s">
        <v>300</v>
      </c>
      <c r="D493" s="208" t="s">
        <v>152</v>
      </c>
      <c r="E493" s="209" t="s">
        <v>247</v>
      </c>
      <c r="F493" s="209">
        <v>46021</v>
      </c>
      <c r="G493" s="210" t="s">
        <v>153</v>
      </c>
      <c r="H493" s="210">
        <v>157808.21917999999</v>
      </c>
      <c r="I493" s="210">
        <v>118336.3302</v>
      </c>
      <c r="J493" s="210">
        <v>142913.081325615</v>
      </c>
      <c r="K493" s="211">
        <v>157808.21917999999</v>
      </c>
      <c r="L493" s="213">
        <v>0.09</v>
      </c>
      <c r="M493" s="213">
        <v>0.1</v>
      </c>
      <c r="N493" s="213">
        <f t="shared" si="14"/>
        <v>3.1397147426713944E-6</v>
      </c>
      <c r="O493" s="214">
        <f t="shared" si="15"/>
        <v>1.3094227758055563E-3</v>
      </c>
      <c r="Q493" s="227"/>
    </row>
    <row r="494" spans="1:17" x14ac:dyDescent="0.3">
      <c r="A494" s="207" t="s">
        <v>164</v>
      </c>
      <c r="B494" s="207" t="s">
        <v>165</v>
      </c>
      <c r="C494" s="207" t="s">
        <v>300</v>
      </c>
      <c r="D494" s="208" t="s">
        <v>152</v>
      </c>
      <c r="E494" s="209" t="s">
        <v>247</v>
      </c>
      <c r="F494" s="209">
        <v>46052</v>
      </c>
      <c r="G494" s="210" t="s">
        <v>153</v>
      </c>
      <c r="H494" s="210">
        <v>152876.71231999999</v>
      </c>
      <c r="I494" s="210">
        <v>113673.6922</v>
      </c>
      <c r="J494" s="210">
        <v>137282.98134846101</v>
      </c>
      <c r="K494" s="211">
        <v>152876.71231999999</v>
      </c>
      <c r="L494" s="213">
        <v>0.09</v>
      </c>
      <c r="M494" s="213">
        <v>0.1</v>
      </c>
      <c r="N494" s="213">
        <f t="shared" si="14"/>
        <v>3.0160248205381715E-6</v>
      </c>
      <c r="O494" s="214">
        <f t="shared" si="15"/>
        <v>1.3094227758055563E-3</v>
      </c>
      <c r="Q494" s="227"/>
    </row>
    <row r="495" spans="1:17" x14ac:dyDescent="0.3">
      <c r="A495" s="207" t="s">
        <v>164</v>
      </c>
      <c r="B495" s="207" t="s">
        <v>165</v>
      </c>
      <c r="C495" s="207" t="s">
        <v>300</v>
      </c>
      <c r="D495" s="208" t="s">
        <v>152</v>
      </c>
      <c r="E495" s="209" t="s">
        <v>247</v>
      </c>
      <c r="F495" s="209">
        <v>46080</v>
      </c>
      <c r="G495" s="210" t="s">
        <v>153</v>
      </c>
      <c r="H495" s="210">
        <v>138082.19177999999</v>
      </c>
      <c r="I495" s="210">
        <v>101892.35619999999</v>
      </c>
      <c r="J495" s="210">
        <v>123055.467246404</v>
      </c>
      <c r="K495" s="211">
        <v>138082.19177999999</v>
      </c>
      <c r="L495" s="213">
        <v>0.09</v>
      </c>
      <c r="M495" s="213">
        <v>0.1</v>
      </c>
      <c r="N495" s="213">
        <f t="shared" si="14"/>
        <v>2.7034548628866669E-6</v>
      </c>
      <c r="O495" s="214">
        <f t="shared" si="15"/>
        <v>1.3094227758055563E-3</v>
      </c>
      <c r="Q495" s="227"/>
    </row>
    <row r="496" spans="1:17" x14ac:dyDescent="0.3">
      <c r="A496" s="207" t="s">
        <v>164</v>
      </c>
      <c r="B496" s="207" t="s">
        <v>165</v>
      </c>
      <c r="C496" s="207" t="s">
        <v>300</v>
      </c>
      <c r="D496" s="208" t="s">
        <v>152</v>
      </c>
      <c r="E496" s="209" t="s">
        <v>247</v>
      </c>
      <c r="F496" s="209">
        <v>46112</v>
      </c>
      <c r="G496" s="210" t="s">
        <v>153</v>
      </c>
      <c r="H496" s="210">
        <v>157808.21917999999</v>
      </c>
      <c r="I496" s="210">
        <v>115437.0776</v>
      </c>
      <c r="J496" s="210">
        <v>139414.380771592</v>
      </c>
      <c r="K496" s="211">
        <v>157808.21917999999</v>
      </c>
      <c r="L496" s="213">
        <v>0.09</v>
      </c>
      <c r="M496" s="213">
        <v>0.1</v>
      </c>
      <c r="N496" s="213">
        <f t="shared" si="14"/>
        <v>3.0628503884235812E-6</v>
      </c>
      <c r="O496" s="214">
        <f t="shared" si="15"/>
        <v>1.3094227758055563E-3</v>
      </c>
      <c r="Q496" s="227"/>
    </row>
    <row r="497" spans="1:17" x14ac:dyDescent="0.3">
      <c r="A497" s="207" t="s">
        <v>164</v>
      </c>
      <c r="B497" s="207" t="s">
        <v>165</v>
      </c>
      <c r="C497" s="207" t="s">
        <v>300</v>
      </c>
      <c r="D497" s="208" t="s">
        <v>152</v>
      </c>
      <c r="E497" s="209" t="s">
        <v>247</v>
      </c>
      <c r="F497" s="209">
        <v>46142</v>
      </c>
      <c r="G497" s="210" t="s">
        <v>153</v>
      </c>
      <c r="H497" s="210">
        <v>147945.20548</v>
      </c>
      <c r="I497" s="210">
        <v>107340.87639999999</v>
      </c>
      <c r="J497" s="210">
        <v>129637.349846287</v>
      </c>
      <c r="K497" s="211">
        <v>147945.20548</v>
      </c>
      <c r="L497" s="213">
        <v>0.09</v>
      </c>
      <c r="M497" s="213">
        <v>0.1</v>
      </c>
      <c r="N497" s="213">
        <f t="shared" si="14"/>
        <v>2.8480548787963443E-6</v>
      </c>
      <c r="O497" s="214">
        <f t="shared" si="15"/>
        <v>1.3094227758055563E-3</v>
      </c>
      <c r="Q497" s="227"/>
    </row>
    <row r="498" spans="1:17" x14ac:dyDescent="0.3">
      <c r="A498" s="207" t="s">
        <v>164</v>
      </c>
      <c r="B498" s="207" t="s">
        <v>165</v>
      </c>
      <c r="C498" s="207" t="s">
        <v>300</v>
      </c>
      <c r="D498" s="208" t="s">
        <v>152</v>
      </c>
      <c r="E498" s="209" t="s">
        <v>247</v>
      </c>
      <c r="F498" s="209">
        <v>46171</v>
      </c>
      <c r="G498" s="210" t="s">
        <v>153</v>
      </c>
      <c r="H498" s="210">
        <v>143013.69863999999</v>
      </c>
      <c r="I498" s="210">
        <v>102945.8392</v>
      </c>
      <c r="J498" s="210">
        <v>124330.15394923399</v>
      </c>
      <c r="K498" s="211">
        <v>143013.69863999999</v>
      </c>
      <c r="L498" s="213">
        <v>0.09</v>
      </c>
      <c r="M498" s="213">
        <v>0.1</v>
      </c>
      <c r="N498" s="213">
        <f t="shared" si="14"/>
        <v>2.7314589657724196E-6</v>
      </c>
      <c r="O498" s="214">
        <f t="shared" si="15"/>
        <v>1.3094227758055563E-3</v>
      </c>
      <c r="Q498" s="227"/>
    </row>
    <row r="499" spans="1:17" x14ac:dyDescent="0.3">
      <c r="A499" s="207" t="s">
        <v>164</v>
      </c>
      <c r="B499" s="207" t="s">
        <v>165</v>
      </c>
      <c r="C499" s="207" t="s">
        <v>300</v>
      </c>
      <c r="D499" s="208" t="s">
        <v>152</v>
      </c>
      <c r="E499" s="209" t="s">
        <v>247</v>
      </c>
      <c r="F499" s="209">
        <v>46203</v>
      </c>
      <c r="G499" s="210" t="s">
        <v>153</v>
      </c>
      <c r="H499" s="210">
        <v>157808.21917999999</v>
      </c>
      <c r="I499" s="210">
        <v>112608.8572</v>
      </c>
      <c r="J499" s="210">
        <v>136001.333017531</v>
      </c>
      <c r="K499" s="211">
        <v>157808.21917999999</v>
      </c>
      <c r="L499" s="213">
        <v>0.09</v>
      </c>
      <c r="M499" s="213">
        <v>0.1</v>
      </c>
      <c r="N499" s="213">
        <f t="shared" si="14"/>
        <v>2.987867774855469E-6</v>
      </c>
      <c r="O499" s="214">
        <f t="shared" si="15"/>
        <v>1.3094227758055563E-3</v>
      </c>
      <c r="Q499" s="227"/>
    </row>
    <row r="500" spans="1:17" x14ac:dyDescent="0.3">
      <c r="A500" s="207" t="s">
        <v>164</v>
      </c>
      <c r="B500" s="207" t="s">
        <v>165</v>
      </c>
      <c r="C500" s="207" t="s">
        <v>300</v>
      </c>
      <c r="D500" s="208" t="s">
        <v>152</v>
      </c>
      <c r="E500" s="209" t="s">
        <v>247</v>
      </c>
      <c r="F500" s="209">
        <v>46234</v>
      </c>
      <c r="G500" s="210" t="s">
        <v>153</v>
      </c>
      <c r="H500" s="210">
        <v>152876.71231999999</v>
      </c>
      <c r="I500" s="210">
        <v>108171.8906</v>
      </c>
      <c r="J500" s="210">
        <v>130643.523257832</v>
      </c>
      <c r="K500" s="211">
        <v>152876.71231999999</v>
      </c>
      <c r="L500" s="213">
        <v>0.09</v>
      </c>
      <c r="M500" s="213">
        <v>0.1</v>
      </c>
      <c r="N500" s="213">
        <f t="shared" si="14"/>
        <v>2.8701599056043108E-6</v>
      </c>
      <c r="O500" s="214">
        <f t="shared" si="15"/>
        <v>1.3094227758055563E-3</v>
      </c>
      <c r="Q500" s="227"/>
    </row>
    <row r="501" spans="1:17" x14ac:dyDescent="0.3">
      <c r="A501" s="207" t="s">
        <v>164</v>
      </c>
      <c r="B501" s="207" t="s">
        <v>165</v>
      </c>
      <c r="C501" s="207" t="s">
        <v>300</v>
      </c>
      <c r="D501" s="208" t="s">
        <v>152</v>
      </c>
      <c r="E501" s="209" t="s">
        <v>247</v>
      </c>
      <c r="F501" s="209">
        <v>46265</v>
      </c>
      <c r="G501" s="210" t="s">
        <v>153</v>
      </c>
      <c r="H501" s="210">
        <v>152876.71231999999</v>
      </c>
      <c r="I501" s="210">
        <v>107261.675</v>
      </c>
      <c r="J501" s="210">
        <v>129545.06930542899</v>
      </c>
      <c r="K501" s="211">
        <v>152876.71231999999</v>
      </c>
      <c r="L501" s="213">
        <v>0.09</v>
      </c>
      <c r="M501" s="213">
        <v>0.1</v>
      </c>
      <c r="N501" s="213">
        <f t="shared" si="14"/>
        <v>2.8460275306214529E-6</v>
      </c>
      <c r="O501" s="214">
        <f t="shared" si="15"/>
        <v>1.3094227758055563E-3</v>
      </c>
      <c r="Q501" s="227"/>
    </row>
    <row r="502" spans="1:17" x14ac:dyDescent="0.3">
      <c r="A502" s="207" t="s">
        <v>164</v>
      </c>
      <c r="B502" s="207" t="s">
        <v>165</v>
      </c>
      <c r="C502" s="207" t="s">
        <v>300</v>
      </c>
      <c r="D502" s="208" t="s">
        <v>152</v>
      </c>
      <c r="E502" s="209" t="s">
        <v>247</v>
      </c>
      <c r="F502" s="209">
        <v>46295</v>
      </c>
      <c r="G502" s="210" t="s">
        <v>153</v>
      </c>
      <c r="H502" s="210">
        <v>147945.20548</v>
      </c>
      <c r="I502" s="210">
        <v>102956.2396</v>
      </c>
      <c r="J502" s="210">
        <v>124345.977962262</v>
      </c>
      <c r="K502" s="215">
        <v>147945.20548</v>
      </c>
      <c r="L502" s="213">
        <v>0.09</v>
      </c>
      <c r="M502" s="213">
        <v>0.1</v>
      </c>
      <c r="N502" s="213">
        <f t="shared" si="14"/>
        <v>2.7318066098546228E-6</v>
      </c>
      <c r="O502" s="214">
        <f t="shared" si="15"/>
        <v>1.3094227758055563E-3</v>
      </c>
      <c r="Q502" s="227"/>
    </row>
    <row r="503" spans="1:17" x14ac:dyDescent="0.3">
      <c r="A503" s="207" t="s">
        <v>164</v>
      </c>
      <c r="B503" s="207" t="s">
        <v>165</v>
      </c>
      <c r="C503" s="207" t="s">
        <v>300</v>
      </c>
      <c r="D503" s="208" t="s">
        <v>152</v>
      </c>
      <c r="E503" s="209" t="s">
        <v>247</v>
      </c>
      <c r="F503" s="209">
        <v>46325</v>
      </c>
      <c r="G503" s="210" t="s">
        <v>153</v>
      </c>
      <c r="H503" s="210">
        <v>147945.20548</v>
      </c>
      <c r="I503" s="210">
        <v>102117.7432</v>
      </c>
      <c r="J503" s="210">
        <v>123334.062252825</v>
      </c>
      <c r="K503" s="211">
        <v>147945.20548</v>
      </c>
      <c r="L503" s="213">
        <v>0.09</v>
      </c>
      <c r="M503" s="213">
        <v>0.1</v>
      </c>
      <c r="N503" s="213">
        <f t="shared" si="14"/>
        <v>2.7095754282035789E-6</v>
      </c>
      <c r="O503" s="214">
        <f t="shared" si="15"/>
        <v>1.3094227758055563E-3</v>
      </c>
      <c r="Q503" s="227"/>
    </row>
    <row r="504" spans="1:17" x14ac:dyDescent="0.3">
      <c r="A504" s="207" t="s">
        <v>164</v>
      </c>
      <c r="B504" s="207" t="s">
        <v>165</v>
      </c>
      <c r="C504" s="207" t="s">
        <v>300</v>
      </c>
      <c r="D504" s="208" t="s">
        <v>152</v>
      </c>
      <c r="E504" s="209" t="s">
        <v>247</v>
      </c>
      <c r="F504" s="209">
        <v>46356</v>
      </c>
      <c r="G504" s="210" t="s">
        <v>153</v>
      </c>
      <c r="H504" s="210">
        <v>152876.71231999999</v>
      </c>
      <c r="I504" s="210">
        <v>104633.75260000001</v>
      </c>
      <c r="J504" s="210">
        <v>126373.63530130799</v>
      </c>
      <c r="K504" s="211">
        <v>152876.71231999999</v>
      </c>
      <c r="L504" s="213">
        <v>0.09</v>
      </c>
      <c r="M504" s="213">
        <v>0.1</v>
      </c>
      <c r="N504" s="213">
        <f t="shared" si="14"/>
        <v>2.7763530263298476E-6</v>
      </c>
      <c r="O504" s="214">
        <f t="shared" si="15"/>
        <v>1.3094227758055563E-3</v>
      </c>
      <c r="Q504" s="227"/>
    </row>
    <row r="505" spans="1:17" x14ac:dyDescent="0.3">
      <c r="A505" s="207" t="s">
        <v>164</v>
      </c>
      <c r="B505" s="207" t="s">
        <v>165</v>
      </c>
      <c r="C505" s="207" t="s">
        <v>300</v>
      </c>
      <c r="D505" s="208" t="s">
        <v>152</v>
      </c>
      <c r="E505" s="209" t="s">
        <v>247</v>
      </c>
      <c r="F505" s="209">
        <v>46386</v>
      </c>
      <c r="G505" s="210" t="s">
        <v>153</v>
      </c>
      <c r="H505" s="210">
        <v>147945.20548</v>
      </c>
      <c r="I505" s="210">
        <v>100433.8008</v>
      </c>
      <c r="J505" s="210">
        <v>121301.82456530401</v>
      </c>
      <c r="K505" s="211">
        <v>147945.20548</v>
      </c>
      <c r="L505" s="213">
        <v>0.09</v>
      </c>
      <c r="M505" s="213">
        <v>0.1</v>
      </c>
      <c r="N505" s="213">
        <f t="shared" si="14"/>
        <v>2.664928384217561E-6</v>
      </c>
      <c r="O505" s="214">
        <f t="shared" si="15"/>
        <v>1.3094227758055563E-3</v>
      </c>
      <c r="Q505" s="227"/>
    </row>
    <row r="506" spans="1:17" x14ac:dyDescent="0.3">
      <c r="A506" s="207" t="s">
        <v>164</v>
      </c>
      <c r="B506" s="207" t="s">
        <v>165</v>
      </c>
      <c r="C506" s="207" t="s">
        <v>300</v>
      </c>
      <c r="D506" s="208" t="s">
        <v>152</v>
      </c>
      <c r="E506" s="209" t="s">
        <v>247</v>
      </c>
      <c r="F506" s="209">
        <v>46416</v>
      </c>
      <c r="G506" s="210" t="s">
        <v>153</v>
      </c>
      <c r="H506" s="210">
        <v>147945.20548</v>
      </c>
      <c r="I506" s="210">
        <v>99615.847599999994</v>
      </c>
      <c r="J506" s="210">
        <v>120314.681885882</v>
      </c>
      <c r="K506" s="211">
        <v>147945.20548</v>
      </c>
      <c r="L506" s="213">
        <v>0.09</v>
      </c>
      <c r="M506" s="213">
        <v>0.1</v>
      </c>
      <c r="N506" s="213">
        <f t="shared" si="14"/>
        <v>2.6432414511883878E-6</v>
      </c>
      <c r="O506" s="214">
        <f t="shared" si="15"/>
        <v>1.3094227758055563E-3</v>
      </c>
      <c r="Q506" s="227"/>
    </row>
    <row r="507" spans="1:17" x14ac:dyDescent="0.3">
      <c r="A507" s="207" t="s">
        <v>164</v>
      </c>
      <c r="B507" s="207" t="s">
        <v>165</v>
      </c>
      <c r="C507" s="207" t="s">
        <v>300</v>
      </c>
      <c r="D507" s="208" t="s">
        <v>152</v>
      </c>
      <c r="E507" s="209" t="s">
        <v>247</v>
      </c>
      <c r="F507" s="209">
        <v>46444</v>
      </c>
      <c r="G507" s="210" t="s">
        <v>153</v>
      </c>
      <c r="H507" s="210">
        <v>138082.19177999999</v>
      </c>
      <c r="I507" s="210">
        <v>92267.873600000006</v>
      </c>
      <c r="J507" s="210">
        <v>111440.55797301501</v>
      </c>
      <c r="K507" s="211">
        <v>138082.19177999999</v>
      </c>
      <c r="L507" s="213">
        <v>0.09</v>
      </c>
      <c r="M507" s="213">
        <v>0.1</v>
      </c>
      <c r="N507" s="213">
        <f t="shared" si="14"/>
        <v>2.4482822674728003E-6</v>
      </c>
      <c r="O507" s="214">
        <f t="shared" si="15"/>
        <v>1.3094227758055563E-3</v>
      </c>
      <c r="Q507" s="227"/>
    </row>
    <row r="508" spans="1:17" x14ac:dyDescent="0.3">
      <c r="A508" s="207" t="s">
        <v>164</v>
      </c>
      <c r="B508" s="207" t="s">
        <v>165</v>
      </c>
      <c r="C508" s="207" t="s">
        <v>300</v>
      </c>
      <c r="D508" s="208" t="s">
        <v>152</v>
      </c>
      <c r="E508" s="209" t="s">
        <v>247</v>
      </c>
      <c r="F508" s="209">
        <v>46477</v>
      </c>
      <c r="G508" s="210" t="s">
        <v>153</v>
      </c>
      <c r="H508" s="210">
        <v>162739.72602</v>
      </c>
      <c r="I508" s="210">
        <v>107770.47840000001</v>
      </c>
      <c r="J508" s="210">
        <v>130165.415654019</v>
      </c>
      <c r="K508" s="211">
        <v>162739.72602</v>
      </c>
      <c r="L508" s="213">
        <v>0.09</v>
      </c>
      <c r="M508" s="213">
        <v>0.1</v>
      </c>
      <c r="N508" s="213">
        <f t="shared" si="14"/>
        <v>2.8596561680993105E-6</v>
      </c>
      <c r="O508" s="214">
        <f t="shared" si="15"/>
        <v>1.3094227758055563E-3</v>
      </c>
      <c r="Q508" s="227"/>
    </row>
    <row r="509" spans="1:17" x14ac:dyDescent="0.3">
      <c r="A509" s="207" t="s">
        <v>164</v>
      </c>
      <c r="B509" s="207" t="s">
        <v>165</v>
      </c>
      <c r="C509" s="207" t="s">
        <v>300</v>
      </c>
      <c r="D509" s="208" t="s">
        <v>152</v>
      </c>
      <c r="E509" s="209" t="s">
        <v>247</v>
      </c>
      <c r="F509" s="209">
        <v>46507</v>
      </c>
      <c r="G509" s="210" t="s">
        <v>153</v>
      </c>
      <c r="H509" s="210">
        <v>147945.20548</v>
      </c>
      <c r="I509" s="210">
        <v>97175.248999999996</v>
      </c>
      <c r="J509" s="210">
        <v>117369.21992909901</v>
      </c>
      <c r="K509" s="211">
        <v>147945.20548</v>
      </c>
      <c r="L509" s="213">
        <v>0.09</v>
      </c>
      <c r="M509" s="213">
        <v>0.1</v>
      </c>
      <c r="N509" s="213">
        <f t="shared" si="14"/>
        <v>2.5785314173418798E-6</v>
      </c>
      <c r="O509" s="214">
        <f t="shared" si="15"/>
        <v>1.3094227758055563E-3</v>
      </c>
      <c r="Q509" s="227"/>
    </row>
    <row r="510" spans="1:17" x14ac:dyDescent="0.3">
      <c r="A510" s="207" t="s">
        <v>164</v>
      </c>
      <c r="B510" s="207" t="s">
        <v>165</v>
      </c>
      <c r="C510" s="207" t="s">
        <v>300</v>
      </c>
      <c r="D510" s="208" t="s">
        <v>152</v>
      </c>
      <c r="E510" s="209" t="s">
        <v>247</v>
      </c>
      <c r="F510" s="209">
        <v>46538</v>
      </c>
      <c r="G510" s="210" t="s">
        <v>153</v>
      </c>
      <c r="H510" s="210">
        <v>152876.71231999999</v>
      </c>
      <c r="I510" s="210">
        <v>99569.483600000007</v>
      </c>
      <c r="J510" s="210">
        <v>120261.789192622</v>
      </c>
      <c r="K510" s="211">
        <v>152876.71231999999</v>
      </c>
      <c r="L510" s="213">
        <v>0.09</v>
      </c>
      <c r="M510" s="213">
        <v>0.1</v>
      </c>
      <c r="N510" s="213">
        <f t="shared" si="14"/>
        <v>2.6420794304183672E-6</v>
      </c>
      <c r="O510" s="214">
        <f t="shared" si="15"/>
        <v>1.3094227758055563E-3</v>
      </c>
      <c r="Q510" s="227"/>
    </row>
    <row r="511" spans="1:17" x14ac:dyDescent="0.3">
      <c r="A511" s="207" t="s">
        <v>150</v>
      </c>
      <c r="B511" s="207" t="s">
        <v>154</v>
      </c>
      <c r="C511" s="207" t="s">
        <v>299</v>
      </c>
      <c r="D511" s="208" t="s">
        <v>152</v>
      </c>
      <c r="E511" s="209" t="s">
        <v>248</v>
      </c>
      <c r="F511" s="209">
        <v>45909</v>
      </c>
      <c r="G511" s="210" t="s">
        <v>153</v>
      </c>
      <c r="H511" s="210">
        <v>10000000</v>
      </c>
      <c r="I511" s="210">
        <v>7792168.5240000002</v>
      </c>
      <c r="J511" s="210">
        <v>9341688.9620491304</v>
      </c>
      <c r="K511" s="211">
        <v>10000000</v>
      </c>
      <c r="L511" s="213">
        <v>0.1</v>
      </c>
      <c r="M511" s="213">
        <v>0.1</v>
      </c>
      <c r="N511" s="213">
        <f t="shared" si="14"/>
        <v>2.0523130761396081E-4</v>
      </c>
      <c r="O511" s="214">
        <f t="shared" si="15"/>
        <v>0.12703059027678809</v>
      </c>
      <c r="Q511" s="227"/>
    </row>
    <row r="512" spans="1:17" x14ac:dyDescent="0.3">
      <c r="A512" s="207" t="s">
        <v>150</v>
      </c>
      <c r="B512" s="207" t="s">
        <v>154</v>
      </c>
      <c r="C512" s="207" t="s">
        <v>299</v>
      </c>
      <c r="D512" s="208" t="s">
        <v>152</v>
      </c>
      <c r="E512" s="209" t="s">
        <v>248</v>
      </c>
      <c r="F512" s="209">
        <v>45727</v>
      </c>
      <c r="G512" s="210" t="s">
        <v>153</v>
      </c>
      <c r="H512" s="210">
        <v>249315.06849000001</v>
      </c>
      <c r="I512" s="210">
        <v>204076.5857</v>
      </c>
      <c r="J512" s="210">
        <v>244643.32012414598</v>
      </c>
      <c r="K512" s="211">
        <v>249315.06849000001</v>
      </c>
      <c r="L512" s="213">
        <v>0.1</v>
      </c>
      <c r="M512" s="213">
        <v>0.1</v>
      </c>
      <c r="N512" s="213">
        <f t="shared" si="14"/>
        <v>5.3746671176992278E-6</v>
      </c>
      <c r="O512" s="214">
        <f t="shared" si="15"/>
        <v>0.12703059027678809</v>
      </c>
      <c r="Q512" s="227"/>
    </row>
    <row r="513" spans="1:17" x14ac:dyDescent="0.3">
      <c r="A513" s="207" t="s">
        <v>150</v>
      </c>
      <c r="B513" s="207" t="s">
        <v>154</v>
      </c>
      <c r="C513" s="207" t="s">
        <v>299</v>
      </c>
      <c r="D513" s="208" t="s">
        <v>152</v>
      </c>
      <c r="E513" s="209" t="s">
        <v>248</v>
      </c>
      <c r="F513" s="209">
        <v>45818</v>
      </c>
      <c r="G513" s="210" t="s">
        <v>153</v>
      </c>
      <c r="H513" s="210">
        <v>249315.06849000001</v>
      </c>
      <c r="I513" s="210">
        <v>199113.1862</v>
      </c>
      <c r="J513" s="210">
        <v>238700.674653692</v>
      </c>
      <c r="K513" s="211">
        <v>249315.06849000001</v>
      </c>
      <c r="L513" s="213">
        <v>0.1</v>
      </c>
      <c r="M513" s="213">
        <v>0.1</v>
      </c>
      <c r="N513" s="213">
        <f t="shared" si="14"/>
        <v>5.244110758400371E-6</v>
      </c>
      <c r="O513" s="214">
        <f t="shared" si="15"/>
        <v>0.12703059027678809</v>
      </c>
      <c r="Q513" s="227"/>
    </row>
    <row r="514" spans="1:17" x14ac:dyDescent="0.3">
      <c r="A514" s="207" t="s">
        <v>150</v>
      </c>
      <c r="B514" s="207" t="s">
        <v>154</v>
      </c>
      <c r="C514" s="207" t="s">
        <v>299</v>
      </c>
      <c r="D514" s="208" t="s">
        <v>152</v>
      </c>
      <c r="E514" s="209" t="s">
        <v>248</v>
      </c>
      <c r="F514" s="209">
        <v>45909</v>
      </c>
      <c r="G514" s="210" t="s">
        <v>153</v>
      </c>
      <c r="H514" s="210">
        <v>249315.06849000001</v>
      </c>
      <c r="I514" s="210">
        <v>194270.50289999999</v>
      </c>
      <c r="J514" s="210">
        <v>232902.382338556</v>
      </c>
      <c r="K514" s="215">
        <v>249315.06849000001</v>
      </c>
      <c r="L514" s="213">
        <v>0.1</v>
      </c>
      <c r="M514" s="213">
        <v>0.1</v>
      </c>
      <c r="N514" s="213">
        <f t="shared" si="14"/>
        <v>5.1167257514066982E-6</v>
      </c>
      <c r="O514" s="214">
        <f t="shared" si="15"/>
        <v>0.12703059027678809</v>
      </c>
      <c r="Q514" s="227"/>
    </row>
    <row r="515" spans="1:17" x14ac:dyDescent="0.3">
      <c r="A515" s="207" t="s">
        <v>150</v>
      </c>
      <c r="B515" s="207" t="s">
        <v>154</v>
      </c>
      <c r="C515" s="207" t="s">
        <v>299</v>
      </c>
      <c r="D515" s="208" t="s">
        <v>152</v>
      </c>
      <c r="E515" s="209" t="s">
        <v>249</v>
      </c>
      <c r="F515" s="209">
        <v>45909</v>
      </c>
      <c r="G515" s="210" t="s">
        <v>153</v>
      </c>
      <c r="H515" s="210">
        <v>65000000</v>
      </c>
      <c r="I515" s="210">
        <v>50744039.648250006</v>
      </c>
      <c r="J515" s="210">
        <v>60720673.702637203</v>
      </c>
      <c r="K515" s="211">
        <v>65000000</v>
      </c>
      <c r="L515" s="213">
        <v>0.1</v>
      </c>
      <c r="M515" s="213">
        <v>0.1</v>
      </c>
      <c r="N515" s="213">
        <f t="shared" si="14"/>
        <v>1.3339968086947891E-3</v>
      </c>
      <c r="O515" s="214">
        <f t="shared" si="15"/>
        <v>0.12703059027678809</v>
      </c>
      <c r="Q515" s="227"/>
    </row>
    <row r="516" spans="1:17" x14ac:dyDescent="0.3">
      <c r="A516" s="207" t="s">
        <v>150</v>
      </c>
      <c r="B516" s="207" t="s">
        <v>154</v>
      </c>
      <c r="C516" s="207" t="s">
        <v>299</v>
      </c>
      <c r="D516" s="208" t="s">
        <v>152</v>
      </c>
      <c r="E516" s="209" t="s">
        <v>249</v>
      </c>
      <c r="F516" s="209">
        <v>45727</v>
      </c>
      <c r="G516" s="210" t="s">
        <v>153</v>
      </c>
      <c r="H516" s="210">
        <v>1620547.9451849998</v>
      </c>
      <c r="I516" s="210">
        <v>1328989.9967500002</v>
      </c>
      <c r="J516" s="210">
        <v>1590179.36533722</v>
      </c>
      <c r="K516" s="211">
        <v>1620547.9451849998</v>
      </c>
      <c r="L516" s="213">
        <v>0.1</v>
      </c>
      <c r="M516" s="213">
        <v>0.1</v>
      </c>
      <c r="N516" s="213">
        <f t="shared" si="14"/>
        <v>3.4935287592502869E-5</v>
      </c>
      <c r="O516" s="214">
        <f t="shared" si="15"/>
        <v>0.12703059027678809</v>
      </c>
      <c r="Q516" s="227"/>
    </row>
    <row r="517" spans="1:17" x14ac:dyDescent="0.3">
      <c r="A517" s="207" t="s">
        <v>150</v>
      </c>
      <c r="B517" s="207" t="s">
        <v>154</v>
      </c>
      <c r="C517" s="207" t="s">
        <v>299</v>
      </c>
      <c r="D517" s="208" t="s">
        <v>152</v>
      </c>
      <c r="E517" s="209" t="s">
        <v>249</v>
      </c>
      <c r="F517" s="209">
        <v>45818</v>
      </c>
      <c r="G517" s="210" t="s">
        <v>153</v>
      </c>
      <c r="H517" s="210">
        <v>1620547.9451849998</v>
      </c>
      <c r="I517" s="210">
        <v>1296664.5529500002</v>
      </c>
      <c r="J517" s="210">
        <v>1551549.4134501601</v>
      </c>
      <c r="K517" s="211">
        <v>1620547.9451849998</v>
      </c>
      <c r="L517" s="213">
        <v>0.1</v>
      </c>
      <c r="M517" s="213">
        <v>0.1</v>
      </c>
      <c r="N517" s="213">
        <f t="shared" si="14"/>
        <v>3.4086610702161759E-5</v>
      </c>
      <c r="O517" s="214">
        <f t="shared" si="15"/>
        <v>0.12703059027678809</v>
      </c>
      <c r="Q517" s="227"/>
    </row>
    <row r="518" spans="1:17" x14ac:dyDescent="0.3">
      <c r="A518" s="207" t="s">
        <v>150</v>
      </c>
      <c r="B518" s="207" t="s">
        <v>154</v>
      </c>
      <c r="C518" s="207" t="s">
        <v>299</v>
      </c>
      <c r="D518" s="208" t="s">
        <v>152</v>
      </c>
      <c r="E518" s="209" t="s">
        <v>249</v>
      </c>
      <c r="F518" s="209">
        <v>45909</v>
      </c>
      <c r="G518" s="210" t="s">
        <v>153</v>
      </c>
      <c r="H518" s="210">
        <v>1620547.9451849998</v>
      </c>
      <c r="I518" s="210">
        <v>1265125.3718999999</v>
      </c>
      <c r="J518" s="210">
        <v>1513857.8922931899</v>
      </c>
      <c r="K518" s="211">
        <v>1620547.9451849998</v>
      </c>
      <c r="L518" s="213">
        <v>0.1</v>
      </c>
      <c r="M518" s="213">
        <v>0.1</v>
      </c>
      <c r="N518" s="213">
        <f t="shared" ref="N518:N581" si="16">J518/$C$3249</f>
        <v>3.3258550572518192E-5</v>
      </c>
      <c r="O518" s="214">
        <f t="shared" ref="O518:O581" si="17">SUMIF(B$5:B$3245,B518,N$5:N$3245)</f>
        <v>0.12703059027678809</v>
      </c>
      <c r="Q518" s="227"/>
    </row>
    <row r="519" spans="1:17" x14ac:dyDescent="0.3">
      <c r="A519" s="207" t="s">
        <v>150</v>
      </c>
      <c r="B519" s="207" t="s">
        <v>154</v>
      </c>
      <c r="C519" s="207" t="s">
        <v>299</v>
      </c>
      <c r="D519" s="208" t="s">
        <v>152</v>
      </c>
      <c r="E519" s="209" t="s">
        <v>250</v>
      </c>
      <c r="F519" s="209">
        <v>46091</v>
      </c>
      <c r="G519" s="210" t="s">
        <v>153</v>
      </c>
      <c r="H519" s="210">
        <v>200000000</v>
      </c>
      <c r="I519" s="210">
        <v>148288900.458</v>
      </c>
      <c r="J519" s="210">
        <v>177348534.96864802</v>
      </c>
      <c r="K519" s="211">
        <v>200000000</v>
      </c>
      <c r="L519" s="213">
        <v>0.10249999999999999</v>
      </c>
      <c r="M519" s="213">
        <v>0.1</v>
      </c>
      <c r="N519" s="213">
        <f t="shared" si="16"/>
        <v>3.896241020537252E-3</v>
      </c>
      <c r="O519" s="214">
        <f t="shared" si="17"/>
        <v>0.12703059027678809</v>
      </c>
      <c r="Q519" s="227"/>
    </row>
    <row r="520" spans="1:17" x14ac:dyDescent="0.3">
      <c r="A520" s="207" t="s">
        <v>150</v>
      </c>
      <c r="B520" s="207" t="s">
        <v>154</v>
      </c>
      <c r="C520" s="207" t="s">
        <v>299</v>
      </c>
      <c r="D520" s="208" t="s">
        <v>152</v>
      </c>
      <c r="E520" s="209" t="s">
        <v>250</v>
      </c>
      <c r="F520" s="209">
        <v>45727</v>
      </c>
      <c r="G520" s="210" t="s">
        <v>153</v>
      </c>
      <c r="H520" s="210">
        <v>5110958.9041999998</v>
      </c>
      <c r="I520" s="210">
        <v>4191890.48</v>
      </c>
      <c r="J520" s="210">
        <v>5012826.2128233798</v>
      </c>
      <c r="K520" s="211">
        <v>5110958.9041999998</v>
      </c>
      <c r="L520" s="213">
        <v>0.10249999999999999</v>
      </c>
      <c r="M520" s="213">
        <v>0.1</v>
      </c>
      <c r="N520" s="213">
        <f t="shared" si="16"/>
        <v>1.1012878749001005E-4</v>
      </c>
      <c r="O520" s="214">
        <f t="shared" si="17"/>
        <v>0.12703059027678809</v>
      </c>
      <c r="Q520" s="227"/>
    </row>
    <row r="521" spans="1:17" x14ac:dyDescent="0.3">
      <c r="A521" s="207" t="s">
        <v>150</v>
      </c>
      <c r="B521" s="207" t="s">
        <v>154</v>
      </c>
      <c r="C521" s="207" t="s">
        <v>299</v>
      </c>
      <c r="D521" s="208" t="s">
        <v>152</v>
      </c>
      <c r="E521" s="209" t="s">
        <v>250</v>
      </c>
      <c r="F521" s="209">
        <v>45818</v>
      </c>
      <c r="G521" s="210" t="s">
        <v>153</v>
      </c>
      <c r="H521" s="210">
        <v>5110958.9041999998</v>
      </c>
      <c r="I521" s="210">
        <v>4087452.372</v>
      </c>
      <c r="J521" s="210">
        <v>4888065.1534640891</v>
      </c>
      <c r="K521" s="211">
        <v>5110958.9041999998</v>
      </c>
      <c r="L521" s="213">
        <v>0.10249999999999999</v>
      </c>
      <c r="M521" s="213">
        <v>0.1</v>
      </c>
      <c r="N521" s="213">
        <f t="shared" si="16"/>
        <v>1.0738786179063912E-4</v>
      </c>
      <c r="O521" s="214">
        <f t="shared" si="17"/>
        <v>0.12703059027678809</v>
      </c>
      <c r="Q521" s="227"/>
    </row>
    <row r="522" spans="1:17" x14ac:dyDescent="0.3">
      <c r="A522" s="207" t="s">
        <v>150</v>
      </c>
      <c r="B522" s="207" t="s">
        <v>154</v>
      </c>
      <c r="C522" s="207" t="s">
        <v>299</v>
      </c>
      <c r="D522" s="208" t="s">
        <v>152</v>
      </c>
      <c r="E522" s="209" t="s">
        <v>250</v>
      </c>
      <c r="F522" s="209">
        <v>45909</v>
      </c>
      <c r="G522" s="210" t="s">
        <v>153</v>
      </c>
      <c r="H522" s="210">
        <v>5110958.9041999998</v>
      </c>
      <c r="I522" s="210">
        <v>3985616.2680000002</v>
      </c>
      <c r="J522" s="210">
        <v>4766409.1931590298</v>
      </c>
      <c r="K522" s="211">
        <v>5110958.9041999998</v>
      </c>
      <c r="L522" s="213">
        <v>0.10249999999999999</v>
      </c>
      <c r="M522" s="213">
        <v>0.1</v>
      </c>
      <c r="N522" s="213">
        <f t="shared" si="16"/>
        <v>1.0471515325646815E-4</v>
      </c>
      <c r="O522" s="214">
        <f t="shared" si="17"/>
        <v>0.12703059027678809</v>
      </c>
      <c r="Q522" s="227"/>
    </row>
    <row r="523" spans="1:17" x14ac:dyDescent="0.3">
      <c r="A523" s="207" t="s">
        <v>150</v>
      </c>
      <c r="B523" s="207" t="s">
        <v>154</v>
      </c>
      <c r="C523" s="207" t="s">
        <v>299</v>
      </c>
      <c r="D523" s="208" t="s">
        <v>152</v>
      </c>
      <c r="E523" s="209" t="s">
        <v>250</v>
      </c>
      <c r="F523" s="209">
        <v>46000</v>
      </c>
      <c r="G523" s="210" t="s">
        <v>153</v>
      </c>
      <c r="H523" s="210">
        <v>5110958.9041999998</v>
      </c>
      <c r="I523" s="210">
        <v>3886317.3420000002</v>
      </c>
      <c r="J523" s="210">
        <v>4647781.0510628298</v>
      </c>
      <c r="K523" s="211">
        <v>5110958.9041999998</v>
      </c>
      <c r="L523" s="213">
        <v>0.10249999999999999</v>
      </c>
      <c r="M523" s="213">
        <v>0.1</v>
      </c>
      <c r="N523" s="213">
        <f t="shared" si="16"/>
        <v>1.0210896407364212E-4</v>
      </c>
      <c r="O523" s="214">
        <f t="shared" si="17"/>
        <v>0.12703059027678809</v>
      </c>
      <c r="Q523" s="227"/>
    </row>
    <row r="524" spans="1:17" x14ac:dyDescent="0.3">
      <c r="A524" s="207" t="s">
        <v>150</v>
      </c>
      <c r="B524" s="207" t="s">
        <v>154</v>
      </c>
      <c r="C524" s="207" t="s">
        <v>299</v>
      </c>
      <c r="D524" s="208" t="s">
        <v>152</v>
      </c>
      <c r="E524" s="209" t="s">
        <v>250</v>
      </c>
      <c r="F524" s="209">
        <v>46091</v>
      </c>
      <c r="G524" s="210" t="s">
        <v>153</v>
      </c>
      <c r="H524" s="210">
        <v>5110958.9041999998</v>
      </c>
      <c r="I524" s="210">
        <v>3789492.38</v>
      </c>
      <c r="J524" s="210">
        <v>4532105.3697241796</v>
      </c>
      <c r="K524" s="211">
        <v>5110958.9041999998</v>
      </c>
      <c r="L524" s="213">
        <v>0.10249999999999999</v>
      </c>
      <c r="M524" s="213">
        <v>0.1</v>
      </c>
      <c r="N524" s="213">
        <f t="shared" si="16"/>
        <v>9.9567638684120745E-5</v>
      </c>
      <c r="O524" s="214">
        <f t="shared" si="17"/>
        <v>0.12703059027678809</v>
      </c>
      <c r="Q524" s="227"/>
    </row>
    <row r="525" spans="1:17" x14ac:dyDescent="0.3">
      <c r="A525" s="207" t="s">
        <v>150</v>
      </c>
      <c r="B525" s="207" t="s">
        <v>154</v>
      </c>
      <c r="C525" s="207" t="s">
        <v>299</v>
      </c>
      <c r="D525" s="208" t="s">
        <v>152</v>
      </c>
      <c r="E525" s="209" t="s">
        <v>251</v>
      </c>
      <c r="F525" s="209">
        <v>46091</v>
      </c>
      <c r="G525" s="210" t="s">
        <v>153</v>
      </c>
      <c r="H525" s="210">
        <v>200000000</v>
      </c>
      <c r="I525" s="210">
        <v>149576073.54800001</v>
      </c>
      <c r="J525" s="210">
        <v>177329526.83297402</v>
      </c>
      <c r="K525" s="211">
        <v>200000000</v>
      </c>
      <c r="L525" s="213">
        <v>0.10249999999999999</v>
      </c>
      <c r="M525" s="213">
        <v>0.1</v>
      </c>
      <c r="N525" s="213">
        <f t="shared" si="16"/>
        <v>3.8958234231889002E-3</v>
      </c>
      <c r="O525" s="214">
        <f t="shared" si="17"/>
        <v>0.12703059027678809</v>
      </c>
      <c r="Q525" s="227"/>
    </row>
    <row r="526" spans="1:17" x14ac:dyDescent="0.3">
      <c r="A526" s="207" t="s">
        <v>150</v>
      </c>
      <c r="B526" s="207" t="s">
        <v>154</v>
      </c>
      <c r="C526" s="207" t="s">
        <v>299</v>
      </c>
      <c r="D526" s="208" t="s">
        <v>152</v>
      </c>
      <c r="E526" s="209" t="s">
        <v>251</v>
      </c>
      <c r="F526" s="209">
        <v>45727</v>
      </c>
      <c r="G526" s="210" t="s">
        <v>153</v>
      </c>
      <c r="H526" s="210">
        <v>5110958.9041999998</v>
      </c>
      <c r="I526" s="210">
        <v>4228206.46</v>
      </c>
      <c r="J526" s="210">
        <v>5012739.5520824697</v>
      </c>
      <c r="K526" s="215">
        <v>5110958.9041999998</v>
      </c>
      <c r="L526" s="213">
        <v>0.10249999999999999</v>
      </c>
      <c r="M526" s="213">
        <v>0.1</v>
      </c>
      <c r="N526" s="213">
        <f t="shared" si="16"/>
        <v>1.1012688360547183E-4</v>
      </c>
      <c r="O526" s="214">
        <f t="shared" si="17"/>
        <v>0.12703059027678809</v>
      </c>
      <c r="Q526" s="227"/>
    </row>
    <row r="527" spans="1:17" x14ac:dyDescent="0.3">
      <c r="A527" s="207" t="s">
        <v>150</v>
      </c>
      <c r="B527" s="207" t="s">
        <v>154</v>
      </c>
      <c r="C527" s="207" t="s">
        <v>299</v>
      </c>
      <c r="D527" s="208" t="s">
        <v>152</v>
      </c>
      <c r="E527" s="209" t="s">
        <v>251</v>
      </c>
      <c r="F527" s="209">
        <v>45818</v>
      </c>
      <c r="G527" s="210" t="s">
        <v>153</v>
      </c>
      <c r="H527" s="210">
        <v>5110958.9041999998</v>
      </c>
      <c r="I527" s="210">
        <v>4122880.7119999998</v>
      </c>
      <c r="J527" s="210">
        <v>4887870.7966860002</v>
      </c>
      <c r="K527" s="211">
        <v>5110958.9041999998</v>
      </c>
      <c r="L527" s="213">
        <v>0.10249999999999999</v>
      </c>
      <c r="M527" s="213">
        <v>0.1</v>
      </c>
      <c r="N527" s="213">
        <f t="shared" si="16"/>
        <v>1.0738359188871102E-4</v>
      </c>
      <c r="O527" s="214">
        <f t="shared" si="17"/>
        <v>0.12703059027678809</v>
      </c>
      <c r="Q527" s="227"/>
    </row>
    <row r="528" spans="1:17" x14ac:dyDescent="0.3">
      <c r="A528" s="207" t="s">
        <v>150</v>
      </c>
      <c r="B528" s="207" t="s">
        <v>154</v>
      </c>
      <c r="C528" s="207" t="s">
        <v>299</v>
      </c>
      <c r="D528" s="208" t="s">
        <v>152</v>
      </c>
      <c r="E528" s="209" t="s">
        <v>251</v>
      </c>
      <c r="F528" s="209">
        <v>45909</v>
      </c>
      <c r="G528" s="210" t="s">
        <v>153</v>
      </c>
      <c r="H528" s="210">
        <v>5110958.9041999998</v>
      </c>
      <c r="I528" s="210">
        <v>4020178.6579999998</v>
      </c>
      <c r="J528" s="210">
        <v>4766112.5571885305</v>
      </c>
      <c r="K528" s="211">
        <v>5110958.9041999998</v>
      </c>
      <c r="L528" s="213">
        <v>0.10249999999999999</v>
      </c>
      <c r="M528" s="213">
        <v>0.1</v>
      </c>
      <c r="N528" s="213">
        <f t="shared" si="16"/>
        <v>1.0470863634198318E-4</v>
      </c>
      <c r="O528" s="214">
        <f t="shared" si="17"/>
        <v>0.12703059027678809</v>
      </c>
      <c r="Q528" s="227"/>
    </row>
    <row r="529" spans="1:17" x14ac:dyDescent="0.3">
      <c r="A529" s="207" t="s">
        <v>150</v>
      </c>
      <c r="B529" s="207" t="s">
        <v>154</v>
      </c>
      <c r="C529" s="207" t="s">
        <v>299</v>
      </c>
      <c r="D529" s="208" t="s">
        <v>152</v>
      </c>
      <c r="E529" s="209" t="s">
        <v>251</v>
      </c>
      <c r="F529" s="209">
        <v>46000</v>
      </c>
      <c r="G529" s="210" t="s">
        <v>153</v>
      </c>
      <c r="H529" s="210">
        <v>5110958.9041999998</v>
      </c>
      <c r="I529" s="210">
        <v>3920034.9380000001</v>
      </c>
      <c r="J529" s="210">
        <v>4647387.34976211</v>
      </c>
      <c r="K529" s="211">
        <v>5110958.9041999998</v>
      </c>
      <c r="L529" s="213">
        <v>0.10249999999999999</v>
      </c>
      <c r="M529" s="213">
        <v>0.1</v>
      </c>
      <c r="N529" s="213">
        <f t="shared" si="16"/>
        <v>1.0210031469202769E-4</v>
      </c>
      <c r="O529" s="214">
        <f t="shared" si="17"/>
        <v>0.12703059027678809</v>
      </c>
      <c r="Q529" s="227"/>
    </row>
    <row r="530" spans="1:17" x14ac:dyDescent="0.3">
      <c r="A530" s="207" t="s">
        <v>150</v>
      </c>
      <c r="B530" s="207" t="s">
        <v>154</v>
      </c>
      <c r="C530" s="207" t="s">
        <v>299</v>
      </c>
      <c r="D530" s="208" t="s">
        <v>152</v>
      </c>
      <c r="E530" s="209" t="s">
        <v>251</v>
      </c>
      <c r="F530" s="209">
        <v>46091</v>
      </c>
      <c r="G530" s="210" t="s">
        <v>153</v>
      </c>
      <c r="H530" s="210">
        <v>5110958.9041999998</v>
      </c>
      <c r="I530" s="210">
        <v>3822385.824</v>
      </c>
      <c r="J530" s="210">
        <v>4531619.6207228098</v>
      </c>
      <c r="K530" s="211">
        <v>5110958.9041999998</v>
      </c>
      <c r="L530" s="213">
        <v>0.10249999999999999</v>
      </c>
      <c r="M530" s="213">
        <v>0.1</v>
      </c>
      <c r="N530" s="213">
        <f t="shared" si="16"/>
        <v>9.9556967069691234E-5</v>
      </c>
      <c r="O530" s="214">
        <f t="shared" si="17"/>
        <v>0.12703059027678809</v>
      </c>
      <c r="Q530" s="227"/>
    </row>
    <row r="531" spans="1:17" x14ac:dyDescent="0.3">
      <c r="A531" s="207" t="s">
        <v>150</v>
      </c>
      <c r="B531" s="207" t="s">
        <v>155</v>
      </c>
      <c r="C531" s="207" t="s">
        <v>299</v>
      </c>
      <c r="D531" s="208" t="s">
        <v>152</v>
      </c>
      <c r="E531" s="209" t="s">
        <v>252</v>
      </c>
      <c r="F531" s="209">
        <v>47269</v>
      </c>
      <c r="G531" s="210" t="s">
        <v>153</v>
      </c>
      <c r="H531" s="210">
        <v>50000000</v>
      </c>
      <c r="I531" s="210">
        <v>27277669.267000001</v>
      </c>
      <c r="J531" s="210">
        <v>32216766.5385563</v>
      </c>
      <c r="K531" s="211">
        <v>50000000</v>
      </c>
      <c r="L531" s="213">
        <v>0.1</v>
      </c>
      <c r="M531" s="213">
        <v>0.1</v>
      </c>
      <c r="N531" s="213">
        <f t="shared" si="16"/>
        <v>7.0778305193660261E-4</v>
      </c>
      <c r="O531" s="214">
        <f t="shared" si="17"/>
        <v>3.5950654382651312E-2</v>
      </c>
      <c r="Q531" s="227"/>
    </row>
    <row r="532" spans="1:17" x14ac:dyDescent="0.3">
      <c r="A532" s="207" t="s">
        <v>150</v>
      </c>
      <c r="B532" s="207" t="s">
        <v>155</v>
      </c>
      <c r="C532" s="207" t="s">
        <v>299</v>
      </c>
      <c r="D532" s="208" t="s">
        <v>152</v>
      </c>
      <c r="E532" s="209" t="s">
        <v>252</v>
      </c>
      <c r="F532" s="209">
        <v>45688</v>
      </c>
      <c r="G532" s="210" t="s">
        <v>153</v>
      </c>
      <c r="H532" s="210">
        <v>438356.16440000001</v>
      </c>
      <c r="I532" s="210">
        <v>368124.34499999997</v>
      </c>
      <c r="J532" s="210">
        <v>434666.52396135504</v>
      </c>
      <c r="K532" s="211">
        <v>438356.16440000001</v>
      </c>
      <c r="L532" s="213">
        <v>0.1</v>
      </c>
      <c r="M532" s="213">
        <v>0.1</v>
      </c>
      <c r="N532" s="213">
        <f t="shared" si="16"/>
        <v>9.5493630167960578E-6</v>
      </c>
      <c r="O532" s="214">
        <f t="shared" si="17"/>
        <v>3.5950654382651312E-2</v>
      </c>
      <c r="Q532" s="227"/>
    </row>
    <row r="533" spans="1:17" x14ac:dyDescent="0.3">
      <c r="A533" s="207" t="s">
        <v>150</v>
      </c>
      <c r="B533" s="207" t="s">
        <v>155</v>
      </c>
      <c r="C533" s="207" t="s">
        <v>299</v>
      </c>
      <c r="D533" s="208" t="s">
        <v>152</v>
      </c>
      <c r="E533" s="209" t="s">
        <v>252</v>
      </c>
      <c r="F533" s="209">
        <v>45716</v>
      </c>
      <c r="G533" s="210" t="s">
        <v>153</v>
      </c>
      <c r="H533" s="210">
        <v>383561.64384999999</v>
      </c>
      <c r="I533" s="210">
        <v>319657.5135</v>
      </c>
      <c r="J533" s="210">
        <v>377440.56505761301</v>
      </c>
      <c r="K533" s="211">
        <v>383561.64384999999</v>
      </c>
      <c r="L533" s="213">
        <v>0.1</v>
      </c>
      <c r="M533" s="213">
        <v>0.1</v>
      </c>
      <c r="N533" s="213">
        <f t="shared" si="16"/>
        <v>8.2921429976977618E-6</v>
      </c>
      <c r="O533" s="214">
        <f t="shared" si="17"/>
        <v>3.5950654382651312E-2</v>
      </c>
      <c r="Q533" s="227"/>
    </row>
    <row r="534" spans="1:17" x14ac:dyDescent="0.3">
      <c r="A534" s="207" t="s">
        <v>150</v>
      </c>
      <c r="B534" s="207" t="s">
        <v>155</v>
      </c>
      <c r="C534" s="207" t="s">
        <v>299</v>
      </c>
      <c r="D534" s="208" t="s">
        <v>152</v>
      </c>
      <c r="E534" s="209" t="s">
        <v>252</v>
      </c>
      <c r="F534" s="209">
        <v>45747</v>
      </c>
      <c r="G534" s="210" t="s">
        <v>153</v>
      </c>
      <c r="H534" s="210">
        <v>424657.53425000003</v>
      </c>
      <c r="I534" s="210">
        <v>350925.91350000002</v>
      </c>
      <c r="J534" s="210">
        <v>414363.327600063</v>
      </c>
      <c r="K534" s="211">
        <v>424657.53425000003</v>
      </c>
      <c r="L534" s="213">
        <v>0.1</v>
      </c>
      <c r="M534" s="213">
        <v>0.1</v>
      </c>
      <c r="N534" s="213">
        <f t="shared" si="16"/>
        <v>9.1033139613309365E-6</v>
      </c>
      <c r="O534" s="214">
        <f t="shared" si="17"/>
        <v>3.5950654382651312E-2</v>
      </c>
      <c r="Q534" s="227"/>
    </row>
    <row r="535" spans="1:17" x14ac:dyDescent="0.3">
      <c r="A535" s="207" t="s">
        <v>150</v>
      </c>
      <c r="B535" s="207" t="s">
        <v>155</v>
      </c>
      <c r="C535" s="207" t="s">
        <v>299</v>
      </c>
      <c r="D535" s="208" t="s">
        <v>152</v>
      </c>
      <c r="E535" s="209" t="s">
        <v>252</v>
      </c>
      <c r="F535" s="209">
        <v>45777</v>
      </c>
      <c r="G535" s="210" t="s">
        <v>153</v>
      </c>
      <c r="H535" s="210">
        <v>410958.90409999999</v>
      </c>
      <c r="I535" s="210">
        <v>336837.43199999997</v>
      </c>
      <c r="J535" s="210">
        <v>397730.01421153103</v>
      </c>
      <c r="K535" s="211">
        <v>410958.90409999999</v>
      </c>
      <c r="L535" s="213">
        <v>0.1</v>
      </c>
      <c r="M535" s="213">
        <v>0.1</v>
      </c>
      <c r="N535" s="213">
        <f t="shared" si="16"/>
        <v>8.7378900352561785E-6</v>
      </c>
      <c r="O535" s="214">
        <f t="shared" si="17"/>
        <v>3.5950654382651312E-2</v>
      </c>
      <c r="Q535" s="227"/>
    </row>
    <row r="536" spans="1:17" x14ac:dyDescent="0.3">
      <c r="A536" s="207" t="s">
        <v>150</v>
      </c>
      <c r="B536" s="207" t="s">
        <v>155</v>
      </c>
      <c r="C536" s="207" t="s">
        <v>299</v>
      </c>
      <c r="D536" s="208" t="s">
        <v>152</v>
      </c>
      <c r="E536" s="209" t="s">
        <v>252</v>
      </c>
      <c r="F536" s="209">
        <v>45807</v>
      </c>
      <c r="G536" s="210" t="s">
        <v>153</v>
      </c>
      <c r="H536" s="210">
        <v>410958.90409999999</v>
      </c>
      <c r="I536" s="210">
        <v>334091.70699999999</v>
      </c>
      <c r="J536" s="210">
        <v>394489.87268430501</v>
      </c>
      <c r="K536" s="211">
        <v>410958.90409999999</v>
      </c>
      <c r="L536" s="213">
        <v>0.1</v>
      </c>
      <c r="M536" s="213">
        <v>0.1</v>
      </c>
      <c r="N536" s="213">
        <f t="shared" si="16"/>
        <v>8.6667060678613754E-6</v>
      </c>
      <c r="O536" s="214">
        <f t="shared" si="17"/>
        <v>3.5950654382651312E-2</v>
      </c>
      <c r="Q536" s="227"/>
    </row>
    <row r="537" spans="1:17" x14ac:dyDescent="0.3">
      <c r="A537" s="207" t="s">
        <v>150</v>
      </c>
      <c r="B537" s="207" t="s">
        <v>155</v>
      </c>
      <c r="C537" s="207" t="s">
        <v>299</v>
      </c>
      <c r="D537" s="208" t="s">
        <v>152</v>
      </c>
      <c r="E537" s="209" t="s">
        <v>252</v>
      </c>
      <c r="F537" s="209">
        <v>45838</v>
      </c>
      <c r="G537" s="210" t="s">
        <v>153</v>
      </c>
      <c r="H537" s="210">
        <v>424657.53425000003</v>
      </c>
      <c r="I537" s="210">
        <v>342320.56800000003</v>
      </c>
      <c r="J537" s="210">
        <v>404208.43631187599</v>
      </c>
      <c r="K537" s="211">
        <v>424657.53425000003</v>
      </c>
      <c r="L537" s="213">
        <v>0.1</v>
      </c>
      <c r="M537" s="213">
        <v>0.1</v>
      </c>
      <c r="N537" s="213">
        <f t="shared" si="16"/>
        <v>8.8802170859994025E-6</v>
      </c>
      <c r="O537" s="214">
        <f t="shared" si="17"/>
        <v>3.5950654382651312E-2</v>
      </c>
      <c r="Q537" s="227"/>
    </row>
    <row r="538" spans="1:17" x14ac:dyDescent="0.3">
      <c r="A538" s="207" t="s">
        <v>150</v>
      </c>
      <c r="B538" s="207" t="s">
        <v>155</v>
      </c>
      <c r="C538" s="207" t="s">
        <v>299</v>
      </c>
      <c r="D538" s="208" t="s">
        <v>152</v>
      </c>
      <c r="E538" s="209" t="s">
        <v>252</v>
      </c>
      <c r="F538" s="209">
        <v>45869</v>
      </c>
      <c r="G538" s="210" t="s">
        <v>153</v>
      </c>
      <c r="H538" s="210">
        <v>424657.53425000003</v>
      </c>
      <c r="I538" s="210">
        <v>339437.52649999998</v>
      </c>
      <c r="J538" s="210">
        <v>400806.21703591605</v>
      </c>
      <c r="K538" s="215">
        <v>424657.53425000003</v>
      </c>
      <c r="L538" s="213">
        <v>0.1</v>
      </c>
      <c r="M538" s="213">
        <v>0.1</v>
      </c>
      <c r="N538" s="213">
        <f t="shared" si="16"/>
        <v>8.8054723676051898E-6</v>
      </c>
      <c r="O538" s="214">
        <f t="shared" si="17"/>
        <v>3.5950654382651312E-2</v>
      </c>
      <c r="Q538" s="227"/>
    </row>
    <row r="539" spans="1:17" x14ac:dyDescent="0.3">
      <c r="A539" s="207" t="s">
        <v>150</v>
      </c>
      <c r="B539" s="207" t="s">
        <v>155</v>
      </c>
      <c r="C539" s="207" t="s">
        <v>299</v>
      </c>
      <c r="D539" s="208" t="s">
        <v>152</v>
      </c>
      <c r="E539" s="209" t="s">
        <v>252</v>
      </c>
      <c r="F539" s="209">
        <v>45898</v>
      </c>
      <c r="G539" s="210" t="s">
        <v>153</v>
      </c>
      <c r="H539" s="210">
        <v>397260.27395</v>
      </c>
      <c r="I539" s="210">
        <v>315035.86200000002</v>
      </c>
      <c r="J539" s="210">
        <v>371994.62360781495</v>
      </c>
      <c r="K539" s="211">
        <v>397260.27395</v>
      </c>
      <c r="L539" s="213">
        <v>0.1</v>
      </c>
      <c r="M539" s="213">
        <v>0.1</v>
      </c>
      <c r="N539" s="213">
        <f t="shared" si="16"/>
        <v>8.1724989280362984E-6</v>
      </c>
      <c r="O539" s="214">
        <f t="shared" si="17"/>
        <v>3.5950654382651312E-2</v>
      </c>
      <c r="Q539" s="227"/>
    </row>
    <row r="540" spans="1:17" x14ac:dyDescent="0.3">
      <c r="A540" s="207" t="s">
        <v>150</v>
      </c>
      <c r="B540" s="207" t="s">
        <v>155</v>
      </c>
      <c r="C540" s="207" t="s">
        <v>299</v>
      </c>
      <c r="D540" s="208" t="s">
        <v>152</v>
      </c>
      <c r="E540" s="209" t="s">
        <v>252</v>
      </c>
      <c r="F540" s="209">
        <v>45930</v>
      </c>
      <c r="G540" s="210" t="s">
        <v>153</v>
      </c>
      <c r="H540" s="210">
        <v>438356.16440000001</v>
      </c>
      <c r="I540" s="210">
        <v>344604.02500000002</v>
      </c>
      <c r="J540" s="210">
        <v>406910.88033978298</v>
      </c>
      <c r="K540" s="211">
        <v>438356.16440000001</v>
      </c>
      <c r="L540" s="213">
        <v>0.1</v>
      </c>
      <c r="M540" s="213">
        <v>0.1</v>
      </c>
      <c r="N540" s="213">
        <f t="shared" si="16"/>
        <v>8.939588161599765E-6</v>
      </c>
      <c r="O540" s="214">
        <f t="shared" si="17"/>
        <v>3.5950654382651312E-2</v>
      </c>
      <c r="Q540" s="227"/>
    </row>
    <row r="541" spans="1:17" x14ac:dyDescent="0.3">
      <c r="A541" s="207" t="s">
        <v>150</v>
      </c>
      <c r="B541" s="207" t="s">
        <v>155</v>
      </c>
      <c r="C541" s="207" t="s">
        <v>299</v>
      </c>
      <c r="D541" s="208" t="s">
        <v>152</v>
      </c>
      <c r="E541" s="209" t="s">
        <v>252</v>
      </c>
      <c r="F541" s="209">
        <v>45961</v>
      </c>
      <c r="G541" s="210" t="s">
        <v>153</v>
      </c>
      <c r="H541" s="210">
        <v>424657.53425000003</v>
      </c>
      <c r="I541" s="210">
        <v>331023.57199999999</v>
      </c>
      <c r="J541" s="210">
        <v>390876.979770209</v>
      </c>
      <c r="K541" s="211">
        <v>424657.53425000003</v>
      </c>
      <c r="L541" s="213">
        <v>0.1</v>
      </c>
      <c r="M541" s="213">
        <v>0.1</v>
      </c>
      <c r="N541" s="213">
        <f t="shared" si="16"/>
        <v>8.5873329759032291E-6</v>
      </c>
      <c r="O541" s="214">
        <f t="shared" si="17"/>
        <v>3.5950654382651312E-2</v>
      </c>
      <c r="Q541" s="227"/>
    </row>
    <row r="542" spans="1:17" x14ac:dyDescent="0.3">
      <c r="A542" s="207" t="s">
        <v>150</v>
      </c>
      <c r="B542" s="207" t="s">
        <v>155</v>
      </c>
      <c r="C542" s="207" t="s">
        <v>299</v>
      </c>
      <c r="D542" s="208" t="s">
        <v>152</v>
      </c>
      <c r="E542" s="209" t="s">
        <v>252</v>
      </c>
      <c r="F542" s="209">
        <v>45989</v>
      </c>
      <c r="G542" s="210" t="s">
        <v>153</v>
      </c>
      <c r="H542" s="210">
        <v>383561.64384999999</v>
      </c>
      <c r="I542" s="210">
        <v>296713.68900000001</v>
      </c>
      <c r="J542" s="210">
        <v>350365.03436368302</v>
      </c>
      <c r="K542" s="211">
        <v>383561.64384999999</v>
      </c>
      <c r="L542" s="213">
        <v>0.1</v>
      </c>
      <c r="M542" s="213">
        <v>0.1</v>
      </c>
      <c r="N542" s="213">
        <f t="shared" si="16"/>
        <v>7.6973098159003779E-6</v>
      </c>
      <c r="O542" s="214">
        <f t="shared" si="17"/>
        <v>3.5950654382651312E-2</v>
      </c>
      <c r="Q542" s="227"/>
    </row>
    <row r="543" spans="1:17" x14ac:dyDescent="0.3">
      <c r="A543" s="207" t="s">
        <v>150</v>
      </c>
      <c r="B543" s="207" t="s">
        <v>155</v>
      </c>
      <c r="C543" s="207" t="s">
        <v>299</v>
      </c>
      <c r="D543" s="208" t="s">
        <v>152</v>
      </c>
      <c r="E543" s="209" t="s">
        <v>252</v>
      </c>
      <c r="F543" s="209">
        <v>46021</v>
      </c>
      <c r="G543" s="210" t="s">
        <v>153</v>
      </c>
      <c r="H543" s="210">
        <v>438356.16440000001</v>
      </c>
      <c r="I543" s="210">
        <v>336153.70400000003</v>
      </c>
      <c r="J543" s="210">
        <v>396938.62778122805</v>
      </c>
      <c r="K543" s="211">
        <v>438356.16440000001</v>
      </c>
      <c r="L543" s="213">
        <v>0.1</v>
      </c>
      <c r="M543" s="213">
        <v>0.1</v>
      </c>
      <c r="N543" s="213">
        <f t="shared" si="16"/>
        <v>8.7205037496948793E-6</v>
      </c>
      <c r="O543" s="214">
        <f t="shared" si="17"/>
        <v>3.5950654382651312E-2</v>
      </c>
      <c r="Q543" s="227"/>
    </row>
    <row r="544" spans="1:17" x14ac:dyDescent="0.3">
      <c r="A544" s="207" t="s">
        <v>150</v>
      </c>
      <c r="B544" s="207" t="s">
        <v>155</v>
      </c>
      <c r="C544" s="207" t="s">
        <v>299</v>
      </c>
      <c r="D544" s="208" t="s">
        <v>152</v>
      </c>
      <c r="E544" s="209" t="s">
        <v>252</v>
      </c>
      <c r="F544" s="209">
        <v>46052</v>
      </c>
      <c r="G544" s="210" t="s">
        <v>153</v>
      </c>
      <c r="H544" s="210">
        <v>424657.53425000003</v>
      </c>
      <c r="I544" s="210">
        <v>322906.26850000001</v>
      </c>
      <c r="J544" s="210">
        <v>381297.67346525402</v>
      </c>
      <c r="K544" s="211">
        <v>424657.53425000003</v>
      </c>
      <c r="L544" s="213">
        <v>0.1</v>
      </c>
      <c r="M544" s="213">
        <v>0.1</v>
      </c>
      <c r="N544" s="213">
        <f t="shared" si="16"/>
        <v>8.3768813576800796E-6</v>
      </c>
      <c r="O544" s="214">
        <f t="shared" si="17"/>
        <v>3.5950654382651312E-2</v>
      </c>
      <c r="Q544" s="227"/>
    </row>
    <row r="545" spans="1:17" x14ac:dyDescent="0.3">
      <c r="A545" s="207" t="s">
        <v>150</v>
      </c>
      <c r="B545" s="207" t="s">
        <v>155</v>
      </c>
      <c r="C545" s="207" t="s">
        <v>299</v>
      </c>
      <c r="D545" s="208" t="s">
        <v>152</v>
      </c>
      <c r="E545" s="209" t="s">
        <v>252</v>
      </c>
      <c r="F545" s="209">
        <v>46080</v>
      </c>
      <c r="G545" s="210" t="s">
        <v>153</v>
      </c>
      <c r="H545" s="210">
        <v>383561.64384999999</v>
      </c>
      <c r="I545" s="210">
        <v>289437.72649999999</v>
      </c>
      <c r="J545" s="210">
        <v>341778.56302763999</v>
      </c>
      <c r="K545" s="211">
        <v>383561.64384999999</v>
      </c>
      <c r="L545" s="213">
        <v>0.1</v>
      </c>
      <c r="M545" s="213">
        <v>0.1</v>
      </c>
      <c r="N545" s="213">
        <f t="shared" si="16"/>
        <v>7.508670186894858E-6</v>
      </c>
      <c r="O545" s="214">
        <f t="shared" si="17"/>
        <v>3.5950654382651312E-2</v>
      </c>
      <c r="Q545" s="227"/>
    </row>
    <row r="546" spans="1:17" x14ac:dyDescent="0.3">
      <c r="A546" s="207" t="s">
        <v>150</v>
      </c>
      <c r="B546" s="207" t="s">
        <v>155</v>
      </c>
      <c r="C546" s="207" t="s">
        <v>299</v>
      </c>
      <c r="D546" s="208" t="s">
        <v>152</v>
      </c>
      <c r="E546" s="209" t="s">
        <v>252</v>
      </c>
      <c r="F546" s="209">
        <v>46112</v>
      </c>
      <c r="G546" s="210" t="s">
        <v>153</v>
      </c>
      <c r="H546" s="210">
        <v>438356.16440000001</v>
      </c>
      <c r="I546" s="210">
        <v>327910.6005</v>
      </c>
      <c r="J546" s="210">
        <v>387210.767363302</v>
      </c>
      <c r="K546" s="211">
        <v>438356.16440000001</v>
      </c>
      <c r="L546" s="213">
        <v>0.1</v>
      </c>
      <c r="M546" s="213">
        <v>0.1</v>
      </c>
      <c r="N546" s="213">
        <f t="shared" si="16"/>
        <v>8.5067884866447246E-6</v>
      </c>
      <c r="O546" s="214">
        <f t="shared" si="17"/>
        <v>3.5950654382651312E-2</v>
      </c>
      <c r="Q546" s="227"/>
    </row>
    <row r="547" spans="1:17" x14ac:dyDescent="0.3">
      <c r="A547" s="207" t="s">
        <v>150</v>
      </c>
      <c r="B547" s="207" t="s">
        <v>155</v>
      </c>
      <c r="C547" s="207" t="s">
        <v>299</v>
      </c>
      <c r="D547" s="208" t="s">
        <v>152</v>
      </c>
      <c r="E547" s="209" t="s">
        <v>252</v>
      </c>
      <c r="F547" s="209">
        <v>46142</v>
      </c>
      <c r="G547" s="210" t="s">
        <v>153</v>
      </c>
      <c r="H547" s="210">
        <v>410958.90409999999</v>
      </c>
      <c r="I547" s="210">
        <v>304910.28950000001</v>
      </c>
      <c r="J547" s="210">
        <v>360052.80164579401</v>
      </c>
      <c r="K547" s="211">
        <v>410958.90409999999</v>
      </c>
      <c r="L547" s="213">
        <v>0.1</v>
      </c>
      <c r="M547" s="213">
        <v>0.1</v>
      </c>
      <c r="N547" s="213">
        <f t="shared" si="16"/>
        <v>7.9101442567862434E-6</v>
      </c>
      <c r="O547" s="214">
        <f t="shared" si="17"/>
        <v>3.5950654382651312E-2</v>
      </c>
      <c r="Q547" s="227"/>
    </row>
    <row r="548" spans="1:17" x14ac:dyDescent="0.3">
      <c r="A548" s="207" t="s">
        <v>150</v>
      </c>
      <c r="B548" s="207" t="s">
        <v>155</v>
      </c>
      <c r="C548" s="207" t="s">
        <v>299</v>
      </c>
      <c r="D548" s="208" t="s">
        <v>152</v>
      </c>
      <c r="E548" s="209" t="s">
        <v>252</v>
      </c>
      <c r="F548" s="209">
        <v>46171</v>
      </c>
      <c r="G548" s="210" t="s">
        <v>153</v>
      </c>
      <c r="H548" s="210">
        <v>397260.27395</v>
      </c>
      <c r="I548" s="210">
        <v>292423.76199999999</v>
      </c>
      <c r="J548" s="210">
        <v>345309.75509631098</v>
      </c>
      <c r="K548" s="211">
        <v>397260.27395</v>
      </c>
      <c r="L548" s="213">
        <v>0.1</v>
      </c>
      <c r="M548" s="213">
        <v>0.1</v>
      </c>
      <c r="N548" s="213">
        <f t="shared" si="16"/>
        <v>7.5862483602459034E-6</v>
      </c>
      <c r="O548" s="214">
        <f t="shared" si="17"/>
        <v>3.5950654382651312E-2</v>
      </c>
      <c r="Q548" s="227"/>
    </row>
    <row r="549" spans="1:17" x14ac:dyDescent="0.3">
      <c r="A549" s="207" t="s">
        <v>150</v>
      </c>
      <c r="B549" s="207" t="s">
        <v>155</v>
      </c>
      <c r="C549" s="207" t="s">
        <v>299</v>
      </c>
      <c r="D549" s="208" t="s">
        <v>152</v>
      </c>
      <c r="E549" s="209" t="s">
        <v>252</v>
      </c>
      <c r="F549" s="209">
        <v>46203</v>
      </c>
      <c r="G549" s="210" t="s">
        <v>153</v>
      </c>
      <c r="H549" s="210">
        <v>438356.16440000001</v>
      </c>
      <c r="I549" s="210">
        <v>319869.63250000001</v>
      </c>
      <c r="J549" s="210">
        <v>377721.30971519399</v>
      </c>
      <c r="K549" s="211">
        <v>438356.16440000001</v>
      </c>
      <c r="L549" s="213">
        <v>0.1</v>
      </c>
      <c r="M549" s="213">
        <v>0.1</v>
      </c>
      <c r="N549" s="213">
        <f t="shared" si="16"/>
        <v>8.298310789562279E-6</v>
      </c>
      <c r="O549" s="214">
        <f t="shared" si="17"/>
        <v>3.5950654382651312E-2</v>
      </c>
      <c r="Q549" s="227"/>
    </row>
    <row r="550" spans="1:17" x14ac:dyDescent="0.3">
      <c r="A550" s="207" t="s">
        <v>150</v>
      </c>
      <c r="B550" s="207" t="s">
        <v>155</v>
      </c>
      <c r="C550" s="207" t="s">
        <v>299</v>
      </c>
      <c r="D550" s="208" t="s">
        <v>152</v>
      </c>
      <c r="E550" s="209" t="s">
        <v>252</v>
      </c>
      <c r="F550" s="209">
        <v>46234</v>
      </c>
      <c r="G550" s="210" t="s">
        <v>153</v>
      </c>
      <c r="H550" s="210">
        <v>424657.53425000003</v>
      </c>
      <c r="I550" s="210">
        <v>307263.93400000001</v>
      </c>
      <c r="J550" s="210">
        <v>362837.59385602298</v>
      </c>
      <c r="K550" s="215">
        <v>424657.53425000003</v>
      </c>
      <c r="L550" s="213">
        <v>0.1</v>
      </c>
      <c r="M550" s="213">
        <v>0.1</v>
      </c>
      <c r="N550" s="213">
        <f t="shared" si="16"/>
        <v>7.9713244725973557E-6</v>
      </c>
      <c r="O550" s="214">
        <f t="shared" si="17"/>
        <v>3.5950654382651312E-2</v>
      </c>
      <c r="Q550" s="227"/>
    </row>
    <row r="551" spans="1:17" x14ac:dyDescent="0.3">
      <c r="A551" s="207" t="s">
        <v>150</v>
      </c>
      <c r="B551" s="207" t="s">
        <v>155</v>
      </c>
      <c r="C551" s="207" t="s">
        <v>299</v>
      </c>
      <c r="D551" s="208" t="s">
        <v>152</v>
      </c>
      <c r="E551" s="209" t="s">
        <v>252</v>
      </c>
      <c r="F551" s="209">
        <v>46265</v>
      </c>
      <c r="G551" s="210" t="s">
        <v>153</v>
      </c>
      <c r="H551" s="210">
        <v>424657.53425000003</v>
      </c>
      <c r="I551" s="210">
        <v>304676.141</v>
      </c>
      <c r="J551" s="210">
        <v>359783.59264040302</v>
      </c>
      <c r="K551" s="211">
        <v>424657.53425000003</v>
      </c>
      <c r="L551" s="213">
        <v>0.1</v>
      </c>
      <c r="M551" s="213">
        <v>0.1</v>
      </c>
      <c r="N551" s="213">
        <f t="shared" si="16"/>
        <v>7.9042298962865196E-6</v>
      </c>
      <c r="O551" s="214">
        <f t="shared" si="17"/>
        <v>3.5950654382651312E-2</v>
      </c>
      <c r="Q551" s="227"/>
    </row>
    <row r="552" spans="1:17" x14ac:dyDescent="0.3">
      <c r="A552" s="207" t="s">
        <v>150</v>
      </c>
      <c r="B552" s="207" t="s">
        <v>155</v>
      </c>
      <c r="C552" s="207" t="s">
        <v>299</v>
      </c>
      <c r="D552" s="208" t="s">
        <v>152</v>
      </c>
      <c r="E552" s="209" t="s">
        <v>252</v>
      </c>
      <c r="F552" s="209">
        <v>46295</v>
      </c>
      <c r="G552" s="210" t="s">
        <v>153</v>
      </c>
      <c r="H552" s="210">
        <v>410958.90409999999</v>
      </c>
      <c r="I552" s="210">
        <v>292444.43050000002</v>
      </c>
      <c r="J552" s="210">
        <v>345341.21116060199</v>
      </c>
      <c r="K552" s="211">
        <v>410958.90409999999</v>
      </c>
      <c r="L552" s="213">
        <v>0.1</v>
      </c>
      <c r="M552" s="213">
        <v>0.1</v>
      </c>
      <c r="N552" s="213">
        <f t="shared" si="16"/>
        <v>7.5869394311253835E-6</v>
      </c>
      <c r="O552" s="214">
        <f t="shared" si="17"/>
        <v>3.5950654382651312E-2</v>
      </c>
      <c r="Q552" s="227"/>
    </row>
    <row r="553" spans="1:17" x14ac:dyDescent="0.3">
      <c r="A553" s="207" t="s">
        <v>150</v>
      </c>
      <c r="B553" s="207" t="s">
        <v>155</v>
      </c>
      <c r="C553" s="207" t="s">
        <v>299</v>
      </c>
      <c r="D553" s="208" t="s">
        <v>152</v>
      </c>
      <c r="E553" s="209" t="s">
        <v>252</v>
      </c>
      <c r="F553" s="209">
        <v>46325</v>
      </c>
      <c r="G553" s="210" t="s">
        <v>153</v>
      </c>
      <c r="H553" s="210">
        <v>410958.90409999999</v>
      </c>
      <c r="I553" s="210">
        <v>290060.57449999999</v>
      </c>
      <c r="J553" s="210">
        <v>342527.85949147498</v>
      </c>
      <c r="K553" s="211">
        <v>410958.90409999999</v>
      </c>
      <c r="L553" s="213">
        <v>0.1</v>
      </c>
      <c r="M553" s="213">
        <v>0.1</v>
      </c>
      <c r="N553" s="213">
        <f t="shared" si="16"/>
        <v>7.5251317811192116E-6</v>
      </c>
      <c r="O553" s="214">
        <f t="shared" si="17"/>
        <v>3.5950654382651312E-2</v>
      </c>
      <c r="Q553" s="227"/>
    </row>
    <row r="554" spans="1:17" x14ac:dyDescent="0.3">
      <c r="A554" s="207" t="s">
        <v>150</v>
      </c>
      <c r="B554" s="207" t="s">
        <v>155</v>
      </c>
      <c r="C554" s="207" t="s">
        <v>299</v>
      </c>
      <c r="D554" s="208" t="s">
        <v>152</v>
      </c>
      <c r="E554" s="209" t="s">
        <v>252</v>
      </c>
      <c r="F554" s="209">
        <v>46356</v>
      </c>
      <c r="G554" s="210" t="s">
        <v>153</v>
      </c>
      <c r="H554" s="210">
        <v>424657.53425000003</v>
      </c>
      <c r="I554" s="210">
        <v>297204.92450000002</v>
      </c>
      <c r="J554" s="210">
        <v>350966.298668715</v>
      </c>
      <c r="K554" s="211">
        <v>424657.53425000003</v>
      </c>
      <c r="L554" s="213">
        <v>0.1</v>
      </c>
      <c r="M554" s="213">
        <v>0.1</v>
      </c>
      <c r="N554" s="213">
        <f t="shared" si="16"/>
        <v>7.7105192323179681E-6</v>
      </c>
      <c r="O554" s="214">
        <f t="shared" si="17"/>
        <v>3.5950654382651312E-2</v>
      </c>
      <c r="Q554" s="227"/>
    </row>
    <row r="555" spans="1:17" x14ac:dyDescent="0.3">
      <c r="A555" s="207" t="s">
        <v>150</v>
      </c>
      <c r="B555" s="207" t="s">
        <v>155</v>
      </c>
      <c r="C555" s="207" t="s">
        <v>299</v>
      </c>
      <c r="D555" s="208" t="s">
        <v>152</v>
      </c>
      <c r="E555" s="209" t="s">
        <v>252</v>
      </c>
      <c r="F555" s="209">
        <v>46386</v>
      </c>
      <c r="G555" s="210" t="s">
        <v>153</v>
      </c>
      <c r="H555" s="210">
        <v>410958.90409999999</v>
      </c>
      <c r="I555" s="210">
        <v>285273.158</v>
      </c>
      <c r="J555" s="210">
        <v>336877.85974150297</v>
      </c>
      <c r="K555" s="211">
        <v>410958.90409999999</v>
      </c>
      <c r="L555" s="213">
        <v>0.1</v>
      </c>
      <c r="M555" s="213">
        <v>0.1</v>
      </c>
      <c r="N555" s="213">
        <f t="shared" si="16"/>
        <v>7.4010046729039798E-6</v>
      </c>
      <c r="O555" s="214">
        <f t="shared" si="17"/>
        <v>3.5950654382651312E-2</v>
      </c>
      <c r="Q555" s="227"/>
    </row>
    <row r="556" spans="1:17" x14ac:dyDescent="0.3">
      <c r="A556" s="207" t="s">
        <v>150</v>
      </c>
      <c r="B556" s="207" t="s">
        <v>155</v>
      </c>
      <c r="C556" s="207" t="s">
        <v>299</v>
      </c>
      <c r="D556" s="208" t="s">
        <v>152</v>
      </c>
      <c r="E556" s="209" t="s">
        <v>252</v>
      </c>
      <c r="F556" s="209">
        <v>46416</v>
      </c>
      <c r="G556" s="210" t="s">
        <v>153</v>
      </c>
      <c r="H556" s="210">
        <v>410958.90409999999</v>
      </c>
      <c r="I556" s="210">
        <v>282947.7585</v>
      </c>
      <c r="J556" s="210">
        <v>334133.45548748801</v>
      </c>
      <c r="K556" s="211">
        <v>410958.90409999999</v>
      </c>
      <c r="L556" s="213">
        <v>0.1</v>
      </c>
      <c r="M556" s="213">
        <v>0.1</v>
      </c>
      <c r="N556" s="213">
        <f t="shared" si="16"/>
        <v>7.3407117562846214E-6</v>
      </c>
      <c r="O556" s="214">
        <f t="shared" si="17"/>
        <v>3.5950654382651312E-2</v>
      </c>
      <c r="Q556" s="227"/>
    </row>
    <row r="557" spans="1:17" x14ac:dyDescent="0.3">
      <c r="A557" s="207" t="s">
        <v>150</v>
      </c>
      <c r="B557" s="207" t="s">
        <v>155</v>
      </c>
      <c r="C557" s="207" t="s">
        <v>299</v>
      </c>
      <c r="D557" s="208" t="s">
        <v>152</v>
      </c>
      <c r="E557" s="209" t="s">
        <v>252</v>
      </c>
      <c r="F557" s="209">
        <v>46444</v>
      </c>
      <c r="G557" s="210" t="s">
        <v>153</v>
      </c>
      <c r="H557" s="210">
        <v>383561.64384999999</v>
      </c>
      <c r="I557" s="210">
        <v>262074.85800000001</v>
      </c>
      <c r="J557" s="210">
        <v>309486.04087482899</v>
      </c>
      <c r="K557" s="211">
        <v>383561.64384999999</v>
      </c>
      <c r="L557" s="213">
        <v>0.1</v>
      </c>
      <c r="M557" s="213">
        <v>0.1</v>
      </c>
      <c r="N557" s="213">
        <f t="shared" si="16"/>
        <v>6.7992228295167288E-6</v>
      </c>
      <c r="O557" s="214">
        <f t="shared" si="17"/>
        <v>3.5950654382651312E-2</v>
      </c>
      <c r="Q557" s="227"/>
    </row>
    <row r="558" spans="1:17" x14ac:dyDescent="0.3">
      <c r="A558" s="207" t="s">
        <v>150</v>
      </c>
      <c r="B558" s="207" t="s">
        <v>155</v>
      </c>
      <c r="C558" s="207" t="s">
        <v>299</v>
      </c>
      <c r="D558" s="208" t="s">
        <v>152</v>
      </c>
      <c r="E558" s="209" t="s">
        <v>252</v>
      </c>
      <c r="F558" s="209">
        <v>46477</v>
      </c>
      <c r="G558" s="210" t="s">
        <v>153</v>
      </c>
      <c r="H558" s="210">
        <v>452054.79450000002</v>
      </c>
      <c r="I558" s="210">
        <v>306105.51199999999</v>
      </c>
      <c r="J558" s="210">
        <v>361484.11363971396</v>
      </c>
      <c r="K558" s="211">
        <v>452054.79450000002</v>
      </c>
      <c r="L558" s="213">
        <v>0.1</v>
      </c>
      <c r="M558" s="213">
        <v>0.1</v>
      </c>
      <c r="N558" s="213">
        <f t="shared" si="16"/>
        <v>7.9415893234448641E-6</v>
      </c>
      <c r="O558" s="214">
        <f t="shared" si="17"/>
        <v>3.5950654382651312E-2</v>
      </c>
      <c r="Q558" s="227"/>
    </row>
    <row r="559" spans="1:17" x14ac:dyDescent="0.3">
      <c r="A559" s="207" t="s">
        <v>150</v>
      </c>
      <c r="B559" s="207" t="s">
        <v>155</v>
      </c>
      <c r="C559" s="207" t="s">
        <v>299</v>
      </c>
      <c r="D559" s="208" t="s">
        <v>152</v>
      </c>
      <c r="E559" s="209" t="s">
        <v>252</v>
      </c>
      <c r="F559" s="209">
        <v>46507</v>
      </c>
      <c r="G559" s="210" t="s">
        <v>153</v>
      </c>
      <c r="H559" s="210">
        <v>410958.90409999999</v>
      </c>
      <c r="I559" s="210">
        <v>276009.36200000002</v>
      </c>
      <c r="J559" s="210">
        <v>325944.77494986804</v>
      </c>
      <c r="K559" s="211">
        <v>410958.90409999999</v>
      </c>
      <c r="L559" s="213">
        <v>0.1</v>
      </c>
      <c r="M559" s="213">
        <v>0.1</v>
      </c>
      <c r="N559" s="213">
        <f t="shared" si="16"/>
        <v>7.1608113527070546E-6</v>
      </c>
      <c r="O559" s="214">
        <f t="shared" si="17"/>
        <v>3.5950654382651312E-2</v>
      </c>
      <c r="Q559" s="227"/>
    </row>
    <row r="560" spans="1:17" x14ac:dyDescent="0.3">
      <c r="A560" s="207" t="s">
        <v>150</v>
      </c>
      <c r="B560" s="207" t="s">
        <v>155</v>
      </c>
      <c r="C560" s="207" t="s">
        <v>299</v>
      </c>
      <c r="D560" s="208" t="s">
        <v>152</v>
      </c>
      <c r="E560" s="209" t="s">
        <v>252</v>
      </c>
      <c r="F560" s="209">
        <v>46538</v>
      </c>
      <c r="G560" s="210" t="s">
        <v>153</v>
      </c>
      <c r="H560" s="210">
        <v>424657.53425000003</v>
      </c>
      <c r="I560" s="210">
        <v>282807.62300000002</v>
      </c>
      <c r="J560" s="210">
        <v>333974.67699239799</v>
      </c>
      <c r="K560" s="211">
        <v>424657.53425000003</v>
      </c>
      <c r="L560" s="213">
        <v>0.1</v>
      </c>
      <c r="M560" s="213">
        <v>0.1</v>
      </c>
      <c r="N560" s="213">
        <f t="shared" si="16"/>
        <v>7.3372234879103817E-6</v>
      </c>
      <c r="O560" s="214">
        <f t="shared" si="17"/>
        <v>3.5950654382651312E-2</v>
      </c>
      <c r="Q560" s="227"/>
    </row>
    <row r="561" spans="1:17" x14ac:dyDescent="0.3">
      <c r="A561" s="207" t="s">
        <v>150</v>
      </c>
      <c r="B561" s="207" t="s">
        <v>155</v>
      </c>
      <c r="C561" s="207" t="s">
        <v>299</v>
      </c>
      <c r="D561" s="208" t="s">
        <v>152</v>
      </c>
      <c r="E561" s="209" t="s">
        <v>252</v>
      </c>
      <c r="F561" s="209">
        <v>46568</v>
      </c>
      <c r="G561" s="210" t="s">
        <v>153</v>
      </c>
      <c r="H561" s="210">
        <v>410958.90409999999</v>
      </c>
      <c r="I561" s="210">
        <v>271453.859</v>
      </c>
      <c r="J561" s="210">
        <v>320568.31331049796</v>
      </c>
      <c r="K561" s="211">
        <v>410958.90409999999</v>
      </c>
      <c r="L561" s="213">
        <v>0.1</v>
      </c>
      <c r="M561" s="213">
        <v>0.1</v>
      </c>
      <c r="N561" s="213">
        <f t="shared" si="16"/>
        <v>7.0426937128384089E-6</v>
      </c>
      <c r="O561" s="214">
        <f t="shared" si="17"/>
        <v>3.5950654382651312E-2</v>
      </c>
      <c r="Q561" s="227"/>
    </row>
    <row r="562" spans="1:17" x14ac:dyDescent="0.3">
      <c r="A562" s="207" t="s">
        <v>150</v>
      </c>
      <c r="B562" s="207" t="s">
        <v>155</v>
      </c>
      <c r="C562" s="207" t="s">
        <v>299</v>
      </c>
      <c r="D562" s="208" t="s">
        <v>152</v>
      </c>
      <c r="E562" s="209" t="s">
        <v>252</v>
      </c>
      <c r="F562" s="209">
        <v>46598</v>
      </c>
      <c r="G562" s="210" t="s">
        <v>153</v>
      </c>
      <c r="H562" s="210">
        <v>410958.90409999999</v>
      </c>
      <c r="I562" s="210">
        <v>269241.10749999998</v>
      </c>
      <c r="J562" s="210">
        <v>317956.77616933099</v>
      </c>
      <c r="K562" s="215">
        <v>410958.90409999999</v>
      </c>
      <c r="L562" s="213">
        <v>0.1</v>
      </c>
      <c r="M562" s="213">
        <v>0.1</v>
      </c>
      <c r="N562" s="213">
        <f t="shared" si="16"/>
        <v>6.9853198070552564E-6</v>
      </c>
      <c r="O562" s="214">
        <f t="shared" si="17"/>
        <v>3.5950654382651312E-2</v>
      </c>
      <c r="Q562" s="227"/>
    </row>
    <row r="563" spans="1:17" x14ac:dyDescent="0.3">
      <c r="A563" s="207" t="s">
        <v>150</v>
      </c>
      <c r="B563" s="207" t="s">
        <v>155</v>
      </c>
      <c r="C563" s="207" t="s">
        <v>299</v>
      </c>
      <c r="D563" s="208" t="s">
        <v>152</v>
      </c>
      <c r="E563" s="209" t="s">
        <v>252</v>
      </c>
      <c r="F563" s="209">
        <v>46630</v>
      </c>
      <c r="G563" s="210" t="s">
        <v>153</v>
      </c>
      <c r="H563" s="210">
        <v>438356.16440000001</v>
      </c>
      <c r="I563" s="210">
        <v>284694.09749999997</v>
      </c>
      <c r="J563" s="210">
        <v>336207.55436513404</v>
      </c>
      <c r="K563" s="211">
        <v>438356.16440000001</v>
      </c>
      <c r="L563" s="213">
        <v>0.1</v>
      </c>
      <c r="M563" s="213">
        <v>0.1</v>
      </c>
      <c r="N563" s="213">
        <f t="shared" si="16"/>
        <v>7.3862784655284469E-6</v>
      </c>
      <c r="O563" s="214">
        <f t="shared" si="17"/>
        <v>3.5950654382651312E-2</v>
      </c>
      <c r="Q563" s="227"/>
    </row>
    <row r="564" spans="1:17" x14ac:dyDescent="0.3">
      <c r="A564" s="207" t="s">
        <v>150</v>
      </c>
      <c r="B564" s="207" t="s">
        <v>155</v>
      </c>
      <c r="C564" s="207" t="s">
        <v>299</v>
      </c>
      <c r="D564" s="208" t="s">
        <v>152</v>
      </c>
      <c r="E564" s="209" t="s">
        <v>252</v>
      </c>
      <c r="F564" s="209">
        <v>46660</v>
      </c>
      <c r="G564" s="210" t="s">
        <v>153</v>
      </c>
      <c r="H564" s="210">
        <v>410958.90409999999</v>
      </c>
      <c r="I564" s="210">
        <v>264725.07949999999</v>
      </c>
      <c r="J564" s="210">
        <v>312626.82261640002</v>
      </c>
      <c r="K564" s="211">
        <v>410958.90409999999</v>
      </c>
      <c r="L564" s="213">
        <v>0.1</v>
      </c>
      <c r="M564" s="213">
        <v>0.1</v>
      </c>
      <c r="N564" s="213">
        <f t="shared" si="16"/>
        <v>6.8682239219713507E-6</v>
      </c>
      <c r="O564" s="214">
        <f t="shared" si="17"/>
        <v>3.5950654382651312E-2</v>
      </c>
      <c r="Q564" s="227"/>
    </row>
    <row r="565" spans="1:17" x14ac:dyDescent="0.3">
      <c r="A565" s="207" t="s">
        <v>150</v>
      </c>
      <c r="B565" s="207" t="s">
        <v>155</v>
      </c>
      <c r="C565" s="207" t="s">
        <v>299</v>
      </c>
      <c r="D565" s="208" t="s">
        <v>152</v>
      </c>
      <c r="E565" s="209" t="s">
        <v>252</v>
      </c>
      <c r="F565" s="209">
        <v>46689</v>
      </c>
      <c r="G565" s="210" t="s">
        <v>153</v>
      </c>
      <c r="H565" s="210">
        <v>397260.27395</v>
      </c>
      <c r="I565" s="210">
        <v>253884.1955</v>
      </c>
      <c r="J565" s="210">
        <v>299825.72295162099</v>
      </c>
      <c r="K565" s="211">
        <v>397260.27395</v>
      </c>
      <c r="L565" s="213">
        <v>0.1</v>
      </c>
      <c r="M565" s="213">
        <v>0.1</v>
      </c>
      <c r="N565" s="213">
        <f t="shared" si="16"/>
        <v>6.586991434594362E-6</v>
      </c>
      <c r="O565" s="214">
        <f t="shared" si="17"/>
        <v>3.5950654382651312E-2</v>
      </c>
      <c r="Q565" s="227"/>
    </row>
    <row r="566" spans="1:17" x14ac:dyDescent="0.3">
      <c r="A566" s="207" t="s">
        <v>150</v>
      </c>
      <c r="B566" s="207" t="s">
        <v>155</v>
      </c>
      <c r="C566" s="207" t="s">
        <v>299</v>
      </c>
      <c r="D566" s="208" t="s">
        <v>152</v>
      </c>
      <c r="E566" s="209" t="s">
        <v>252</v>
      </c>
      <c r="F566" s="209">
        <v>46721</v>
      </c>
      <c r="G566" s="210" t="s">
        <v>153</v>
      </c>
      <c r="H566" s="210">
        <v>438356.16440000001</v>
      </c>
      <c r="I566" s="210">
        <v>277712.8775</v>
      </c>
      <c r="J566" s="210">
        <v>327968.04343973601</v>
      </c>
      <c r="K566" s="211">
        <v>438356.16440000001</v>
      </c>
      <c r="L566" s="213">
        <v>0.1</v>
      </c>
      <c r="M566" s="213">
        <v>0.1</v>
      </c>
      <c r="N566" s="213">
        <f t="shared" si="16"/>
        <v>7.205261348796268E-6</v>
      </c>
      <c r="O566" s="214">
        <f t="shared" si="17"/>
        <v>3.5950654382651312E-2</v>
      </c>
      <c r="Q566" s="227"/>
    </row>
    <row r="567" spans="1:17" x14ac:dyDescent="0.3">
      <c r="A567" s="207" t="s">
        <v>150</v>
      </c>
      <c r="B567" s="207" t="s">
        <v>155</v>
      </c>
      <c r="C567" s="207" t="s">
        <v>299</v>
      </c>
      <c r="D567" s="208" t="s">
        <v>152</v>
      </c>
      <c r="E567" s="209" t="s">
        <v>252</v>
      </c>
      <c r="F567" s="209">
        <v>46751</v>
      </c>
      <c r="G567" s="210" t="s">
        <v>153</v>
      </c>
      <c r="H567" s="210">
        <v>410958.90409999999</v>
      </c>
      <c r="I567" s="210">
        <v>258233.53599999999</v>
      </c>
      <c r="J567" s="210">
        <v>304965.209761256</v>
      </c>
      <c r="K567" s="211">
        <v>410958.90409999999</v>
      </c>
      <c r="L567" s="213">
        <v>0.1</v>
      </c>
      <c r="M567" s="213">
        <v>0.1</v>
      </c>
      <c r="N567" s="213">
        <f t="shared" si="16"/>
        <v>6.699902879483095E-6</v>
      </c>
      <c r="O567" s="214">
        <f t="shared" si="17"/>
        <v>3.5950654382651312E-2</v>
      </c>
      <c r="Q567" s="227"/>
    </row>
    <row r="568" spans="1:17" x14ac:dyDescent="0.3">
      <c r="A568" s="207" t="s">
        <v>150</v>
      </c>
      <c r="B568" s="207" t="s">
        <v>155</v>
      </c>
      <c r="C568" s="207" t="s">
        <v>299</v>
      </c>
      <c r="D568" s="208" t="s">
        <v>152</v>
      </c>
      <c r="E568" s="209" t="s">
        <v>252</v>
      </c>
      <c r="F568" s="209">
        <v>46783</v>
      </c>
      <c r="G568" s="210" t="s">
        <v>153</v>
      </c>
      <c r="H568" s="210">
        <v>438356.16440000001</v>
      </c>
      <c r="I568" s="210">
        <v>273054.75099999999</v>
      </c>
      <c r="J568" s="210">
        <v>322470.26962456602</v>
      </c>
      <c r="K568" s="211">
        <v>438356.16440000001</v>
      </c>
      <c r="L568" s="213">
        <v>0.1</v>
      </c>
      <c r="M568" s="213">
        <v>0.1</v>
      </c>
      <c r="N568" s="213">
        <f t="shared" si="16"/>
        <v>7.0844785531329843E-6</v>
      </c>
      <c r="O568" s="214">
        <f t="shared" si="17"/>
        <v>3.5950654382651312E-2</v>
      </c>
      <c r="Q568" s="227"/>
    </row>
    <row r="569" spans="1:17" x14ac:dyDescent="0.3">
      <c r="A569" s="207" t="s">
        <v>150</v>
      </c>
      <c r="B569" s="207" t="s">
        <v>155</v>
      </c>
      <c r="C569" s="207" t="s">
        <v>299</v>
      </c>
      <c r="D569" s="208" t="s">
        <v>152</v>
      </c>
      <c r="E569" s="209" t="s">
        <v>252</v>
      </c>
      <c r="F569" s="209">
        <v>46812</v>
      </c>
      <c r="G569" s="210" t="s">
        <v>153</v>
      </c>
      <c r="H569" s="210">
        <v>397260.27395</v>
      </c>
      <c r="I569" s="210">
        <v>245505.70749999999</v>
      </c>
      <c r="J569" s="210">
        <v>289936.97933193203</v>
      </c>
      <c r="K569" s="211">
        <v>397260.27395</v>
      </c>
      <c r="L569" s="213">
        <v>0.1</v>
      </c>
      <c r="M569" s="213">
        <v>0.1</v>
      </c>
      <c r="N569" s="213">
        <f t="shared" si="16"/>
        <v>6.3697416640258071E-6</v>
      </c>
      <c r="O569" s="214">
        <f t="shared" si="17"/>
        <v>3.5950654382651312E-2</v>
      </c>
      <c r="Q569" s="227"/>
    </row>
    <row r="570" spans="1:17" x14ac:dyDescent="0.3">
      <c r="A570" s="207" t="s">
        <v>150</v>
      </c>
      <c r="B570" s="207" t="s">
        <v>155</v>
      </c>
      <c r="C570" s="207" t="s">
        <v>299</v>
      </c>
      <c r="D570" s="208" t="s">
        <v>152</v>
      </c>
      <c r="E570" s="209" t="s">
        <v>252</v>
      </c>
      <c r="F570" s="209">
        <v>46843</v>
      </c>
      <c r="G570" s="210" t="s">
        <v>153</v>
      </c>
      <c r="H570" s="210">
        <v>424657.53425000003</v>
      </c>
      <c r="I570" s="210">
        <v>260226.87599999999</v>
      </c>
      <c r="J570" s="210">
        <v>307323.93252817204</v>
      </c>
      <c r="K570" s="211">
        <v>424657.53425000003</v>
      </c>
      <c r="L570" s="213">
        <v>0.1</v>
      </c>
      <c r="M570" s="213">
        <v>0.1</v>
      </c>
      <c r="N570" s="213">
        <f t="shared" si="16"/>
        <v>6.7517226049866523E-6</v>
      </c>
      <c r="O570" s="214">
        <f t="shared" si="17"/>
        <v>3.5950654382651312E-2</v>
      </c>
      <c r="Q570" s="227"/>
    </row>
    <row r="571" spans="1:17" x14ac:dyDescent="0.3">
      <c r="A571" s="207" t="s">
        <v>150</v>
      </c>
      <c r="B571" s="207" t="s">
        <v>155</v>
      </c>
      <c r="C571" s="207" t="s">
        <v>299</v>
      </c>
      <c r="D571" s="208" t="s">
        <v>152</v>
      </c>
      <c r="E571" s="209" t="s">
        <v>252</v>
      </c>
      <c r="F571" s="209">
        <v>46871</v>
      </c>
      <c r="G571" s="210" t="s">
        <v>153</v>
      </c>
      <c r="H571" s="210">
        <v>383561.64384999999</v>
      </c>
      <c r="I571" s="210">
        <v>233254.9185</v>
      </c>
      <c r="J571" s="210">
        <v>275471.736003272</v>
      </c>
      <c r="K571" s="211">
        <v>383561.64384999999</v>
      </c>
      <c r="L571" s="213">
        <v>0.1</v>
      </c>
      <c r="M571" s="213">
        <v>0.1</v>
      </c>
      <c r="N571" s="213">
        <f t="shared" si="16"/>
        <v>6.0519489377473435E-6</v>
      </c>
      <c r="O571" s="214">
        <f t="shared" si="17"/>
        <v>3.5950654382651312E-2</v>
      </c>
      <c r="Q571" s="227"/>
    </row>
    <row r="572" spans="1:17" x14ac:dyDescent="0.3">
      <c r="A572" s="207" t="s">
        <v>150</v>
      </c>
      <c r="B572" s="207" t="s">
        <v>155</v>
      </c>
      <c r="C572" s="207" t="s">
        <v>299</v>
      </c>
      <c r="D572" s="208" t="s">
        <v>152</v>
      </c>
      <c r="E572" s="209" t="s">
        <v>252</v>
      </c>
      <c r="F572" s="209">
        <v>46904</v>
      </c>
      <c r="G572" s="210" t="s">
        <v>153</v>
      </c>
      <c r="H572" s="210">
        <v>452054.79450000002</v>
      </c>
      <c r="I572" s="210">
        <v>272443.59450000001</v>
      </c>
      <c r="J572" s="210">
        <v>321754.91999721801</v>
      </c>
      <c r="K572" s="211">
        <v>452054.79450000002</v>
      </c>
      <c r="L572" s="213">
        <v>0.1</v>
      </c>
      <c r="M572" s="213">
        <v>0.1</v>
      </c>
      <c r="N572" s="213">
        <f t="shared" si="16"/>
        <v>7.0687627505604281E-6</v>
      </c>
      <c r="O572" s="214">
        <f t="shared" si="17"/>
        <v>3.5950654382651312E-2</v>
      </c>
      <c r="Q572" s="227"/>
    </row>
    <row r="573" spans="1:17" x14ac:dyDescent="0.3">
      <c r="A573" s="207" t="s">
        <v>150</v>
      </c>
      <c r="B573" s="207" t="s">
        <v>155</v>
      </c>
      <c r="C573" s="207" t="s">
        <v>299</v>
      </c>
      <c r="D573" s="208" t="s">
        <v>152</v>
      </c>
      <c r="E573" s="209" t="s">
        <v>252</v>
      </c>
      <c r="F573" s="209">
        <v>46934</v>
      </c>
      <c r="G573" s="210" t="s">
        <v>153</v>
      </c>
      <c r="H573" s="210">
        <v>410958.90409999999</v>
      </c>
      <c r="I573" s="210">
        <v>245657.068</v>
      </c>
      <c r="J573" s="210">
        <v>290121.56006400002</v>
      </c>
      <c r="K573" s="211">
        <v>410958.90409999999</v>
      </c>
      <c r="L573" s="213">
        <v>0.1</v>
      </c>
      <c r="M573" s="213">
        <v>0.1</v>
      </c>
      <c r="N573" s="213">
        <f t="shared" si="16"/>
        <v>6.3737967920820454E-6</v>
      </c>
      <c r="O573" s="214">
        <f t="shared" si="17"/>
        <v>3.5950654382651312E-2</v>
      </c>
      <c r="Q573" s="227"/>
    </row>
    <row r="574" spans="1:17" x14ac:dyDescent="0.3">
      <c r="A574" s="207" t="s">
        <v>150</v>
      </c>
      <c r="B574" s="207" t="s">
        <v>155</v>
      </c>
      <c r="C574" s="207" t="s">
        <v>299</v>
      </c>
      <c r="D574" s="208" t="s">
        <v>152</v>
      </c>
      <c r="E574" s="209" t="s">
        <v>252</v>
      </c>
      <c r="F574" s="209">
        <v>46965</v>
      </c>
      <c r="G574" s="210" t="s">
        <v>153</v>
      </c>
      <c r="H574" s="210">
        <v>424657.53425000003</v>
      </c>
      <c r="I574" s="210">
        <v>251707.736</v>
      </c>
      <c r="J574" s="210">
        <v>297268.92945532699</v>
      </c>
      <c r="K574" s="215">
        <v>424657.53425000003</v>
      </c>
      <c r="L574" s="213">
        <v>0.1</v>
      </c>
      <c r="M574" s="213">
        <v>0.1</v>
      </c>
      <c r="N574" s="213">
        <f t="shared" si="16"/>
        <v>6.5308202138788108E-6</v>
      </c>
      <c r="O574" s="214">
        <f t="shared" si="17"/>
        <v>3.5950654382651312E-2</v>
      </c>
      <c r="Q574" s="227"/>
    </row>
    <row r="575" spans="1:17" x14ac:dyDescent="0.3">
      <c r="A575" s="207" t="s">
        <v>150</v>
      </c>
      <c r="B575" s="207" t="s">
        <v>155</v>
      </c>
      <c r="C575" s="207" t="s">
        <v>299</v>
      </c>
      <c r="D575" s="208" t="s">
        <v>152</v>
      </c>
      <c r="E575" s="209" t="s">
        <v>252</v>
      </c>
      <c r="F575" s="209">
        <v>46996</v>
      </c>
      <c r="G575" s="210" t="s">
        <v>153</v>
      </c>
      <c r="H575" s="210">
        <v>424657.53425000003</v>
      </c>
      <c r="I575" s="210">
        <v>249587.84</v>
      </c>
      <c r="J575" s="210">
        <v>294766.81917983305</v>
      </c>
      <c r="K575" s="211">
        <v>424657.53425000003</v>
      </c>
      <c r="L575" s="213">
        <v>0.1</v>
      </c>
      <c r="M575" s="213">
        <v>0.1</v>
      </c>
      <c r="N575" s="213">
        <f t="shared" si="16"/>
        <v>6.475850350750194E-6</v>
      </c>
      <c r="O575" s="214">
        <f t="shared" si="17"/>
        <v>3.5950654382651312E-2</v>
      </c>
      <c r="Q575" s="227"/>
    </row>
    <row r="576" spans="1:17" x14ac:dyDescent="0.3">
      <c r="A576" s="207" t="s">
        <v>150</v>
      </c>
      <c r="B576" s="207" t="s">
        <v>155</v>
      </c>
      <c r="C576" s="207" t="s">
        <v>299</v>
      </c>
      <c r="D576" s="208" t="s">
        <v>152</v>
      </c>
      <c r="E576" s="209" t="s">
        <v>252</v>
      </c>
      <c r="F576" s="209">
        <v>47024</v>
      </c>
      <c r="G576" s="210" t="s">
        <v>153</v>
      </c>
      <c r="H576" s="210">
        <v>383561.64384999999</v>
      </c>
      <c r="I576" s="210">
        <v>223718.59599999999</v>
      </c>
      <c r="J576" s="210">
        <v>264216.08863210701</v>
      </c>
      <c r="K576" s="211">
        <v>383561.64384999999</v>
      </c>
      <c r="L576" s="213">
        <v>0.1</v>
      </c>
      <c r="M576" s="213">
        <v>0.1</v>
      </c>
      <c r="N576" s="213">
        <f t="shared" si="16"/>
        <v>5.8046691110039878E-6</v>
      </c>
      <c r="O576" s="214">
        <f t="shared" si="17"/>
        <v>3.5950654382651312E-2</v>
      </c>
      <c r="Q576" s="227"/>
    </row>
    <row r="577" spans="1:17" x14ac:dyDescent="0.3">
      <c r="A577" s="207" t="s">
        <v>150</v>
      </c>
      <c r="B577" s="207" t="s">
        <v>155</v>
      </c>
      <c r="C577" s="207" t="s">
        <v>299</v>
      </c>
      <c r="D577" s="208" t="s">
        <v>152</v>
      </c>
      <c r="E577" s="209" t="s">
        <v>252</v>
      </c>
      <c r="F577" s="209">
        <v>47057</v>
      </c>
      <c r="G577" s="210" t="s">
        <v>153</v>
      </c>
      <c r="H577" s="210">
        <v>452054.79450000002</v>
      </c>
      <c r="I577" s="210">
        <v>261305.09400000001</v>
      </c>
      <c r="J577" s="210">
        <v>308608.16319388797</v>
      </c>
      <c r="K577" s="211">
        <v>452054.79450000002</v>
      </c>
      <c r="L577" s="213">
        <v>0.1</v>
      </c>
      <c r="M577" s="213">
        <v>0.1</v>
      </c>
      <c r="N577" s="213">
        <f t="shared" si="16"/>
        <v>6.7799363830168962E-6</v>
      </c>
      <c r="O577" s="214">
        <f t="shared" si="17"/>
        <v>3.5950654382651312E-2</v>
      </c>
      <c r="Q577" s="227"/>
    </row>
    <row r="578" spans="1:17" x14ac:dyDescent="0.3">
      <c r="A578" s="207" t="s">
        <v>150</v>
      </c>
      <c r="B578" s="207" t="s">
        <v>155</v>
      </c>
      <c r="C578" s="207" t="s">
        <v>299</v>
      </c>
      <c r="D578" s="208" t="s">
        <v>152</v>
      </c>
      <c r="E578" s="209" t="s">
        <v>252</v>
      </c>
      <c r="F578" s="209">
        <v>47087</v>
      </c>
      <c r="G578" s="210" t="s">
        <v>153</v>
      </c>
      <c r="H578" s="210">
        <v>410958.90409999999</v>
      </c>
      <c r="I578" s="210">
        <v>235613.69949999999</v>
      </c>
      <c r="J578" s="210">
        <v>278267.32767620299</v>
      </c>
      <c r="K578" s="211">
        <v>410958.90409999999</v>
      </c>
      <c r="L578" s="213">
        <v>0.1</v>
      </c>
      <c r="M578" s="213">
        <v>0.1</v>
      </c>
      <c r="N578" s="213">
        <f t="shared" si="16"/>
        <v>6.1133664112814309E-6</v>
      </c>
      <c r="O578" s="214">
        <f t="shared" si="17"/>
        <v>3.5950654382651312E-2</v>
      </c>
      <c r="Q578" s="227"/>
    </row>
    <row r="579" spans="1:17" x14ac:dyDescent="0.3">
      <c r="A579" s="207" t="s">
        <v>150</v>
      </c>
      <c r="B579" s="207" t="s">
        <v>155</v>
      </c>
      <c r="C579" s="207" t="s">
        <v>299</v>
      </c>
      <c r="D579" s="208" t="s">
        <v>152</v>
      </c>
      <c r="E579" s="209" t="s">
        <v>252</v>
      </c>
      <c r="F579" s="209">
        <v>47116</v>
      </c>
      <c r="G579" s="210" t="s">
        <v>153</v>
      </c>
      <c r="H579" s="210">
        <v>397260.27395</v>
      </c>
      <c r="I579" s="210">
        <v>225964.97</v>
      </c>
      <c r="J579" s="210">
        <v>266873.14286114799</v>
      </c>
      <c r="K579" s="211">
        <v>397260.27395</v>
      </c>
      <c r="L579" s="213">
        <v>0.1</v>
      </c>
      <c r="M579" s="213">
        <v>0.1</v>
      </c>
      <c r="N579" s="213">
        <f t="shared" si="16"/>
        <v>5.8630429999273531E-6</v>
      </c>
      <c r="O579" s="214">
        <f t="shared" si="17"/>
        <v>3.5950654382651312E-2</v>
      </c>
      <c r="Q579" s="227"/>
    </row>
    <row r="580" spans="1:17" x14ac:dyDescent="0.3">
      <c r="A580" s="207" t="s">
        <v>150</v>
      </c>
      <c r="B580" s="207" t="s">
        <v>155</v>
      </c>
      <c r="C580" s="207" t="s">
        <v>299</v>
      </c>
      <c r="D580" s="208" t="s">
        <v>152</v>
      </c>
      <c r="E580" s="209" t="s">
        <v>252</v>
      </c>
      <c r="F580" s="209">
        <v>47149</v>
      </c>
      <c r="G580" s="210" t="s">
        <v>153</v>
      </c>
      <c r="H580" s="210">
        <v>452054.79450000002</v>
      </c>
      <c r="I580" s="210">
        <v>254827.88099999999</v>
      </c>
      <c r="J580" s="210">
        <v>300962.96323380002</v>
      </c>
      <c r="K580" s="211">
        <v>452054.79450000002</v>
      </c>
      <c r="L580" s="213">
        <v>0.1</v>
      </c>
      <c r="M580" s="213">
        <v>0.1</v>
      </c>
      <c r="N580" s="213">
        <f t="shared" si="16"/>
        <v>6.6119759219960571E-6</v>
      </c>
      <c r="O580" s="214">
        <f t="shared" si="17"/>
        <v>3.5950654382651312E-2</v>
      </c>
      <c r="Q580" s="227"/>
    </row>
    <row r="581" spans="1:17" x14ac:dyDescent="0.3">
      <c r="A581" s="207" t="s">
        <v>150</v>
      </c>
      <c r="B581" s="207" t="s">
        <v>155</v>
      </c>
      <c r="C581" s="207" t="s">
        <v>299</v>
      </c>
      <c r="D581" s="208" t="s">
        <v>152</v>
      </c>
      <c r="E581" s="209" t="s">
        <v>252</v>
      </c>
      <c r="F581" s="209">
        <v>47177</v>
      </c>
      <c r="G581" s="210" t="s">
        <v>153</v>
      </c>
      <c r="H581" s="210">
        <v>383561.64384999999</v>
      </c>
      <c r="I581" s="210">
        <v>214572.15299999999</v>
      </c>
      <c r="J581" s="210">
        <v>253420.34179223501</v>
      </c>
      <c r="K581" s="211">
        <v>383561.64384999999</v>
      </c>
      <c r="L581" s="213">
        <v>0.1</v>
      </c>
      <c r="M581" s="213">
        <v>0.1</v>
      </c>
      <c r="N581" s="213">
        <f t="shared" si="16"/>
        <v>5.5674930232946602E-6</v>
      </c>
      <c r="O581" s="214">
        <f t="shared" si="17"/>
        <v>3.5950654382651312E-2</v>
      </c>
      <c r="Q581" s="227"/>
    </row>
    <row r="582" spans="1:17" x14ac:dyDescent="0.3">
      <c r="A582" s="207" t="s">
        <v>150</v>
      </c>
      <c r="B582" s="207" t="s">
        <v>155</v>
      </c>
      <c r="C582" s="207" t="s">
        <v>299</v>
      </c>
      <c r="D582" s="208" t="s">
        <v>152</v>
      </c>
      <c r="E582" s="209" t="s">
        <v>252</v>
      </c>
      <c r="F582" s="209">
        <v>47207</v>
      </c>
      <c r="G582" s="210" t="s">
        <v>153</v>
      </c>
      <c r="H582" s="210">
        <v>410958.90409999999</v>
      </c>
      <c r="I582" s="210">
        <v>228024.71950000001</v>
      </c>
      <c r="J582" s="210">
        <v>269309.81927168602</v>
      </c>
      <c r="K582" s="211">
        <v>410958.90409999999</v>
      </c>
      <c r="L582" s="213">
        <v>0.1</v>
      </c>
      <c r="M582" s="213">
        <v>0.1</v>
      </c>
      <c r="N582" s="213">
        <f t="shared" ref="N582:N645" si="18">J582/$C$3249</f>
        <v>5.9165753202602615E-6</v>
      </c>
      <c r="O582" s="214">
        <f t="shared" ref="O582:O645" si="19">SUMIF(B$5:B$3245,B582,N$5:N$3245)</f>
        <v>3.5950654382651312E-2</v>
      </c>
      <c r="Q582" s="227"/>
    </row>
    <row r="583" spans="1:17" x14ac:dyDescent="0.3">
      <c r="A583" s="207" t="s">
        <v>150</v>
      </c>
      <c r="B583" s="207" t="s">
        <v>155</v>
      </c>
      <c r="C583" s="207" t="s">
        <v>299</v>
      </c>
      <c r="D583" s="208" t="s">
        <v>152</v>
      </c>
      <c r="E583" s="209" t="s">
        <v>252</v>
      </c>
      <c r="F583" s="209">
        <v>47238</v>
      </c>
      <c r="G583" s="210" t="s">
        <v>153</v>
      </c>
      <c r="H583" s="210">
        <v>424657.53425000003</v>
      </c>
      <c r="I583" s="210">
        <v>233641.09299999999</v>
      </c>
      <c r="J583" s="210">
        <v>275944.47530559602</v>
      </c>
      <c r="K583" s="211">
        <v>424657.53425000003</v>
      </c>
      <c r="L583" s="213">
        <v>0.1</v>
      </c>
      <c r="M583" s="213">
        <v>0.1</v>
      </c>
      <c r="N583" s="213">
        <f t="shared" si="18"/>
        <v>6.0623347368860881E-6</v>
      </c>
      <c r="O583" s="214">
        <f t="shared" si="19"/>
        <v>3.5950654382651312E-2</v>
      </c>
      <c r="Q583" s="227"/>
    </row>
    <row r="584" spans="1:17" x14ac:dyDescent="0.3">
      <c r="A584" s="207" t="s">
        <v>150</v>
      </c>
      <c r="B584" s="207" t="s">
        <v>155</v>
      </c>
      <c r="C584" s="207" t="s">
        <v>299</v>
      </c>
      <c r="D584" s="208" t="s">
        <v>152</v>
      </c>
      <c r="E584" s="209" t="s">
        <v>252</v>
      </c>
      <c r="F584" s="209">
        <v>47269</v>
      </c>
      <c r="G584" s="210" t="s">
        <v>153</v>
      </c>
      <c r="H584" s="210">
        <v>424657.53425000003</v>
      </c>
      <c r="I584" s="210">
        <v>231673.35500000001</v>
      </c>
      <c r="J584" s="210">
        <v>273621.852795424</v>
      </c>
      <c r="K584" s="211">
        <v>424657.53425000003</v>
      </c>
      <c r="L584" s="213">
        <v>0.1</v>
      </c>
      <c r="M584" s="213">
        <v>0.1</v>
      </c>
      <c r="N584" s="213">
        <f t="shared" si="18"/>
        <v>6.0113081123867359E-6</v>
      </c>
      <c r="O584" s="214">
        <f t="shared" si="19"/>
        <v>3.5950654382651312E-2</v>
      </c>
      <c r="Q584" s="227"/>
    </row>
    <row r="585" spans="1:17" x14ac:dyDescent="0.3">
      <c r="A585" s="207" t="s">
        <v>150</v>
      </c>
      <c r="B585" s="207" t="s">
        <v>154</v>
      </c>
      <c r="C585" s="207" t="s">
        <v>299</v>
      </c>
      <c r="D585" s="208" t="s">
        <v>152</v>
      </c>
      <c r="E585" s="209" t="s">
        <v>253</v>
      </c>
      <c r="F585" s="209">
        <v>45909</v>
      </c>
      <c r="G585" s="210" t="s">
        <v>153</v>
      </c>
      <c r="H585" s="210">
        <v>23000000</v>
      </c>
      <c r="I585" s="210">
        <v>18533959.499610003</v>
      </c>
      <c r="J585" s="210">
        <v>21486273.840247001</v>
      </c>
      <c r="K585" s="211">
        <v>23000000</v>
      </c>
      <c r="L585" s="213">
        <v>0.1</v>
      </c>
      <c r="M585" s="213">
        <v>0.1</v>
      </c>
      <c r="N585" s="213">
        <f t="shared" si="18"/>
        <v>4.7204055860775084E-4</v>
      </c>
      <c r="O585" s="214">
        <f t="shared" si="19"/>
        <v>0.12703059027678809</v>
      </c>
      <c r="Q585" s="227"/>
    </row>
    <row r="586" spans="1:17" x14ac:dyDescent="0.3">
      <c r="A586" s="207" t="s">
        <v>150</v>
      </c>
      <c r="B586" s="207" t="s">
        <v>154</v>
      </c>
      <c r="C586" s="207" t="s">
        <v>299</v>
      </c>
      <c r="D586" s="208" t="s">
        <v>152</v>
      </c>
      <c r="E586" s="209" t="s">
        <v>253</v>
      </c>
      <c r="F586" s="209">
        <v>45727</v>
      </c>
      <c r="G586" s="210" t="s">
        <v>153</v>
      </c>
      <c r="H586" s="210">
        <v>573424.65752699994</v>
      </c>
      <c r="I586" s="210">
        <v>485400.82694</v>
      </c>
      <c r="J586" s="210">
        <v>562682.46771777095</v>
      </c>
      <c r="K586" s="215">
        <v>573424.65752699994</v>
      </c>
      <c r="L586" s="213">
        <v>0.1</v>
      </c>
      <c r="M586" s="213">
        <v>0.1</v>
      </c>
      <c r="N586" s="213">
        <f t="shared" si="18"/>
        <v>1.2361796575577431E-5</v>
      </c>
      <c r="O586" s="214">
        <f t="shared" si="19"/>
        <v>0.12703059027678809</v>
      </c>
      <c r="Q586" s="227"/>
    </row>
    <row r="587" spans="1:17" x14ac:dyDescent="0.3">
      <c r="A587" s="207" t="s">
        <v>150</v>
      </c>
      <c r="B587" s="207" t="s">
        <v>154</v>
      </c>
      <c r="C587" s="207" t="s">
        <v>299</v>
      </c>
      <c r="D587" s="208" t="s">
        <v>152</v>
      </c>
      <c r="E587" s="209" t="s">
        <v>253</v>
      </c>
      <c r="F587" s="209">
        <v>45818</v>
      </c>
      <c r="G587" s="210" t="s">
        <v>153</v>
      </c>
      <c r="H587" s="210">
        <v>573424.65752699994</v>
      </c>
      <c r="I587" s="210">
        <v>473596.65308999998</v>
      </c>
      <c r="J587" s="210">
        <v>549017.90582788805</v>
      </c>
      <c r="K587" s="211">
        <v>573424.65752699994</v>
      </c>
      <c r="L587" s="213">
        <v>0.1</v>
      </c>
      <c r="M587" s="213">
        <v>0.1</v>
      </c>
      <c r="N587" s="213">
        <f t="shared" si="18"/>
        <v>1.206159434062554E-5</v>
      </c>
      <c r="O587" s="214">
        <f t="shared" si="19"/>
        <v>0.12703059027678809</v>
      </c>
      <c r="Q587" s="227"/>
    </row>
    <row r="588" spans="1:17" x14ac:dyDescent="0.3">
      <c r="A588" s="207" t="s">
        <v>150</v>
      </c>
      <c r="B588" s="207" t="s">
        <v>154</v>
      </c>
      <c r="C588" s="207" t="s">
        <v>299</v>
      </c>
      <c r="D588" s="208" t="s">
        <v>152</v>
      </c>
      <c r="E588" s="209" t="s">
        <v>253</v>
      </c>
      <c r="F588" s="209">
        <v>45909</v>
      </c>
      <c r="G588" s="210" t="s">
        <v>153</v>
      </c>
      <c r="H588" s="210">
        <v>573424.65752699994</v>
      </c>
      <c r="I588" s="210">
        <v>462079.53810000001</v>
      </c>
      <c r="J588" s="210">
        <v>535685.18340760795</v>
      </c>
      <c r="K588" s="211">
        <v>573424.65752699994</v>
      </c>
      <c r="L588" s="213">
        <v>0.1</v>
      </c>
      <c r="M588" s="213">
        <v>0.1</v>
      </c>
      <c r="N588" s="213">
        <f t="shared" si="18"/>
        <v>1.1768682419934932E-5</v>
      </c>
      <c r="O588" s="214">
        <f t="shared" si="19"/>
        <v>0.12703059027678809</v>
      </c>
      <c r="Q588" s="227"/>
    </row>
    <row r="589" spans="1:17" x14ac:dyDescent="0.3">
      <c r="A589" s="207" t="s">
        <v>150</v>
      </c>
      <c r="B589" s="207" t="s">
        <v>154</v>
      </c>
      <c r="C589" s="207" t="s">
        <v>299</v>
      </c>
      <c r="D589" s="208" t="s">
        <v>152</v>
      </c>
      <c r="E589" s="209" t="s">
        <v>253</v>
      </c>
      <c r="F589" s="209">
        <v>46128</v>
      </c>
      <c r="G589" s="210" t="s">
        <v>153</v>
      </c>
      <c r="H589" s="210">
        <v>24000000</v>
      </c>
      <c r="I589" s="210">
        <v>18103389.602639999</v>
      </c>
      <c r="J589" s="210">
        <v>21065161.6609069</v>
      </c>
      <c r="K589" s="211">
        <v>24000000</v>
      </c>
      <c r="L589" s="213">
        <v>0.10249999999999999</v>
      </c>
      <c r="M589" s="213">
        <v>0.1</v>
      </c>
      <c r="N589" s="213">
        <f t="shared" si="18"/>
        <v>4.627889764185729E-4</v>
      </c>
      <c r="O589" s="214">
        <f t="shared" si="19"/>
        <v>0.12703059027678809</v>
      </c>
      <c r="Q589" s="227"/>
    </row>
    <row r="590" spans="1:17" x14ac:dyDescent="0.3">
      <c r="A590" s="207" t="s">
        <v>150</v>
      </c>
      <c r="B590" s="207" t="s">
        <v>154</v>
      </c>
      <c r="C590" s="207" t="s">
        <v>299</v>
      </c>
      <c r="D590" s="208" t="s">
        <v>152</v>
      </c>
      <c r="E590" s="209" t="s">
        <v>253</v>
      </c>
      <c r="F590" s="209">
        <v>45673</v>
      </c>
      <c r="G590" s="210" t="s">
        <v>153</v>
      </c>
      <c r="H590" s="210">
        <v>613315.06850399997</v>
      </c>
      <c r="I590" s="210">
        <v>524827.18680000002</v>
      </c>
      <c r="J590" s="210">
        <v>610603.57062564592</v>
      </c>
      <c r="K590" s="211">
        <v>613315.06850399997</v>
      </c>
      <c r="L590" s="213">
        <v>0.10249999999999999</v>
      </c>
      <c r="M590" s="213">
        <v>0.1</v>
      </c>
      <c r="N590" s="213">
        <f t="shared" si="18"/>
        <v>1.3414594485253182E-5</v>
      </c>
      <c r="O590" s="214">
        <f t="shared" si="19"/>
        <v>0.12703059027678809</v>
      </c>
      <c r="Q590" s="227"/>
    </row>
    <row r="591" spans="1:17" x14ac:dyDescent="0.3">
      <c r="A591" s="207" t="s">
        <v>150</v>
      </c>
      <c r="B591" s="207" t="s">
        <v>154</v>
      </c>
      <c r="C591" s="207" t="s">
        <v>299</v>
      </c>
      <c r="D591" s="208" t="s">
        <v>152</v>
      </c>
      <c r="E591" s="209" t="s">
        <v>253</v>
      </c>
      <c r="F591" s="209">
        <v>45764</v>
      </c>
      <c r="G591" s="210" t="s">
        <v>153</v>
      </c>
      <c r="H591" s="210">
        <v>613315.06850399997</v>
      </c>
      <c r="I591" s="210">
        <v>511751.96328000003</v>
      </c>
      <c r="J591" s="210">
        <v>595408.33452397096</v>
      </c>
      <c r="K591" s="211">
        <v>613315.06850399997</v>
      </c>
      <c r="L591" s="213">
        <v>0.10249999999999999</v>
      </c>
      <c r="M591" s="213">
        <v>0.1</v>
      </c>
      <c r="N591" s="213">
        <f t="shared" si="18"/>
        <v>1.3080764255268137E-5</v>
      </c>
      <c r="O591" s="214">
        <f t="shared" si="19"/>
        <v>0.12703059027678809</v>
      </c>
      <c r="Q591" s="227"/>
    </row>
    <row r="592" spans="1:17" x14ac:dyDescent="0.3">
      <c r="A592" s="207" t="s">
        <v>150</v>
      </c>
      <c r="B592" s="207" t="s">
        <v>154</v>
      </c>
      <c r="C592" s="207" t="s">
        <v>299</v>
      </c>
      <c r="D592" s="208" t="s">
        <v>152</v>
      </c>
      <c r="E592" s="209" t="s">
        <v>253</v>
      </c>
      <c r="F592" s="209">
        <v>45855</v>
      </c>
      <c r="G592" s="210" t="s">
        <v>153</v>
      </c>
      <c r="H592" s="210">
        <v>613315.06850399997</v>
      </c>
      <c r="I592" s="210">
        <v>499002.48791999999</v>
      </c>
      <c r="J592" s="210">
        <v>580591.240986955</v>
      </c>
      <c r="K592" s="211">
        <v>613315.06850399997</v>
      </c>
      <c r="L592" s="213">
        <v>0.10249999999999999</v>
      </c>
      <c r="M592" s="213">
        <v>0.1</v>
      </c>
      <c r="N592" s="213">
        <f t="shared" si="18"/>
        <v>1.2755241590791293E-5</v>
      </c>
      <c r="O592" s="214">
        <f t="shared" si="19"/>
        <v>0.12703059027678809</v>
      </c>
      <c r="Q592" s="227"/>
    </row>
    <row r="593" spans="1:17" x14ac:dyDescent="0.3">
      <c r="A593" s="207" t="s">
        <v>150</v>
      </c>
      <c r="B593" s="207" t="s">
        <v>154</v>
      </c>
      <c r="C593" s="207" t="s">
        <v>299</v>
      </c>
      <c r="D593" s="208" t="s">
        <v>152</v>
      </c>
      <c r="E593" s="209" t="s">
        <v>253</v>
      </c>
      <c r="F593" s="209">
        <v>45946</v>
      </c>
      <c r="G593" s="210" t="s">
        <v>153</v>
      </c>
      <c r="H593" s="210">
        <v>613315.06850399997</v>
      </c>
      <c r="I593" s="210">
        <v>486570.64512</v>
      </c>
      <c r="J593" s="210">
        <v>566142.87971006008</v>
      </c>
      <c r="K593" s="211">
        <v>613315.06850399997</v>
      </c>
      <c r="L593" s="213">
        <v>0.10249999999999999</v>
      </c>
      <c r="M593" s="213">
        <v>0.1</v>
      </c>
      <c r="N593" s="213">
        <f t="shared" si="18"/>
        <v>1.2437819753071959E-5</v>
      </c>
      <c r="O593" s="214">
        <f t="shared" si="19"/>
        <v>0.12703059027678809</v>
      </c>
      <c r="Q593" s="227"/>
    </row>
    <row r="594" spans="1:17" x14ac:dyDescent="0.3">
      <c r="A594" s="207" t="s">
        <v>150</v>
      </c>
      <c r="B594" s="207" t="s">
        <v>154</v>
      </c>
      <c r="C594" s="207" t="s">
        <v>299</v>
      </c>
      <c r="D594" s="208" t="s">
        <v>152</v>
      </c>
      <c r="E594" s="209" t="s">
        <v>253</v>
      </c>
      <c r="F594" s="209">
        <v>46037</v>
      </c>
      <c r="G594" s="210" t="s">
        <v>153</v>
      </c>
      <c r="H594" s="210">
        <v>613315.06850399997</v>
      </c>
      <c r="I594" s="210">
        <v>474448.52159999998</v>
      </c>
      <c r="J594" s="210">
        <v>552054.07456982601</v>
      </c>
      <c r="K594" s="211">
        <v>613315.06850399997</v>
      </c>
      <c r="L594" s="213">
        <v>0.10249999999999999</v>
      </c>
      <c r="M594" s="213">
        <v>0.1</v>
      </c>
      <c r="N594" s="213">
        <f t="shared" si="18"/>
        <v>1.2128297148177364E-5</v>
      </c>
      <c r="O594" s="214">
        <f t="shared" si="19"/>
        <v>0.12703059027678809</v>
      </c>
      <c r="Q594" s="227"/>
    </row>
    <row r="595" spans="1:17" x14ac:dyDescent="0.3">
      <c r="A595" s="207" t="s">
        <v>150</v>
      </c>
      <c r="B595" s="207" t="s">
        <v>154</v>
      </c>
      <c r="C595" s="207" t="s">
        <v>299</v>
      </c>
      <c r="D595" s="208" t="s">
        <v>152</v>
      </c>
      <c r="E595" s="209" t="s">
        <v>253</v>
      </c>
      <c r="F595" s="209">
        <v>46128</v>
      </c>
      <c r="G595" s="210" t="s">
        <v>153</v>
      </c>
      <c r="H595" s="210">
        <v>613315.06850399997</v>
      </c>
      <c r="I595" s="210">
        <v>462628.40136000002</v>
      </c>
      <c r="J595" s="210">
        <v>538315.87779612408</v>
      </c>
      <c r="K595" s="211">
        <v>613315.06850399997</v>
      </c>
      <c r="L595" s="213">
        <v>0.10249999999999999</v>
      </c>
      <c r="M595" s="213">
        <v>0.1</v>
      </c>
      <c r="N595" s="213">
        <f t="shared" si="18"/>
        <v>1.182647719896057E-5</v>
      </c>
      <c r="O595" s="214">
        <f t="shared" si="19"/>
        <v>0.12703059027678809</v>
      </c>
      <c r="Q595" s="227"/>
    </row>
    <row r="596" spans="1:17" x14ac:dyDescent="0.3">
      <c r="A596" s="207" t="s">
        <v>150</v>
      </c>
      <c r="B596" s="207" t="s">
        <v>154</v>
      </c>
      <c r="C596" s="207" t="s">
        <v>299</v>
      </c>
      <c r="D596" s="208" t="s">
        <v>152</v>
      </c>
      <c r="E596" s="209" t="s">
        <v>253</v>
      </c>
      <c r="F596" s="209">
        <v>45946</v>
      </c>
      <c r="G596" s="210" t="s">
        <v>153</v>
      </c>
      <c r="H596" s="210">
        <v>210000000</v>
      </c>
      <c r="I596" s="210">
        <v>167535428.55840001</v>
      </c>
      <c r="J596" s="210">
        <v>194226414.949534</v>
      </c>
      <c r="K596" s="211">
        <v>210000000</v>
      </c>
      <c r="L596" s="213">
        <v>0.1</v>
      </c>
      <c r="M596" s="213">
        <v>0.1</v>
      </c>
      <c r="N596" s="213">
        <f t="shared" si="18"/>
        <v>4.267037928066585E-3</v>
      </c>
      <c r="O596" s="214">
        <f t="shared" si="19"/>
        <v>0.12703059027678809</v>
      </c>
      <c r="Q596" s="227"/>
    </row>
    <row r="597" spans="1:17" x14ac:dyDescent="0.3">
      <c r="A597" s="207" t="s">
        <v>150</v>
      </c>
      <c r="B597" s="207" t="s">
        <v>154</v>
      </c>
      <c r="C597" s="207" t="s">
        <v>299</v>
      </c>
      <c r="D597" s="208" t="s">
        <v>152</v>
      </c>
      <c r="E597" s="209" t="s">
        <v>253</v>
      </c>
      <c r="F597" s="209">
        <v>45673</v>
      </c>
      <c r="G597" s="210" t="s">
        <v>153</v>
      </c>
      <c r="H597" s="210">
        <v>5235616.43829</v>
      </c>
      <c r="I597" s="210">
        <v>4497101.9415000007</v>
      </c>
      <c r="J597" s="210">
        <v>5213032.07335106</v>
      </c>
      <c r="K597" s="211">
        <v>5235616.43829</v>
      </c>
      <c r="L597" s="213">
        <v>0.1</v>
      </c>
      <c r="M597" s="213">
        <v>0.1</v>
      </c>
      <c r="N597" s="213">
        <f t="shared" si="18"/>
        <v>1.1452719025368558E-4</v>
      </c>
      <c r="O597" s="214">
        <f t="shared" si="19"/>
        <v>0.12703059027678809</v>
      </c>
      <c r="Q597" s="227"/>
    </row>
    <row r="598" spans="1:17" x14ac:dyDescent="0.3">
      <c r="A598" s="207" t="s">
        <v>150</v>
      </c>
      <c r="B598" s="207" t="s">
        <v>154</v>
      </c>
      <c r="C598" s="207" t="s">
        <v>299</v>
      </c>
      <c r="D598" s="208" t="s">
        <v>152</v>
      </c>
      <c r="E598" s="209" t="s">
        <v>253</v>
      </c>
      <c r="F598" s="209">
        <v>45764</v>
      </c>
      <c r="G598" s="210" t="s">
        <v>153</v>
      </c>
      <c r="H598" s="210">
        <v>5235616.43829</v>
      </c>
      <c r="I598" s="210">
        <v>4387733.2589999996</v>
      </c>
      <c r="J598" s="210">
        <v>5086423.7518394794</v>
      </c>
      <c r="K598" s="215">
        <v>5235616.43829</v>
      </c>
      <c r="L598" s="213">
        <v>0.1</v>
      </c>
      <c r="M598" s="213">
        <v>0.1</v>
      </c>
      <c r="N598" s="213">
        <f t="shared" si="18"/>
        <v>1.1174568131197374E-4</v>
      </c>
      <c r="O598" s="214">
        <f t="shared" si="19"/>
        <v>0.12703059027678809</v>
      </c>
      <c r="Q598" s="227"/>
    </row>
    <row r="599" spans="1:17" x14ac:dyDescent="0.3">
      <c r="A599" s="207" t="s">
        <v>150</v>
      </c>
      <c r="B599" s="207" t="s">
        <v>154</v>
      </c>
      <c r="C599" s="207" t="s">
        <v>299</v>
      </c>
      <c r="D599" s="208" t="s">
        <v>152</v>
      </c>
      <c r="E599" s="209" t="s">
        <v>253</v>
      </c>
      <c r="F599" s="209">
        <v>45855</v>
      </c>
      <c r="G599" s="210" t="s">
        <v>153</v>
      </c>
      <c r="H599" s="210">
        <v>5235616.43829</v>
      </c>
      <c r="I599" s="210">
        <v>4281024.4007999999</v>
      </c>
      <c r="J599" s="210">
        <v>4962890.3523407504</v>
      </c>
      <c r="K599" s="211">
        <v>5235616.43829</v>
      </c>
      <c r="L599" s="213">
        <v>0.1</v>
      </c>
      <c r="M599" s="213">
        <v>0.1</v>
      </c>
      <c r="N599" s="213">
        <f t="shared" si="18"/>
        <v>1.0903172656394916E-4</v>
      </c>
      <c r="O599" s="214">
        <f t="shared" si="19"/>
        <v>0.12703059027678809</v>
      </c>
      <c r="Q599" s="227"/>
    </row>
    <row r="600" spans="1:17" x14ac:dyDescent="0.3">
      <c r="A600" s="207" t="s">
        <v>150</v>
      </c>
      <c r="B600" s="207" t="s">
        <v>154</v>
      </c>
      <c r="C600" s="207" t="s">
        <v>299</v>
      </c>
      <c r="D600" s="208" t="s">
        <v>152</v>
      </c>
      <c r="E600" s="209" t="s">
        <v>253</v>
      </c>
      <c r="F600" s="209">
        <v>45946</v>
      </c>
      <c r="G600" s="210" t="s">
        <v>153</v>
      </c>
      <c r="H600" s="210">
        <v>5235616.43829</v>
      </c>
      <c r="I600" s="210">
        <v>4176910.6827000002</v>
      </c>
      <c r="J600" s="210">
        <v>4842357.1945710201</v>
      </c>
      <c r="K600" s="211">
        <v>5235616.43829</v>
      </c>
      <c r="L600" s="213">
        <v>0.1</v>
      </c>
      <c r="M600" s="213">
        <v>0.1</v>
      </c>
      <c r="N600" s="213">
        <f t="shared" si="18"/>
        <v>1.0638368532853477E-4</v>
      </c>
      <c r="O600" s="214">
        <f t="shared" si="19"/>
        <v>0.12703059027678809</v>
      </c>
      <c r="Q600" s="227"/>
    </row>
    <row r="601" spans="1:17" x14ac:dyDescent="0.3">
      <c r="A601" s="207" t="s">
        <v>150</v>
      </c>
      <c r="B601" s="207" t="s">
        <v>154</v>
      </c>
      <c r="C601" s="207" t="s">
        <v>299</v>
      </c>
      <c r="D601" s="208" t="s">
        <v>152</v>
      </c>
      <c r="E601" s="209" t="s">
        <v>253</v>
      </c>
      <c r="F601" s="209">
        <v>45946</v>
      </c>
      <c r="G601" s="210" t="s">
        <v>153</v>
      </c>
      <c r="H601" s="210">
        <v>50000000</v>
      </c>
      <c r="I601" s="210">
        <v>39889387.751999997</v>
      </c>
      <c r="J601" s="210">
        <v>46244384.5117938</v>
      </c>
      <c r="K601" s="211">
        <v>50000000</v>
      </c>
      <c r="L601" s="213">
        <v>0.1</v>
      </c>
      <c r="M601" s="213">
        <v>0.1</v>
      </c>
      <c r="N601" s="213">
        <f t="shared" si="18"/>
        <v>1.0159614114444249E-3</v>
      </c>
      <c r="O601" s="214">
        <f t="shared" si="19"/>
        <v>0.12703059027678809</v>
      </c>
      <c r="Q601" s="227"/>
    </row>
    <row r="602" spans="1:17" x14ac:dyDescent="0.3">
      <c r="A602" s="207" t="s">
        <v>150</v>
      </c>
      <c r="B602" s="207" t="s">
        <v>154</v>
      </c>
      <c r="C602" s="207" t="s">
        <v>299</v>
      </c>
      <c r="D602" s="208" t="s">
        <v>152</v>
      </c>
      <c r="E602" s="209" t="s">
        <v>253</v>
      </c>
      <c r="F602" s="209">
        <v>45673</v>
      </c>
      <c r="G602" s="210" t="s">
        <v>153</v>
      </c>
      <c r="H602" s="210">
        <v>1246575.3424499999</v>
      </c>
      <c r="I602" s="210">
        <v>1070738.5575000001</v>
      </c>
      <c r="J602" s="210">
        <v>1241198.11270263</v>
      </c>
      <c r="K602" s="211">
        <v>1246575.3424499999</v>
      </c>
      <c r="L602" s="213">
        <v>0.1</v>
      </c>
      <c r="M602" s="213">
        <v>0.1</v>
      </c>
      <c r="N602" s="213">
        <f t="shared" si="18"/>
        <v>2.7268378631829825E-5</v>
      </c>
      <c r="O602" s="214">
        <f t="shared" si="19"/>
        <v>0.12703059027678809</v>
      </c>
      <c r="Q602" s="227"/>
    </row>
    <row r="603" spans="1:17" x14ac:dyDescent="0.3">
      <c r="A603" s="207" t="s">
        <v>150</v>
      </c>
      <c r="B603" s="207" t="s">
        <v>154</v>
      </c>
      <c r="C603" s="207" t="s">
        <v>299</v>
      </c>
      <c r="D603" s="208" t="s">
        <v>152</v>
      </c>
      <c r="E603" s="209" t="s">
        <v>253</v>
      </c>
      <c r="F603" s="209">
        <v>45764</v>
      </c>
      <c r="G603" s="210" t="s">
        <v>153</v>
      </c>
      <c r="H603" s="210">
        <v>1246575.3424499999</v>
      </c>
      <c r="I603" s="210">
        <v>1044698.395</v>
      </c>
      <c r="J603" s="210">
        <v>1211053.2742475001</v>
      </c>
      <c r="K603" s="211">
        <v>1246575.3424499999</v>
      </c>
      <c r="L603" s="213">
        <v>0.1</v>
      </c>
      <c r="M603" s="213">
        <v>0.1</v>
      </c>
      <c r="N603" s="213">
        <f t="shared" si="18"/>
        <v>2.6606114598089094E-5</v>
      </c>
      <c r="O603" s="214">
        <f t="shared" si="19"/>
        <v>0.12703059027678809</v>
      </c>
      <c r="Q603" s="227"/>
    </row>
    <row r="604" spans="1:17" x14ac:dyDescent="0.3">
      <c r="A604" s="207" t="s">
        <v>150</v>
      </c>
      <c r="B604" s="207" t="s">
        <v>154</v>
      </c>
      <c r="C604" s="207" t="s">
        <v>299</v>
      </c>
      <c r="D604" s="208" t="s">
        <v>152</v>
      </c>
      <c r="E604" s="209" t="s">
        <v>253</v>
      </c>
      <c r="F604" s="209">
        <v>45855</v>
      </c>
      <c r="G604" s="210" t="s">
        <v>153</v>
      </c>
      <c r="H604" s="210">
        <v>1246575.3424499999</v>
      </c>
      <c r="I604" s="210">
        <v>1019291.524</v>
      </c>
      <c r="J604" s="210">
        <v>1181640.5600811299</v>
      </c>
      <c r="K604" s="211">
        <v>1246575.3424499999</v>
      </c>
      <c r="L604" s="213">
        <v>0.1</v>
      </c>
      <c r="M604" s="213">
        <v>0.1</v>
      </c>
      <c r="N604" s="213">
        <f t="shared" si="18"/>
        <v>2.5959934896178349E-5</v>
      </c>
      <c r="O604" s="214">
        <f t="shared" si="19"/>
        <v>0.12703059027678809</v>
      </c>
      <c r="Q604" s="227"/>
    </row>
    <row r="605" spans="1:17" x14ac:dyDescent="0.3">
      <c r="A605" s="207" t="s">
        <v>150</v>
      </c>
      <c r="B605" s="207" t="s">
        <v>154</v>
      </c>
      <c r="C605" s="207" t="s">
        <v>299</v>
      </c>
      <c r="D605" s="208" t="s">
        <v>152</v>
      </c>
      <c r="E605" s="209" t="s">
        <v>253</v>
      </c>
      <c r="F605" s="209">
        <v>45946</v>
      </c>
      <c r="G605" s="210" t="s">
        <v>153</v>
      </c>
      <c r="H605" s="210">
        <v>1246575.3424499999</v>
      </c>
      <c r="I605" s="210">
        <v>994502.54350000003</v>
      </c>
      <c r="J605" s="210">
        <v>1152942.18918358</v>
      </c>
      <c r="K605" s="211">
        <v>1246575.3424499999</v>
      </c>
      <c r="L605" s="213">
        <v>0.1</v>
      </c>
      <c r="M605" s="213">
        <v>0.1</v>
      </c>
      <c r="N605" s="213">
        <f t="shared" si="18"/>
        <v>2.5329448887746456E-5</v>
      </c>
      <c r="O605" s="214">
        <f t="shared" si="19"/>
        <v>0.12703059027678809</v>
      </c>
      <c r="Q605" s="227"/>
    </row>
    <row r="606" spans="1:17" x14ac:dyDescent="0.3">
      <c r="A606" s="207" t="s">
        <v>158</v>
      </c>
      <c r="B606" s="207" t="s">
        <v>163</v>
      </c>
      <c r="C606" s="207" t="s">
        <v>301</v>
      </c>
      <c r="D606" s="208" t="s">
        <v>152</v>
      </c>
      <c r="E606" s="209" t="s">
        <v>254</v>
      </c>
      <c r="F606" s="209">
        <v>46202</v>
      </c>
      <c r="G606" s="210" t="s">
        <v>153</v>
      </c>
      <c r="H606" s="210">
        <v>250000000</v>
      </c>
      <c r="I606" s="210">
        <v>185889076.21000001</v>
      </c>
      <c r="J606" s="210">
        <v>215720164.308303</v>
      </c>
      <c r="K606" s="211">
        <v>250000000</v>
      </c>
      <c r="L606" s="213">
        <v>0.1</v>
      </c>
      <c r="M606" s="213">
        <v>0.1</v>
      </c>
      <c r="N606" s="213">
        <f t="shared" si="18"/>
        <v>4.7392427193358594E-3</v>
      </c>
      <c r="O606" s="214">
        <f t="shared" si="19"/>
        <v>0.1275856983866098</v>
      </c>
      <c r="Q606" s="227"/>
    </row>
    <row r="607" spans="1:17" x14ac:dyDescent="0.3">
      <c r="A607" s="207" t="s">
        <v>158</v>
      </c>
      <c r="B607" s="207" t="s">
        <v>163</v>
      </c>
      <c r="C607" s="207" t="s">
        <v>301</v>
      </c>
      <c r="D607" s="208" t="s">
        <v>152</v>
      </c>
      <c r="E607" s="209" t="s">
        <v>254</v>
      </c>
      <c r="F607" s="209">
        <v>45737</v>
      </c>
      <c r="G607" s="210" t="s">
        <v>153</v>
      </c>
      <c r="H607" s="210">
        <v>6027397</v>
      </c>
      <c r="I607" s="210">
        <v>5082661.83</v>
      </c>
      <c r="J607" s="210">
        <v>5898316.4679574808</v>
      </c>
      <c r="K607" s="211">
        <v>6027397</v>
      </c>
      <c r="L607" s="213">
        <v>0.1</v>
      </c>
      <c r="M607" s="213">
        <v>0.1</v>
      </c>
      <c r="N607" s="213">
        <f t="shared" si="18"/>
        <v>1.2958247768231636E-4</v>
      </c>
      <c r="O607" s="214">
        <f t="shared" si="19"/>
        <v>0.1275856983866098</v>
      </c>
      <c r="Q607" s="227"/>
    </row>
    <row r="608" spans="1:17" x14ac:dyDescent="0.3">
      <c r="A608" s="207" t="s">
        <v>158</v>
      </c>
      <c r="B608" s="207" t="s">
        <v>163</v>
      </c>
      <c r="C608" s="207" t="s">
        <v>301</v>
      </c>
      <c r="D608" s="208" t="s">
        <v>152</v>
      </c>
      <c r="E608" s="209" t="s">
        <v>254</v>
      </c>
      <c r="F608" s="209">
        <v>45827</v>
      </c>
      <c r="G608" s="210" t="s">
        <v>153</v>
      </c>
      <c r="H608" s="210">
        <v>6164384</v>
      </c>
      <c r="I608" s="210">
        <v>5073108.0199999996</v>
      </c>
      <c r="J608" s="210">
        <v>5887230.1536723096</v>
      </c>
      <c r="K608" s="211">
        <v>6164384</v>
      </c>
      <c r="L608" s="213">
        <v>0.1</v>
      </c>
      <c r="M608" s="213">
        <v>0.1</v>
      </c>
      <c r="N608" s="213">
        <f t="shared" si="18"/>
        <v>1.2933891800198357E-4</v>
      </c>
      <c r="O608" s="214">
        <f t="shared" si="19"/>
        <v>0.1275856983866098</v>
      </c>
      <c r="Q608" s="227"/>
    </row>
    <row r="609" spans="1:17" x14ac:dyDescent="0.3">
      <c r="A609" s="207" t="s">
        <v>158</v>
      </c>
      <c r="B609" s="207" t="s">
        <v>163</v>
      </c>
      <c r="C609" s="207" t="s">
        <v>301</v>
      </c>
      <c r="D609" s="208" t="s">
        <v>152</v>
      </c>
      <c r="E609" s="209" t="s">
        <v>254</v>
      </c>
      <c r="F609" s="209">
        <v>45917</v>
      </c>
      <c r="G609" s="210" t="s">
        <v>153</v>
      </c>
      <c r="H609" s="210">
        <v>6164384</v>
      </c>
      <c r="I609" s="210">
        <v>4951048.34</v>
      </c>
      <c r="J609" s="210">
        <v>5745582.5829758197</v>
      </c>
      <c r="K609" s="211">
        <v>6164384</v>
      </c>
      <c r="L609" s="213">
        <v>0.1</v>
      </c>
      <c r="M609" s="213">
        <v>0.1</v>
      </c>
      <c r="N609" s="213">
        <f t="shared" si="18"/>
        <v>1.2622700576935827E-4</v>
      </c>
      <c r="O609" s="214">
        <f t="shared" si="19"/>
        <v>0.1275856983866098</v>
      </c>
      <c r="Q609" s="227"/>
    </row>
    <row r="610" spans="1:17" x14ac:dyDescent="0.3">
      <c r="A610" s="207" t="s">
        <v>158</v>
      </c>
      <c r="B610" s="207" t="s">
        <v>163</v>
      </c>
      <c r="C610" s="207" t="s">
        <v>301</v>
      </c>
      <c r="D610" s="208" t="s">
        <v>152</v>
      </c>
      <c r="E610" s="209" t="s">
        <v>254</v>
      </c>
      <c r="F610" s="209">
        <v>46007</v>
      </c>
      <c r="G610" s="210" t="s">
        <v>153</v>
      </c>
      <c r="H610" s="210">
        <v>6164384</v>
      </c>
      <c r="I610" s="210">
        <v>4831925.4400000004</v>
      </c>
      <c r="J610" s="210">
        <v>5607343.0723959692</v>
      </c>
      <c r="K610" s="215">
        <v>6164384</v>
      </c>
      <c r="L610" s="213">
        <v>0.1</v>
      </c>
      <c r="M610" s="213">
        <v>0.1</v>
      </c>
      <c r="N610" s="213">
        <f t="shared" si="18"/>
        <v>1.2318996657489621E-4</v>
      </c>
      <c r="O610" s="214">
        <f t="shared" si="19"/>
        <v>0.1275856983866098</v>
      </c>
      <c r="Q610" s="227"/>
    </row>
    <row r="611" spans="1:17" x14ac:dyDescent="0.3">
      <c r="A611" s="207" t="s">
        <v>158</v>
      </c>
      <c r="B611" s="207" t="s">
        <v>163</v>
      </c>
      <c r="C611" s="207" t="s">
        <v>301</v>
      </c>
      <c r="D611" s="208" t="s">
        <v>152</v>
      </c>
      <c r="E611" s="209" t="s">
        <v>254</v>
      </c>
      <c r="F611" s="209">
        <v>46097</v>
      </c>
      <c r="G611" s="210" t="s">
        <v>153</v>
      </c>
      <c r="H611" s="210">
        <v>6164384</v>
      </c>
      <c r="I611" s="210">
        <v>4715668.6399999997</v>
      </c>
      <c r="J611" s="210">
        <v>5472429.6235355996</v>
      </c>
      <c r="K611" s="211">
        <v>6164384</v>
      </c>
      <c r="L611" s="213">
        <v>0.1</v>
      </c>
      <c r="M611" s="213">
        <v>0.1</v>
      </c>
      <c r="N611" s="213">
        <f t="shared" si="18"/>
        <v>1.2022599896295708E-4</v>
      </c>
      <c r="O611" s="214">
        <f t="shared" si="19"/>
        <v>0.1275856983866098</v>
      </c>
      <c r="Q611" s="227"/>
    </row>
    <row r="612" spans="1:17" x14ac:dyDescent="0.3">
      <c r="A612" s="207" t="s">
        <v>158</v>
      </c>
      <c r="B612" s="207" t="s">
        <v>163</v>
      </c>
      <c r="C612" s="207" t="s">
        <v>301</v>
      </c>
      <c r="D612" s="208" t="s">
        <v>152</v>
      </c>
      <c r="E612" s="209" t="s">
        <v>254</v>
      </c>
      <c r="F612" s="209">
        <v>46202</v>
      </c>
      <c r="G612" s="210" t="s">
        <v>153</v>
      </c>
      <c r="H612" s="210">
        <v>7191777</v>
      </c>
      <c r="I612" s="210">
        <v>5347493.97</v>
      </c>
      <c r="J612" s="210">
        <v>6205645.2644346999</v>
      </c>
      <c r="K612" s="211">
        <v>7191777</v>
      </c>
      <c r="L612" s="213">
        <v>0.1</v>
      </c>
      <c r="M612" s="213">
        <v>0.1</v>
      </c>
      <c r="N612" s="213">
        <f t="shared" si="18"/>
        <v>1.3633430714534841E-4</v>
      </c>
      <c r="O612" s="214">
        <f t="shared" si="19"/>
        <v>0.1275856983866098</v>
      </c>
      <c r="Q612" s="227"/>
    </row>
    <row r="613" spans="1:17" x14ac:dyDescent="0.3">
      <c r="A613" s="207" t="s">
        <v>164</v>
      </c>
      <c r="B613" s="207" t="s">
        <v>165</v>
      </c>
      <c r="C613" s="207" t="s">
        <v>300</v>
      </c>
      <c r="D613" s="208" t="s">
        <v>152</v>
      </c>
      <c r="E613" s="209" t="s">
        <v>255</v>
      </c>
      <c r="F613" s="209">
        <v>46538</v>
      </c>
      <c r="G613" s="210" t="s">
        <v>153</v>
      </c>
      <c r="H613" s="210">
        <v>40000000</v>
      </c>
      <c r="I613" s="210">
        <v>28234729.115200002</v>
      </c>
      <c r="J613" s="210">
        <v>32222557.227657299</v>
      </c>
      <c r="K613" s="211">
        <v>40000000</v>
      </c>
      <c r="L613" s="213">
        <v>0.09</v>
      </c>
      <c r="M613" s="213">
        <v>0.1</v>
      </c>
      <c r="N613" s="213">
        <f t="shared" si="18"/>
        <v>7.0791026990553875E-4</v>
      </c>
      <c r="O613" s="214">
        <f t="shared" si="19"/>
        <v>1.3094227758055563E-3</v>
      </c>
      <c r="Q613" s="227"/>
    </row>
    <row r="614" spans="1:17" x14ac:dyDescent="0.3">
      <c r="A614" s="207" t="s">
        <v>164</v>
      </c>
      <c r="B614" s="207" t="s">
        <v>165</v>
      </c>
      <c r="C614" s="207" t="s">
        <v>300</v>
      </c>
      <c r="D614" s="208" t="s">
        <v>152</v>
      </c>
      <c r="E614" s="209" t="s">
        <v>255</v>
      </c>
      <c r="F614" s="209">
        <v>45688</v>
      </c>
      <c r="G614" s="210" t="s">
        <v>153</v>
      </c>
      <c r="H614" s="210">
        <v>315616.43835999997</v>
      </c>
      <c r="I614" s="210">
        <v>274513.50919999997</v>
      </c>
      <c r="J614" s="210">
        <v>313224.35875426896</v>
      </c>
      <c r="K614" s="211">
        <v>315616.43835999997</v>
      </c>
      <c r="L614" s="213">
        <v>0.09</v>
      </c>
      <c r="M614" s="213">
        <v>0.1</v>
      </c>
      <c r="N614" s="213">
        <f t="shared" si="18"/>
        <v>6.881351432790822E-6</v>
      </c>
      <c r="O614" s="214">
        <f t="shared" si="19"/>
        <v>1.3094227758055563E-3</v>
      </c>
      <c r="Q614" s="227"/>
    </row>
    <row r="615" spans="1:17" x14ac:dyDescent="0.3">
      <c r="A615" s="207" t="s">
        <v>164</v>
      </c>
      <c r="B615" s="207" t="s">
        <v>165</v>
      </c>
      <c r="C615" s="207" t="s">
        <v>300</v>
      </c>
      <c r="D615" s="208" t="s">
        <v>152</v>
      </c>
      <c r="E615" s="209" t="s">
        <v>255</v>
      </c>
      <c r="F615" s="209">
        <v>45716</v>
      </c>
      <c r="G615" s="210" t="s">
        <v>153</v>
      </c>
      <c r="H615" s="210">
        <v>276164.38355999999</v>
      </c>
      <c r="I615" s="210">
        <v>238552.87400000001</v>
      </c>
      <c r="J615" s="210">
        <v>272194.43775654398</v>
      </c>
      <c r="K615" s="211">
        <v>276164.38355999999</v>
      </c>
      <c r="L615" s="213">
        <v>0.09</v>
      </c>
      <c r="M615" s="213">
        <v>0.1</v>
      </c>
      <c r="N615" s="213">
        <f t="shared" si="18"/>
        <v>5.9799486594947271E-6</v>
      </c>
      <c r="O615" s="214">
        <f t="shared" si="19"/>
        <v>1.3094227758055563E-3</v>
      </c>
      <c r="Q615" s="227"/>
    </row>
    <row r="616" spans="1:17" x14ac:dyDescent="0.3">
      <c r="A616" s="207" t="s">
        <v>164</v>
      </c>
      <c r="B616" s="207" t="s">
        <v>165</v>
      </c>
      <c r="C616" s="207" t="s">
        <v>300</v>
      </c>
      <c r="D616" s="208" t="s">
        <v>152</v>
      </c>
      <c r="E616" s="209" t="s">
        <v>255</v>
      </c>
      <c r="F616" s="209">
        <v>45747</v>
      </c>
      <c r="G616" s="210" t="s">
        <v>153</v>
      </c>
      <c r="H616" s="210">
        <v>305753.42463999998</v>
      </c>
      <c r="I616" s="210">
        <v>262108.52439999999</v>
      </c>
      <c r="J616" s="210">
        <v>299074.11265481205</v>
      </c>
      <c r="K616" s="211">
        <v>305753.42463999998</v>
      </c>
      <c r="L616" s="213">
        <v>0.09</v>
      </c>
      <c r="M616" s="213">
        <v>0.1</v>
      </c>
      <c r="N616" s="213">
        <f t="shared" si="18"/>
        <v>6.5704790068463522E-6</v>
      </c>
      <c r="O616" s="214">
        <f t="shared" si="19"/>
        <v>1.3094227758055563E-3</v>
      </c>
      <c r="Q616" s="227"/>
    </row>
    <row r="617" spans="1:17" x14ac:dyDescent="0.3">
      <c r="A617" s="207" t="s">
        <v>164</v>
      </c>
      <c r="B617" s="207" t="s">
        <v>165</v>
      </c>
      <c r="C617" s="207" t="s">
        <v>300</v>
      </c>
      <c r="D617" s="208" t="s">
        <v>152</v>
      </c>
      <c r="E617" s="209" t="s">
        <v>255</v>
      </c>
      <c r="F617" s="209">
        <v>45777</v>
      </c>
      <c r="G617" s="210" t="s">
        <v>153</v>
      </c>
      <c r="H617" s="210">
        <v>295890.41096000001</v>
      </c>
      <c r="I617" s="210">
        <v>251791.00959999999</v>
      </c>
      <c r="J617" s="210">
        <v>287303.47662085399</v>
      </c>
      <c r="K617" s="211">
        <v>295890.41096000001</v>
      </c>
      <c r="L617" s="213">
        <v>0.09</v>
      </c>
      <c r="M617" s="213">
        <v>0.1</v>
      </c>
      <c r="N617" s="213">
        <f t="shared" si="18"/>
        <v>6.3118851878366342E-6</v>
      </c>
      <c r="O617" s="214">
        <f t="shared" si="19"/>
        <v>1.3094227758055563E-3</v>
      </c>
      <c r="Q617" s="227"/>
    </row>
    <row r="618" spans="1:17" x14ac:dyDescent="0.3">
      <c r="A618" s="207" t="s">
        <v>164</v>
      </c>
      <c r="B618" s="207" t="s">
        <v>165</v>
      </c>
      <c r="C618" s="207" t="s">
        <v>300</v>
      </c>
      <c r="D618" s="208" t="s">
        <v>152</v>
      </c>
      <c r="E618" s="209" t="s">
        <v>255</v>
      </c>
      <c r="F618" s="209">
        <v>45807</v>
      </c>
      <c r="G618" s="210" t="s">
        <v>153</v>
      </c>
      <c r="H618" s="210">
        <v>295890.41096000001</v>
      </c>
      <c r="I618" s="210">
        <v>249942.28279999999</v>
      </c>
      <c r="J618" s="210">
        <v>285195.96644020703</v>
      </c>
      <c r="K618" s="211">
        <v>295890.41096000001</v>
      </c>
      <c r="L618" s="213">
        <v>0.09</v>
      </c>
      <c r="M618" s="213">
        <v>0.1</v>
      </c>
      <c r="N618" s="213">
        <f t="shared" si="18"/>
        <v>6.2655844522907319E-6</v>
      </c>
      <c r="O618" s="214">
        <f t="shared" si="19"/>
        <v>1.3094227758055563E-3</v>
      </c>
      <c r="Q618" s="227"/>
    </row>
    <row r="619" spans="1:17" x14ac:dyDescent="0.3">
      <c r="A619" s="207" t="s">
        <v>164</v>
      </c>
      <c r="B619" s="207" t="s">
        <v>165</v>
      </c>
      <c r="C619" s="207" t="s">
        <v>300</v>
      </c>
      <c r="D619" s="208" t="s">
        <v>152</v>
      </c>
      <c r="E619" s="209" t="s">
        <v>255</v>
      </c>
      <c r="F619" s="209">
        <v>45838</v>
      </c>
      <c r="G619" s="210" t="s">
        <v>153</v>
      </c>
      <c r="H619" s="210">
        <v>305753.42463999998</v>
      </c>
      <c r="I619" s="210">
        <v>256314.39679999999</v>
      </c>
      <c r="J619" s="210">
        <v>292468.927279166</v>
      </c>
      <c r="K619" s="211">
        <v>305753.42463999998</v>
      </c>
      <c r="L619" s="213">
        <v>0.09</v>
      </c>
      <c r="M619" s="213">
        <v>0.1</v>
      </c>
      <c r="N619" s="213">
        <f t="shared" si="18"/>
        <v>6.4253670429195322E-6</v>
      </c>
      <c r="O619" s="214">
        <f t="shared" si="19"/>
        <v>1.3094227758055563E-3</v>
      </c>
      <c r="Q619" s="227"/>
    </row>
    <row r="620" spans="1:17" x14ac:dyDescent="0.3">
      <c r="A620" s="207" t="s">
        <v>164</v>
      </c>
      <c r="B620" s="207" t="s">
        <v>165</v>
      </c>
      <c r="C620" s="207" t="s">
        <v>300</v>
      </c>
      <c r="D620" s="208" t="s">
        <v>152</v>
      </c>
      <c r="E620" s="209" t="s">
        <v>255</v>
      </c>
      <c r="F620" s="209">
        <v>45869</v>
      </c>
      <c r="G620" s="210" t="s">
        <v>153</v>
      </c>
      <c r="H620" s="210">
        <v>305753.42463999998</v>
      </c>
      <c r="I620" s="210">
        <v>254369.96520000001</v>
      </c>
      <c r="J620" s="210">
        <v>290252.28431883804</v>
      </c>
      <c r="K620" s="211">
        <v>305753.42463999998</v>
      </c>
      <c r="L620" s="213">
        <v>0.09</v>
      </c>
      <c r="M620" s="213">
        <v>0.1</v>
      </c>
      <c r="N620" s="213">
        <f t="shared" si="18"/>
        <v>6.3766687256120798E-6</v>
      </c>
      <c r="O620" s="214">
        <f t="shared" si="19"/>
        <v>1.3094227758055563E-3</v>
      </c>
      <c r="Q620" s="227"/>
    </row>
    <row r="621" spans="1:17" x14ac:dyDescent="0.3">
      <c r="A621" s="207" t="s">
        <v>164</v>
      </c>
      <c r="B621" s="207" t="s">
        <v>165</v>
      </c>
      <c r="C621" s="207" t="s">
        <v>300</v>
      </c>
      <c r="D621" s="208" t="s">
        <v>152</v>
      </c>
      <c r="E621" s="209" t="s">
        <v>255</v>
      </c>
      <c r="F621" s="209">
        <v>45898</v>
      </c>
      <c r="G621" s="210" t="s">
        <v>153</v>
      </c>
      <c r="H621" s="210">
        <v>286027.39727999998</v>
      </c>
      <c r="I621" s="210">
        <v>236269.86319999999</v>
      </c>
      <c r="J621" s="210">
        <v>269600.70993662701</v>
      </c>
      <c r="K621" s="211">
        <v>286027.39727999998</v>
      </c>
      <c r="L621" s="213">
        <v>0.09</v>
      </c>
      <c r="M621" s="213">
        <v>0.1</v>
      </c>
      <c r="N621" s="213">
        <f t="shared" si="18"/>
        <v>5.9229660138255329E-6</v>
      </c>
      <c r="O621" s="214">
        <f t="shared" si="19"/>
        <v>1.3094227758055563E-3</v>
      </c>
      <c r="Q621" s="227"/>
    </row>
    <row r="622" spans="1:17" x14ac:dyDescent="0.3">
      <c r="A622" s="207" t="s">
        <v>164</v>
      </c>
      <c r="B622" s="207" t="s">
        <v>165</v>
      </c>
      <c r="C622" s="207" t="s">
        <v>300</v>
      </c>
      <c r="D622" s="208" t="s">
        <v>152</v>
      </c>
      <c r="E622" s="209" t="s">
        <v>255</v>
      </c>
      <c r="F622" s="209">
        <v>45930</v>
      </c>
      <c r="G622" s="210" t="s">
        <v>153</v>
      </c>
      <c r="H622" s="210">
        <v>315616.43835999997</v>
      </c>
      <c r="I622" s="210">
        <v>258670.23480000001</v>
      </c>
      <c r="J622" s="210">
        <v>295163.29008899594</v>
      </c>
      <c r="K622" s="215">
        <v>315616.43835999997</v>
      </c>
      <c r="L622" s="213">
        <v>0.09</v>
      </c>
      <c r="M622" s="213">
        <v>0.1</v>
      </c>
      <c r="N622" s="213">
        <f t="shared" si="18"/>
        <v>6.4845605790021684E-6</v>
      </c>
      <c r="O622" s="214">
        <f t="shared" si="19"/>
        <v>1.3094227758055563E-3</v>
      </c>
      <c r="Q622" s="227"/>
    </row>
    <row r="623" spans="1:17" x14ac:dyDescent="0.3">
      <c r="A623" s="207" t="s">
        <v>164</v>
      </c>
      <c r="B623" s="207" t="s">
        <v>165</v>
      </c>
      <c r="C623" s="207" t="s">
        <v>300</v>
      </c>
      <c r="D623" s="208" t="s">
        <v>152</v>
      </c>
      <c r="E623" s="209" t="s">
        <v>255</v>
      </c>
      <c r="F623" s="209">
        <v>45961</v>
      </c>
      <c r="G623" s="210" t="s">
        <v>153</v>
      </c>
      <c r="H623" s="210">
        <v>305753.42463999998</v>
      </c>
      <c r="I623" s="210">
        <v>248685.8088</v>
      </c>
      <c r="J623" s="210">
        <v>283772.28176636703</v>
      </c>
      <c r="K623" s="211">
        <v>305753.42463999998</v>
      </c>
      <c r="L623" s="213">
        <v>0.09</v>
      </c>
      <c r="M623" s="213">
        <v>0.1</v>
      </c>
      <c r="N623" s="213">
        <f t="shared" si="18"/>
        <v>6.2343069532828809E-6</v>
      </c>
      <c r="O623" s="214">
        <f t="shared" si="19"/>
        <v>1.3094227758055563E-3</v>
      </c>
      <c r="Q623" s="227"/>
    </row>
    <row r="624" spans="1:17" x14ac:dyDescent="0.3">
      <c r="A624" s="207" t="s">
        <v>164</v>
      </c>
      <c r="B624" s="207" t="s">
        <v>165</v>
      </c>
      <c r="C624" s="207" t="s">
        <v>300</v>
      </c>
      <c r="D624" s="208" t="s">
        <v>152</v>
      </c>
      <c r="E624" s="209" t="s">
        <v>255</v>
      </c>
      <c r="F624" s="209">
        <v>45989</v>
      </c>
      <c r="G624" s="210" t="s">
        <v>153</v>
      </c>
      <c r="H624" s="210">
        <v>276164.38355999999</v>
      </c>
      <c r="I624" s="210">
        <v>223079.7856</v>
      </c>
      <c r="J624" s="210">
        <v>254555.20064042401</v>
      </c>
      <c r="K624" s="211">
        <v>276164.38355999999</v>
      </c>
      <c r="L624" s="213">
        <v>0.09</v>
      </c>
      <c r="M624" s="213">
        <v>0.1</v>
      </c>
      <c r="N624" s="213">
        <f t="shared" si="18"/>
        <v>5.5924251920188921E-6</v>
      </c>
      <c r="O624" s="214">
        <f t="shared" si="19"/>
        <v>1.3094227758055563E-3</v>
      </c>
      <c r="Q624" s="227"/>
    </row>
    <row r="625" spans="1:17" x14ac:dyDescent="0.3">
      <c r="A625" s="207" t="s">
        <v>164</v>
      </c>
      <c r="B625" s="207" t="s">
        <v>165</v>
      </c>
      <c r="C625" s="207" t="s">
        <v>300</v>
      </c>
      <c r="D625" s="208" t="s">
        <v>152</v>
      </c>
      <c r="E625" s="209" t="s">
        <v>255</v>
      </c>
      <c r="F625" s="209">
        <v>46021</v>
      </c>
      <c r="G625" s="210" t="s">
        <v>153</v>
      </c>
      <c r="H625" s="210">
        <v>315616.43835999997</v>
      </c>
      <c r="I625" s="210">
        <v>252952.11360000001</v>
      </c>
      <c r="J625" s="210">
        <v>288644.47697669704</v>
      </c>
      <c r="K625" s="211">
        <v>315616.43835999997</v>
      </c>
      <c r="L625" s="213">
        <v>0.09</v>
      </c>
      <c r="M625" s="213">
        <v>0.1</v>
      </c>
      <c r="N625" s="213">
        <f t="shared" si="18"/>
        <v>6.3413461619344144E-6</v>
      </c>
      <c r="O625" s="214">
        <f t="shared" si="19"/>
        <v>1.3094227758055563E-3</v>
      </c>
      <c r="Q625" s="227"/>
    </row>
    <row r="626" spans="1:17" x14ac:dyDescent="0.3">
      <c r="A626" s="207" t="s">
        <v>164</v>
      </c>
      <c r="B626" s="207" t="s">
        <v>165</v>
      </c>
      <c r="C626" s="207" t="s">
        <v>300</v>
      </c>
      <c r="D626" s="208" t="s">
        <v>152</v>
      </c>
      <c r="E626" s="209" t="s">
        <v>255</v>
      </c>
      <c r="F626" s="209">
        <v>46052</v>
      </c>
      <c r="G626" s="210" t="s">
        <v>153</v>
      </c>
      <c r="H626" s="210">
        <v>305753.42463999998</v>
      </c>
      <c r="I626" s="210">
        <v>243188.40160000001</v>
      </c>
      <c r="J626" s="210">
        <v>277505.04416128498</v>
      </c>
      <c r="K626" s="211">
        <v>305753.42463999998</v>
      </c>
      <c r="L626" s="213">
        <v>0.09</v>
      </c>
      <c r="M626" s="213">
        <v>0.1</v>
      </c>
      <c r="N626" s="213">
        <f t="shared" si="18"/>
        <v>6.0966194993284911E-6</v>
      </c>
      <c r="O626" s="214">
        <f t="shared" si="19"/>
        <v>1.3094227758055563E-3</v>
      </c>
      <c r="Q626" s="227"/>
    </row>
    <row r="627" spans="1:17" x14ac:dyDescent="0.3">
      <c r="A627" s="207" t="s">
        <v>164</v>
      </c>
      <c r="B627" s="207" t="s">
        <v>165</v>
      </c>
      <c r="C627" s="207" t="s">
        <v>300</v>
      </c>
      <c r="D627" s="208" t="s">
        <v>152</v>
      </c>
      <c r="E627" s="209" t="s">
        <v>255</v>
      </c>
      <c r="F627" s="209">
        <v>46080</v>
      </c>
      <c r="G627" s="210" t="s">
        <v>153</v>
      </c>
      <c r="H627" s="210">
        <v>276164.38355999999</v>
      </c>
      <c r="I627" s="210">
        <v>218148.42120000001</v>
      </c>
      <c r="J627" s="210">
        <v>248933.23532340198</v>
      </c>
      <c r="K627" s="211">
        <v>276164.38355999999</v>
      </c>
      <c r="L627" s="213">
        <v>0.09</v>
      </c>
      <c r="M627" s="213">
        <v>0.1</v>
      </c>
      <c r="N627" s="213">
        <f t="shared" si="18"/>
        <v>5.4689139834933118E-6</v>
      </c>
      <c r="O627" s="214">
        <f t="shared" si="19"/>
        <v>1.3094227758055563E-3</v>
      </c>
      <c r="Q627" s="227"/>
    </row>
    <row r="628" spans="1:17" x14ac:dyDescent="0.3">
      <c r="A628" s="207" t="s">
        <v>164</v>
      </c>
      <c r="B628" s="207" t="s">
        <v>165</v>
      </c>
      <c r="C628" s="207" t="s">
        <v>300</v>
      </c>
      <c r="D628" s="208" t="s">
        <v>152</v>
      </c>
      <c r="E628" s="209" t="s">
        <v>255</v>
      </c>
      <c r="F628" s="209">
        <v>46112</v>
      </c>
      <c r="G628" s="210" t="s">
        <v>153</v>
      </c>
      <c r="H628" s="210">
        <v>315616.43835999997</v>
      </c>
      <c r="I628" s="210">
        <v>247360.3964</v>
      </c>
      <c r="J628" s="210">
        <v>282269.63476396498</v>
      </c>
      <c r="K628" s="211">
        <v>315616.43835999997</v>
      </c>
      <c r="L628" s="213">
        <v>0.09</v>
      </c>
      <c r="M628" s="213">
        <v>0.1</v>
      </c>
      <c r="N628" s="213">
        <f t="shared" si="18"/>
        <v>6.2012946992420953E-6</v>
      </c>
      <c r="O628" s="214">
        <f t="shared" si="19"/>
        <v>1.3094227758055563E-3</v>
      </c>
      <c r="Q628" s="227"/>
    </row>
    <row r="629" spans="1:17" x14ac:dyDescent="0.3">
      <c r="A629" s="207" t="s">
        <v>164</v>
      </c>
      <c r="B629" s="207" t="s">
        <v>165</v>
      </c>
      <c r="C629" s="207" t="s">
        <v>300</v>
      </c>
      <c r="D629" s="208" t="s">
        <v>152</v>
      </c>
      <c r="E629" s="209" t="s">
        <v>255</v>
      </c>
      <c r="F629" s="209">
        <v>46142</v>
      </c>
      <c r="G629" s="210" t="s">
        <v>153</v>
      </c>
      <c r="H629" s="210">
        <v>295890.41096000001</v>
      </c>
      <c r="I629" s="210">
        <v>230197.6876</v>
      </c>
      <c r="J629" s="210">
        <v>262686.60960894002</v>
      </c>
      <c r="K629" s="211">
        <v>295890.41096000001</v>
      </c>
      <c r="L629" s="213">
        <v>0.09</v>
      </c>
      <c r="M629" s="213">
        <v>0.1</v>
      </c>
      <c r="N629" s="213">
        <f t="shared" si="18"/>
        <v>5.7710673735485976E-6</v>
      </c>
      <c r="O629" s="214">
        <f t="shared" si="19"/>
        <v>1.3094227758055563E-3</v>
      </c>
      <c r="Q629" s="227"/>
    </row>
    <row r="630" spans="1:17" x14ac:dyDescent="0.3">
      <c r="A630" s="207" t="s">
        <v>164</v>
      </c>
      <c r="B630" s="207" t="s">
        <v>165</v>
      </c>
      <c r="C630" s="207" t="s">
        <v>300</v>
      </c>
      <c r="D630" s="208" t="s">
        <v>152</v>
      </c>
      <c r="E630" s="209" t="s">
        <v>255</v>
      </c>
      <c r="F630" s="209">
        <v>46171</v>
      </c>
      <c r="G630" s="210" t="s">
        <v>153</v>
      </c>
      <c r="H630" s="210">
        <v>286027.39727999998</v>
      </c>
      <c r="I630" s="210">
        <v>220944.85639999999</v>
      </c>
      <c r="J630" s="210">
        <v>252129.55626999802</v>
      </c>
      <c r="K630" s="211">
        <v>286027.39727999998</v>
      </c>
      <c r="L630" s="213">
        <v>0.09</v>
      </c>
      <c r="M630" s="213">
        <v>0.1</v>
      </c>
      <c r="N630" s="213">
        <f t="shared" si="18"/>
        <v>5.5391352389952613E-6</v>
      </c>
      <c r="O630" s="214">
        <f t="shared" si="19"/>
        <v>1.3094227758055563E-3</v>
      </c>
      <c r="Q630" s="227"/>
    </row>
    <row r="631" spans="1:17" x14ac:dyDescent="0.3">
      <c r="A631" s="207" t="s">
        <v>164</v>
      </c>
      <c r="B631" s="207" t="s">
        <v>165</v>
      </c>
      <c r="C631" s="207" t="s">
        <v>300</v>
      </c>
      <c r="D631" s="208" t="s">
        <v>152</v>
      </c>
      <c r="E631" s="209" t="s">
        <v>255</v>
      </c>
      <c r="F631" s="209">
        <v>46203</v>
      </c>
      <c r="G631" s="210" t="s">
        <v>153</v>
      </c>
      <c r="H631" s="210">
        <v>315616.43835999997</v>
      </c>
      <c r="I631" s="210">
        <v>241892.28839999999</v>
      </c>
      <c r="J631" s="210">
        <v>276035.58378916897</v>
      </c>
      <c r="K631" s="211">
        <v>315616.43835999997</v>
      </c>
      <c r="L631" s="213">
        <v>0.09</v>
      </c>
      <c r="M631" s="213">
        <v>0.1</v>
      </c>
      <c r="N631" s="213">
        <f t="shared" si="18"/>
        <v>6.064336335664892E-6</v>
      </c>
      <c r="O631" s="214">
        <f t="shared" si="19"/>
        <v>1.3094227758055563E-3</v>
      </c>
      <c r="Q631" s="227"/>
    </row>
    <row r="632" spans="1:17" x14ac:dyDescent="0.3">
      <c r="A632" s="207" t="s">
        <v>164</v>
      </c>
      <c r="B632" s="207" t="s">
        <v>165</v>
      </c>
      <c r="C632" s="207" t="s">
        <v>300</v>
      </c>
      <c r="D632" s="208" t="s">
        <v>152</v>
      </c>
      <c r="E632" s="209" t="s">
        <v>255</v>
      </c>
      <c r="F632" s="209">
        <v>46234</v>
      </c>
      <c r="G632" s="210" t="s">
        <v>153</v>
      </c>
      <c r="H632" s="210">
        <v>305753.42463999998</v>
      </c>
      <c r="I632" s="210">
        <v>232555.4748</v>
      </c>
      <c r="J632" s="210">
        <v>265382.75622603903</v>
      </c>
      <c r="K632" s="211">
        <v>305753.42463999998</v>
      </c>
      <c r="L632" s="213">
        <v>0.09</v>
      </c>
      <c r="M632" s="213">
        <v>0.1</v>
      </c>
      <c r="N632" s="213">
        <f t="shared" si="18"/>
        <v>5.8303000988078221E-6</v>
      </c>
      <c r="O632" s="214">
        <f t="shared" si="19"/>
        <v>1.3094227758055563E-3</v>
      </c>
      <c r="Q632" s="227"/>
    </row>
    <row r="633" spans="1:17" x14ac:dyDescent="0.3">
      <c r="A633" s="207" t="s">
        <v>164</v>
      </c>
      <c r="B633" s="207" t="s">
        <v>165</v>
      </c>
      <c r="C633" s="207" t="s">
        <v>300</v>
      </c>
      <c r="D633" s="208" t="s">
        <v>152</v>
      </c>
      <c r="E633" s="209" t="s">
        <v>255</v>
      </c>
      <c r="F633" s="209">
        <v>46265</v>
      </c>
      <c r="G633" s="210" t="s">
        <v>153</v>
      </c>
      <c r="H633" s="210">
        <v>305753.42463999998</v>
      </c>
      <c r="I633" s="210">
        <v>230791.2812</v>
      </c>
      <c r="J633" s="210">
        <v>263371.401297317</v>
      </c>
      <c r="K633" s="211">
        <v>305753.42463999998</v>
      </c>
      <c r="L633" s="213">
        <v>0.09</v>
      </c>
      <c r="M633" s="213">
        <v>0.1</v>
      </c>
      <c r="N633" s="213">
        <f t="shared" si="18"/>
        <v>5.7861118365166686E-6</v>
      </c>
      <c r="O633" s="214">
        <f t="shared" si="19"/>
        <v>1.3094227758055563E-3</v>
      </c>
      <c r="Q633" s="227"/>
    </row>
    <row r="634" spans="1:17" x14ac:dyDescent="0.3">
      <c r="A634" s="207" t="s">
        <v>164</v>
      </c>
      <c r="B634" s="207" t="s">
        <v>165</v>
      </c>
      <c r="C634" s="207" t="s">
        <v>300</v>
      </c>
      <c r="D634" s="208" t="s">
        <v>152</v>
      </c>
      <c r="E634" s="209" t="s">
        <v>255</v>
      </c>
      <c r="F634" s="209">
        <v>46295</v>
      </c>
      <c r="G634" s="210" t="s">
        <v>153</v>
      </c>
      <c r="H634" s="210">
        <v>295890.41096000001</v>
      </c>
      <c r="I634" s="210">
        <v>221706.52359999999</v>
      </c>
      <c r="J634" s="210">
        <v>253005.91403094801</v>
      </c>
      <c r="K634" s="215">
        <v>295890.41096000001</v>
      </c>
      <c r="L634" s="213">
        <v>0.09</v>
      </c>
      <c r="M634" s="213">
        <v>0.1</v>
      </c>
      <c r="N634" s="213">
        <f t="shared" si="18"/>
        <v>5.5583882937638456E-6</v>
      </c>
      <c r="O634" s="214">
        <f t="shared" si="19"/>
        <v>1.3094227758055563E-3</v>
      </c>
      <c r="Q634" s="227"/>
    </row>
    <row r="635" spans="1:17" x14ac:dyDescent="0.3">
      <c r="A635" s="207" t="s">
        <v>164</v>
      </c>
      <c r="B635" s="207" t="s">
        <v>165</v>
      </c>
      <c r="C635" s="207" t="s">
        <v>300</v>
      </c>
      <c r="D635" s="208" t="s">
        <v>152</v>
      </c>
      <c r="E635" s="209" t="s">
        <v>255</v>
      </c>
      <c r="F635" s="209">
        <v>46325</v>
      </c>
      <c r="G635" s="210" t="s">
        <v>153</v>
      </c>
      <c r="H635" s="210">
        <v>295890.41096000001</v>
      </c>
      <c r="I635" s="210">
        <v>220078.68599999999</v>
      </c>
      <c r="J635" s="210">
        <v>251149.99308681101</v>
      </c>
      <c r="K635" s="211">
        <v>295890.41096000001</v>
      </c>
      <c r="L635" s="213">
        <v>0.09</v>
      </c>
      <c r="M635" s="213">
        <v>0.1</v>
      </c>
      <c r="N635" s="213">
        <f t="shared" si="18"/>
        <v>5.5176148229556481E-6</v>
      </c>
      <c r="O635" s="214">
        <f t="shared" si="19"/>
        <v>1.3094227758055563E-3</v>
      </c>
      <c r="Q635" s="227"/>
    </row>
    <row r="636" spans="1:17" x14ac:dyDescent="0.3">
      <c r="A636" s="207" t="s">
        <v>164</v>
      </c>
      <c r="B636" s="207" t="s">
        <v>165</v>
      </c>
      <c r="C636" s="207" t="s">
        <v>300</v>
      </c>
      <c r="D636" s="208" t="s">
        <v>152</v>
      </c>
      <c r="E636" s="209" t="s">
        <v>255</v>
      </c>
      <c r="F636" s="209">
        <v>46356</v>
      </c>
      <c r="G636" s="210" t="s">
        <v>153</v>
      </c>
      <c r="H636" s="210">
        <v>305753.42463999998</v>
      </c>
      <c r="I636" s="210">
        <v>225689.44760000001</v>
      </c>
      <c r="J636" s="210">
        <v>257554.72625055298</v>
      </c>
      <c r="K636" s="211">
        <v>305753.42463999998</v>
      </c>
      <c r="L636" s="213">
        <v>0.09</v>
      </c>
      <c r="M636" s="213">
        <v>0.1</v>
      </c>
      <c r="N636" s="213">
        <f t="shared" si="18"/>
        <v>5.6583229719267024E-6</v>
      </c>
      <c r="O636" s="214">
        <f t="shared" si="19"/>
        <v>1.3094227758055563E-3</v>
      </c>
      <c r="Q636" s="227"/>
    </row>
    <row r="637" spans="1:17" x14ac:dyDescent="0.3">
      <c r="A637" s="207" t="s">
        <v>164</v>
      </c>
      <c r="B637" s="207" t="s">
        <v>165</v>
      </c>
      <c r="C637" s="207" t="s">
        <v>300</v>
      </c>
      <c r="D637" s="208" t="s">
        <v>152</v>
      </c>
      <c r="E637" s="209" t="s">
        <v>255</v>
      </c>
      <c r="F637" s="209">
        <v>46386</v>
      </c>
      <c r="G637" s="210" t="s">
        <v>153</v>
      </c>
      <c r="H637" s="210">
        <v>295890.41096000001</v>
      </c>
      <c r="I637" s="210">
        <v>216805.516</v>
      </c>
      <c r="J637" s="210">
        <v>247418.16540076799</v>
      </c>
      <c r="K637" s="211">
        <v>295890.41096000001</v>
      </c>
      <c r="L637" s="213">
        <v>0.09</v>
      </c>
      <c r="M637" s="213">
        <v>0.1</v>
      </c>
      <c r="N637" s="213">
        <f t="shared" si="18"/>
        <v>5.4356288053406287E-6</v>
      </c>
      <c r="O637" s="214">
        <f t="shared" si="19"/>
        <v>1.3094227758055563E-3</v>
      </c>
      <c r="Q637" s="227"/>
    </row>
    <row r="638" spans="1:17" x14ac:dyDescent="0.3">
      <c r="A638" s="207" t="s">
        <v>164</v>
      </c>
      <c r="B638" s="207" t="s">
        <v>165</v>
      </c>
      <c r="C638" s="207" t="s">
        <v>300</v>
      </c>
      <c r="D638" s="208" t="s">
        <v>152</v>
      </c>
      <c r="E638" s="209" t="s">
        <v>255</v>
      </c>
      <c r="F638" s="209">
        <v>46416</v>
      </c>
      <c r="G638" s="210" t="s">
        <v>153</v>
      </c>
      <c r="H638" s="210">
        <v>295890.41096000001</v>
      </c>
      <c r="I638" s="210">
        <v>215213.66320000001</v>
      </c>
      <c r="J638" s="210">
        <v>245603.23329973</v>
      </c>
      <c r="K638" s="211">
        <v>295890.41096000001</v>
      </c>
      <c r="L638" s="213">
        <v>0.09</v>
      </c>
      <c r="M638" s="213">
        <v>0.1</v>
      </c>
      <c r="N638" s="213">
        <f t="shared" si="18"/>
        <v>5.3957558348489123E-6</v>
      </c>
      <c r="O638" s="214">
        <f t="shared" si="19"/>
        <v>1.3094227758055563E-3</v>
      </c>
      <c r="Q638" s="227"/>
    </row>
    <row r="639" spans="1:17" x14ac:dyDescent="0.3">
      <c r="A639" s="207" t="s">
        <v>164</v>
      </c>
      <c r="B639" s="207" t="s">
        <v>165</v>
      </c>
      <c r="C639" s="207" t="s">
        <v>300</v>
      </c>
      <c r="D639" s="208" t="s">
        <v>152</v>
      </c>
      <c r="E639" s="209" t="s">
        <v>255</v>
      </c>
      <c r="F639" s="209">
        <v>46444</v>
      </c>
      <c r="G639" s="210" t="s">
        <v>153</v>
      </c>
      <c r="H639" s="210">
        <v>276164.38355999999</v>
      </c>
      <c r="I639" s="210">
        <v>199489.2488</v>
      </c>
      <c r="J639" s="210">
        <v>227659.88959701403</v>
      </c>
      <c r="K639" s="211">
        <v>276164.38355999999</v>
      </c>
      <c r="L639" s="213">
        <v>0.09</v>
      </c>
      <c r="M639" s="213">
        <v>0.1</v>
      </c>
      <c r="N639" s="213">
        <f t="shared" si="18"/>
        <v>5.0015513279299243E-6</v>
      </c>
      <c r="O639" s="214">
        <f t="shared" si="19"/>
        <v>1.3094227758055563E-3</v>
      </c>
      <c r="Q639" s="227"/>
    </row>
    <row r="640" spans="1:17" x14ac:dyDescent="0.3">
      <c r="A640" s="207" t="s">
        <v>164</v>
      </c>
      <c r="B640" s="207" t="s">
        <v>165</v>
      </c>
      <c r="C640" s="207" t="s">
        <v>300</v>
      </c>
      <c r="D640" s="208" t="s">
        <v>152</v>
      </c>
      <c r="E640" s="209" t="s">
        <v>255</v>
      </c>
      <c r="F640" s="209">
        <v>46477</v>
      </c>
      <c r="G640" s="210" t="s">
        <v>153</v>
      </c>
      <c r="H640" s="210">
        <v>325479.45204</v>
      </c>
      <c r="I640" s="210">
        <v>233214.13399999999</v>
      </c>
      <c r="J640" s="210">
        <v>266149.20715158898</v>
      </c>
      <c r="K640" s="211">
        <v>325479.45204</v>
      </c>
      <c r="L640" s="213">
        <v>0.09</v>
      </c>
      <c r="M640" s="213">
        <v>0.1</v>
      </c>
      <c r="N640" s="213">
        <f t="shared" si="18"/>
        <v>5.847138566274635E-6</v>
      </c>
      <c r="O640" s="214">
        <f t="shared" si="19"/>
        <v>1.3094227758055563E-3</v>
      </c>
      <c r="Q640" s="227"/>
    </row>
    <row r="641" spans="1:17" x14ac:dyDescent="0.3">
      <c r="A641" s="207" t="s">
        <v>164</v>
      </c>
      <c r="B641" s="207" t="s">
        <v>165</v>
      </c>
      <c r="C641" s="207" t="s">
        <v>300</v>
      </c>
      <c r="D641" s="208" t="s">
        <v>152</v>
      </c>
      <c r="E641" s="209" t="s">
        <v>255</v>
      </c>
      <c r="F641" s="209">
        <v>46507</v>
      </c>
      <c r="G641" s="210" t="s">
        <v>153</v>
      </c>
      <c r="H641" s="210">
        <v>295890.41096000001</v>
      </c>
      <c r="I641" s="210">
        <v>210456.1856</v>
      </c>
      <c r="J641" s="210">
        <v>240178.976180308</v>
      </c>
      <c r="K641" s="211">
        <v>295890.41096000001</v>
      </c>
      <c r="L641" s="213">
        <v>0.09</v>
      </c>
      <c r="M641" s="213">
        <v>0.1</v>
      </c>
      <c r="N641" s="213">
        <f t="shared" si="18"/>
        <v>5.2765881569294444E-6</v>
      </c>
      <c r="O641" s="214">
        <f t="shared" si="19"/>
        <v>1.3094227758055563E-3</v>
      </c>
      <c r="Q641" s="227"/>
    </row>
    <row r="642" spans="1:17" x14ac:dyDescent="0.3">
      <c r="A642" s="207" t="s">
        <v>164</v>
      </c>
      <c r="B642" s="207" t="s">
        <v>165</v>
      </c>
      <c r="C642" s="207" t="s">
        <v>300</v>
      </c>
      <c r="D642" s="208" t="s">
        <v>152</v>
      </c>
      <c r="E642" s="209" t="s">
        <v>255</v>
      </c>
      <c r="F642" s="209">
        <v>46538</v>
      </c>
      <c r="G642" s="210" t="s">
        <v>153</v>
      </c>
      <c r="H642" s="210">
        <v>305753.42463999998</v>
      </c>
      <c r="I642" s="210">
        <v>215821.628</v>
      </c>
      <c r="J642" s="210">
        <v>246303.930575365</v>
      </c>
      <c r="K642" s="211">
        <v>305753.42463999998</v>
      </c>
      <c r="L642" s="213">
        <v>0.09</v>
      </c>
      <c r="M642" s="213">
        <v>0.1</v>
      </c>
      <c r="N642" s="213">
        <f t="shared" si="18"/>
        <v>5.4111497340361276E-6</v>
      </c>
      <c r="O642" s="214">
        <f t="shared" si="19"/>
        <v>1.3094227758055563E-3</v>
      </c>
      <c r="Q642" s="227"/>
    </row>
    <row r="643" spans="1:17" x14ac:dyDescent="0.3">
      <c r="A643" s="207" t="s">
        <v>167</v>
      </c>
      <c r="B643" s="207" t="s">
        <v>168</v>
      </c>
      <c r="C643" s="207" t="s">
        <v>302</v>
      </c>
      <c r="D643" s="208" t="s">
        <v>152</v>
      </c>
      <c r="E643" s="209" t="s">
        <v>255</v>
      </c>
      <c r="F643" s="209">
        <v>47529</v>
      </c>
      <c r="G643" s="210" t="s">
        <v>153</v>
      </c>
      <c r="H643" s="210">
        <v>60000000</v>
      </c>
      <c r="I643" s="210">
        <v>33610625.262000002</v>
      </c>
      <c r="J643" s="210">
        <v>38275697.355479799</v>
      </c>
      <c r="K643" s="211">
        <v>60000000</v>
      </c>
      <c r="L643" s="213">
        <v>9.0299999999999991E-2</v>
      </c>
      <c r="M643" s="213">
        <v>0.1</v>
      </c>
      <c r="N643" s="213">
        <f t="shared" si="18"/>
        <v>8.4089413060250712E-4</v>
      </c>
      <c r="O643" s="214">
        <f t="shared" si="19"/>
        <v>1.3660163690707629E-3</v>
      </c>
      <c r="Q643" s="227"/>
    </row>
    <row r="644" spans="1:17" x14ac:dyDescent="0.3">
      <c r="A644" s="207" t="s">
        <v>167</v>
      </c>
      <c r="B644" s="207" t="s">
        <v>168</v>
      </c>
      <c r="C644" s="207" t="s">
        <v>302</v>
      </c>
      <c r="D644" s="208" t="s">
        <v>152</v>
      </c>
      <c r="E644" s="209" t="s">
        <v>255</v>
      </c>
      <c r="F644" s="209">
        <v>45703</v>
      </c>
      <c r="G644" s="210" t="s">
        <v>153</v>
      </c>
      <c r="H644" s="210">
        <v>2709000</v>
      </c>
      <c r="I644" s="210">
        <v>2354514.8790000002</v>
      </c>
      <c r="J644" s="210">
        <v>2679240.7031332902</v>
      </c>
      <c r="K644" s="211">
        <v>2709000</v>
      </c>
      <c r="L644" s="213">
        <v>9.0299999999999991E-2</v>
      </c>
      <c r="M644" s="213">
        <v>0.1</v>
      </c>
      <c r="N644" s="213">
        <f t="shared" si="18"/>
        <v>5.8861312461850411E-5</v>
      </c>
      <c r="O644" s="214">
        <f t="shared" si="19"/>
        <v>1.3660163690707629E-3</v>
      </c>
      <c r="Q644" s="227"/>
    </row>
    <row r="645" spans="1:17" x14ac:dyDescent="0.3">
      <c r="A645" s="207" t="s">
        <v>167</v>
      </c>
      <c r="B645" s="207" t="s">
        <v>168</v>
      </c>
      <c r="C645" s="207" t="s">
        <v>302</v>
      </c>
      <c r="D645" s="208" t="s">
        <v>152</v>
      </c>
      <c r="E645" s="209" t="s">
        <v>255</v>
      </c>
      <c r="F645" s="209">
        <v>45884</v>
      </c>
      <c r="G645" s="210" t="s">
        <v>153</v>
      </c>
      <c r="H645" s="210">
        <v>2709000</v>
      </c>
      <c r="I645" s="210">
        <v>2254197.0972000002</v>
      </c>
      <c r="J645" s="210">
        <v>2565284.3252711198</v>
      </c>
      <c r="K645" s="211">
        <v>2709000</v>
      </c>
      <c r="L645" s="213">
        <v>9.0299999999999991E-2</v>
      </c>
      <c r="M645" s="213">
        <v>0.1</v>
      </c>
      <c r="N645" s="213">
        <f t="shared" si="18"/>
        <v>5.6357759139253625E-5</v>
      </c>
      <c r="O645" s="214">
        <f t="shared" si="19"/>
        <v>1.3660163690707629E-3</v>
      </c>
      <c r="Q645" s="227"/>
    </row>
    <row r="646" spans="1:17" x14ac:dyDescent="0.3">
      <c r="A646" s="207" t="s">
        <v>167</v>
      </c>
      <c r="B646" s="207" t="s">
        <v>168</v>
      </c>
      <c r="C646" s="207" t="s">
        <v>302</v>
      </c>
      <c r="D646" s="208" t="s">
        <v>152</v>
      </c>
      <c r="E646" s="209" t="s">
        <v>255</v>
      </c>
      <c r="F646" s="209">
        <v>46068</v>
      </c>
      <c r="G646" s="210" t="s">
        <v>153</v>
      </c>
      <c r="H646" s="210">
        <v>2709000</v>
      </c>
      <c r="I646" s="210">
        <v>2156596.5948000001</v>
      </c>
      <c r="J646" s="210">
        <v>2454406.0735452003</v>
      </c>
      <c r="K646" s="215">
        <v>2709000</v>
      </c>
      <c r="L646" s="213">
        <v>9.0299999999999991E-2</v>
      </c>
      <c r="M646" s="213">
        <v>0.1</v>
      </c>
      <c r="N646" s="213">
        <f t="shared" ref="N646:N709" si="20">J646/$C$3249</f>
        <v>5.3921830403014818E-5</v>
      </c>
      <c r="O646" s="214">
        <f t="shared" ref="O646:O709" si="21">SUMIF(B$5:B$3245,B646,N$5:N$3245)</f>
        <v>1.3660163690707629E-3</v>
      </c>
      <c r="Q646" s="227"/>
    </row>
    <row r="647" spans="1:17" x14ac:dyDescent="0.3">
      <c r="A647" s="207" t="s">
        <v>167</v>
      </c>
      <c r="B647" s="207" t="s">
        <v>168</v>
      </c>
      <c r="C647" s="207" t="s">
        <v>302</v>
      </c>
      <c r="D647" s="208" t="s">
        <v>152</v>
      </c>
      <c r="E647" s="209" t="s">
        <v>255</v>
      </c>
      <c r="F647" s="209">
        <v>46249</v>
      </c>
      <c r="G647" s="210" t="s">
        <v>153</v>
      </c>
      <c r="H647" s="210">
        <v>2709000</v>
      </c>
      <c r="I647" s="210">
        <v>2064711.4308</v>
      </c>
      <c r="J647" s="210">
        <v>2350012.6065390399</v>
      </c>
      <c r="K647" s="211">
        <v>2709000</v>
      </c>
      <c r="L647" s="213">
        <v>9.0299999999999991E-2</v>
      </c>
      <c r="M647" s="213">
        <v>0.1</v>
      </c>
      <c r="N647" s="213">
        <f t="shared" si="20"/>
        <v>5.1628368500454361E-5</v>
      </c>
      <c r="O647" s="214">
        <f t="shared" si="21"/>
        <v>1.3660163690707629E-3</v>
      </c>
      <c r="Q647" s="227"/>
    </row>
    <row r="648" spans="1:17" x14ac:dyDescent="0.3">
      <c r="A648" s="207" t="s">
        <v>167</v>
      </c>
      <c r="B648" s="207" t="s">
        <v>168</v>
      </c>
      <c r="C648" s="207" t="s">
        <v>302</v>
      </c>
      <c r="D648" s="208" t="s">
        <v>152</v>
      </c>
      <c r="E648" s="209" t="s">
        <v>255</v>
      </c>
      <c r="F648" s="209">
        <v>46433</v>
      </c>
      <c r="G648" s="210" t="s">
        <v>153</v>
      </c>
      <c r="H648" s="210">
        <v>2709000</v>
      </c>
      <c r="I648" s="210">
        <v>1975315.1340000001</v>
      </c>
      <c r="J648" s="210">
        <v>2248438.9576534</v>
      </c>
      <c r="K648" s="211">
        <v>2709000</v>
      </c>
      <c r="L648" s="213">
        <v>9.0299999999999991E-2</v>
      </c>
      <c r="M648" s="213">
        <v>0.1</v>
      </c>
      <c r="N648" s="213">
        <f t="shared" si="20"/>
        <v>4.9396856311961571E-5</v>
      </c>
      <c r="O648" s="214">
        <f t="shared" si="21"/>
        <v>1.3660163690707629E-3</v>
      </c>
      <c r="Q648" s="227"/>
    </row>
    <row r="649" spans="1:17" x14ac:dyDescent="0.3">
      <c r="A649" s="207" t="s">
        <v>167</v>
      </c>
      <c r="B649" s="207" t="s">
        <v>168</v>
      </c>
      <c r="C649" s="207" t="s">
        <v>302</v>
      </c>
      <c r="D649" s="208" t="s">
        <v>152</v>
      </c>
      <c r="E649" s="209" t="s">
        <v>255</v>
      </c>
      <c r="F649" s="209">
        <v>46614</v>
      </c>
      <c r="G649" s="210" t="s">
        <v>153</v>
      </c>
      <c r="H649" s="210">
        <v>2709000</v>
      </c>
      <c r="I649" s="210">
        <v>1891153.7496</v>
      </c>
      <c r="J649" s="210">
        <v>2152805.9079021397</v>
      </c>
      <c r="K649" s="211">
        <v>2709000</v>
      </c>
      <c r="L649" s="213">
        <v>9.0299999999999991E-2</v>
      </c>
      <c r="M649" s="213">
        <v>0.1</v>
      </c>
      <c r="N649" s="213">
        <f t="shared" si="20"/>
        <v>4.7295855525990546E-5</v>
      </c>
      <c r="O649" s="214">
        <f t="shared" si="21"/>
        <v>1.3660163690707629E-3</v>
      </c>
      <c r="Q649" s="227"/>
    </row>
    <row r="650" spans="1:17" x14ac:dyDescent="0.3">
      <c r="A650" s="207" t="s">
        <v>167</v>
      </c>
      <c r="B650" s="207" t="s">
        <v>168</v>
      </c>
      <c r="C650" s="207" t="s">
        <v>302</v>
      </c>
      <c r="D650" s="208" t="s">
        <v>152</v>
      </c>
      <c r="E650" s="209" t="s">
        <v>255</v>
      </c>
      <c r="F650" s="209">
        <v>46798</v>
      </c>
      <c r="G650" s="210" t="s">
        <v>153</v>
      </c>
      <c r="H650" s="210">
        <v>2709000</v>
      </c>
      <c r="I650" s="210">
        <v>1809272.0201999999</v>
      </c>
      <c r="J650" s="210">
        <v>2059756.0447653499</v>
      </c>
      <c r="K650" s="211">
        <v>2709000</v>
      </c>
      <c r="L650" s="213">
        <v>9.0299999999999991E-2</v>
      </c>
      <c r="M650" s="213">
        <v>0.1</v>
      </c>
      <c r="N650" s="213">
        <f t="shared" si="20"/>
        <v>4.525160580172285E-5</v>
      </c>
      <c r="O650" s="214">
        <f t="shared" si="21"/>
        <v>1.3660163690707629E-3</v>
      </c>
      <c r="Q650" s="227"/>
    </row>
    <row r="651" spans="1:17" x14ac:dyDescent="0.3">
      <c r="A651" s="207" t="s">
        <v>167</v>
      </c>
      <c r="B651" s="207" t="s">
        <v>168</v>
      </c>
      <c r="C651" s="207" t="s">
        <v>302</v>
      </c>
      <c r="D651" s="208" t="s">
        <v>152</v>
      </c>
      <c r="E651" s="209" t="s">
        <v>255</v>
      </c>
      <c r="F651" s="209">
        <v>46980</v>
      </c>
      <c r="G651" s="210" t="s">
        <v>153</v>
      </c>
      <c r="H651" s="210">
        <v>2709000</v>
      </c>
      <c r="I651" s="210">
        <v>1731768.5226</v>
      </c>
      <c r="J651" s="210">
        <v>1971674.74028914</v>
      </c>
      <c r="K651" s="211">
        <v>2709000</v>
      </c>
      <c r="L651" s="213">
        <v>9.0299999999999991E-2</v>
      </c>
      <c r="M651" s="213">
        <v>0.1</v>
      </c>
      <c r="N651" s="213">
        <f t="shared" si="20"/>
        <v>4.3316512333353859E-5</v>
      </c>
      <c r="O651" s="214">
        <f t="shared" si="21"/>
        <v>1.3660163690707629E-3</v>
      </c>
      <c r="Q651" s="227"/>
    </row>
    <row r="652" spans="1:17" x14ac:dyDescent="0.3">
      <c r="A652" s="207" t="s">
        <v>167</v>
      </c>
      <c r="B652" s="207" t="s">
        <v>168</v>
      </c>
      <c r="C652" s="207" t="s">
        <v>302</v>
      </c>
      <c r="D652" s="208" t="s">
        <v>152</v>
      </c>
      <c r="E652" s="209" t="s">
        <v>255</v>
      </c>
      <c r="F652" s="209">
        <v>47164</v>
      </c>
      <c r="G652" s="210" t="s">
        <v>153</v>
      </c>
      <c r="H652" s="210">
        <v>2709000</v>
      </c>
      <c r="I652" s="210">
        <v>1656787.7334</v>
      </c>
      <c r="J652" s="210">
        <v>1886453.8366950201</v>
      </c>
      <c r="K652" s="211">
        <v>2709000</v>
      </c>
      <c r="L652" s="213">
        <v>9.0299999999999991E-2</v>
      </c>
      <c r="M652" s="213">
        <v>0.1</v>
      </c>
      <c r="N652" s="213">
        <f t="shared" si="20"/>
        <v>4.1444260158001192E-5</v>
      </c>
      <c r="O652" s="214">
        <f t="shared" si="21"/>
        <v>1.3660163690707629E-3</v>
      </c>
      <c r="Q652" s="227"/>
    </row>
    <row r="653" spans="1:17" x14ac:dyDescent="0.3">
      <c r="A653" s="207" t="s">
        <v>167</v>
      </c>
      <c r="B653" s="207" t="s">
        <v>168</v>
      </c>
      <c r="C653" s="207" t="s">
        <v>302</v>
      </c>
      <c r="D653" s="208" t="s">
        <v>152</v>
      </c>
      <c r="E653" s="209" t="s">
        <v>255</v>
      </c>
      <c r="F653" s="209">
        <v>47345</v>
      </c>
      <c r="G653" s="210" t="s">
        <v>153</v>
      </c>
      <c r="H653" s="210">
        <v>2709000</v>
      </c>
      <c r="I653" s="210">
        <v>1586197.7058000001</v>
      </c>
      <c r="J653" s="210">
        <v>1806217.1315783302</v>
      </c>
      <c r="K653" s="211">
        <v>2709000</v>
      </c>
      <c r="L653" s="213">
        <v>9.0299999999999991E-2</v>
      </c>
      <c r="M653" s="213">
        <v>0.1</v>
      </c>
      <c r="N653" s="213">
        <f t="shared" si="20"/>
        <v>3.9681507835949787E-5</v>
      </c>
      <c r="O653" s="214">
        <f t="shared" si="21"/>
        <v>1.3660163690707629E-3</v>
      </c>
      <c r="Q653" s="227"/>
    </row>
    <row r="654" spans="1:17" x14ac:dyDescent="0.3">
      <c r="A654" s="207" t="s">
        <v>167</v>
      </c>
      <c r="B654" s="207" t="s">
        <v>168</v>
      </c>
      <c r="C654" s="207" t="s">
        <v>302</v>
      </c>
      <c r="D654" s="208" t="s">
        <v>152</v>
      </c>
      <c r="E654" s="209" t="s">
        <v>255</v>
      </c>
      <c r="F654" s="209">
        <v>47529</v>
      </c>
      <c r="G654" s="210" t="s">
        <v>153</v>
      </c>
      <c r="H654" s="210">
        <v>2709000</v>
      </c>
      <c r="I654" s="210">
        <v>1517519.73</v>
      </c>
      <c r="J654" s="210">
        <v>1728147.7355999099</v>
      </c>
      <c r="K654" s="211">
        <v>2709000</v>
      </c>
      <c r="L654" s="213">
        <v>9.0299999999999991E-2</v>
      </c>
      <c r="M654" s="213">
        <v>0.1</v>
      </c>
      <c r="N654" s="213">
        <f t="shared" si="20"/>
        <v>3.7966369996703132E-5</v>
      </c>
      <c r="O654" s="214">
        <f t="shared" si="21"/>
        <v>1.3660163690707629E-3</v>
      </c>
      <c r="Q654" s="227"/>
    </row>
    <row r="655" spans="1:17" x14ac:dyDescent="0.3">
      <c r="A655" s="207" t="s">
        <v>150</v>
      </c>
      <c r="B655" s="207" t="s">
        <v>160</v>
      </c>
      <c r="C655" s="207" t="s">
        <v>299</v>
      </c>
      <c r="D655" s="208" t="s">
        <v>152</v>
      </c>
      <c r="E655" s="209" t="s">
        <v>256</v>
      </c>
      <c r="F655" s="209">
        <v>46587</v>
      </c>
      <c r="G655" s="210" t="s">
        <v>153</v>
      </c>
      <c r="H655" s="210">
        <v>5000000</v>
      </c>
      <c r="I655" s="210">
        <v>3208054.6861999999</v>
      </c>
      <c r="J655" s="210">
        <v>3769619.9160939502</v>
      </c>
      <c r="K655" s="211">
        <v>5000000</v>
      </c>
      <c r="L655" s="213">
        <v>0.1125</v>
      </c>
      <c r="M655" s="213">
        <v>0.1</v>
      </c>
      <c r="N655" s="213">
        <f t="shared" si="20"/>
        <v>8.2816290258703847E-5</v>
      </c>
      <c r="O655" s="214">
        <f t="shared" si="21"/>
        <v>0.12823255645997536</v>
      </c>
      <c r="Q655" s="227"/>
    </row>
    <row r="656" spans="1:17" x14ac:dyDescent="0.3">
      <c r="A656" s="207" t="s">
        <v>150</v>
      </c>
      <c r="B656" s="207" t="s">
        <v>160</v>
      </c>
      <c r="C656" s="207" t="s">
        <v>299</v>
      </c>
      <c r="D656" s="208" t="s">
        <v>152</v>
      </c>
      <c r="E656" s="209" t="s">
        <v>256</v>
      </c>
      <c r="F656" s="209">
        <v>45671</v>
      </c>
      <c r="G656" s="210" t="s">
        <v>153</v>
      </c>
      <c r="H656" s="210">
        <v>140239.72602500001</v>
      </c>
      <c r="I656" s="210">
        <v>118866.63920000001</v>
      </c>
      <c r="J656" s="210">
        <v>139644.67278527102</v>
      </c>
      <c r="K656" s="211">
        <v>140239.72602500001</v>
      </c>
      <c r="L656" s="213">
        <v>0.1125</v>
      </c>
      <c r="M656" s="213">
        <v>0.1</v>
      </c>
      <c r="N656" s="213">
        <f t="shared" si="20"/>
        <v>3.0679097659400457E-6</v>
      </c>
      <c r="O656" s="214">
        <f t="shared" si="21"/>
        <v>0.12823255645997536</v>
      </c>
      <c r="Q656" s="227"/>
    </row>
    <row r="657" spans="1:17" x14ac:dyDescent="0.3">
      <c r="A657" s="207" t="s">
        <v>150</v>
      </c>
      <c r="B657" s="207" t="s">
        <v>160</v>
      </c>
      <c r="C657" s="207" t="s">
        <v>299</v>
      </c>
      <c r="D657" s="208" t="s">
        <v>152</v>
      </c>
      <c r="E657" s="209" t="s">
        <v>256</v>
      </c>
      <c r="F657" s="209">
        <v>45762</v>
      </c>
      <c r="G657" s="210" t="s">
        <v>153</v>
      </c>
      <c r="H657" s="210">
        <v>140239.72602500001</v>
      </c>
      <c r="I657" s="210">
        <v>115623.86165000001</v>
      </c>
      <c r="J657" s="210">
        <v>135837.89418159399</v>
      </c>
      <c r="K657" s="211">
        <v>140239.72602500001</v>
      </c>
      <c r="L657" s="213">
        <v>0.1125</v>
      </c>
      <c r="M657" s="213">
        <v>0.1</v>
      </c>
      <c r="N657" s="213">
        <f t="shared" si="20"/>
        <v>2.9842771215859667E-6</v>
      </c>
      <c r="O657" s="214">
        <f t="shared" si="21"/>
        <v>0.12823255645997536</v>
      </c>
      <c r="Q657" s="227"/>
    </row>
    <row r="658" spans="1:17" x14ac:dyDescent="0.3">
      <c r="A658" s="207" t="s">
        <v>150</v>
      </c>
      <c r="B658" s="207" t="s">
        <v>160</v>
      </c>
      <c r="C658" s="207" t="s">
        <v>299</v>
      </c>
      <c r="D658" s="208" t="s">
        <v>152</v>
      </c>
      <c r="E658" s="209" t="s">
        <v>256</v>
      </c>
      <c r="F658" s="209">
        <v>45853</v>
      </c>
      <c r="G658" s="210" t="s">
        <v>153</v>
      </c>
      <c r="H658" s="210">
        <v>140239.72602500001</v>
      </c>
      <c r="I658" s="210">
        <v>112469.5497</v>
      </c>
      <c r="J658" s="210">
        <v>132134.89012977199</v>
      </c>
      <c r="K658" s="215">
        <v>140239.72602500001</v>
      </c>
      <c r="L658" s="213">
        <v>0.1125</v>
      </c>
      <c r="M658" s="213">
        <v>0.1</v>
      </c>
      <c r="N658" s="213">
        <f t="shared" si="20"/>
        <v>2.9029243419395199E-6</v>
      </c>
      <c r="O658" s="214">
        <f t="shared" si="21"/>
        <v>0.12823255645997536</v>
      </c>
      <c r="Q658" s="227"/>
    </row>
    <row r="659" spans="1:17" x14ac:dyDescent="0.3">
      <c r="A659" s="207" t="s">
        <v>150</v>
      </c>
      <c r="B659" s="207" t="s">
        <v>160</v>
      </c>
      <c r="C659" s="207" t="s">
        <v>299</v>
      </c>
      <c r="D659" s="208" t="s">
        <v>152</v>
      </c>
      <c r="E659" s="209" t="s">
        <v>256</v>
      </c>
      <c r="F659" s="209">
        <v>45944</v>
      </c>
      <c r="G659" s="210" t="s">
        <v>153</v>
      </c>
      <c r="H659" s="210">
        <v>140239.72602500001</v>
      </c>
      <c r="I659" s="210">
        <v>109401.28995000001</v>
      </c>
      <c r="J659" s="210">
        <v>128532.831687351</v>
      </c>
      <c r="K659" s="211">
        <v>140239.72602500001</v>
      </c>
      <c r="L659" s="213">
        <v>0.1125</v>
      </c>
      <c r="M659" s="213">
        <v>0.1</v>
      </c>
      <c r="N659" s="213">
        <f t="shared" si="20"/>
        <v>2.8237892768305006E-6</v>
      </c>
      <c r="O659" s="214">
        <f t="shared" si="21"/>
        <v>0.12823255645997536</v>
      </c>
      <c r="Q659" s="227"/>
    </row>
    <row r="660" spans="1:17" x14ac:dyDescent="0.3">
      <c r="A660" s="207" t="s">
        <v>150</v>
      </c>
      <c r="B660" s="207" t="s">
        <v>160</v>
      </c>
      <c r="C660" s="207" t="s">
        <v>299</v>
      </c>
      <c r="D660" s="208" t="s">
        <v>152</v>
      </c>
      <c r="E660" s="209" t="s">
        <v>256</v>
      </c>
      <c r="F660" s="209">
        <v>46035</v>
      </c>
      <c r="G660" s="210" t="s">
        <v>153</v>
      </c>
      <c r="H660" s="210">
        <v>140239.72602500001</v>
      </c>
      <c r="I660" s="210">
        <v>106416.73475</v>
      </c>
      <c r="J660" s="210">
        <v>125028.96703015901</v>
      </c>
      <c r="K660" s="211">
        <v>140239.72602500001</v>
      </c>
      <c r="L660" s="213">
        <v>0.1125</v>
      </c>
      <c r="M660" s="213">
        <v>0.1</v>
      </c>
      <c r="N660" s="213">
        <f t="shared" si="20"/>
        <v>2.7468114703311374E-6</v>
      </c>
      <c r="O660" s="214">
        <f t="shared" si="21"/>
        <v>0.12823255645997536</v>
      </c>
      <c r="Q660" s="227"/>
    </row>
    <row r="661" spans="1:17" x14ac:dyDescent="0.3">
      <c r="A661" s="207" t="s">
        <v>150</v>
      </c>
      <c r="B661" s="207" t="s">
        <v>160</v>
      </c>
      <c r="C661" s="207" t="s">
        <v>299</v>
      </c>
      <c r="D661" s="208" t="s">
        <v>152</v>
      </c>
      <c r="E661" s="209" t="s">
        <v>256</v>
      </c>
      <c r="F661" s="209">
        <v>46126</v>
      </c>
      <c r="G661" s="210" t="s">
        <v>153</v>
      </c>
      <c r="H661" s="210">
        <v>140239.72602500001</v>
      </c>
      <c r="I661" s="210">
        <v>103513.60060000001</v>
      </c>
      <c r="J661" s="210">
        <v>121620.61935002801</v>
      </c>
      <c r="K661" s="211">
        <v>140239.72602500001</v>
      </c>
      <c r="L661" s="213">
        <v>0.1125</v>
      </c>
      <c r="M661" s="213">
        <v>0.1</v>
      </c>
      <c r="N661" s="213">
        <f t="shared" si="20"/>
        <v>2.6719321145703073E-6</v>
      </c>
      <c r="O661" s="214">
        <f t="shared" si="21"/>
        <v>0.12823255645997536</v>
      </c>
      <c r="Q661" s="227"/>
    </row>
    <row r="662" spans="1:17" x14ac:dyDescent="0.3">
      <c r="A662" s="207" t="s">
        <v>150</v>
      </c>
      <c r="B662" s="207" t="s">
        <v>160</v>
      </c>
      <c r="C662" s="207" t="s">
        <v>299</v>
      </c>
      <c r="D662" s="208" t="s">
        <v>152</v>
      </c>
      <c r="E662" s="209" t="s">
        <v>256</v>
      </c>
      <c r="F662" s="209">
        <v>46217</v>
      </c>
      <c r="G662" s="210" t="s">
        <v>153</v>
      </c>
      <c r="H662" s="210">
        <v>140239.72602500001</v>
      </c>
      <c r="I662" s="210">
        <v>100689.66635</v>
      </c>
      <c r="J662" s="210">
        <v>118305.18480982499</v>
      </c>
      <c r="K662" s="211">
        <v>140239.72602500001</v>
      </c>
      <c r="L662" s="213">
        <v>0.1125</v>
      </c>
      <c r="M662" s="213">
        <v>0.1</v>
      </c>
      <c r="N662" s="213">
        <f t="shared" si="20"/>
        <v>2.5990940048067918E-6</v>
      </c>
      <c r="O662" s="214">
        <f t="shared" si="21"/>
        <v>0.12823255645997536</v>
      </c>
      <c r="Q662" s="227"/>
    </row>
    <row r="663" spans="1:17" x14ac:dyDescent="0.3">
      <c r="A663" s="207" t="s">
        <v>150</v>
      </c>
      <c r="B663" s="207" t="s">
        <v>160</v>
      </c>
      <c r="C663" s="207" t="s">
        <v>299</v>
      </c>
      <c r="D663" s="208" t="s">
        <v>152</v>
      </c>
      <c r="E663" s="209" t="s">
        <v>256</v>
      </c>
      <c r="F663" s="209">
        <v>46308</v>
      </c>
      <c r="G663" s="210" t="s">
        <v>153</v>
      </c>
      <c r="H663" s="210">
        <v>140239.72602500001</v>
      </c>
      <c r="I663" s="210">
        <v>97942.771250000005</v>
      </c>
      <c r="J663" s="210">
        <v>115080.130554224</v>
      </c>
      <c r="K663" s="211">
        <v>140239.72602500001</v>
      </c>
      <c r="L663" s="213">
        <v>0.1125</v>
      </c>
      <c r="M663" s="213">
        <v>0.1</v>
      </c>
      <c r="N663" s="213">
        <f t="shared" si="20"/>
        <v>2.5282414957271304E-6</v>
      </c>
      <c r="O663" s="214">
        <f t="shared" si="21"/>
        <v>0.12823255645997536</v>
      </c>
      <c r="Q663" s="227"/>
    </row>
    <row r="664" spans="1:17" x14ac:dyDescent="0.3">
      <c r="A664" s="207" t="s">
        <v>150</v>
      </c>
      <c r="B664" s="207" t="s">
        <v>160</v>
      </c>
      <c r="C664" s="207" t="s">
        <v>299</v>
      </c>
      <c r="D664" s="208" t="s">
        <v>152</v>
      </c>
      <c r="E664" s="209" t="s">
        <v>256</v>
      </c>
      <c r="F664" s="209">
        <v>46399</v>
      </c>
      <c r="G664" s="210" t="s">
        <v>153</v>
      </c>
      <c r="H664" s="210">
        <v>140239.72602500001</v>
      </c>
      <c r="I664" s="210">
        <v>95270.813649999996</v>
      </c>
      <c r="J664" s="210">
        <v>111942.99277471199</v>
      </c>
      <c r="K664" s="211">
        <v>140239.72602500001</v>
      </c>
      <c r="L664" s="213">
        <v>0.1125</v>
      </c>
      <c r="M664" s="213">
        <v>0.1</v>
      </c>
      <c r="N664" s="213">
        <f t="shared" si="20"/>
        <v>2.459320458934959E-6</v>
      </c>
      <c r="O664" s="214">
        <f t="shared" si="21"/>
        <v>0.12823255645997536</v>
      </c>
      <c r="Q664" s="227"/>
    </row>
    <row r="665" spans="1:17" x14ac:dyDescent="0.3">
      <c r="A665" s="207" t="s">
        <v>150</v>
      </c>
      <c r="B665" s="207" t="s">
        <v>160</v>
      </c>
      <c r="C665" s="207" t="s">
        <v>299</v>
      </c>
      <c r="D665" s="208" t="s">
        <v>152</v>
      </c>
      <c r="E665" s="209" t="s">
        <v>256</v>
      </c>
      <c r="F665" s="209">
        <v>46490</v>
      </c>
      <c r="G665" s="210" t="s">
        <v>153</v>
      </c>
      <c r="H665" s="210">
        <v>140239.72602500001</v>
      </c>
      <c r="I665" s="210">
        <v>92671.749249999993</v>
      </c>
      <c r="J665" s="210">
        <v>108891.37482734</v>
      </c>
      <c r="K665" s="211">
        <v>140239.72602500001</v>
      </c>
      <c r="L665" s="213">
        <v>0.1125</v>
      </c>
      <c r="M665" s="213">
        <v>0.1</v>
      </c>
      <c r="N665" s="213">
        <f t="shared" si="20"/>
        <v>2.3922782415991332E-6</v>
      </c>
      <c r="O665" s="214">
        <f t="shared" si="21"/>
        <v>0.12823255645997536</v>
      </c>
      <c r="Q665" s="227"/>
    </row>
    <row r="666" spans="1:17" x14ac:dyDescent="0.3">
      <c r="A666" s="207" t="s">
        <v>150</v>
      </c>
      <c r="B666" s="207" t="s">
        <v>160</v>
      </c>
      <c r="C666" s="207" t="s">
        <v>299</v>
      </c>
      <c r="D666" s="208" t="s">
        <v>152</v>
      </c>
      <c r="E666" s="209" t="s">
        <v>256</v>
      </c>
      <c r="F666" s="209">
        <v>46587</v>
      </c>
      <c r="G666" s="210" t="s">
        <v>153</v>
      </c>
      <c r="H666" s="210">
        <v>149486.30137</v>
      </c>
      <c r="I666" s="210">
        <v>95912.045899999997</v>
      </c>
      <c r="J666" s="210">
        <v>112701.30776551501</v>
      </c>
      <c r="K666" s="211">
        <v>149486.30137</v>
      </c>
      <c r="L666" s="213">
        <v>0.1125</v>
      </c>
      <c r="M666" s="213">
        <v>0.1</v>
      </c>
      <c r="N666" s="213">
        <f t="shared" si="20"/>
        <v>2.4759801847916029E-6</v>
      </c>
      <c r="O666" s="214">
        <f t="shared" si="21"/>
        <v>0.12823255645997536</v>
      </c>
      <c r="Q666" s="227"/>
    </row>
    <row r="667" spans="1:17" x14ac:dyDescent="0.3">
      <c r="A667" s="207" t="s">
        <v>150</v>
      </c>
      <c r="B667" s="207" t="s">
        <v>160</v>
      </c>
      <c r="C667" s="207" t="s">
        <v>299</v>
      </c>
      <c r="D667" s="208" t="s">
        <v>152</v>
      </c>
      <c r="E667" s="209" t="s">
        <v>257</v>
      </c>
      <c r="F667" s="209">
        <v>47442</v>
      </c>
      <c r="G667" s="210" t="s">
        <v>153</v>
      </c>
      <c r="H667" s="210">
        <v>7000000</v>
      </c>
      <c r="I667" s="210">
        <v>3222200.7162099998</v>
      </c>
      <c r="J667" s="210">
        <v>3835717.62756876</v>
      </c>
      <c r="K667" s="211">
        <v>7000000</v>
      </c>
      <c r="L667" s="213">
        <v>0.125</v>
      </c>
      <c r="M667" s="213">
        <v>0.1</v>
      </c>
      <c r="N667" s="213">
        <f t="shared" si="20"/>
        <v>8.4268417364559648E-5</v>
      </c>
      <c r="O667" s="214">
        <f t="shared" si="21"/>
        <v>0.12823255645997536</v>
      </c>
      <c r="Q667" s="227"/>
    </row>
    <row r="668" spans="1:17" x14ac:dyDescent="0.3">
      <c r="A668" s="207" t="s">
        <v>150</v>
      </c>
      <c r="B668" s="207" t="s">
        <v>160</v>
      </c>
      <c r="C668" s="207" t="s">
        <v>299</v>
      </c>
      <c r="D668" s="208" t="s">
        <v>152</v>
      </c>
      <c r="E668" s="209" t="s">
        <v>257</v>
      </c>
      <c r="F668" s="209">
        <v>45713</v>
      </c>
      <c r="G668" s="210" t="s">
        <v>153</v>
      </c>
      <c r="H668" s="210">
        <v>218150.68493399999</v>
      </c>
      <c r="I668" s="210">
        <v>179885.48851</v>
      </c>
      <c r="J668" s="210">
        <v>214072.29162625599</v>
      </c>
      <c r="K668" s="211">
        <v>218150.68493399999</v>
      </c>
      <c r="L668" s="213">
        <v>0.125</v>
      </c>
      <c r="M668" s="213">
        <v>0.1</v>
      </c>
      <c r="N668" s="213">
        <f t="shared" si="20"/>
        <v>4.7030399441533669E-6</v>
      </c>
      <c r="O668" s="214">
        <f t="shared" si="21"/>
        <v>0.12823255645997536</v>
      </c>
      <c r="Q668" s="227"/>
    </row>
    <row r="669" spans="1:17" x14ac:dyDescent="0.3">
      <c r="A669" s="207" t="s">
        <v>150</v>
      </c>
      <c r="B669" s="207" t="s">
        <v>160</v>
      </c>
      <c r="C669" s="207" t="s">
        <v>299</v>
      </c>
      <c r="D669" s="208" t="s">
        <v>152</v>
      </c>
      <c r="E669" s="209" t="s">
        <v>257</v>
      </c>
      <c r="F669" s="209">
        <v>45804</v>
      </c>
      <c r="G669" s="210" t="s">
        <v>153</v>
      </c>
      <c r="H669" s="210">
        <v>218150.68493399999</v>
      </c>
      <c r="I669" s="210">
        <v>174449.85131</v>
      </c>
      <c r="J669" s="210">
        <v>207606.888134821</v>
      </c>
      <c r="K669" s="211">
        <v>218150.68493399999</v>
      </c>
      <c r="L669" s="213">
        <v>0.125</v>
      </c>
      <c r="M669" s="213">
        <v>0.1</v>
      </c>
      <c r="N669" s="213">
        <f t="shared" si="20"/>
        <v>4.5609989044452745E-6</v>
      </c>
      <c r="O669" s="214">
        <f t="shared" si="21"/>
        <v>0.12823255645997536</v>
      </c>
      <c r="Q669" s="227"/>
    </row>
    <row r="670" spans="1:17" x14ac:dyDescent="0.3">
      <c r="A670" s="207" t="s">
        <v>150</v>
      </c>
      <c r="B670" s="207" t="s">
        <v>160</v>
      </c>
      <c r="C670" s="207" t="s">
        <v>299</v>
      </c>
      <c r="D670" s="208" t="s">
        <v>152</v>
      </c>
      <c r="E670" s="209" t="s">
        <v>257</v>
      </c>
      <c r="F670" s="209">
        <v>45895</v>
      </c>
      <c r="G670" s="210" t="s">
        <v>153</v>
      </c>
      <c r="H670" s="210">
        <v>218150.68493399999</v>
      </c>
      <c r="I670" s="210">
        <v>169178.46393</v>
      </c>
      <c r="J670" s="210">
        <v>201336.75252223801</v>
      </c>
      <c r="K670" s="215">
        <v>218150.68493399999</v>
      </c>
      <c r="L670" s="213">
        <v>0.125</v>
      </c>
      <c r="M670" s="213">
        <v>0.1</v>
      </c>
      <c r="N670" s="213">
        <f t="shared" si="20"/>
        <v>4.4232477830029914E-6</v>
      </c>
      <c r="O670" s="214">
        <f t="shared" si="21"/>
        <v>0.12823255645997536</v>
      </c>
      <c r="Q670" s="227"/>
    </row>
    <row r="671" spans="1:17" x14ac:dyDescent="0.3">
      <c r="A671" s="207" t="s">
        <v>150</v>
      </c>
      <c r="B671" s="207" t="s">
        <v>160</v>
      </c>
      <c r="C671" s="207" t="s">
        <v>299</v>
      </c>
      <c r="D671" s="208" t="s">
        <v>152</v>
      </c>
      <c r="E671" s="209" t="s">
        <v>257</v>
      </c>
      <c r="F671" s="209">
        <v>45986</v>
      </c>
      <c r="G671" s="210" t="s">
        <v>153</v>
      </c>
      <c r="H671" s="210">
        <v>218150.68493399999</v>
      </c>
      <c r="I671" s="210">
        <v>164066.36309</v>
      </c>
      <c r="J671" s="210">
        <v>195255.987315201</v>
      </c>
      <c r="K671" s="211">
        <v>218150.68493399999</v>
      </c>
      <c r="L671" s="213">
        <v>0.125</v>
      </c>
      <c r="M671" s="213">
        <v>0.1</v>
      </c>
      <c r="N671" s="213">
        <f t="shared" si="20"/>
        <v>4.2896570158725966E-6</v>
      </c>
      <c r="O671" s="214">
        <f t="shared" si="21"/>
        <v>0.12823255645997536</v>
      </c>
      <c r="Q671" s="227"/>
    </row>
    <row r="672" spans="1:17" x14ac:dyDescent="0.3">
      <c r="A672" s="207" t="s">
        <v>150</v>
      </c>
      <c r="B672" s="207" t="s">
        <v>160</v>
      </c>
      <c r="C672" s="207" t="s">
        <v>299</v>
      </c>
      <c r="D672" s="208" t="s">
        <v>152</v>
      </c>
      <c r="E672" s="209" t="s">
        <v>257</v>
      </c>
      <c r="F672" s="209">
        <v>46077</v>
      </c>
      <c r="G672" s="210" t="s">
        <v>153</v>
      </c>
      <c r="H672" s="210">
        <v>218150.68493399999</v>
      </c>
      <c r="I672" s="210">
        <v>159108.73572999999</v>
      </c>
      <c r="J672" s="210">
        <v>189358.87315567501</v>
      </c>
      <c r="K672" s="211">
        <v>218150.68493399999</v>
      </c>
      <c r="L672" s="213">
        <v>0.125</v>
      </c>
      <c r="M672" s="213">
        <v>0.1</v>
      </c>
      <c r="N672" s="213">
        <f t="shared" si="20"/>
        <v>4.160100952185924E-6</v>
      </c>
      <c r="O672" s="214">
        <f t="shared" si="21"/>
        <v>0.12823255645997536</v>
      </c>
      <c r="Q672" s="227"/>
    </row>
    <row r="673" spans="1:17" x14ac:dyDescent="0.3">
      <c r="A673" s="207" t="s">
        <v>150</v>
      </c>
      <c r="B673" s="207" t="s">
        <v>160</v>
      </c>
      <c r="C673" s="207" t="s">
        <v>299</v>
      </c>
      <c r="D673" s="208" t="s">
        <v>152</v>
      </c>
      <c r="E673" s="209" t="s">
        <v>257</v>
      </c>
      <c r="F673" s="209">
        <v>46168</v>
      </c>
      <c r="G673" s="210" t="s">
        <v>153</v>
      </c>
      <c r="H673" s="210">
        <v>218150.68493399999</v>
      </c>
      <c r="I673" s="210">
        <v>154300.91396999999</v>
      </c>
      <c r="J673" s="210">
        <v>183639.86342146498</v>
      </c>
      <c r="K673" s="211">
        <v>218150.68493399999</v>
      </c>
      <c r="L673" s="213">
        <v>0.125</v>
      </c>
      <c r="M673" s="213">
        <v>0.1</v>
      </c>
      <c r="N673" s="213">
        <f t="shared" si="20"/>
        <v>4.0344577359776808E-6</v>
      </c>
      <c r="O673" s="214">
        <f t="shared" si="21"/>
        <v>0.12823255645997536</v>
      </c>
      <c r="Q673" s="227"/>
    </row>
    <row r="674" spans="1:17" x14ac:dyDescent="0.3">
      <c r="A674" s="207" t="s">
        <v>150</v>
      </c>
      <c r="B674" s="207" t="s">
        <v>160</v>
      </c>
      <c r="C674" s="207" t="s">
        <v>299</v>
      </c>
      <c r="D674" s="208" t="s">
        <v>152</v>
      </c>
      <c r="E674" s="209" t="s">
        <v>257</v>
      </c>
      <c r="F674" s="209">
        <v>46259</v>
      </c>
      <c r="G674" s="210" t="s">
        <v>153</v>
      </c>
      <c r="H674" s="210">
        <v>218150.68493399999</v>
      </c>
      <c r="I674" s="210">
        <v>149638.37119000001</v>
      </c>
      <c r="J674" s="210">
        <v>178093.579009259</v>
      </c>
      <c r="K674" s="211">
        <v>218150.68493399999</v>
      </c>
      <c r="L674" s="213">
        <v>0.125</v>
      </c>
      <c r="M674" s="213">
        <v>0.1</v>
      </c>
      <c r="N674" s="213">
        <f t="shared" si="20"/>
        <v>3.9126091915720365E-6</v>
      </c>
      <c r="O674" s="214">
        <f t="shared" si="21"/>
        <v>0.12823255645997536</v>
      </c>
      <c r="Q674" s="227"/>
    </row>
    <row r="675" spans="1:17" x14ac:dyDescent="0.3">
      <c r="A675" s="207" t="s">
        <v>150</v>
      </c>
      <c r="B675" s="207" t="s">
        <v>160</v>
      </c>
      <c r="C675" s="207" t="s">
        <v>299</v>
      </c>
      <c r="D675" s="208" t="s">
        <v>152</v>
      </c>
      <c r="E675" s="209" t="s">
        <v>257</v>
      </c>
      <c r="F675" s="209">
        <v>46350</v>
      </c>
      <c r="G675" s="210" t="s">
        <v>153</v>
      </c>
      <c r="H675" s="210">
        <v>218150.68493399999</v>
      </c>
      <c r="I675" s="210">
        <v>145116.71741000001</v>
      </c>
      <c r="J675" s="210">
        <v>172714.803275224</v>
      </c>
      <c r="K675" s="211">
        <v>218150.68493399999</v>
      </c>
      <c r="L675" s="213">
        <v>0.125</v>
      </c>
      <c r="M675" s="213">
        <v>0.1</v>
      </c>
      <c r="N675" s="213">
        <f t="shared" si="20"/>
        <v>3.7944407124305408E-6</v>
      </c>
      <c r="O675" s="214">
        <f t="shared" si="21"/>
        <v>0.12823255645997536</v>
      </c>
      <c r="Q675" s="227"/>
    </row>
    <row r="676" spans="1:17" x14ac:dyDescent="0.3">
      <c r="A676" s="207" t="s">
        <v>150</v>
      </c>
      <c r="B676" s="207" t="s">
        <v>160</v>
      </c>
      <c r="C676" s="207" t="s">
        <v>299</v>
      </c>
      <c r="D676" s="208" t="s">
        <v>152</v>
      </c>
      <c r="E676" s="209" t="s">
        <v>257</v>
      </c>
      <c r="F676" s="209">
        <v>46441</v>
      </c>
      <c r="G676" s="210" t="s">
        <v>153</v>
      </c>
      <c r="H676" s="210">
        <v>218150.68493399999</v>
      </c>
      <c r="I676" s="210">
        <v>140731.69544000001</v>
      </c>
      <c r="J676" s="210">
        <v>167498.47712840998</v>
      </c>
      <c r="K676" s="211">
        <v>218150.68493399999</v>
      </c>
      <c r="L676" s="213">
        <v>0.125</v>
      </c>
      <c r="M676" s="213">
        <v>0.1</v>
      </c>
      <c r="N676" s="213">
        <f t="shared" si="20"/>
        <v>3.6798411533571565E-6</v>
      </c>
      <c r="O676" s="214">
        <f t="shared" si="21"/>
        <v>0.12823255645997536</v>
      </c>
      <c r="Q676" s="227"/>
    </row>
    <row r="677" spans="1:17" x14ac:dyDescent="0.3">
      <c r="A677" s="207" t="s">
        <v>150</v>
      </c>
      <c r="B677" s="207" t="s">
        <v>160</v>
      </c>
      <c r="C677" s="207" t="s">
        <v>299</v>
      </c>
      <c r="D677" s="208" t="s">
        <v>152</v>
      </c>
      <c r="E677" s="209" t="s">
        <v>257</v>
      </c>
      <c r="F677" s="209">
        <v>46532</v>
      </c>
      <c r="G677" s="210" t="s">
        <v>153</v>
      </c>
      <c r="H677" s="210">
        <v>218150.68493399999</v>
      </c>
      <c r="I677" s="210">
        <v>136479.17653999999</v>
      </c>
      <c r="J677" s="210">
        <v>162439.69427235101</v>
      </c>
      <c r="K677" s="211">
        <v>218150.68493399999</v>
      </c>
      <c r="L677" s="213">
        <v>0.125</v>
      </c>
      <c r="M677" s="213">
        <v>0.1</v>
      </c>
      <c r="N677" s="213">
        <f t="shared" si="20"/>
        <v>3.5687027259590842E-6</v>
      </c>
      <c r="O677" s="214">
        <f t="shared" si="21"/>
        <v>0.12823255645997536</v>
      </c>
      <c r="Q677" s="227"/>
    </row>
    <row r="678" spans="1:17" x14ac:dyDescent="0.3">
      <c r="A678" s="207" t="s">
        <v>150</v>
      </c>
      <c r="B678" s="207" t="s">
        <v>160</v>
      </c>
      <c r="C678" s="207" t="s">
        <v>299</v>
      </c>
      <c r="D678" s="208" t="s">
        <v>152</v>
      </c>
      <c r="E678" s="209" t="s">
        <v>257</v>
      </c>
      <c r="F678" s="209">
        <v>46623</v>
      </c>
      <c r="G678" s="210" t="s">
        <v>153</v>
      </c>
      <c r="H678" s="210">
        <v>218150.68493399999</v>
      </c>
      <c r="I678" s="210">
        <v>132355.15685</v>
      </c>
      <c r="J678" s="210">
        <v>157533.69659036302</v>
      </c>
      <c r="K678" s="211">
        <v>218150.68493399999</v>
      </c>
      <c r="L678" s="213">
        <v>0.125</v>
      </c>
      <c r="M678" s="213">
        <v>0.1</v>
      </c>
      <c r="N678" s="213">
        <f t="shared" si="20"/>
        <v>3.4609208972645225E-6</v>
      </c>
      <c r="O678" s="214">
        <f t="shared" si="21"/>
        <v>0.12823255645997536</v>
      </c>
      <c r="Q678" s="227"/>
    </row>
    <row r="679" spans="1:17" x14ac:dyDescent="0.3">
      <c r="A679" s="207" t="s">
        <v>150</v>
      </c>
      <c r="B679" s="207" t="s">
        <v>160</v>
      </c>
      <c r="C679" s="207" t="s">
        <v>299</v>
      </c>
      <c r="D679" s="208" t="s">
        <v>152</v>
      </c>
      <c r="E679" s="209" t="s">
        <v>257</v>
      </c>
      <c r="F679" s="209">
        <v>46714</v>
      </c>
      <c r="G679" s="210" t="s">
        <v>153</v>
      </c>
      <c r="H679" s="210">
        <v>218150.68493399999</v>
      </c>
      <c r="I679" s="210">
        <v>128355.75361</v>
      </c>
      <c r="J679" s="210">
        <v>152775.86967023002</v>
      </c>
      <c r="K679" s="211">
        <v>218150.68493399999</v>
      </c>
      <c r="L679" s="213">
        <v>0.125</v>
      </c>
      <c r="M679" s="213">
        <v>0.1</v>
      </c>
      <c r="N679" s="213">
        <f t="shared" si="20"/>
        <v>3.3563942914027052E-6</v>
      </c>
      <c r="O679" s="214">
        <f t="shared" si="21"/>
        <v>0.12823255645997536</v>
      </c>
      <c r="Q679" s="227"/>
    </row>
    <row r="680" spans="1:17" x14ac:dyDescent="0.3">
      <c r="A680" s="207" t="s">
        <v>150</v>
      </c>
      <c r="B680" s="207" t="s">
        <v>160</v>
      </c>
      <c r="C680" s="207" t="s">
        <v>299</v>
      </c>
      <c r="D680" s="208" t="s">
        <v>152</v>
      </c>
      <c r="E680" s="209" t="s">
        <v>257</v>
      </c>
      <c r="F680" s="209">
        <v>46805</v>
      </c>
      <c r="G680" s="210" t="s">
        <v>153</v>
      </c>
      <c r="H680" s="210">
        <v>218150.68493399999</v>
      </c>
      <c r="I680" s="210">
        <v>124477.20110000001</v>
      </c>
      <c r="J680" s="210">
        <v>148161.738464041</v>
      </c>
      <c r="K680" s="211">
        <v>218150.68493399999</v>
      </c>
      <c r="L680" s="213">
        <v>0.125</v>
      </c>
      <c r="M680" s="213">
        <v>0.1</v>
      </c>
      <c r="N680" s="213">
        <f t="shared" si="20"/>
        <v>3.2550245942531187E-6</v>
      </c>
      <c r="O680" s="214">
        <f t="shared" si="21"/>
        <v>0.12823255645997536</v>
      </c>
      <c r="Q680" s="227"/>
    </row>
    <row r="681" spans="1:17" x14ac:dyDescent="0.3">
      <c r="A681" s="207" t="s">
        <v>150</v>
      </c>
      <c r="B681" s="207" t="s">
        <v>160</v>
      </c>
      <c r="C681" s="207" t="s">
        <v>299</v>
      </c>
      <c r="D681" s="208" t="s">
        <v>152</v>
      </c>
      <c r="E681" s="209" t="s">
        <v>257</v>
      </c>
      <c r="F681" s="209">
        <v>46896</v>
      </c>
      <c r="G681" s="210" t="s">
        <v>153</v>
      </c>
      <c r="H681" s="210">
        <v>218150.68493399999</v>
      </c>
      <c r="I681" s="210">
        <v>120715.84763</v>
      </c>
      <c r="J681" s="210">
        <v>143686.96307912099</v>
      </c>
      <c r="K681" s="211">
        <v>218150.68493399999</v>
      </c>
      <c r="L681" s="213">
        <v>0.125</v>
      </c>
      <c r="M681" s="213">
        <v>0.1</v>
      </c>
      <c r="N681" s="213">
        <f t="shared" si="20"/>
        <v>3.1567164609747814E-6</v>
      </c>
      <c r="O681" s="214">
        <f t="shared" si="21"/>
        <v>0.12823255645997536</v>
      </c>
      <c r="Q681" s="227"/>
    </row>
    <row r="682" spans="1:17" x14ac:dyDescent="0.3">
      <c r="A682" s="207" t="s">
        <v>150</v>
      </c>
      <c r="B682" s="207" t="s">
        <v>160</v>
      </c>
      <c r="C682" s="207" t="s">
        <v>299</v>
      </c>
      <c r="D682" s="208" t="s">
        <v>152</v>
      </c>
      <c r="E682" s="209" t="s">
        <v>257</v>
      </c>
      <c r="F682" s="209">
        <v>46987</v>
      </c>
      <c r="G682" s="210" t="s">
        <v>153</v>
      </c>
      <c r="H682" s="210">
        <v>218150.68493399999</v>
      </c>
      <c r="I682" s="210">
        <v>117068.15175999999</v>
      </c>
      <c r="J682" s="210">
        <v>139347.33469607201</v>
      </c>
      <c r="K682" s="215">
        <v>218150.68493399999</v>
      </c>
      <c r="L682" s="213">
        <v>0.125</v>
      </c>
      <c r="M682" s="213">
        <v>0.1</v>
      </c>
      <c r="N682" s="213">
        <f t="shared" si="20"/>
        <v>3.0613774263280488E-6</v>
      </c>
      <c r="O682" s="214">
        <f t="shared" si="21"/>
        <v>0.12823255645997536</v>
      </c>
      <c r="Q682" s="227"/>
    </row>
    <row r="683" spans="1:17" x14ac:dyDescent="0.3">
      <c r="A683" s="207" t="s">
        <v>150</v>
      </c>
      <c r="B683" s="207" t="s">
        <v>160</v>
      </c>
      <c r="C683" s="207" t="s">
        <v>299</v>
      </c>
      <c r="D683" s="208" t="s">
        <v>152</v>
      </c>
      <c r="E683" s="209" t="s">
        <v>257</v>
      </c>
      <c r="F683" s="209">
        <v>47078</v>
      </c>
      <c r="G683" s="210" t="s">
        <v>153</v>
      </c>
      <c r="H683" s="210">
        <v>218150.68493399999</v>
      </c>
      <c r="I683" s="210">
        <v>113530.67908</v>
      </c>
      <c r="J683" s="210">
        <v>135138.77161010701</v>
      </c>
      <c r="K683" s="211">
        <v>218150.68493399999</v>
      </c>
      <c r="L683" s="213">
        <v>0.125</v>
      </c>
      <c r="M683" s="213">
        <v>0.1</v>
      </c>
      <c r="N683" s="213">
        <f t="shared" si="20"/>
        <v>2.9689178177050937E-6</v>
      </c>
      <c r="O683" s="214">
        <f t="shared" si="21"/>
        <v>0.12823255645997536</v>
      </c>
      <c r="Q683" s="227"/>
    </row>
    <row r="684" spans="1:17" x14ac:dyDescent="0.3">
      <c r="A684" s="207" t="s">
        <v>150</v>
      </c>
      <c r="B684" s="207" t="s">
        <v>160</v>
      </c>
      <c r="C684" s="207" t="s">
        <v>299</v>
      </c>
      <c r="D684" s="208" t="s">
        <v>152</v>
      </c>
      <c r="E684" s="209" t="s">
        <v>257</v>
      </c>
      <c r="F684" s="209">
        <v>47169</v>
      </c>
      <c r="G684" s="210" t="s">
        <v>153</v>
      </c>
      <c r="H684" s="210">
        <v>218150.68493399999</v>
      </c>
      <c r="I684" s="210">
        <v>110100.09899</v>
      </c>
      <c r="J684" s="210">
        <v>131057.31539193502</v>
      </c>
      <c r="K684" s="211">
        <v>218150.68493399999</v>
      </c>
      <c r="L684" s="213">
        <v>0.125</v>
      </c>
      <c r="M684" s="213">
        <v>0.1</v>
      </c>
      <c r="N684" s="213">
        <f t="shared" si="20"/>
        <v>2.8792506707868526E-6</v>
      </c>
      <c r="O684" s="214">
        <f t="shared" si="21"/>
        <v>0.12823255645997536</v>
      </c>
      <c r="Q684" s="227"/>
    </row>
    <row r="685" spans="1:17" x14ac:dyDescent="0.3">
      <c r="A685" s="207" t="s">
        <v>150</v>
      </c>
      <c r="B685" s="207" t="s">
        <v>160</v>
      </c>
      <c r="C685" s="207" t="s">
        <v>299</v>
      </c>
      <c r="D685" s="208" t="s">
        <v>152</v>
      </c>
      <c r="E685" s="209" t="s">
        <v>257</v>
      </c>
      <c r="F685" s="209">
        <v>47260</v>
      </c>
      <c r="G685" s="210" t="s">
        <v>153</v>
      </c>
      <c r="H685" s="210">
        <v>218150.68493399999</v>
      </c>
      <c r="I685" s="210">
        <v>106773.18141</v>
      </c>
      <c r="J685" s="210">
        <v>127099.127164602</v>
      </c>
      <c r="K685" s="211">
        <v>218150.68493399999</v>
      </c>
      <c r="L685" s="213">
        <v>0.125</v>
      </c>
      <c r="M685" s="213">
        <v>0.1</v>
      </c>
      <c r="N685" s="213">
        <f t="shared" si="20"/>
        <v>2.7922916477474526E-6</v>
      </c>
      <c r="O685" s="214">
        <f t="shared" si="21"/>
        <v>0.12823255645997536</v>
      </c>
      <c r="Q685" s="227"/>
    </row>
    <row r="686" spans="1:17" x14ac:dyDescent="0.3">
      <c r="A686" s="207" t="s">
        <v>150</v>
      </c>
      <c r="B686" s="207" t="s">
        <v>160</v>
      </c>
      <c r="C686" s="207" t="s">
        <v>299</v>
      </c>
      <c r="D686" s="208" t="s">
        <v>152</v>
      </c>
      <c r="E686" s="209" t="s">
        <v>257</v>
      </c>
      <c r="F686" s="209">
        <v>47351</v>
      </c>
      <c r="G686" s="210" t="s">
        <v>153</v>
      </c>
      <c r="H686" s="210">
        <v>218150.68493399999</v>
      </c>
      <c r="I686" s="210">
        <v>103546.79398</v>
      </c>
      <c r="J686" s="210">
        <v>123260.48399277501</v>
      </c>
      <c r="K686" s="211">
        <v>218150.68493399999</v>
      </c>
      <c r="L686" s="213">
        <v>0.125</v>
      </c>
      <c r="M686" s="213">
        <v>0.1</v>
      </c>
      <c r="N686" s="213">
        <f t="shared" si="20"/>
        <v>2.7079589579289459E-6</v>
      </c>
      <c r="O686" s="214">
        <f t="shared" si="21"/>
        <v>0.12823255645997536</v>
      </c>
      <c r="Q686" s="227"/>
    </row>
    <row r="687" spans="1:17" x14ac:dyDescent="0.3">
      <c r="A687" s="207" t="s">
        <v>150</v>
      </c>
      <c r="B687" s="207" t="s">
        <v>160</v>
      </c>
      <c r="C687" s="207" t="s">
        <v>299</v>
      </c>
      <c r="D687" s="208" t="s">
        <v>152</v>
      </c>
      <c r="E687" s="209" t="s">
        <v>257</v>
      </c>
      <c r="F687" s="209">
        <v>47442</v>
      </c>
      <c r="G687" s="210" t="s">
        <v>153</v>
      </c>
      <c r="H687" s="210">
        <v>218150.68493399999</v>
      </c>
      <c r="I687" s="210">
        <v>100417.89898</v>
      </c>
      <c r="J687" s="210">
        <v>119537.775381078</v>
      </c>
      <c r="K687" s="211">
        <v>218150.68493399999</v>
      </c>
      <c r="L687" s="213">
        <v>0.125</v>
      </c>
      <c r="M687" s="213">
        <v>0.1</v>
      </c>
      <c r="N687" s="213">
        <f t="shared" si="20"/>
        <v>2.6261732809118492E-6</v>
      </c>
      <c r="O687" s="214">
        <f t="shared" si="21"/>
        <v>0.12823255645997536</v>
      </c>
      <c r="Q687" s="227"/>
    </row>
    <row r="688" spans="1:17" x14ac:dyDescent="0.3">
      <c r="A688" s="207" t="s">
        <v>158</v>
      </c>
      <c r="B688" s="207" t="s">
        <v>304</v>
      </c>
      <c r="C688" s="207" t="s">
        <v>300</v>
      </c>
      <c r="D688" s="208" t="s">
        <v>152</v>
      </c>
      <c r="E688" s="209" t="s">
        <v>257</v>
      </c>
      <c r="F688" s="209">
        <v>45881</v>
      </c>
      <c r="G688" s="210" t="s">
        <v>153</v>
      </c>
      <c r="H688" s="210">
        <v>150000000</v>
      </c>
      <c r="I688" s="210">
        <v>122299052.26000001</v>
      </c>
      <c r="J688" s="210">
        <v>141004579.424366</v>
      </c>
      <c r="K688" s="211">
        <v>150000000</v>
      </c>
      <c r="L688" s="213">
        <v>0.10199999999999999</v>
      </c>
      <c r="M688" s="213">
        <v>0.1</v>
      </c>
      <c r="N688" s="213">
        <f t="shared" si="20"/>
        <v>3.0977860997495102E-3</v>
      </c>
      <c r="O688" s="214">
        <f t="shared" si="21"/>
        <v>7.459134093931119E-2</v>
      </c>
      <c r="Q688" s="227"/>
    </row>
    <row r="689" spans="1:17" x14ac:dyDescent="0.3">
      <c r="A689" s="207" t="s">
        <v>158</v>
      </c>
      <c r="B689" s="207" t="s">
        <v>304</v>
      </c>
      <c r="C689" s="207" t="s">
        <v>300</v>
      </c>
      <c r="D689" s="208" t="s">
        <v>152</v>
      </c>
      <c r="E689" s="209" t="s">
        <v>257</v>
      </c>
      <c r="F689" s="209">
        <v>45691</v>
      </c>
      <c r="G689" s="210" t="s">
        <v>153</v>
      </c>
      <c r="H689" s="210">
        <v>3877397</v>
      </c>
      <c r="I689" s="210">
        <v>3277464.09</v>
      </c>
      <c r="J689" s="210">
        <v>3841170.6599560603</v>
      </c>
      <c r="K689" s="211">
        <v>3877397</v>
      </c>
      <c r="L689" s="213">
        <v>0.10199999999999999</v>
      </c>
      <c r="M689" s="213">
        <v>0.1</v>
      </c>
      <c r="N689" s="213">
        <f t="shared" si="20"/>
        <v>8.4388217217868129E-5</v>
      </c>
      <c r="O689" s="214">
        <f t="shared" si="21"/>
        <v>7.459134093931119E-2</v>
      </c>
      <c r="Q689" s="227"/>
    </row>
    <row r="690" spans="1:17" x14ac:dyDescent="0.3">
      <c r="A690" s="207" t="s">
        <v>158</v>
      </c>
      <c r="B690" s="207" t="s">
        <v>304</v>
      </c>
      <c r="C690" s="207" t="s">
        <v>300</v>
      </c>
      <c r="D690" s="208" t="s">
        <v>152</v>
      </c>
      <c r="E690" s="209" t="s">
        <v>257</v>
      </c>
      <c r="F690" s="209">
        <v>45782</v>
      </c>
      <c r="G690" s="210" t="s">
        <v>153</v>
      </c>
      <c r="H690" s="210">
        <v>3877397</v>
      </c>
      <c r="I690" s="210">
        <v>3196201.52</v>
      </c>
      <c r="J690" s="210">
        <v>3745868.4681491503</v>
      </c>
      <c r="K690" s="211">
        <v>3877397</v>
      </c>
      <c r="L690" s="213">
        <v>0.10199999999999999</v>
      </c>
      <c r="M690" s="213">
        <v>0.1</v>
      </c>
      <c r="N690" s="213">
        <f t="shared" si="20"/>
        <v>8.229448518263686E-5</v>
      </c>
      <c r="O690" s="214">
        <f t="shared" si="21"/>
        <v>7.459134093931119E-2</v>
      </c>
      <c r="Q690" s="227"/>
    </row>
    <row r="691" spans="1:17" x14ac:dyDescent="0.3">
      <c r="A691" s="207" t="s">
        <v>158</v>
      </c>
      <c r="B691" s="207" t="s">
        <v>304</v>
      </c>
      <c r="C691" s="207" t="s">
        <v>300</v>
      </c>
      <c r="D691" s="208" t="s">
        <v>152</v>
      </c>
      <c r="E691" s="209" t="s">
        <v>257</v>
      </c>
      <c r="F691" s="209">
        <v>45881</v>
      </c>
      <c r="G691" s="210" t="s">
        <v>153</v>
      </c>
      <c r="H691" s="210">
        <v>3877397</v>
      </c>
      <c r="I691" s="210">
        <v>3383495.42</v>
      </c>
      <c r="J691" s="210">
        <v>3644871.5549753201</v>
      </c>
      <c r="K691" s="211">
        <v>3877397</v>
      </c>
      <c r="L691" s="213">
        <v>0.10199999999999999</v>
      </c>
      <c r="M691" s="213">
        <v>0.1</v>
      </c>
      <c r="N691" s="213">
        <f t="shared" si="20"/>
        <v>8.0075643532069615E-5</v>
      </c>
      <c r="O691" s="214">
        <f t="shared" si="21"/>
        <v>7.459134093931119E-2</v>
      </c>
      <c r="Q691" s="227"/>
    </row>
    <row r="692" spans="1:17" x14ac:dyDescent="0.3">
      <c r="A692" s="207" t="s">
        <v>158</v>
      </c>
      <c r="B692" s="207" t="s">
        <v>304</v>
      </c>
      <c r="C692" s="207" t="s">
        <v>300</v>
      </c>
      <c r="D692" s="208" t="s">
        <v>152</v>
      </c>
      <c r="E692" s="209" t="s">
        <v>257</v>
      </c>
      <c r="F692" s="209">
        <v>45881</v>
      </c>
      <c r="G692" s="210" t="s">
        <v>153</v>
      </c>
      <c r="H692" s="210">
        <v>150000000</v>
      </c>
      <c r="I692" s="210">
        <v>122299052.26000001</v>
      </c>
      <c r="J692" s="210">
        <v>141004579.424366</v>
      </c>
      <c r="K692" s="211">
        <v>150000000</v>
      </c>
      <c r="L692" s="213">
        <v>0.10199999999999999</v>
      </c>
      <c r="M692" s="213">
        <v>0.1</v>
      </c>
      <c r="N692" s="213">
        <f t="shared" si="20"/>
        <v>3.0977860997495102E-3</v>
      </c>
      <c r="O692" s="214">
        <f t="shared" si="21"/>
        <v>7.459134093931119E-2</v>
      </c>
      <c r="Q692" s="227"/>
    </row>
    <row r="693" spans="1:17" x14ac:dyDescent="0.3">
      <c r="A693" s="207" t="s">
        <v>158</v>
      </c>
      <c r="B693" s="207" t="s">
        <v>304</v>
      </c>
      <c r="C693" s="207" t="s">
        <v>300</v>
      </c>
      <c r="D693" s="208" t="s">
        <v>152</v>
      </c>
      <c r="E693" s="209" t="s">
        <v>257</v>
      </c>
      <c r="F693" s="209">
        <v>45691</v>
      </c>
      <c r="G693" s="210" t="s">
        <v>153</v>
      </c>
      <c r="H693" s="210">
        <v>3877397</v>
      </c>
      <c r="I693" s="210">
        <v>3277464.09</v>
      </c>
      <c r="J693" s="210">
        <v>3841170.6599560603</v>
      </c>
      <c r="K693" s="211">
        <v>3877397</v>
      </c>
      <c r="L693" s="213">
        <v>0.10199999999999999</v>
      </c>
      <c r="M693" s="213">
        <v>0.1</v>
      </c>
      <c r="N693" s="213">
        <f t="shared" si="20"/>
        <v>8.4388217217868129E-5</v>
      </c>
      <c r="O693" s="214">
        <f t="shared" si="21"/>
        <v>7.459134093931119E-2</v>
      </c>
      <c r="Q693" s="227"/>
    </row>
    <row r="694" spans="1:17" x14ac:dyDescent="0.3">
      <c r="A694" s="207" t="s">
        <v>158</v>
      </c>
      <c r="B694" s="207" t="s">
        <v>304</v>
      </c>
      <c r="C694" s="207" t="s">
        <v>300</v>
      </c>
      <c r="D694" s="208" t="s">
        <v>152</v>
      </c>
      <c r="E694" s="209" t="s">
        <v>257</v>
      </c>
      <c r="F694" s="209">
        <v>45782</v>
      </c>
      <c r="G694" s="210" t="s">
        <v>153</v>
      </c>
      <c r="H694" s="210">
        <v>3877397</v>
      </c>
      <c r="I694" s="210">
        <v>3196201.52</v>
      </c>
      <c r="J694" s="210">
        <v>3745868.4681491503</v>
      </c>
      <c r="K694" s="215">
        <v>3877397</v>
      </c>
      <c r="L694" s="213">
        <v>0.10199999999999999</v>
      </c>
      <c r="M694" s="213">
        <v>0.1</v>
      </c>
      <c r="N694" s="213">
        <f t="shared" si="20"/>
        <v>8.229448518263686E-5</v>
      </c>
      <c r="O694" s="214">
        <f t="shared" si="21"/>
        <v>7.459134093931119E-2</v>
      </c>
      <c r="Q694" s="227"/>
    </row>
    <row r="695" spans="1:17" x14ac:dyDescent="0.3">
      <c r="A695" s="207" t="s">
        <v>158</v>
      </c>
      <c r="B695" s="207" t="s">
        <v>304</v>
      </c>
      <c r="C695" s="207" t="s">
        <v>300</v>
      </c>
      <c r="D695" s="208" t="s">
        <v>152</v>
      </c>
      <c r="E695" s="209" t="s">
        <v>257</v>
      </c>
      <c r="F695" s="209">
        <v>45881</v>
      </c>
      <c r="G695" s="210" t="s">
        <v>153</v>
      </c>
      <c r="H695" s="210">
        <v>3877397</v>
      </c>
      <c r="I695" s="210">
        <v>3383495.42</v>
      </c>
      <c r="J695" s="210">
        <v>3644871.5549753201</v>
      </c>
      <c r="K695" s="211">
        <v>3877397</v>
      </c>
      <c r="L695" s="213">
        <v>0.10199999999999999</v>
      </c>
      <c r="M695" s="213">
        <v>0.1</v>
      </c>
      <c r="N695" s="213">
        <f t="shared" si="20"/>
        <v>8.0075643532069615E-5</v>
      </c>
      <c r="O695" s="214">
        <f t="shared" si="21"/>
        <v>7.459134093931119E-2</v>
      </c>
      <c r="Q695" s="227"/>
    </row>
    <row r="696" spans="1:17" x14ac:dyDescent="0.3">
      <c r="A696" s="207" t="s">
        <v>158</v>
      </c>
      <c r="B696" s="207" t="s">
        <v>304</v>
      </c>
      <c r="C696" s="207" t="s">
        <v>300</v>
      </c>
      <c r="D696" s="208" t="s">
        <v>152</v>
      </c>
      <c r="E696" s="209" t="s">
        <v>257</v>
      </c>
      <c r="F696" s="209">
        <v>45881</v>
      </c>
      <c r="G696" s="210" t="s">
        <v>153</v>
      </c>
      <c r="H696" s="210">
        <v>150000000</v>
      </c>
      <c r="I696" s="210">
        <v>122299052.26000001</v>
      </c>
      <c r="J696" s="210">
        <v>141004579.424366</v>
      </c>
      <c r="K696" s="211">
        <v>150000000</v>
      </c>
      <c r="L696" s="213">
        <v>0.10199999999999999</v>
      </c>
      <c r="M696" s="213">
        <v>0.1</v>
      </c>
      <c r="N696" s="213">
        <f t="shared" si="20"/>
        <v>3.0977860997495102E-3</v>
      </c>
      <c r="O696" s="214">
        <f t="shared" si="21"/>
        <v>7.459134093931119E-2</v>
      </c>
      <c r="Q696" s="227"/>
    </row>
    <row r="697" spans="1:17" x14ac:dyDescent="0.3">
      <c r="A697" s="207" t="s">
        <v>158</v>
      </c>
      <c r="B697" s="207" t="s">
        <v>304</v>
      </c>
      <c r="C697" s="207" t="s">
        <v>300</v>
      </c>
      <c r="D697" s="208" t="s">
        <v>152</v>
      </c>
      <c r="E697" s="209" t="s">
        <v>257</v>
      </c>
      <c r="F697" s="209">
        <v>45691</v>
      </c>
      <c r="G697" s="210" t="s">
        <v>153</v>
      </c>
      <c r="H697" s="210">
        <v>3877397</v>
      </c>
      <c r="I697" s="210">
        <v>3277464.09</v>
      </c>
      <c r="J697" s="210">
        <v>3841170.6599560603</v>
      </c>
      <c r="K697" s="211">
        <v>3877397</v>
      </c>
      <c r="L697" s="213">
        <v>0.10199999999999999</v>
      </c>
      <c r="M697" s="213">
        <v>0.1</v>
      </c>
      <c r="N697" s="213">
        <f t="shared" si="20"/>
        <v>8.4388217217868129E-5</v>
      </c>
      <c r="O697" s="214">
        <f t="shared" si="21"/>
        <v>7.459134093931119E-2</v>
      </c>
      <c r="Q697" s="227"/>
    </row>
    <row r="698" spans="1:17" x14ac:dyDescent="0.3">
      <c r="A698" s="207" t="s">
        <v>158</v>
      </c>
      <c r="B698" s="207" t="s">
        <v>304</v>
      </c>
      <c r="C698" s="207" t="s">
        <v>300</v>
      </c>
      <c r="D698" s="208" t="s">
        <v>152</v>
      </c>
      <c r="E698" s="209" t="s">
        <v>257</v>
      </c>
      <c r="F698" s="209">
        <v>45782</v>
      </c>
      <c r="G698" s="210" t="s">
        <v>153</v>
      </c>
      <c r="H698" s="210">
        <v>3877397</v>
      </c>
      <c r="I698" s="210">
        <v>3196201.52</v>
      </c>
      <c r="J698" s="210">
        <v>3745868.4681491503</v>
      </c>
      <c r="K698" s="211">
        <v>3877397</v>
      </c>
      <c r="L698" s="213">
        <v>0.10199999999999999</v>
      </c>
      <c r="M698" s="213">
        <v>0.1</v>
      </c>
      <c r="N698" s="213">
        <f t="shared" si="20"/>
        <v>8.229448518263686E-5</v>
      </c>
      <c r="O698" s="214">
        <f t="shared" si="21"/>
        <v>7.459134093931119E-2</v>
      </c>
      <c r="Q698" s="227"/>
    </row>
    <row r="699" spans="1:17" x14ac:dyDescent="0.3">
      <c r="A699" s="207" t="s">
        <v>158</v>
      </c>
      <c r="B699" s="207" t="s">
        <v>304</v>
      </c>
      <c r="C699" s="207" t="s">
        <v>300</v>
      </c>
      <c r="D699" s="208" t="s">
        <v>152</v>
      </c>
      <c r="E699" s="209" t="s">
        <v>257</v>
      </c>
      <c r="F699" s="209">
        <v>45881</v>
      </c>
      <c r="G699" s="210" t="s">
        <v>153</v>
      </c>
      <c r="H699" s="210">
        <v>3877397</v>
      </c>
      <c r="I699" s="210">
        <v>3383495.42</v>
      </c>
      <c r="J699" s="210">
        <v>3644871.5549753201</v>
      </c>
      <c r="K699" s="211">
        <v>3877397</v>
      </c>
      <c r="L699" s="213">
        <v>0.10199999999999999</v>
      </c>
      <c r="M699" s="213">
        <v>0.1</v>
      </c>
      <c r="N699" s="213">
        <f t="shared" si="20"/>
        <v>8.0075643532069615E-5</v>
      </c>
      <c r="O699" s="214">
        <f t="shared" si="21"/>
        <v>7.459134093931119E-2</v>
      </c>
      <c r="Q699" s="227"/>
    </row>
    <row r="700" spans="1:17" x14ac:dyDescent="0.3">
      <c r="A700" s="207" t="s">
        <v>158</v>
      </c>
      <c r="B700" s="207" t="s">
        <v>304</v>
      </c>
      <c r="C700" s="207" t="s">
        <v>300</v>
      </c>
      <c r="D700" s="208" t="s">
        <v>152</v>
      </c>
      <c r="E700" s="209" t="s">
        <v>257</v>
      </c>
      <c r="F700" s="209">
        <v>45881</v>
      </c>
      <c r="G700" s="210" t="s">
        <v>153</v>
      </c>
      <c r="H700" s="210">
        <v>150000000</v>
      </c>
      <c r="I700" s="210">
        <v>122299052.26000001</v>
      </c>
      <c r="J700" s="210">
        <v>141004579.424366</v>
      </c>
      <c r="K700" s="211">
        <v>150000000</v>
      </c>
      <c r="L700" s="213">
        <v>0.10199999999999999</v>
      </c>
      <c r="M700" s="213">
        <v>0.1</v>
      </c>
      <c r="N700" s="213">
        <f t="shared" si="20"/>
        <v>3.0977860997495102E-3</v>
      </c>
      <c r="O700" s="214">
        <f t="shared" si="21"/>
        <v>7.459134093931119E-2</v>
      </c>
      <c r="Q700" s="227"/>
    </row>
    <row r="701" spans="1:17" x14ac:dyDescent="0.3">
      <c r="A701" s="207" t="s">
        <v>158</v>
      </c>
      <c r="B701" s="207" t="s">
        <v>304</v>
      </c>
      <c r="C701" s="207" t="s">
        <v>300</v>
      </c>
      <c r="D701" s="208" t="s">
        <v>152</v>
      </c>
      <c r="E701" s="209" t="s">
        <v>257</v>
      </c>
      <c r="F701" s="209">
        <v>45691</v>
      </c>
      <c r="G701" s="210" t="s">
        <v>153</v>
      </c>
      <c r="H701" s="210">
        <v>3877397</v>
      </c>
      <c r="I701" s="210">
        <v>3277464.09</v>
      </c>
      <c r="J701" s="210">
        <v>3841170.6599560603</v>
      </c>
      <c r="K701" s="211">
        <v>3877397</v>
      </c>
      <c r="L701" s="213">
        <v>0.10199999999999999</v>
      </c>
      <c r="M701" s="213">
        <v>0.1</v>
      </c>
      <c r="N701" s="213">
        <f t="shared" si="20"/>
        <v>8.4388217217868129E-5</v>
      </c>
      <c r="O701" s="214">
        <f t="shared" si="21"/>
        <v>7.459134093931119E-2</v>
      </c>
      <c r="Q701" s="227"/>
    </row>
    <row r="702" spans="1:17" x14ac:dyDescent="0.3">
      <c r="A702" s="207" t="s">
        <v>158</v>
      </c>
      <c r="B702" s="207" t="s">
        <v>304</v>
      </c>
      <c r="C702" s="207" t="s">
        <v>300</v>
      </c>
      <c r="D702" s="208" t="s">
        <v>152</v>
      </c>
      <c r="E702" s="209" t="s">
        <v>257</v>
      </c>
      <c r="F702" s="209">
        <v>45782</v>
      </c>
      <c r="G702" s="210" t="s">
        <v>153</v>
      </c>
      <c r="H702" s="210">
        <v>3877397</v>
      </c>
      <c r="I702" s="210">
        <v>3196201.52</v>
      </c>
      <c r="J702" s="210">
        <v>3745868.4681491503</v>
      </c>
      <c r="K702" s="211">
        <v>3877397</v>
      </c>
      <c r="L702" s="213">
        <v>0.10199999999999999</v>
      </c>
      <c r="M702" s="213">
        <v>0.1</v>
      </c>
      <c r="N702" s="213">
        <f t="shared" si="20"/>
        <v>8.229448518263686E-5</v>
      </c>
      <c r="O702" s="214">
        <f t="shared" si="21"/>
        <v>7.459134093931119E-2</v>
      </c>
      <c r="Q702" s="227"/>
    </row>
    <row r="703" spans="1:17" x14ac:dyDescent="0.3">
      <c r="A703" s="207" t="s">
        <v>158</v>
      </c>
      <c r="B703" s="207" t="s">
        <v>304</v>
      </c>
      <c r="C703" s="207" t="s">
        <v>300</v>
      </c>
      <c r="D703" s="208" t="s">
        <v>152</v>
      </c>
      <c r="E703" s="209" t="s">
        <v>257</v>
      </c>
      <c r="F703" s="209">
        <v>45881</v>
      </c>
      <c r="G703" s="210" t="s">
        <v>153</v>
      </c>
      <c r="H703" s="210">
        <v>3877397</v>
      </c>
      <c r="I703" s="210">
        <v>3383495.42</v>
      </c>
      <c r="J703" s="210">
        <v>3644871.5549753201</v>
      </c>
      <c r="K703" s="211">
        <v>3877397</v>
      </c>
      <c r="L703" s="213">
        <v>0.10199999999999999</v>
      </c>
      <c r="M703" s="213">
        <v>0.1</v>
      </c>
      <c r="N703" s="213">
        <f t="shared" si="20"/>
        <v>8.0075643532069615E-5</v>
      </c>
      <c r="O703" s="214">
        <f t="shared" si="21"/>
        <v>7.459134093931119E-2</v>
      </c>
      <c r="Q703" s="227"/>
    </row>
    <row r="704" spans="1:17" x14ac:dyDescent="0.3">
      <c r="A704" s="207" t="s">
        <v>158</v>
      </c>
      <c r="B704" s="207" t="s">
        <v>304</v>
      </c>
      <c r="C704" s="207" t="s">
        <v>300</v>
      </c>
      <c r="D704" s="208" t="s">
        <v>152</v>
      </c>
      <c r="E704" s="209" t="s">
        <v>257</v>
      </c>
      <c r="F704" s="209">
        <v>45881</v>
      </c>
      <c r="G704" s="210" t="s">
        <v>153</v>
      </c>
      <c r="H704" s="210">
        <v>150000000</v>
      </c>
      <c r="I704" s="210">
        <v>122299052.26000001</v>
      </c>
      <c r="J704" s="210">
        <v>141004579.424366</v>
      </c>
      <c r="K704" s="211">
        <v>150000000</v>
      </c>
      <c r="L704" s="213">
        <v>0.10199999999999999</v>
      </c>
      <c r="M704" s="213">
        <v>0.1</v>
      </c>
      <c r="N704" s="213">
        <f t="shared" si="20"/>
        <v>3.0977860997495102E-3</v>
      </c>
      <c r="O704" s="214">
        <f t="shared" si="21"/>
        <v>7.459134093931119E-2</v>
      </c>
      <c r="Q704" s="227"/>
    </row>
    <row r="705" spans="1:17" x14ac:dyDescent="0.3">
      <c r="A705" s="207" t="s">
        <v>158</v>
      </c>
      <c r="B705" s="207" t="s">
        <v>304</v>
      </c>
      <c r="C705" s="207" t="s">
        <v>300</v>
      </c>
      <c r="D705" s="208" t="s">
        <v>152</v>
      </c>
      <c r="E705" s="209" t="s">
        <v>257</v>
      </c>
      <c r="F705" s="209">
        <v>45691</v>
      </c>
      <c r="G705" s="210" t="s">
        <v>153</v>
      </c>
      <c r="H705" s="210">
        <v>3877397</v>
      </c>
      <c r="I705" s="210">
        <v>3277464.09</v>
      </c>
      <c r="J705" s="210">
        <v>3841170.6599560603</v>
      </c>
      <c r="K705" s="211">
        <v>3877397</v>
      </c>
      <c r="L705" s="213">
        <v>0.10199999999999999</v>
      </c>
      <c r="M705" s="213">
        <v>0.1</v>
      </c>
      <c r="N705" s="213">
        <f t="shared" si="20"/>
        <v>8.4388217217868129E-5</v>
      </c>
      <c r="O705" s="214">
        <f t="shared" si="21"/>
        <v>7.459134093931119E-2</v>
      </c>
      <c r="Q705" s="227"/>
    </row>
    <row r="706" spans="1:17" x14ac:dyDescent="0.3">
      <c r="A706" s="207" t="s">
        <v>158</v>
      </c>
      <c r="B706" s="207" t="s">
        <v>304</v>
      </c>
      <c r="C706" s="207" t="s">
        <v>300</v>
      </c>
      <c r="D706" s="208" t="s">
        <v>152</v>
      </c>
      <c r="E706" s="209" t="s">
        <v>257</v>
      </c>
      <c r="F706" s="209">
        <v>45782</v>
      </c>
      <c r="G706" s="210" t="s">
        <v>153</v>
      </c>
      <c r="H706" s="210">
        <v>3877397</v>
      </c>
      <c r="I706" s="210">
        <v>3196201.52</v>
      </c>
      <c r="J706" s="210">
        <v>3745868.4681491503</v>
      </c>
      <c r="K706" s="215">
        <v>3877397</v>
      </c>
      <c r="L706" s="213">
        <v>0.10199999999999999</v>
      </c>
      <c r="M706" s="213">
        <v>0.1</v>
      </c>
      <c r="N706" s="213">
        <f t="shared" si="20"/>
        <v>8.229448518263686E-5</v>
      </c>
      <c r="O706" s="214">
        <f t="shared" si="21"/>
        <v>7.459134093931119E-2</v>
      </c>
      <c r="Q706" s="227"/>
    </row>
    <row r="707" spans="1:17" x14ac:dyDescent="0.3">
      <c r="A707" s="207" t="s">
        <v>158</v>
      </c>
      <c r="B707" s="207" t="s">
        <v>304</v>
      </c>
      <c r="C707" s="207" t="s">
        <v>300</v>
      </c>
      <c r="D707" s="208" t="s">
        <v>152</v>
      </c>
      <c r="E707" s="209" t="s">
        <v>257</v>
      </c>
      <c r="F707" s="209">
        <v>45881</v>
      </c>
      <c r="G707" s="210" t="s">
        <v>153</v>
      </c>
      <c r="H707" s="210">
        <v>3877397</v>
      </c>
      <c r="I707" s="210">
        <v>3383495.42</v>
      </c>
      <c r="J707" s="210">
        <v>3644871.5549753201</v>
      </c>
      <c r="K707" s="211">
        <v>3877397</v>
      </c>
      <c r="L707" s="213">
        <v>0.10199999999999999</v>
      </c>
      <c r="M707" s="213">
        <v>0.1</v>
      </c>
      <c r="N707" s="213">
        <f t="shared" si="20"/>
        <v>8.0075643532069615E-5</v>
      </c>
      <c r="O707" s="214">
        <f t="shared" si="21"/>
        <v>7.459134093931119E-2</v>
      </c>
      <c r="Q707" s="227"/>
    </row>
    <row r="708" spans="1:17" x14ac:dyDescent="0.3">
      <c r="A708" s="207" t="s">
        <v>158</v>
      </c>
      <c r="B708" s="207" t="s">
        <v>304</v>
      </c>
      <c r="C708" s="207" t="s">
        <v>300</v>
      </c>
      <c r="D708" s="208" t="s">
        <v>152</v>
      </c>
      <c r="E708" s="209" t="s">
        <v>257</v>
      </c>
      <c r="F708" s="209">
        <v>45881</v>
      </c>
      <c r="G708" s="210" t="s">
        <v>153</v>
      </c>
      <c r="H708" s="210">
        <v>150000000</v>
      </c>
      <c r="I708" s="210">
        <v>122299052.26000001</v>
      </c>
      <c r="J708" s="210">
        <v>141004579.424366</v>
      </c>
      <c r="K708" s="211">
        <v>150000000</v>
      </c>
      <c r="L708" s="213">
        <v>0.10199999999999999</v>
      </c>
      <c r="M708" s="213">
        <v>0.1</v>
      </c>
      <c r="N708" s="213">
        <f t="shared" si="20"/>
        <v>3.0977860997495102E-3</v>
      </c>
      <c r="O708" s="214">
        <f t="shared" si="21"/>
        <v>7.459134093931119E-2</v>
      </c>
      <c r="Q708" s="227"/>
    </row>
    <row r="709" spans="1:17" x14ac:dyDescent="0.3">
      <c r="A709" s="207" t="s">
        <v>158</v>
      </c>
      <c r="B709" s="207" t="s">
        <v>304</v>
      </c>
      <c r="C709" s="207" t="s">
        <v>300</v>
      </c>
      <c r="D709" s="208" t="s">
        <v>152</v>
      </c>
      <c r="E709" s="209" t="s">
        <v>257</v>
      </c>
      <c r="F709" s="209">
        <v>45691</v>
      </c>
      <c r="G709" s="210" t="s">
        <v>153</v>
      </c>
      <c r="H709" s="210">
        <v>3877397</v>
      </c>
      <c r="I709" s="210">
        <v>3277464.09</v>
      </c>
      <c r="J709" s="210">
        <v>3841170.6599560603</v>
      </c>
      <c r="K709" s="211">
        <v>3877397</v>
      </c>
      <c r="L709" s="213">
        <v>0.10199999999999999</v>
      </c>
      <c r="M709" s="213">
        <v>0.1</v>
      </c>
      <c r="N709" s="213">
        <f t="shared" si="20"/>
        <v>8.4388217217868129E-5</v>
      </c>
      <c r="O709" s="214">
        <f t="shared" si="21"/>
        <v>7.459134093931119E-2</v>
      </c>
      <c r="Q709" s="227"/>
    </row>
    <row r="710" spans="1:17" x14ac:dyDescent="0.3">
      <c r="A710" s="207" t="s">
        <v>158</v>
      </c>
      <c r="B710" s="207" t="s">
        <v>304</v>
      </c>
      <c r="C710" s="207" t="s">
        <v>300</v>
      </c>
      <c r="D710" s="208" t="s">
        <v>152</v>
      </c>
      <c r="E710" s="209" t="s">
        <v>257</v>
      </c>
      <c r="F710" s="209">
        <v>45782</v>
      </c>
      <c r="G710" s="210" t="s">
        <v>153</v>
      </c>
      <c r="H710" s="210">
        <v>3877397</v>
      </c>
      <c r="I710" s="210">
        <v>3196201.52</v>
      </c>
      <c r="J710" s="210">
        <v>3745868.4681491503</v>
      </c>
      <c r="K710" s="211">
        <v>3877397</v>
      </c>
      <c r="L710" s="213">
        <v>0.10199999999999999</v>
      </c>
      <c r="M710" s="213">
        <v>0.1</v>
      </c>
      <c r="N710" s="213">
        <f t="shared" ref="N710:N773" si="22">J710/$C$3249</f>
        <v>8.229448518263686E-5</v>
      </c>
      <c r="O710" s="214">
        <f t="shared" ref="O710:O773" si="23">SUMIF(B$5:B$3245,B710,N$5:N$3245)</f>
        <v>7.459134093931119E-2</v>
      </c>
      <c r="Q710" s="227"/>
    </row>
    <row r="711" spans="1:17" x14ac:dyDescent="0.3">
      <c r="A711" s="207" t="s">
        <v>158</v>
      </c>
      <c r="B711" s="207" t="s">
        <v>304</v>
      </c>
      <c r="C711" s="207" t="s">
        <v>300</v>
      </c>
      <c r="D711" s="208" t="s">
        <v>152</v>
      </c>
      <c r="E711" s="209" t="s">
        <v>257</v>
      </c>
      <c r="F711" s="209">
        <v>45881</v>
      </c>
      <c r="G711" s="210" t="s">
        <v>153</v>
      </c>
      <c r="H711" s="210">
        <v>3877397</v>
      </c>
      <c r="I711" s="210">
        <v>3383495.42</v>
      </c>
      <c r="J711" s="210">
        <v>3644871.5549753201</v>
      </c>
      <c r="K711" s="211">
        <v>3877397</v>
      </c>
      <c r="L711" s="213">
        <v>0.10199999999999999</v>
      </c>
      <c r="M711" s="213">
        <v>0.1</v>
      </c>
      <c r="N711" s="213">
        <f t="shared" si="22"/>
        <v>8.0075643532069615E-5</v>
      </c>
      <c r="O711" s="214">
        <f t="shared" si="23"/>
        <v>7.459134093931119E-2</v>
      </c>
      <c r="Q711" s="227"/>
    </row>
    <row r="712" spans="1:17" x14ac:dyDescent="0.3">
      <c r="A712" s="207" t="s">
        <v>158</v>
      </c>
      <c r="B712" s="207" t="s">
        <v>304</v>
      </c>
      <c r="C712" s="207" t="s">
        <v>300</v>
      </c>
      <c r="D712" s="208" t="s">
        <v>152</v>
      </c>
      <c r="E712" s="209" t="s">
        <v>257</v>
      </c>
      <c r="F712" s="209">
        <v>45881</v>
      </c>
      <c r="G712" s="210" t="s">
        <v>153</v>
      </c>
      <c r="H712" s="210">
        <v>100000000</v>
      </c>
      <c r="I712" s="210">
        <v>81532701.510000005</v>
      </c>
      <c r="J712" s="210">
        <v>94003052.949577302</v>
      </c>
      <c r="K712" s="211">
        <v>100000000</v>
      </c>
      <c r="L712" s="213">
        <v>0.10199999999999999</v>
      </c>
      <c r="M712" s="213">
        <v>0.1</v>
      </c>
      <c r="N712" s="213">
        <f t="shared" si="22"/>
        <v>2.0651907331663394E-3</v>
      </c>
      <c r="O712" s="214">
        <f t="shared" si="23"/>
        <v>7.459134093931119E-2</v>
      </c>
      <c r="Q712" s="227"/>
    </row>
    <row r="713" spans="1:17" x14ac:dyDescent="0.3">
      <c r="A713" s="207" t="s">
        <v>158</v>
      </c>
      <c r="B713" s="207" t="s">
        <v>304</v>
      </c>
      <c r="C713" s="207" t="s">
        <v>300</v>
      </c>
      <c r="D713" s="208" t="s">
        <v>152</v>
      </c>
      <c r="E713" s="209" t="s">
        <v>257</v>
      </c>
      <c r="F713" s="209">
        <v>45691</v>
      </c>
      <c r="G713" s="210" t="s">
        <v>153</v>
      </c>
      <c r="H713" s="210">
        <v>2584932</v>
      </c>
      <c r="I713" s="210">
        <v>2184976.06</v>
      </c>
      <c r="J713" s="210">
        <v>2560781.1004087301</v>
      </c>
      <c r="K713" s="211">
        <v>2584932</v>
      </c>
      <c r="L713" s="213">
        <v>0.10199999999999999</v>
      </c>
      <c r="M713" s="213">
        <v>0.1</v>
      </c>
      <c r="N713" s="213">
        <f t="shared" si="22"/>
        <v>5.6258825988006293E-5</v>
      </c>
      <c r="O713" s="214">
        <f t="shared" si="23"/>
        <v>7.459134093931119E-2</v>
      </c>
      <c r="Q713" s="227"/>
    </row>
    <row r="714" spans="1:17" x14ac:dyDescent="0.3">
      <c r="A714" s="207" t="s">
        <v>158</v>
      </c>
      <c r="B714" s="207" t="s">
        <v>304</v>
      </c>
      <c r="C714" s="207" t="s">
        <v>300</v>
      </c>
      <c r="D714" s="208" t="s">
        <v>152</v>
      </c>
      <c r="E714" s="209" t="s">
        <v>257</v>
      </c>
      <c r="F714" s="209">
        <v>45782</v>
      </c>
      <c r="G714" s="210" t="s">
        <v>153</v>
      </c>
      <c r="H714" s="210">
        <v>2584932</v>
      </c>
      <c r="I714" s="210">
        <v>2130801.02</v>
      </c>
      <c r="J714" s="210">
        <v>2497246.2894848599</v>
      </c>
      <c r="K714" s="211">
        <v>2584932</v>
      </c>
      <c r="L714" s="213">
        <v>0.10199999999999999</v>
      </c>
      <c r="M714" s="213">
        <v>0.1</v>
      </c>
      <c r="N714" s="213">
        <f t="shared" si="22"/>
        <v>5.4863004271196379E-5</v>
      </c>
      <c r="O714" s="214">
        <f t="shared" si="23"/>
        <v>7.459134093931119E-2</v>
      </c>
      <c r="Q714" s="227"/>
    </row>
    <row r="715" spans="1:17" x14ac:dyDescent="0.3">
      <c r="A715" s="207" t="s">
        <v>158</v>
      </c>
      <c r="B715" s="207" t="s">
        <v>304</v>
      </c>
      <c r="C715" s="207" t="s">
        <v>300</v>
      </c>
      <c r="D715" s="208" t="s">
        <v>152</v>
      </c>
      <c r="E715" s="209" t="s">
        <v>257</v>
      </c>
      <c r="F715" s="209">
        <v>45881</v>
      </c>
      <c r="G715" s="210" t="s">
        <v>153</v>
      </c>
      <c r="H715" s="210">
        <v>2584932</v>
      </c>
      <c r="I715" s="210">
        <v>2255663.62</v>
      </c>
      <c r="J715" s="210">
        <v>2429914.9966705698</v>
      </c>
      <c r="K715" s="211">
        <v>2584932</v>
      </c>
      <c r="L715" s="213">
        <v>0.10199999999999999</v>
      </c>
      <c r="M715" s="213">
        <v>0.1</v>
      </c>
      <c r="N715" s="213">
        <f t="shared" si="22"/>
        <v>5.3383776122651377E-5</v>
      </c>
      <c r="O715" s="214">
        <f t="shared" si="23"/>
        <v>7.459134093931119E-2</v>
      </c>
      <c r="Q715" s="227"/>
    </row>
    <row r="716" spans="1:17" x14ac:dyDescent="0.3">
      <c r="A716" s="207" t="s">
        <v>150</v>
      </c>
      <c r="B716" s="207" t="s">
        <v>155</v>
      </c>
      <c r="C716" s="207" t="s">
        <v>299</v>
      </c>
      <c r="D716" s="208" t="s">
        <v>152</v>
      </c>
      <c r="E716" s="209" t="s">
        <v>258</v>
      </c>
      <c r="F716" s="209">
        <v>47269</v>
      </c>
      <c r="G716" s="210" t="s">
        <v>153</v>
      </c>
      <c r="H716" s="210">
        <v>785000000</v>
      </c>
      <c r="I716" s="210">
        <v>440104961.32155001</v>
      </c>
      <c r="J716" s="210">
        <v>505808608.97390997</v>
      </c>
      <c r="K716" s="211">
        <v>785000000</v>
      </c>
      <c r="L716" s="213">
        <v>0.1</v>
      </c>
      <c r="M716" s="213">
        <v>0.1</v>
      </c>
      <c r="N716" s="213">
        <f t="shared" si="22"/>
        <v>1.1112311985962714E-2</v>
      </c>
      <c r="O716" s="214">
        <f t="shared" si="23"/>
        <v>3.5950654382651312E-2</v>
      </c>
      <c r="Q716" s="227"/>
    </row>
    <row r="717" spans="1:17" x14ac:dyDescent="0.3">
      <c r="A717" s="207" t="s">
        <v>150</v>
      </c>
      <c r="B717" s="207" t="s">
        <v>155</v>
      </c>
      <c r="C717" s="207" t="s">
        <v>299</v>
      </c>
      <c r="D717" s="208" t="s">
        <v>152</v>
      </c>
      <c r="E717" s="209" t="s">
        <v>258</v>
      </c>
      <c r="F717" s="209">
        <v>45688</v>
      </c>
      <c r="G717" s="210" t="s">
        <v>153</v>
      </c>
      <c r="H717" s="210">
        <v>6882191.7810800001</v>
      </c>
      <c r="I717" s="210">
        <v>5939408.0386500005</v>
      </c>
      <c r="J717" s="210">
        <v>6824265.8206082704</v>
      </c>
      <c r="K717" s="211">
        <v>6882191.7810800001</v>
      </c>
      <c r="L717" s="213">
        <v>0.1</v>
      </c>
      <c r="M717" s="213">
        <v>0.1</v>
      </c>
      <c r="N717" s="213">
        <f t="shared" si="22"/>
        <v>1.4992502999815985E-4</v>
      </c>
      <c r="O717" s="214">
        <f t="shared" si="23"/>
        <v>3.5950654382651312E-2</v>
      </c>
      <c r="Q717" s="227"/>
    </row>
    <row r="718" spans="1:17" x14ac:dyDescent="0.3">
      <c r="A718" s="207" t="s">
        <v>150</v>
      </c>
      <c r="B718" s="207" t="s">
        <v>155</v>
      </c>
      <c r="C718" s="207" t="s">
        <v>299</v>
      </c>
      <c r="D718" s="208" t="s">
        <v>152</v>
      </c>
      <c r="E718" s="209" t="s">
        <v>258</v>
      </c>
      <c r="F718" s="209">
        <v>45716</v>
      </c>
      <c r="G718" s="210" t="s">
        <v>153</v>
      </c>
      <c r="H718" s="210">
        <v>6021917.8084450001</v>
      </c>
      <c r="I718" s="210">
        <v>5157432.4316999996</v>
      </c>
      <c r="J718" s="210">
        <v>5925819.17589428</v>
      </c>
      <c r="K718" s="215">
        <v>6021917.8084450001</v>
      </c>
      <c r="L718" s="213">
        <v>0.1</v>
      </c>
      <c r="M718" s="213">
        <v>0.1</v>
      </c>
      <c r="N718" s="213">
        <f t="shared" si="22"/>
        <v>1.3018669569211361E-4</v>
      </c>
      <c r="O718" s="214">
        <f t="shared" si="23"/>
        <v>3.5950654382651312E-2</v>
      </c>
      <c r="Q718" s="227"/>
    </row>
    <row r="719" spans="1:17" x14ac:dyDescent="0.3">
      <c r="A719" s="207" t="s">
        <v>150</v>
      </c>
      <c r="B719" s="207" t="s">
        <v>155</v>
      </c>
      <c r="C719" s="207" t="s">
        <v>299</v>
      </c>
      <c r="D719" s="208" t="s">
        <v>152</v>
      </c>
      <c r="E719" s="209" t="s">
        <v>258</v>
      </c>
      <c r="F719" s="209">
        <v>45747</v>
      </c>
      <c r="G719" s="210" t="s">
        <v>153</v>
      </c>
      <c r="H719" s="210">
        <v>6667123.2877249997</v>
      </c>
      <c r="I719" s="210">
        <v>5661924.5351999998</v>
      </c>
      <c r="J719" s="210">
        <v>6505508.1025278904</v>
      </c>
      <c r="K719" s="211">
        <v>6667123.2877249997</v>
      </c>
      <c r="L719" s="213">
        <v>0.1</v>
      </c>
      <c r="M719" s="213">
        <v>0.1</v>
      </c>
      <c r="N719" s="213">
        <f t="shared" si="22"/>
        <v>1.4292211397735831E-4</v>
      </c>
      <c r="O719" s="214">
        <f t="shared" si="23"/>
        <v>3.5950654382651312E-2</v>
      </c>
      <c r="Q719" s="227"/>
    </row>
    <row r="720" spans="1:17" x14ac:dyDescent="0.3">
      <c r="A720" s="207" t="s">
        <v>150</v>
      </c>
      <c r="B720" s="207" t="s">
        <v>155</v>
      </c>
      <c r="C720" s="207" t="s">
        <v>299</v>
      </c>
      <c r="D720" s="208" t="s">
        <v>152</v>
      </c>
      <c r="E720" s="209" t="s">
        <v>258</v>
      </c>
      <c r="F720" s="209">
        <v>45777</v>
      </c>
      <c r="G720" s="210" t="s">
        <v>153</v>
      </c>
      <c r="H720" s="210">
        <v>6452054.7943700003</v>
      </c>
      <c r="I720" s="210">
        <v>5434617.6194500001</v>
      </c>
      <c r="J720" s="210">
        <v>6244366.16217642</v>
      </c>
      <c r="K720" s="211">
        <v>6452054.7943700003</v>
      </c>
      <c r="L720" s="213">
        <v>0.1</v>
      </c>
      <c r="M720" s="213">
        <v>0.1</v>
      </c>
      <c r="N720" s="213">
        <f t="shared" si="22"/>
        <v>1.3718498206160857E-4</v>
      </c>
      <c r="O720" s="214">
        <f t="shared" si="23"/>
        <v>3.5950654382651312E-2</v>
      </c>
      <c r="Q720" s="227"/>
    </row>
    <row r="721" spans="1:17" x14ac:dyDescent="0.3">
      <c r="A721" s="207" t="s">
        <v>150</v>
      </c>
      <c r="B721" s="207" t="s">
        <v>155</v>
      </c>
      <c r="C721" s="207" t="s">
        <v>299</v>
      </c>
      <c r="D721" s="208" t="s">
        <v>152</v>
      </c>
      <c r="E721" s="209" t="s">
        <v>258</v>
      </c>
      <c r="F721" s="209">
        <v>45807</v>
      </c>
      <c r="G721" s="210" t="s">
        <v>153</v>
      </c>
      <c r="H721" s="210">
        <v>6452054.7943700003</v>
      </c>
      <c r="I721" s="210">
        <v>5390317.5103500001</v>
      </c>
      <c r="J721" s="210">
        <v>6193497.1246678699</v>
      </c>
      <c r="K721" s="211">
        <v>6452054.7943700003</v>
      </c>
      <c r="L721" s="213">
        <v>0.1</v>
      </c>
      <c r="M721" s="213">
        <v>0.1</v>
      </c>
      <c r="N721" s="213">
        <f t="shared" si="22"/>
        <v>1.3606741979558197E-4</v>
      </c>
      <c r="O721" s="214">
        <f t="shared" si="23"/>
        <v>3.5950654382651312E-2</v>
      </c>
      <c r="Q721" s="227"/>
    </row>
    <row r="722" spans="1:17" x14ac:dyDescent="0.3">
      <c r="A722" s="207" t="s">
        <v>150</v>
      </c>
      <c r="B722" s="207" t="s">
        <v>155</v>
      </c>
      <c r="C722" s="207" t="s">
        <v>299</v>
      </c>
      <c r="D722" s="208" t="s">
        <v>152</v>
      </c>
      <c r="E722" s="209" t="s">
        <v>258</v>
      </c>
      <c r="F722" s="209">
        <v>45838</v>
      </c>
      <c r="G722" s="210" t="s">
        <v>153</v>
      </c>
      <c r="H722" s="210">
        <v>6667123.2877249997</v>
      </c>
      <c r="I722" s="210">
        <v>5523084.0657999991</v>
      </c>
      <c r="J722" s="210">
        <v>6346080.0211848998</v>
      </c>
      <c r="K722" s="211">
        <v>6667123.2877249997</v>
      </c>
      <c r="L722" s="213">
        <v>0.1</v>
      </c>
      <c r="M722" s="213">
        <v>0.1</v>
      </c>
      <c r="N722" s="213">
        <f t="shared" si="22"/>
        <v>1.3941957458246611E-4</v>
      </c>
      <c r="O722" s="214">
        <f t="shared" si="23"/>
        <v>3.5950654382651312E-2</v>
      </c>
      <c r="Q722" s="227"/>
    </row>
    <row r="723" spans="1:17" x14ac:dyDescent="0.3">
      <c r="A723" s="207" t="s">
        <v>150</v>
      </c>
      <c r="B723" s="207" t="s">
        <v>155</v>
      </c>
      <c r="C723" s="207" t="s">
        <v>299</v>
      </c>
      <c r="D723" s="208" t="s">
        <v>152</v>
      </c>
      <c r="E723" s="209" t="s">
        <v>258</v>
      </c>
      <c r="F723" s="209">
        <v>45869</v>
      </c>
      <c r="G723" s="210" t="s">
        <v>153</v>
      </c>
      <c r="H723" s="210">
        <v>6667123.2877249997</v>
      </c>
      <c r="I723" s="210">
        <v>5476568.4590500006</v>
      </c>
      <c r="J723" s="210">
        <v>6292666.4006188195</v>
      </c>
      <c r="K723" s="211">
        <v>6667123.2877249997</v>
      </c>
      <c r="L723" s="213">
        <v>0.1</v>
      </c>
      <c r="M723" s="213">
        <v>0.1</v>
      </c>
      <c r="N723" s="213">
        <f t="shared" si="22"/>
        <v>1.3824610935174534E-4</v>
      </c>
      <c r="O723" s="214">
        <f t="shared" si="23"/>
        <v>3.5950654382651312E-2</v>
      </c>
      <c r="Q723" s="227"/>
    </row>
    <row r="724" spans="1:17" x14ac:dyDescent="0.3">
      <c r="A724" s="207" t="s">
        <v>150</v>
      </c>
      <c r="B724" s="207" t="s">
        <v>155</v>
      </c>
      <c r="C724" s="207" t="s">
        <v>299</v>
      </c>
      <c r="D724" s="208" t="s">
        <v>152</v>
      </c>
      <c r="E724" s="209" t="s">
        <v>258</v>
      </c>
      <c r="F724" s="209">
        <v>45898</v>
      </c>
      <c r="G724" s="210" t="s">
        <v>153</v>
      </c>
      <c r="H724" s="210">
        <v>6236986.3010149999</v>
      </c>
      <c r="I724" s="210">
        <v>5082866.0902500004</v>
      </c>
      <c r="J724" s="210">
        <v>5840324.868082881</v>
      </c>
      <c r="K724" s="211">
        <v>6236986.3010149999</v>
      </c>
      <c r="L724" s="213">
        <v>0.1</v>
      </c>
      <c r="M724" s="213">
        <v>0.1</v>
      </c>
      <c r="N724" s="213">
        <f t="shared" si="22"/>
        <v>1.2830843698997041E-4</v>
      </c>
      <c r="O724" s="214">
        <f t="shared" si="23"/>
        <v>3.5950654382651312E-2</v>
      </c>
      <c r="Q724" s="227"/>
    </row>
    <row r="725" spans="1:17" x14ac:dyDescent="0.3">
      <c r="A725" s="207" t="s">
        <v>150</v>
      </c>
      <c r="B725" s="207" t="s">
        <v>155</v>
      </c>
      <c r="C725" s="207" t="s">
        <v>299</v>
      </c>
      <c r="D725" s="208" t="s">
        <v>152</v>
      </c>
      <c r="E725" s="209" t="s">
        <v>258</v>
      </c>
      <c r="F725" s="209">
        <v>45930</v>
      </c>
      <c r="G725" s="210" t="s">
        <v>153</v>
      </c>
      <c r="H725" s="210">
        <v>6882191.7810800001</v>
      </c>
      <c r="I725" s="210">
        <v>5559926.2039000001</v>
      </c>
      <c r="J725" s="210">
        <v>6388512.3170618797</v>
      </c>
      <c r="K725" s="211">
        <v>6882191.7810800001</v>
      </c>
      <c r="L725" s="213">
        <v>0.1</v>
      </c>
      <c r="M725" s="213">
        <v>0.1</v>
      </c>
      <c r="N725" s="213">
        <f t="shared" si="22"/>
        <v>1.4035178669135489E-4</v>
      </c>
      <c r="O725" s="214">
        <f t="shared" si="23"/>
        <v>3.5950654382651312E-2</v>
      </c>
      <c r="Q725" s="227"/>
    </row>
    <row r="726" spans="1:17" x14ac:dyDescent="0.3">
      <c r="A726" s="207" t="s">
        <v>150</v>
      </c>
      <c r="B726" s="207" t="s">
        <v>155</v>
      </c>
      <c r="C726" s="207" t="s">
        <v>299</v>
      </c>
      <c r="D726" s="208" t="s">
        <v>152</v>
      </c>
      <c r="E726" s="209" t="s">
        <v>258</v>
      </c>
      <c r="F726" s="209">
        <v>45961</v>
      </c>
      <c r="G726" s="210" t="s">
        <v>153</v>
      </c>
      <c r="H726" s="210">
        <v>6667123.2877249997</v>
      </c>
      <c r="I726" s="210">
        <v>5340815.9206000008</v>
      </c>
      <c r="J726" s="210">
        <v>6136780.8790822802</v>
      </c>
      <c r="K726" s="211">
        <v>6667123.2877249997</v>
      </c>
      <c r="L726" s="213">
        <v>0.1</v>
      </c>
      <c r="M726" s="213">
        <v>0.1</v>
      </c>
      <c r="N726" s="213">
        <f t="shared" si="22"/>
        <v>1.3482139787259002E-4</v>
      </c>
      <c r="O726" s="214">
        <f t="shared" si="23"/>
        <v>3.5950654382651312E-2</v>
      </c>
      <c r="Q726" s="227"/>
    </row>
    <row r="727" spans="1:17" x14ac:dyDescent="0.3">
      <c r="A727" s="207" t="s">
        <v>150</v>
      </c>
      <c r="B727" s="207" t="s">
        <v>155</v>
      </c>
      <c r="C727" s="207" t="s">
        <v>299</v>
      </c>
      <c r="D727" s="208" t="s">
        <v>152</v>
      </c>
      <c r="E727" s="209" t="s">
        <v>258</v>
      </c>
      <c r="F727" s="209">
        <v>45989</v>
      </c>
      <c r="G727" s="210" t="s">
        <v>153</v>
      </c>
      <c r="H727" s="210">
        <v>6021917.8084450001</v>
      </c>
      <c r="I727" s="210">
        <v>4787251.8814000003</v>
      </c>
      <c r="J727" s="210">
        <v>5500743.07693025</v>
      </c>
      <c r="K727" s="211">
        <v>6021917.8084450001</v>
      </c>
      <c r="L727" s="213">
        <v>0.1</v>
      </c>
      <c r="M727" s="213">
        <v>0.1</v>
      </c>
      <c r="N727" s="213">
        <f t="shared" si="22"/>
        <v>1.2084802856454815E-4</v>
      </c>
      <c r="O727" s="214">
        <f t="shared" si="23"/>
        <v>3.5950654382651312E-2</v>
      </c>
      <c r="Q727" s="227"/>
    </row>
    <row r="728" spans="1:17" x14ac:dyDescent="0.3">
      <c r="A728" s="207" t="s">
        <v>150</v>
      </c>
      <c r="B728" s="207" t="s">
        <v>155</v>
      </c>
      <c r="C728" s="207" t="s">
        <v>299</v>
      </c>
      <c r="D728" s="208" t="s">
        <v>152</v>
      </c>
      <c r="E728" s="209" t="s">
        <v>258</v>
      </c>
      <c r="F728" s="209">
        <v>46021</v>
      </c>
      <c r="G728" s="210" t="s">
        <v>153</v>
      </c>
      <c r="H728" s="210">
        <v>6882191.7810800001</v>
      </c>
      <c r="I728" s="210">
        <v>5423586.9172</v>
      </c>
      <c r="J728" s="210">
        <v>6231951.4081684602</v>
      </c>
      <c r="K728" s="211">
        <v>6882191.7810800001</v>
      </c>
      <c r="L728" s="213">
        <v>0.1</v>
      </c>
      <c r="M728" s="213">
        <v>0.1</v>
      </c>
      <c r="N728" s="213">
        <f t="shared" si="22"/>
        <v>1.3691223735675807E-4</v>
      </c>
      <c r="O728" s="214">
        <f t="shared" si="23"/>
        <v>3.5950654382651312E-2</v>
      </c>
      <c r="Q728" s="227"/>
    </row>
    <row r="729" spans="1:17" x14ac:dyDescent="0.3">
      <c r="A729" s="207" t="s">
        <v>150</v>
      </c>
      <c r="B729" s="207" t="s">
        <v>155</v>
      </c>
      <c r="C729" s="207" t="s">
        <v>299</v>
      </c>
      <c r="D729" s="208" t="s">
        <v>152</v>
      </c>
      <c r="E729" s="209" t="s">
        <v>258</v>
      </c>
      <c r="F729" s="209">
        <v>46052</v>
      </c>
      <c r="G729" s="210" t="s">
        <v>153</v>
      </c>
      <c r="H729" s="210">
        <v>6667123.2877249997</v>
      </c>
      <c r="I729" s="210">
        <v>5209849.6135</v>
      </c>
      <c r="J729" s="210">
        <v>5986389.0594495796</v>
      </c>
      <c r="K729" s="211">
        <v>6667123.2877249997</v>
      </c>
      <c r="L729" s="213">
        <v>0.1</v>
      </c>
      <c r="M729" s="213">
        <v>0.1</v>
      </c>
      <c r="N729" s="213">
        <f t="shared" si="22"/>
        <v>1.3151737973164651E-4</v>
      </c>
      <c r="O729" s="214">
        <f t="shared" si="23"/>
        <v>3.5950654382651312E-2</v>
      </c>
      <c r="Q729" s="227"/>
    </row>
    <row r="730" spans="1:17" x14ac:dyDescent="0.3">
      <c r="A730" s="207" t="s">
        <v>150</v>
      </c>
      <c r="B730" s="207" t="s">
        <v>155</v>
      </c>
      <c r="C730" s="207" t="s">
        <v>299</v>
      </c>
      <c r="D730" s="208" t="s">
        <v>152</v>
      </c>
      <c r="E730" s="209" t="s">
        <v>258</v>
      </c>
      <c r="F730" s="209">
        <v>46080</v>
      </c>
      <c r="G730" s="210" t="s">
        <v>153</v>
      </c>
      <c r="H730" s="210">
        <v>6021917.8084450001</v>
      </c>
      <c r="I730" s="210">
        <v>4669859.9512999998</v>
      </c>
      <c r="J730" s="210">
        <v>5365938.4005092001</v>
      </c>
      <c r="K730" s="215">
        <v>6021917.8084450001</v>
      </c>
      <c r="L730" s="213">
        <v>0.1</v>
      </c>
      <c r="M730" s="213">
        <v>0.1</v>
      </c>
      <c r="N730" s="213">
        <f t="shared" si="22"/>
        <v>1.1788645061790879E-4</v>
      </c>
      <c r="O730" s="214">
        <f t="shared" si="23"/>
        <v>3.5950654382651312E-2</v>
      </c>
      <c r="Q730" s="227"/>
    </row>
    <row r="731" spans="1:17" x14ac:dyDescent="0.3">
      <c r="A731" s="207" t="s">
        <v>150</v>
      </c>
      <c r="B731" s="207" t="s">
        <v>155</v>
      </c>
      <c r="C731" s="207" t="s">
        <v>299</v>
      </c>
      <c r="D731" s="208" t="s">
        <v>152</v>
      </c>
      <c r="E731" s="209" t="s">
        <v>258</v>
      </c>
      <c r="F731" s="209">
        <v>46112</v>
      </c>
      <c r="G731" s="210" t="s">
        <v>153</v>
      </c>
      <c r="H731" s="210">
        <v>6882191.7810800001</v>
      </c>
      <c r="I731" s="210">
        <v>5290590.9140999997</v>
      </c>
      <c r="J731" s="210">
        <v>6079227.27957334</v>
      </c>
      <c r="K731" s="211">
        <v>6882191.7810800001</v>
      </c>
      <c r="L731" s="213">
        <v>0.1</v>
      </c>
      <c r="M731" s="213">
        <v>0.1</v>
      </c>
      <c r="N731" s="213">
        <f t="shared" si="22"/>
        <v>1.3355697978576484E-4</v>
      </c>
      <c r="O731" s="214">
        <f t="shared" si="23"/>
        <v>3.5950654382651312E-2</v>
      </c>
      <c r="Q731" s="227"/>
    </row>
    <row r="732" spans="1:17" x14ac:dyDescent="0.3">
      <c r="A732" s="207" t="s">
        <v>150</v>
      </c>
      <c r="B732" s="207" t="s">
        <v>155</v>
      </c>
      <c r="C732" s="207" t="s">
        <v>299</v>
      </c>
      <c r="D732" s="208" t="s">
        <v>152</v>
      </c>
      <c r="E732" s="209" t="s">
        <v>258</v>
      </c>
      <c r="F732" s="209">
        <v>46142</v>
      </c>
      <c r="G732" s="210" t="s">
        <v>153</v>
      </c>
      <c r="H732" s="210">
        <v>6452054.7943700003</v>
      </c>
      <c r="I732" s="210">
        <v>4919498.28015</v>
      </c>
      <c r="J732" s="210">
        <v>5652847.0568620004</v>
      </c>
      <c r="K732" s="211">
        <v>6452054.7943700003</v>
      </c>
      <c r="L732" s="213">
        <v>0.1</v>
      </c>
      <c r="M732" s="213">
        <v>0.1</v>
      </c>
      <c r="N732" s="213">
        <f t="shared" si="22"/>
        <v>1.2418966184108931E-4</v>
      </c>
      <c r="O732" s="214">
        <f t="shared" si="23"/>
        <v>3.5950654382651312E-2</v>
      </c>
      <c r="Q732" s="227"/>
    </row>
    <row r="733" spans="1:17" x14ac:dyDescent="0.3">
      <c r="A733" s="207" t="s">
        <v>150</v>
      </c>
      <c r="B733" s="207" t="s">
        <v>155</v>
      </c>
      <c r="C733" s="207" t="s">
        <v>299</v>
      </c>
      <c r="D733" s="208" t="s">
        <v>152</v>
      </c>
      <c r="E733" s="209" t="s">
        <v>258</v>
      </c>
      <c r="F733" s="209">
        <v>46171</v>
      </c>
      <c r="G733" s="210" t="s">
        <v>153</v>
      </c>
      <c r="H733" s="210">
        <v>6236986.3010149999</v>
      </c>
      <c r="I733" s="210">
        <v>4718037.6228499999</v>
      </c>
      <c r="J733" s="210">
        <v>5421381.5223753005</v>
      </c>
      <c r="K733" s="211">
        <v>6236986.3010149999</v>
      </c>
      <c r="L733" s="213">
        <v>0.1</v>
      </c>
      <c r="M733" s="213">
        <v>0.1</v>
      </c>
      <c r="N733" s="213">
        <f t="shared" si="22"/>
        <v>1.1910450277582223E-4</v>
      </c>
      <c r="O733" s="214">
        <f t="shared" si="23"/>
        <v>3.5950654382651312E-2</v>
      </c>
      <c r="Q733" s="227"/>
    </row>
    <row r="734" spans="1:17" x14ac:dyDescent="0.3">
      <c r="A734" s="207" t="s">
        <v>150</v>
      </c>
      <c r="B734" s="207" t="s">
        <v>155</v>
      </c>
      <c r="C734" s="207" t="s">
        <v>299</v>
      </c>
      <c r="D734" s="208" t="s">
        <v>152</v>
      </c>
      <c r="E734" s="209" t="s">
        <v>258</v>
      </c>
      <c r="F734" s="209">
        <v>46203</v>
      </c>
      <c r="G734" s="210" t="s">
        <v>153</v>
      </c>
      <c r="H734" s="210">
        <v>6882191.7810800001</v>
      </c>
      <c r="I734" s="210">
        <v>5160856.2092000004</v>
      </c>
      <c r="J734" s="210">
        <v>5930245.9047205793</v>
      </c>
      <c r="K734" s="211">
        <v>6882191.7810800001</v>
      </c>
      <c r="L734" s="213">
        <v>0.1</v>
      </c>
      <c r="M734" s="213">
        <v>0.1</v>
      </c>
      <c r="N734" s="213">
        <f t="shared" si="22"/>
        <v>1.3028394827129544E-4</v>
      </c>
      <c r="O734" s="214">
        <f t="shared" si="23"/>
        <v>3.5950654382651312E-2</v>
      </c>
      <c r="Q734" s="227"/>
    </row>
    <row r="735" spans="1:17" x14ac:dyDescent="0.3">
      <c r="A735" s="207" t="s">
        <v>150</v>
      </c>
      <c r="B735" s="207" t="s">
        <v>155</v>
      </c>
      <c r="C735" s="207" t="s">
        <v>299</v>
      </c>
      <c r="D735" s="208" t="s">
        <v>152</v>
      </c>
      <c r="E735" s="209" t="s">
        <v>258</v>
      </c>
      <c r="F735" s="209">
        <v>46234</v>
      </c>
      <c r="G735" s="210" t="s">
        <v>153</v>
      </c>
      <c r="H735" s="210">
        <v>6667123.2877249997</v>
      </c>
      <c r="I735" s="210">
        <v>4957472.82</v>
      </c>
      <c r="J735" s="210">
        <v>5696571.8887558607</v>
      </c>
      <c r="K735" s="211">
        <v>6667123.2877249997</v>
      </c>
      <c r="L735" s="213">
        <v>0.1</v>
      </c>
      <c r="M735" s="213">
        <v>0.1</v>
      </c>
      <c r="N735" s="213">
        <f t="shared" si="22"/>
        <v>1.2515027019159569E-4</v>
      </c>
      <c r="O735" s="214">
        <f t="shared" si="23"/>
        <v>3.5950654382651312E-2</v>
      </c>
      <c r="Q735" s="227"/>
    </row>
    <row r="736" spans="1:17" x14ac:dyDescent="0.3">
      <c r="A736" s="207" t="s">
        <v>150</v>
      </c>
      <c r="B736" s="207" t="s">
        <v>155</v>
      </c>
      <c r="C736" s="207" t="s">
        <v>299</v>
      </c>
      <c r="D736" s="208" t="s">
        <v>152</v>
      </c>
      <c r="E736" s="209" t="s">
        <v>258</v>
      </c>
      <c r="F736" s="209">
        <v>46265</v>
      </c>
      <c r="G736" s="210" t="s">
        <v>153</v>
      </c>
      <c r="H736" s="210">
        <v>6667123.2877249997</v>
      </c>
      <c r="I736" s="210">
        <v>4915720.8052000003</v>
      </c>
      <c r="J736" s="210">
        <v>5648625.0415088004</v>
      </c>
      <c r="K736" s="211">
        <v>6667123.2877249997</v>
      </c>
      <c r="L736" s="213">
        <v>0.1</v>
      </c>
      <c r="M736" s="213">
        <v>0.1</v>
      </c>
      <c r="N736" s="213">
        <f t="shared" si="22"/>
        <v>1.2409690669421775E-4</v>
      </c>
      <c r="O736" s="214">
        <f t="shared" si="23"/>
        <v>3.5950654382651312E-2</v>
      </c>
      <c r="Q736" s="227"/>
    </row>
    <row r="737" spans="1:17" x14ac:dyDescent="0.3">
      <c r="A737" s="207" t="s">
        <v>150</v>
      </c>
      <c r="B737" s="207" t="s">
        <v>155</v>
      </c>
      <c r="C737" s="207" t="s">
        <v>299</v>
      </c>
      <c r="D737" s="208" t="s">
        <v>152</v>
      </c>
      <c r="E737" s="209" t="s">
        <v>258</v>
      </c>
      <c r="F737" s="209">
        <v>46295</v>
      </c>
      <c r="G737" s="210" t="s">
        <v>153</v>
      </c>
      <c r="H737" s="210">
        <v>6452054.7943700003</v>
      </c>
      <c r="I737" s="210">
        <v>4718371.4205499999</v>
      </c>
      <c r="J737" s="210">
        <v>5421879.8157078596</v>
      </c>
      <c r="K737" s="211">
        <v>6452054.7943700003</v>
      </c>
      <c r="L737" s="213">
        <v>0.1</v>
      </c>
      <c r="M737" s="213">
        <v>0.1</v>
      </c>
      <c r="N737" s="213">
        <f t="shared" si="22"/>
        <v>1.1911544998168958E-4</v>
      </c>
      <c r="O737" s="214">
        <f t="shared" si="23"/>
        <v>3.5950654382651312E-2</v>
      </c>
      <c r="Q737" s="227"/>
    </row>
    <row r="738" spans="1:17" x14ac:dyDescent="0.3">
      <c r="A738" s="207" t="s">
        <v>150</v>
      </c>
      <c r="B738" s="207" t="s">
        <v>155</v>
      </c>
      <c r="C738" s="207" t="s">
        <v>299</v>
      </c>
      <c r="D738" s="208" t="s">
        <v>152</v>
      </c>
      <c r="E738" s="209" t="s">
        <v>258</v>
      </c>
      <c r="F738" s="209">
        <v>46325</v>
      </c>
      <c r="G738" s="210" t="s">
        <v>153</v>
      </c>
      <c r="H738" s="210">
        <v>6452054.7943700003</v>
      </c>
      <c r="I738" s="210">
        <v>4679909.7646500003</v>
      </c>
      <c r="J738" s="210">
        <v>5377711.0721478295</v>
      </c>
      <c r="K738" s="211">
        <v>6452054.7943700003</v>
      </c>
      <c r="L738" s="213">
        <v>0.1</v>
      </c>
      <c r="M738" s="213">
        <v>0.1</v>
      </c>
      <c r="N738" s="213">
        <f t="shared" si="22"/>
        <v>1.1814508915793311E-4</v>
      </c>
      <c r="O738" s="214">
        <f t="shared" si="23"/>
        <v>3.5950654382651312E-2</v>
      </c>
      <c r="Q738" s="227"/>
    </row>
    <row r="739" spans="1:17" x14ac:dyDescent="0.3">
      <c r="A739" s="207" t="s">
        <v>150</v>
      </c>
      <c r="B739" s="207" t="s">
        <v>155</v>
      </c>
      <c r="C739" s="207" t="s">
        <v>299</v>
      </c>
      <c r="D739" s="208" t="s">
        <v>152</v>
      </c>
      <c r="E739" s="209" t="s">
        <v>258</v>
      </c>
      <c r="F739" s="209">
        <v>46356</v>
      </c>
      <c r="G739" s="210" t="s">
        <v>153</v>
      </c>
      <c r="H739" s="210">
        <v>6667123.2877249997</v>
      </c>
      <c r="I739" s="210">
        <v>4795178.5837499993</v>
      </c>
      <c r="J739" s="210">
        <v>5510196.2764683198</v>
      </c>
      <c r="K739" s="211">
        <v>6667123.2877249997</v>
      </c>
      <c r="L739" s="213">
        <v>0.1</v>
      </c>
      <c r="M739" s="213">
        <v>0.1</v>
      </c>
      <c r="N739" s="213">
        <f t="shared" si="22"/>
        <v>1.2105570969268412E-4</v>
      </c>
      <c r="O739" s="214">
        <f t="shared" si="23"/>
        <v>3.5950654382651312E-2</v>
      </c>
      <c r="Q739" s="227"/>
    </row>
    <row r="740" spans="1:17" x14ac:dyDescent="0.3">
      <c r="A740" s="207" t="s">
        <v>150</v>
      </c>
      <c r="B740" s="207" t="s">
        <v>155</v>
      </c>
      <c r="C740" s="207" t="s">
        <v>299</v>
      </c>
      <c r="D740" s="208" t="s">
        <v>152</v>
      </c>
      <c r="E740" s="209" t="s">
        <v>258</v>
      </c>
      <c r="F740" s="209">
        <v>46386</v>
      </c>
      <c r="G740" s="210" t="s">
        <v>153</v>
      </c>
      <c r="H740" s="210">
        <v>6452054.7943700003</v>
      </c>
      <c r="I740" s="210">
        <v>4602668.5514000002</v>
      </c>
      <c r="J740" s="210">
        <v>5289007.8120660903</v>
      </c>
      <c r="K740" s="211">
        <v>6452054.7943700003</v>
      </c>
      <c r="L740" s="213">
        <v>0.1</v>
      </c>
      <c r="M740" s="213">
        <v>0.1</v>
      </c>
      <c r="N740" s="213">
        <f t="shared" si="22"/>
        <v>1.1619633169767581E-4</v>
      </c>
      <c r="O740" s="214">
        <f t="shared" si="23"/>
        <v>3.5950654382651312E-2</v>
      </c>
      <c r="Q740" s="227"/>
    </row>
    <row r="741" spans="1:17" x14ac:dyDescent="0.3">
      <c r="A741" s="207" t="s">
        <v>150</v>
      </c>
      <c r="B741" s="207" t="s">
        <v>155</v>
      </c>
      <c r="C741" s="207" t="s">
        <v>299</v>
      </c>
      <c r="D741" s="208" t="s">
        <v>152</v>
      </c>
      <c r="E741" s="209" t="s">
        <v>258</v>
      </c>
      <c r="F741" s="209">
        <v>46416</v>
      </c>
      <c r="G741" s="210" t="s">
        <v>153</v>
      </c>
      <c r="H741" s="210">
        <v>6452054.7943700003</v>
      </c>
      <c r="I741" s="210">
        <v>4565150.0494499998</v>
      </c>
      <c r="J741" s="210">
        <v>5245921.4955709605</v>
      </c>
      <c r="K741" s="211">
        <v>6452054.7943700003</v>
      </c>
      <c r="L741" s="213">
        <v>0.1</v>
      </c>
      <c r="M741" s="213">
        <v>0.1</v>
      </c>
      <c r="N741" s="213">
        <f t="shared" si="22"/>
        <v>1.1524975114778938E-4</v>
      </c>
      <c r="O741" s="214">
        <f t="shared" si="23"/>
        <v>3.5950654382651312E-2</v>
      </c>
      <c r="Q741" s="227"/>
    </row>
    <row r="742" spans="1:17" x14ac:dyDescent="0.3">
      <c r="A742" s="207" t="s">
        <v>150</v>
      </c>
      <c r="B742" s="207" t="s">
        <v>155</v>
      </c>
      <c r="C742" s="207" t="s">
        <v>299</v>
      </c>
      <c r="D742" s="208" t="s">
        <v>152</v>
      </c>
      <c r="E742" s="209" t="s">
        <v>258</v>
      </c>
      <c r="F742" s="209">
        <v>46444</v>
      </c>
      <c r="G742" s="210" t="s">
        <v>153</v>
      </c>
      <c r="H742" s="210">
        <v>6021917.8084450001</v>
      </c>
      <c r="I742" s="210">
        <v>4228381.5091000004</v>
      </c>
      <c r="J742" s="210">
        <v>4858956.0469863703</v>
      </c>
      <c r="K742" s="215">
        <v>6021917.8084450001</v>
      </c>
      <c r="L742" s="213">
        <v>0.1</v>
      </c>
      <c r="M742" s="213">
        <v>0.1</v>
      </c>
      <c r="N742" s="213">
        <f t="shared" si="22"/>
        <v>1.067483521676827E-4</v>
      </c>
      <c r="O742" s="214">
        <f t="shared" si="23"/>
        <v>3.5950654382651312E-2</v>
      </c>
      <c r="Q742" s="227"/>
    </row>
    <row r="743" spans="1:17" x14ac:dyDescent="0.3">
      <c r="A743" s="207" t="s">
        <v>150</v>
      </c>
      <c r="B743" s="207" t="s">
        <v>155</v>
      </c>
      <c r="C743" s="207" t="s">
        <v>299</v>
      </c>
      <c r="D743" s="208" t="s">
        <v>152</v>
      </c>
      <c r="E743" s="209" t="s">
        <v>258</v>
      </c>
      <c r="F743" s="209">
        <v>46477</v>
      </c>
      <c r="G743" s="210" t="s">
        <v>153</v>
      </c>
      <c r="H743" s="210">
        <v>7097260.2736499999</v>
      </c>
      <c r="I743" s="210">
        <v>4938783.2181499992</v>
      </c>
      <c r="J743" s="210">
        <v>5675331.2587043699</v>
      </c>
      <c r="K743" s="211">
        <v>7097260.2736499999</v>
      </c>
      <c r="L743" s="213">
        <v>0.1</v>
      </c>
      <c r="M743" s="213">
        <v>0.1</v>
      </c>
      <c r="N743" s="213">
        <f t="shared" si="22"/>
        <v>1.2468362627980186E-4</v>
      </c>
      <c r="O743" s="214">
        <f t="shared" si="23"/>
        <v>3.5950654382651312E-2</v>
      </c>
      <c r="Q743" s="227"/>
    </row>
    <row r="744" spans="1:17" x14ac:dyDescent="0.3">
      <c r="A744" s="207" t="s">
        <v>150</v>
      </c>
      <c r="B744" s="207" t="s">
        <v>155</v>
      </c>
      <c r="C744" s="207" t="s">
        <v>299</v>
      </c>
      <c r="D744" s="208" t="s">
        <v>152</v>
      </c>
      <c r="E744" s="209" t="s">
        <v>258</v>
      </c>
      <c r="F744" s="209">
        <v>46507</v>
      </c>
      <c r="G744" s="210" t="s">
        <v>153</v>
      </c>
      <c r="H744" s="210">
        <v>6452054.7943700003</v>
      </c>
      <c r="I744" s="210">
        <v>4453204.4493500004</v>
      </c>
      <c r="J744" s="210">
        <v>5117361.6374117099</v>
      </c>
      <c r="K744" s="211">
        <v>6452054.7943700003</v>
      </c>
      <c r="L744" s="213">
        <v>0.1</v>
      </c>
      <c r="M744" s="213">
        <v>0.1</v>
      </c>
      <c r="N744" s="213">
        <f t="shared" si="22"/>
        <v>1.1242536811556939E-4</v>
      </c>
      <c r="O744" s="214">
        <f t="shared" si="23"/>
        <v>3.5950654382651312E-2</v>
      </c>
      <c r="Q744" s="227"/>
    </row>
    <row r="745" spans="1:17" x14ac:dyDescent="0.3">
      <c r="A745" s="207" t="s">
        <v>150</v>
      </c>
      <c r="B745" s="207" t="s">
        <v>155</v>
      </c>
      <c r="C745" s="207" t="s">
        <v>299</v>
      </c>
      <c r="D745" s="208" t="s">
        <v>152</v>
      </c>
      <c r="E745" s="209" t="s">
        <v>258</v>
      </c>
      <c r="F745" s="209">
        <v>46538</v>
      </c>
      <c r="G745" s="210" t="s">
        <v>153</v>
      </c>
      <c r="H745" s="210">
        <v>6667123.2877249997</v>
      </c>
      <c r="I745" s="210">
        <v>4562889.3828999996</v>
      </c>
      <c r="J745" s="210">
        <v>5243432.8772047404</v>
      </c>
      <c r="K745" s="211">
        <v>6667123.2877249997</v>
      </c>
      <c r="L745" s="213">
        <v>0.1</v>
      </c>
      <c r="M745" s="213">
        <v>0.1</v>
      </c>
      <c r="N745" s="213">
        <f t="shared" si="22"/>
        <v>1.1519507769382122E-4</v>
      </c>
      <c r="O745" s="214">
        <f t="shared" si="23"/>
        <v>3.5950654382651312E-2</v>
      </c>
      <c r="Q745" s="227"/>
    </row>
    <row r="746" spans="1:17" x14ac:dyDescent="0.3">
      <c r="A746" s="207" t="s">
        <v>150</v>
      </c>
      <c r="B746" s="207" t="s">
        <v>155</v>
      </c>
      <c r="C746" s="207" t="s">
        <v>299</v>
      </c>
      <c r="D746" s="208" t="s">
        <v>152</v>
      </c>
      <c r="E746" s="209" t="s">
        <v>258</v>
      </c>
      <c r="F746" s="209">
        <v>46568</v>
      </c>
      <c r="G746" s="210" t="s">
        <v>153</v>
      </c>
      <c r="H746" s="210">
        <v>6452054.7943700003</v>
      </c>
      <c r="I746" s="210">
        <v>4379704.97</v>
      </c>
      <c r="J746" s="210">
        <v>5032952.7403613301</v>
      </c>
      <c r="K746" s="211">
        <v>6452054.7943700003</v>
      </c>
      <c r="L746" s="213">
        <v>0.1</v>
      </c>
      <c r="M746" s="213">
        <v>0.1</v>
      </c>
      <c r="N746" s="213">
        <f t="shared" si="22"/>
        <v>1.105709552373117E-4</v>
      </c>
      <c r="O746" s="214">
        <f t="shared" si="23"/>
        <v>3.5950654382651312E-2</v>
      </c>
      <c r="Q746" s="227"/>
    </row>
    <row r="747" spans="1:17" x14ac:dyDescent="0.3">
      <c r="A747" s="207" t="s">
        <v>150</v>
      </c>
      <c r="B747" s="207" t="s">
        <v>155</v>
      </c>
      <c r="C747" s="207" t="s">
        <v>299</v>
      </c>
      <c r="D747" s="208" t="s">
        <v>152</v>
      </c>
      <c r="E747" s="209" t="s">
        <v>258</v>
      </c>
      <c r="F747" s="209">
        <v>46598</v>
      </c>
      <c r="G747" s="210" t="s">
        <v>153</v>
      </c>
      <c r="H747" s="210">
        <v>6452054.7943700003</v>
      </c>
      <c r="I747" s="210">
        <v>4344003.9471500004</v>
      </c>
      <c r="J747" s="210">
        <v>4991952.3481551595</v>
      </c>
      <c r="K747" s="211">
        <v>6452054.7943700003</v>
      </c>
      <c r="L747" s="213">
        <v>0.1</v>
      </c>
      <c r="M747" s="213">
        <v>0.1</v>
      </c>
      <c r="N747" s="213">
        <f t="shared" si="22"/>
        <v>1.0967020119386816E-4</v>
      </c>
      <c r="O747" s="214">
        <f t="shared" si="23"/>
        <v>3.5950654382651312E-2</v>
      </c>
      <c r="Q747" s="227"/>
    </row>
    <row r="748" spans="1:17" x14ac:dyDescent="0.3">
      <c r="A748" s="207" t="s">
        <v>150</v>
      </c>
      <c r="B748" s="207" t="s">
        <v>155</v>
      </c>
      <c r="C748" s="207" t="s">
        <v>299</v>
      </c>
      <c r="D748" s="208" t="s">
        <v>152</v>
      </c>
      <c r="E748" s="209" t="s">
        <v>258</v>
      </c>
      <c r="F748" s="209">
        <v>46630</v>
      </c>
      <c r="G748" s="210" t="s">
        <v>153</v>
      </c>
      <c r="H748" s="210">
        <v>6882191.7810800001</v>
      </c>
      <c r="I748" s="210">
        <v>4593326.4704999998</v>
      </c>
      <c r="J748" s="210">
        <v>5278492.4564274903</v>
      </c>
      <c r="K748" s="211">
        <v>6882191.7810800001</v>
      </c>
      <c r="L748" s="213">
        <v>0.1</v>
      </c>
      <c r="M748" s="213">
        <v>0.1</v>
      </c>
      <c r="N748" s="213">
        <f t="shared" si="22"/>
        <v>1.1596531563660773E-4</v>
      </c>
      <c r="O748" s="214">
        <f t="shared" si="23"/>
        <v>3.5950654382651312E-2</v>
      </c>
      <c r="Q748" s="227"/>
    </row>
    <row r="749" spans="1:17" x14ac:dyDescent="0.3">
      <c r="A749" s="207" t="s">
        <v>150</v>
      </c>
      <c r="B749" s="207" t="s">
        <v>155</v>
      </c>
      <c r="C749" s="207" t="s">
        <v>299</v>
      </c>
      <c r="D749" s="208" t="s">
        <v>152</v>
      </c>
      <c r="E749" s="209" t="s">
        <v>258</v>
      </c>
      <c r="F749" s="209">
        <v>46660</v>
      </c>
      <c r="G749" s="210" t="s">
        <v>153</v>
      </c>
      <c r="H749" s="210">
        <v>6452054.7943700003</v>
      </c>
      <c r="I749" s="210">
        <v>4271141.36185</v>
      </c>
      <c r="J749" s="210">
        <v>4908273.5641820896</v>
      </c>
      <c r="K749" s="211">
        <v>6452054.7943700003</v>
      </c>
      <c r="L749" s="213">
        <v>0.1</v>
      </c>
      <c r="M749" s="213">
        <v>0.1</v>
      </c>
      <c r="N749" s="213">
        <f t="shared" si="22"/>
        <v>1.078318284623303E-4</v>
      </c>
      <c r="O749" s="214">
        <f t="shared" si="23"/>
        <v>3.5950654382651312E-2</v>
      </c>
      <c r="Q749" s="227"/>
    </row>
    <row r="750" spans="1:17" x14ac:dyDescent="0.3">
      <c r="A750" s="207" t="s">
        <v>150</v>
      </c>
      <c r="B750" s="207" t="s">
        <v>155</v>
      </c>
      <c r="C750" s="207" t="s">
        <v>299</v>
      </c>
      <c r="D750" s="208" t="s">
        <v>152</v>
      </c>
      <c r="E750" s="209" t="s">
        <v>258</v>
      </c>
      <c r="F750" s="209">
        <v>46689</v>
      </c>
      <c r="G750" s="210" t="s">
        <v>153</v>
      </c>
      <c r="H750" s="210">
        <v>6236986.3010149999</v>
      </c>
      <c r="I750" s="210">
        <v>4096231.8615999999</v>
      </c>
      <c r="J750" s="210">
        <v>4707295.8705504695</v>
      </c>
      <c r="K750" s="211">
        <v>6236986.3010149999</v>
      </c>
      <c r="L750" s="213">
        <v>0.1</v>
      </c>
      <c r="M750" s="213">
        <v>0.1</v>
      </c>
      <c r="N750" s="213">
        <f t="shared" si="22"/>
        <v>1.0341646898795451E-4</v>
      </c>
      <c r="O750" s="214">
        <f t="shared" si="23"/>
        <v>3.5950654382651312E-2</v>
      </c>
      <c r="Q750" s="227"/>
    </row>
    <row r="751" spans="1:17" x14ac:dyDescent="0.3">
      <c r="A751" s="207" t="s">
        <v>150</v>
      </c>
      <c r="B751" s="207" t="s">
        <v>155</v>
      </c>
      <c r="C751" s="207" t="s">
        <v>299</v>
      </c>
      <c r="D751" s="208" t="s">
        <v>152</v>
      </c>
      <c r="E751" s="209" t="s">
        <v>258</v>
      </c>
      <c r="F751" s="209">
        <v>46721</v>
      </c>
      <c r="G751" s="210" t="s">
        <v>153</v>
      </c>
      <c r="H751" s="210">
        <v>6882191.7810800001</v>
      </c>
      <c r="I751" s="210">
        <v>4480689.9291000003</v>
      </c>
      <c r="J751" s="210">
        <v>5149134.3937752107</v>
      </c>
      <c r="K751" s="211">
        <v>6882191.7810800001</v>
      </c>
      <c r="L751" s="213">
        <v>0.1</v>
      </c>
      <c r="M751" s="213">
        <v>0.1</v>
      </c>
      <c r="N751" s="213">
        <f t="shared" si="22"/>
        <v>1.1312339653007472E-4</v>
      </c>
      <c r="O751" s="214">
        <f t="shared" si="23"/>
        <v>3.5950654382651312E-2</v>
      </c>
      <c r="Q751" s="227"/>
    </row>
    <row r="752" spans="1:17" x14ac:dyDescent="0.3">
      <c r="A752" s="207" t="s">
        <v>150</v>
      </c>
      <c r="B752" s="207" t="s">
        <v>155</v>
      </c>
      <c r="C752" s="207" t="s">
        <v>299</v>
      </c>
      <c r="D752" s="208" t="s">
        <v>152</v>
      </c>
      <c r="E752" s="209" t="s">
        <v>258</v>
      </c>
      <c r="F752" s="209">
        <v>46751</v>
      </c>
      <c r="G752" s="210" t="s">
        <v>153</v>
      </c>
      <c r="H752" s="210">
        <v>6452054.7943700003</v>
      </c>
      <c r="I752" s="210">
        <v>4166405.3665999998</v>
      </c>
      <c r="J752" s="210">
        <v>4787988.31901576</v>
      </c>
      <c r="K752" s="211">
        <v>6452054.7943700003</v>
      </c>
      <c r="L752" s="213">
        <v>0.1</v>
      </c>
      <c r="M752" s="213">
        <v>0.1</v>
      </c>
      <c r="N752" s="213">
        <f t="shared" si="22"/>
        <v>1.0518923371822777E-4</v>
      </c>
      <c r="O752" s="214">
        <f t="shared" si="23"/>
        <v>3.5950654382651312E-2</v>
      </c>
      <c r="Q752" s="227"/>
    </row>
    <row r="753" spans="1:17" x14ac:dyDescent="0.3">
      <c r="A753" s="207" t="s">
        <v>150</v>
      </c>
      <c r="B753" s="207" t="s">
        <v>155</v>
      </c>
      <c r="C753" s="207" t="s">
        <v>299</v>
      </c>
      <c r="D753" s="208" t="s">
        <v>152</v>
      </c>
      <c r="E753" s="209" t="s">
        <v>258</v>
      </c>
      <c r="F753" s="209">
        <v>46783</v>
      </c>
      <c r="G753" s="210" t="s">
        <v>153</v>
      </c>
      <c r="H753" s="210">
        <v>6882191.7810800001</v>
      </c>
      <c r="I753" s="210">
        <v>4405534.6885000002</v>
      </c>
      <c r="J753" s="210">
        <v>5062820.8085214803</v>
      </c>
      <c r="K753" s="211">
        <v>6882191.7810800001</v>
      </c>
      <c r="L753" s="213">
        <v>0.1</v>
      </c>
      <c r="M753" s="213">
        <v>0.1</v>
      </c>
      <c r="N753" s="213">
        <f t="shared" si="22"/>
        <v>1.1122713879355225E-4</v>
      </c>
      <c r="O753" s="214">
        <f t="shared" si="23"/>
        <v>3.5950654382651312E-2</v>
      </c>
      <c r="Q753" s="227"/>
    </row>
    <row r="754" spans="1:17" x14ac:dyDescent="0.3">
      <c r="A754" s="207" t="s">
        <v>150</v>
      </c>
      <c r="B754" s="207" t="s">
        <v>155</v>
      </c>
      <c r="C754" s="207" t="s">
        <v>299</v>
      </c>
      <c r="D754" s="208" t="s">
        <v>152</v>
      </c>
      <c r="E754" s="209" t="s">
        <v>258</v>
      </c>
      <c r="F754" s="209">
        <v>46812</v>
      </c>
      <c r="G754" s="210" t="s">
        <v>153</v>
      </c>
      <c r="H754" s="210">
        <v>6236986.3010149999</v>
      </c>
      <c r="I754" s="210">
        <v>3961051.4860999999</v>
      </c>
      <c r="J754" s="210">
        <v>4552045.2301487699</v>
      </c>
      <c r="K754" s="215">
        <v>6236986.3010149999</v>
      </c>
      <c r="L754" s="213">
        <v>0.1</v>
      </c>
      <c r="M754" s="213">
        <v>0.1</v>
      </c>
      <c r="N754" s="213">
        <f t="shared" si="22"/>
        <v>1.0000570546681962E-4</v>
      </c>
      <c r="O754" s="214">
        <f t="shared" si="23"/>
        <v>3.5950654382651312E-2</v>
      </c>
      <c r="Q754" s="227"/>
    </row>
    <row r="755" spans="1:17" x14ac:dyDescent="0.3">
      <c r="A755" s="207" t="s">
        <v>150</v>
      </c>
      <c r="B755" s="207" t="s">
        <v>155</v>
      </c>
      <c r="C755" s="207" t="s">
        <v>299</v>
      </c>
      <c r="D755" s="208" t="s">
        <v>152</v>
      </c>
      <c r="E755" s="209" t="s">
        <v>258</v>
      </c>
      <c r="F755" s="209">
        <v>46843</v>
      </c>
      <c r="G755" s="210" t="s">
        <v>153</v>
      </c>
      <c r="H755" s="210">
        <v>6667123.2877249997</v>
      </c>
      <c r="I755" s="210">
        <v>4198566.6360499999</v>
      </c>
      <c r="J755" s="210">
        <v>4825023.4594065798</v>
      </c>
      <c r="K755" s="211">
        <v>6667123.2877249997</v>
      </c>
      <c r="L755" s="213">
        <v>0.1</v>
      </c>
      <c r="M755" s="213">
        <v>0.1</v>
      </c>
      <c r="N755" s="213">
        <f t="shared" si="22"/>
        <v>1.0600287355583668E-4</v>
      </c>
      <c r="O755" s="214">
        <f t="shared" si="23"/>
        <v>3.5950654382651312E-2</v>
      </c>
      <c r="Q755" s="227"/>
    </row>
    <row r="756" spans="1:17" x14ac:dyDescent="0.3">
      <c r="A756" s="207" t="s">
        <v>150</v>
      </c>
      <c r="B756" s="207" t="s">
        <v>155</v>
      </c>
      <c r="C756" s="207" t="s">
        <v>299</v>
      </c>
      <c r="D756" s="208" t="s">
        <v>152</v>
      </c>
      <c r="E756" s="209" t="s">
        <v>258</v>
      </c>
      <c r="F756" s="209">
        <v>46871</v>
      </c>
      <c r="G756" s="210" t="s">
        <v>153</v>
      </c>
      <c r="H756" s="210">
        <v>6021917.8084450001</v>
      </c>
      <c r="I756" s="210">
        <v>3763394.2715500002</v>
      </c>
      <c r="J756" s="210">
        <v>4324940.8628593301</v>
      </c>
      <c r="K756" s="211">
        <v>6021917.8084450001</v>
      </c>
      <c r="L756" s="213">
        <v>0.1</v>
      </c>
      <c r="M756" s="213">
        <v>0.1</v>
      </c>
      <c r="N756" s="213">
        <f t="shared" si="22"/>
        <v>9.5016358631038318E-5</v>
      </c>
      <c r="O756" s="214">
        <f t="shared" si="23"/>
        <v>3.5950654382651312E-2</v>
      </c>
      <c r="Q756" s="227"/>
    </row>
    <row r="757" spans="1:17" x14ac:dyDescent="0.3">
      <c r="A757" s="207" t="s">
        <v>150</v>
      </c>
      <c r="B757" s="207" t="s">
        <v>155</v>
      </c>
      <c r="C757" s="207" t="s">
        <v>299</v>
      </c>
      <c r="D757" s="208" t="s">
        <v>152</v>
      </c>
      <c r="E757" s="209" t="s">
        <v>258</v>
      </c>
      <c r="F757" s="209">
        <v>46904</v>
      </c>
      <c r="G757" s="210" t="s">
        <v>153</v>
      </c>
      <c r="H757" s="210">
        <v>7097260.2736499999</v>
      </c>
      <c r="I757" s="210">
        <v>4395674.4291000003</v>
      </c>
      <c r="J757" s="210">
        <v>5051593.7649316806</v>
      </c>
      <c r="K757" s="211">
        <v>7097260.2736499999</v>
      </c>
      <c r="L757" s="213">
        <v>0.1</v>
      </c>
      <c r="M757" s="213">
        <v>0.1</v>
      </c>
      <c r="N757" s="213">
        <f t="shared" si="22"/>
        <v>1.10980487374742E-4</v>
      </c>
      <c r="O757" s="214">
        <f t="shared" si="23"/>
        <v>3.5950654382651312E-2</v>
      </c>
      <c r="Q757" s="227"/>
    </row>
    <row r="758" spans="1:17" x14ac:dyDescent="0.3">
      <c r="A758" s="207" t="s">
        <v>150</v>
      </c>
      <c r="B758" s="207" t="s">
        <v>155</v>
      </c>
      <c r="C758" s="207" t="s">
        <v>299</v>
      </c>
      <c r="D758" s="208" t="s">
        <v>152</v>
      </c>
      <c r="E758" s="209" t="s">
        <v>258</v>
      </c>
      <c r="F758" s="209">
        <v>46934</v>
      </c>
      <c r="G758" s="210" t="s">
        <v>153</v>
      </c>
      <c r="H758" s="210">
        <v>6452054.7943700003</v>
      </c>
      <c r="I758" s="210">
        <v>3963493.8487500004</v>
      </c>
      <c r="J758" s="210">
        <v>4554946.8325397996</v>
      </c>
      <c r="K758" s="211">
        <v>6452054.7943700003</v>
      </c>
      <c r="L758" s="213">
        <v>0.1</v>
      </c>
      <c r="M758" s="213">
        <v>0.1</v>
      </c>
      <c r="N758" s="213">
        <f t="shared" si="22"/>
        <v>1.0006945193229349E-4</v>
      </c>
      <c r="O758" s="214">
        <f t="shared" si="23"/>
        <v>3.5950654382651312E-2</v>
      </c>
      <c r="Q758" s="227"/>
    </row>
    <row r="759" spans="1:17" x14ac:dyDescent="0.3">
      <c r="A759" s="207" t="s">
        <v>150</v>
      </c>
      <c r="B759" s="207" t="s">
        <v>155</v>
      </c>
      <c r="C759" s="207" t="s">
        <v>299</v>
      </c>
      <c r="D759" s="208" t="s">
        <v>152</v>
      </c>
      <c r="E759" s="209" t="s">
        <v>258</v>
      </c>
      <c r="F759" s="209">
        <v>46965</v>
      </c>
      <c r="G759" s="210" t="s">
        <v>153</v>
      </c>
      <c r="H759" s="210">
        <v>6667123.2877249997</v>
      </c>
      <c r="I759" s="210">
        <v>4061116.9354499998</v>
      </c>
      <c r="J759" s="210">
        <v>4667162.4301578095</v>
      </c>
      <c r="K759" s="211">
        <v>6667123.2877249997</v>
      </c>
      <c r="L759" s="213">
        <v>0.1</v>
      </c>
      <c r="M759" s="213">
        <v>0.1</v>
      </c>
      <c r="N759" s="213">
        <f t="shared" si="22"/>
        <v>1.025347613562517E-4</v>
      </c>
      <c r="O759" s="214">
        <f t="shared" si="23"/>
        <v>3.5950654382651312E-2</v>
      </c>
      <c r="Q759" s="227"/>
    </row>
    <row r="760" spans="1:17" x14ac:dyDescent="0.3">
      <c r="A760" s="207" t="s">
        <v>150</v>
      </c>
      <c r="B760" s="207" t="s">
        <v>155</v>
      </c>
      <c r="C760" s="207" t="s">
        <v>299</v>
      </c>
      <c r="D760" s="208" t="s">
        <v>152</v>
      </c>
      <c r="E760" s="209" t="s">
        <v>258</v>
      </c>
      <c r="F760" s="209">
        <v>46996</v>
      </c>
      <c r="G760" s="210" t="s">
        <v>153</v>
      </c>
      <c r="H760" s="210">
        <v>6667123.2877249997</v>
      </c>
      <c r="I760" s="210">
        <v>4026914.0615500002</v>
      </c>
      <c r="J760" s="210">
        <v>4627879.9057754297</v>
      </c>
      <c r="K760" s="211">
        <v>6667123.2877249997</v>
      </c>
      <c r="L760" s="213">
        <v>0.1</v>
      </c>
      <c r="M760" s="213">
        <v>0.1</v>
      </c>
      <c r="N760" s="213">
        <f t="shared" si="22"/>
        <v>1.0167174783930362E-4</v>
      </c>
      <c r="O760" s="214">
        <f t="shared" si="23"/>
        <v>3.5950654382651312E-2</v>
      </c>
      <c r="Q760" s="227"/>
    </row>
    <row r="761" spans="1:17" x14ac:dyDescent="0.3">
      <c r="A761" s="207" t="s">
        <v>150</v>
      </c>
      <c r="B761" s="207" t="s">
        <v>155</v>
      </c>
      <c r="C761" s="207" t="s">
        <v>299</v>
      </c>
      <c r="D761" s="208" t="s">
        <v>152</v>
      </c>
      <c r="E761" s="209" t="s">
        <v>258</v>
      </c>
      <c r="F761" s="209">
        <v>47024</v>
      </c>
      <c r="G761" s="210" t="s">
        <v>153</v>
      </c>
      <c r="H761" s="210">
        <v>6021917.8084450001</v>
      </c>
      <c r="I761" s="210">
        <v>3609533.1176</v>
      </c>
      <c r="J761" s="210">
        <v>4148229.9684726098</v>
      </c>
      <c r="K761" s="211">
        <v>6021917.8084450001</v>
      </c>
      <c r="L761" s="213">
        <v>0.1</v>
      </c>
      <c r="M761" s="213">
        <v>0.1</v>
      </c>
      <c r="N761" s="213">
        <f t="shared" si="22"/>
        <v>9.1134126191920166E-5</v>
      </c>
      <c r="O761" s="214">
        <f t="shared" si="23"/>
        <v>3.5950654382651312E-2</v>
      </c>
      <c r="Q761" s="227"/>
    </row>
    <row r="762" spans="1:17" x14ac:dyDescent="0.3">
      <c r="A762" s="207" t="s">
        <v>150</v>
      </c>
      <c r="B762" s="207" t="s">
        <v>155</v>
      </c>
      <c r="C762" s="207" t="s">
        <v>299</v>
      </c>
      <c r="D762" s="208" t="s">
        <v>152</v>
      </c>
      <c r="E762" s="209" t="s">
        <v>258</v>
      </c>
      <c r="F762" s="209">
        <v>47057</v>
      </c>
      <c r="G762" s="210" t="s">
        <v>153</v>
      </c>
      <c r="H762" s="210">
        <v>7097260.2736499999</v>
      </c>
      <c r="I762" s="210">
        <v>4215963.38215</v>
      </c>
      <c r="J762" s="210">
        <v>4845192.8728535101</v>
      </c>
      <c r="K762" s="211">
        <v>7097260.2736499999</v>
      </c>
      <c r="L762" s="213">
        <v>0.1</v>
      </c>
      <c r="M762" s="213">
        <v>0.1</v>
      </c>
      <c r="N762" s="213">
        <f t="shared" si="22"/>
        <v>1.0644598348085521E-4</v>
      </c>
      <c r="O762" s="214">
        <f t="shared" si="23"/>
        <v>3.5950654382651312E-2</v>
      </c>
      <c r="Q762" s="227"/>
    </row>
    <row r="763" spans="1:17" x14ac:dyDescent="0.3">
      <c r="A763" s="207" t="s">
        <v>150</v>
      </c>
      <c r="B763" s="207" t="s">
        <v>155</v>
      </c>
      <c r="C763" s="207" t="s">
        <v>299</v>
      </c>
      <c r="D763" s="208" t="s">
        <v>152</v>
      </c>
      <c r="E763" s="209" t="s">
        <v>258</v>
      </c>
      <c r="F763" s="209">
        <v>47087</v>
      </c>
      <c r="G763" s="210" t="s">
        <v>153</v>
      </c>
      <c r="H763" s="210">
        <v>6452054.7943700003</v>
      </c>
      <c r="I763" s="210">
        <v>3801451.9036499998</v>
      </c>
      <c r="J763" s="210">
        <v>4368838.2233853303</v>
      </c>
      <c r="K763" s="211">
        <v>6452054.7943700003</v>
      </c>
      <c r="L763" s="213">
        <v>0.1</v>
      </c>
      <c r="M763" s="213">
        <v>0.1</v>
      </c>
      <c r="N763" s="213">
        <f t="shared" si="22"/>
        <v>9.5980757332188849E-5</v>
      </c>
      <c r="O763" s="214">
        <f t="shared" si="23"/>
        <v>3.5950654382651312E-2</v>
      </c>
      <c r="Q763" s="227"/>
    </row>
    <row r="764" spans="1:17" x14ac:dyDescent="0.3">
      <c r="A764" s="207" t="s">
        <v>150</v>
      </c>
      <c r="B764" s="207" t="s">
        <v>155</v>
      </c>
      <c r="C764" s="207" t="s">
        <v>299</v>
      </c>
      <c r="D764" s="208" t="s">
        <v>152</v>
      </c>
      <c r="E764" s="209" t="s">
        <v>258</v>
      </c>
      <c r="F764" s="209">
        <v>47116</v>
      </c>
      <c r="G764" s="210" t="s">
        <v>153</v>
      </c>
      <c r="H764" s="210">
        <v>6236986.3010149999</v>
      </c>
      <c r="I764" s="210">
        <v>3645776.8737500003</v>
      </c>
      <c r="J764" s="210">
        <v>4189948.6365470802</v>
      </c>
      <c r="K764" s="211">
        <v>6236986.3010149999</v>
      </c>
      <c r="L764" s="213">
        <v>0.1</v>
      </c>
      <c r="M764" s="213">
        <v>0.1</v>
      </c>
      <c r="N764" s="213">
        <f t="shared" si="22"/>
        <v>9.2050660325696142E-5</v>
      </c>
      <c r="O764" s="214">
        <f t="shared" si="23"/>
        <v>3.5950654382651312E-2</v>
      </c>
      <c r="Q764" s="227"/>
    </row>
    <row r="765" spans="1:17" x14ac:dyDescent="0.3">
      <c r="A765" s="207" t="s">
        <v>150</v>
      </c>
      <c r="B765" s="207" t="s">
        <v>155</v>
      </c>
      <c r="C765" s="207" t="s">
        <v>299</v>
      </c>
      <c r="D765" s="208" t="s">
        <v>152</v>
      </c>
      <c r="E765" s="209" t="s">
        <v>258</v>
      </c>
      <c r="F765" s="209">
        <v>47149</v>
      </c>
      <c r="G765" s="210" t="s">
        <v>153</v>
      </c>
      <c r="H765" s="210">
        <v>7097260.2736499999</v>
      </c>
      <c r="I765" s="210">
        <v>4111458.5772500001</v>
      </c>
      <c r="J765" s="210">
        <v>4725164.99121409</v>
      </c>
      <c r="K765" s="211">
        <v>7097260.2736499999</v>
      </c>
      <c r="L765" s="213">
        <v>0.1</v>
      </c>
      <c r="M765" s="213">
        <v>0.1</v>
      </c>
      <c r="N765" s="213">
        <f t="shared" si="22"/>
        <v>1.0380904285918968E-4</v>
      </c>
      <c r="O765" s="214">
        <f t="shared" si="23"/>
        <v>3.5950654382651312E-2</v>
      </c>
      <c r="Q765" s="227"/>
    </row>
    <row r="766" spans="1:17" x14ac:dyDescent="0.3">
      <c r="A766" s="207" t="s">
        <v>150</v>
      </c>
      <c r="B766" s="207" t="s">
        <v>155</v>
      </c>
      <c r="C766" s="207" t="s">
        <v>299</v>
      </c>
      <c r="D766" s="208" t="s">
        <v>152</v>
      </c>
      <c r="E766" s="209" t="s">
        <v>258</v>
      </c>
      <c r="F766" s="209">
        <v>47177</v>
      </c>
      <c r="G766" s="210" t="s">
        <v>153</v>
      </c>
      <c r="H766" s="210">
        <v>6021917.8084450001</v>
      </c>
      <c r="I766" s="210">
        <v>3461962.3570499998</v>
      </c>
      <c r="J766" s="210">
        <v>3978739.2283458202</v>
      </c>
      <c r="K766" s="215">
        <v>6021917.8084450001</v>
      </c>
      <c r="L766" s="213">
        <v>0.1</v>
      </c>
      <c r="M766" s="213">
        <v>0.1</v>
      </c>
      <c r="N766" s="213">
        <f t="shared" si="22"/>
        <v>8.7410516214538853E-5</v>
      </c>
      <c r="O766" s="214">
        <f t="shared" si="23"/>
        <v>3.5950654382651312E-2</v>
      </c>
      <c r="Q766" s="227"/>
    </row>
    <row r="767" spans="1:17" x14ac:dyDescent="0.3">
      <c r="A767" s="207" t="s">
        <v>150</v>
      </c>
      <c r="B767" s="207" t="s">
        <v>155</v>
      </c>
      <c r="C767" s="207" t="s">
        <v>299</v>
      </c>
      <c r="D767" s="208" t="s">
        <v>152</v>
      </c>
      <c r="E767" s="209" t="s">
        <v>258</v>
      </c>
      <c r="F767" s="209">
        <v>47207</v>
      </c>
      <c r="G767" s="210" t="s">
        <v>153</v>
      </c>
      <c r="H767" s="210">
        <v>6452054.7943700003</v>
      </c>
      <c r="I767" s="210">
        <v>3679009.5896999999</v>
      </c>
      <c r="J767" s="210">
        <v>4228207.3602250097</v>
      </c>
      <c r="K767" s="211">
        <v>6452054.7943700003</v>
      </c>
      <c r="L767" s="213">
        <v>0.1</v>
      </c>
      <c r="M767" s="213">
        <v>0.1</v>
      </c>
      <c r="N767" s="213">
        <f t="shared" si="22"/>
        <v>9.2891181554775935E-5</v>
      </c>
      <c r="O767" s="214">
        <f t="shared" si="23"/>
        <v>3.5950654382651312E-2</v>
      </c>
      <c r="Q767" s="227"/>
    </row>
    <row r="768" spans="1:17" x14ac:dyDescent="0.3">
      <c r="A768" s="207" t="s">
        <v>150</v>
      </c>
      <c r="B768" s="207" t="s">
        <v>155</v>
      </c>
      <c r="C768" s="207" t="s">
        <v>299</v>
      </c>
      <c r="D768" s="208" t="s">
        <v>152</v>
      </c>
      <c r="E768" s="209" t="s">
        <v>258</v>
      </c>
      <c r="F768" s="209">
        <v>47238</v>
      </c>
      <c r="G768" s="210" t="s">
        <v>153</v>
      </c>
      <c r="H768" s="210">
        <v>6667123.2877249997</v>
      </c>
      <c r="I768" s="210">
        <v>3769625.6721999999</v>
      </c>
      <c r="J768" s="210">
        <v>4332373.4094071705</v>
      </c>
      <c r="K768" s="211">
        <v>6667123.2877249997</v>
      </c>
      <c r="L768" s="213">
        <v>0.1</v>
      </c>
      <c r="M768" s="213">
        <v>0.1</v>
      </c>
      <c r="N768" s="213">
        <f t="shared" si="22"/>
        <v>9.5179647224044559E-5</v>
      </c>
      <c r="O768" s="214">
        <f t="shared" si="23"/>
        <v>3.5950654382651312E-2</v>
      </c>
      <c r="Q768" s="227"/>
    </row>
    <row r="769" spans="1:17" x14ac:dyDescent="0.3">
      <c r="A769" s="207" t="s">
        <v>150</v>
      </c>
      <c r="B769" s="207" t="s">
        <v>155</v>
      </c>
      <c r="C769" s="207" t="s">
        <v>299</v>
      </c>
      <c r="D769" s="208" t="s">
        <v>152</v>
      </c>
      <c r="E769" s="209" t="s">
        <v>258</v>
      </c>
      <c r="F769" s="209">
        <v>47269</v>
      </c>
      <c r="G769" s="210" t="s">
        <v>153</v>
      </c>
      <c r="H769" s="210">
        <v>6667123.2877249997</v>
      </c>
      <c r="I769" s="210">
        <v>3737877.7523500002</v>
      </c>
      <c r="J769" s="210">
        <v>4295908.73378566</v>
      </c>
      <c r="K769" s="211">
        <v>6667123.2877249997</v>
      </c>
      <c r="L769" s="213">
        <v>0.1</v>
      </c>
      <c r="M769" s="213">
        <v>0.1</v>
      </c>
      <c r="N769" s="213">
        <f t="shared" si="22"/>
        <v>9.4378540155512925E-5</v>
      </c>
      <c r="O769" s="214">
        <f t="shared" si="23"/>
        <v>3.5950654382651312E-2</v>
      </c>
      <c r="Q769" s="227"/>
    </row>
    <row r="770" spans="1:17" x14ac:dyDescent="0.3">
      <c r="A770" s="207" t="s">
        <v>150</v>
      </c>
      <c r="B770" s="207" t="s">
        <v>155</v>
      </c>
      <c r="C770" s="207" t="s">
        <v>299</v>
      </c>
      <c r="D770" s="208" t="s">
        <v>152</v>
      </c>
      <c r="E770" s="209" t="s">
        <v>259</v>
      </c>
      <c r="F770" s="209">
        <v>47269</v>
      </c>
      <c r="G770" s="210" t="s">
        <v>153</v>
      </c>
      <c r="H770" s="210">
        <v>50000000</v>
      </c>
      <c r="I770" s="210">
        <v>28039825.365500003</v>
      </c>
      <c r="J770" s="210">
        <v>32217127.126622297</v>
      </c>
      <c r="K770" s="211">
        <v>50000000</v>
      </c>
      <c r="L770" s="213">
        <v>0.1</v>
      </c>
      <c r="M770" s="213">
        <v>0.1</v>
      </c>
      <c r="N770" s="213">
        <f t="shared" si="22"/>
        <v>7.0779097384029641E-4</v>
      </c>
      <c r="O770" s="214">
        <f t="shared" si="23"/>
        <v>3.5950654382651312E-2</v>
      </c>
      <c r="Q770" s="227"/>
    </row>
    <row r="771" spans="1:17" x14ac:dyDescent="0.3">
      <c r="A771" s="207" t="s">
        <v>150</v>
      </c>
      <c r="B771" s="207" t="s">
        <v>155</v>
      </c>
      <c r="C771" s="207" t="s">
        <v>299</v>
      </c>
      <c r="D771" s="208" t="s">
        <v>152</v>
      </c>
      <c r="E771" s="209" t="s">
        <v>259</v>
      </c>
      <c r="F771" s="209">
        <v>45688</v>
      </c>
      <c r="G771" s="210" t="s">
        <v>153</v>
      </c>
      <c r="H771" s="210">
        <v>438356.16440000001</v>
      </c>
      <c r="I771" s="210">
        <v>378409.51699999999</v>
      </c>
      <c r="J771" s="210">
        <v>434666.61751912604</v>
      </c>
      <c r="K771" s="211">
        <v>438356.16440000001</v>
      </c>
      <c r="L771" s="213">
        <v>0.1</v>
      </c>
      <c r="M771" s="213">
        <v>0.1</v>
      </c>
      <c r="N771" s="213">
        <f t="shared" si="22"/>
        <v>9.5493650722042136E-6</v>
      </c>
      <c r="O771" s="214">
        <f t="shared" si="23"/>
        <v>3.5950654382651312E-2</v>
      </c>
      <c r="Q771" s="227"/>
    </row>
    <row r="772" spans="1:17" x14ac:dyDescent="0.3">
      <c r="A772" s="207" t="s">
        <v>150</v>
      </c>
      <c r="B772" s="207" t="s">
        <v>155</v>
      </c>
      <c r="C772" s="207" t="s">
        <v>299</v>
      </c>
      <c r="D772" s="208" t="s">
        <v>152</v>
      </c>
      <c r="E772" s="209" t="s">
        <v>259</v>
      </c>
      <c r="F772" s="209">
        <v>45716</v>
      </c>
      <c r="G772" s="210" t="s">
        <v>153</v>
      </c>
      <c r="H772" s="210">
        <v>383561.64384999999</v>
      </c>
      <c r="I772" s="210">
        <v>328588.55900000001</v>
      </c>
      <c r="J772" s="210">
        <v>377440.71967652196</v>
      </c>
      <c r="K772" s="211">
        <v>383561.64384999999</v>
      </c>
      <c r="L772" s="213">
        <v>0.1</v>
      </c>
      <c r="M772" s="213">
        <v>0.1</v>
      </c>
      <c r="N772" s="213">
        <f t="shared" si="22"/>
        <v>8.2921463945825216E-6</v>
      </c>
      <c r="O772" s="214">
        <f t="shared" si="23"/>
        <v>3.5950654382651312E-2</v>
      </c>
      <c r="Q772" s="227"/>
    </row>
    <row r="773" spans="1:17" x14ac:dyDescent="0.3">
      <c r="A773" s="207" t="s">
        <v>150</v>
      </c>
      <c r="B773" s="207" t="s">
        <v>155</v>
      </c>
      <c r="C773" s="207" t="s">
        <v>299</v>
      </c>
      <c r="D773" s="208" t="s">
        <v>152</v>
      </c>
      <c r="E773" s="209" t="s">
        <v>259</v>
      </c>
      <c r="F773" s="209">
        <v>45747</v>
      </c>
      <c r="G773" s="210" t="s">
        <v>153</v>
      </c>
      <c r="H773" s="210">
        <v>424657.53425000003</v>
      </c>
      <c r="I773" s="210">
        <v>360730.58799999999</v>
      </c>
      <c r="J773" s="210">
        <v>414363.58653216</v>
      </c>
      <c r="K773" s="211">
        <v>424657.53425000003</v>
      </c>
      <c r="L773" s="213">
        <v>0.1</v>
      </c>
      <c r="M773" s="213">
        <v>0.1</v>
      </c>
      <c r="N773" s="213">
        <f t="shared" si="22"/>
        <v>9.1033196499139182E-6</v>
      </c>
      <c r="O773" s="214">
        <f t="shared" si="23"/>
        <v>3.5950654382651312E-2</v>
      </c>
      <c r="Q773" s="227"/>
    </row>
    <row r="774" spans="1:17" x14ac:dyDescent="0.3">
      <c r="A774" s="207" t="s">
        <v>150</v>
      </c>
      <c r="B774" s="207" t="s">
        <v>155</v>
      </c>
      <c r="C774" s="207" t="s">
        <v>299</v>
      </c>
      <c r="D774" s="208" t="s">
        <v>152</v>
      </c>
      <c r="E774" s="209" t="s">
        <v>259</v>
      </c>
      <c r="F774" s="209">
        <v>45777</v>
      </c>
      <c r="G774" s="210" t="s">
        <v>153</v>
      </c>
      <c r="H774" s="210">
        <v>410958.90409999999</v>
      </c>
      <c r="I774" s="210">
        <v>346248.49050000001</v>
      </c>
      <c r="J774" s="210">
        <v>397730.345595675</v>
      </c>
      <c r="K774" s="211">
        <v>410958.90409999999</v>
      </c>
      <c r="L774" s="213">
        <v>0.1</v>
      </c>
      <c r="M774" s="213">
        <v>0.1</v>
      </c>
      <c r="N774" s="213">
        <f t="shared" ref="N774:N837" si="24">J774/$C$3249</f>
        <v>8.7378973155672083E-6</v>
      </c>
      <c r="O774" s="214">
        <f t="shared" ref="O774:O837" si="25">SUMIF(B$5:B$3245,B774,N$5:N$3245)</f>
        <v>3.5950654382651312E-2</v>
      </c>
      <c r="Q774" s="227"/>
    </row>
    <row r="775" spans="1:17" x14ac:dyDescent="0.3">
      <c r="A775" s="207" t="s">
        <v>150</v>
      </c>
      <c r="B775" s="207" t="s">
        <v>155</v>
      </c>
      <c r="C775" s="207" t="s">
        <v>299</v>
      </c>
      <c r="D775" s="208" t="s">
        <v>152</v>
      </c>
      <c r="E775" s="209" t="s">
        <v>259</v>
      </c>
      <c r="F775" s="209">
        <v>45807</v>
      </c>
      <c r="G775" s="210" t="s">
        <v>153</v>
      </c>
      <c r="H775" s="210">
        <v>410958.90409999999</v>
      </c>
      <c r="I775" s="210">
        <v>343426.05949999997</v>
      </c>
      <c r="J775" s="210">
        <v>394490.28353996499</v>
      </c>
      <c r="K775" s="211">
        <v>410958.90409999999</v>
      </c>
      <c r="L775" s="213">
        <v>0.1</v>
      </c>
      <c r="M775" s="213">
        <v>0.1</v>
      </c>
      <c r="N775" s="213">
        <f t="shared" si="24"/>
        <v>8.6667150941139821E-6</v>
      </c>
      <c r="O775" s="214">
        <f t="shared" si="25"/>
        <v>3.5950654382651312E-2</v>
      </c>
      <c r="Q775" s="227"/>
    </row>
    <row r="776" spans="1:17" x14ac:dyDescent="0.3">
      <c r="A776" s="207" t="s">
        <v>150</v>
      </c>
      <c r="B776" s="207" t="s">
        <v>155</v>
      </c>
      <c r="C776" s="207" t="s">
        <v>299</v>
      </c>
      <c r="D776" s="208" t="s">
        <v>152</v>
      </c>
      <c r="E776" s="209" t="s">
        <v>259</v>
      </c>
      <c r="F776" s="209">
        <v>45838</v>
      </c>
      <c r="G776" s="210" t="s">
        <v>153</v>
      </c>
      <c r="H776" s="210">
        <v>424657.53425000003</v>
      </c>
      <c r="I776" s="210">
        <v>351884.8395</v>
      </c>
      <c r="J776" s="210">
        <v>404208.94429133704</v>
      </c>
      <c r="K776" s="211">
        <v>424657.53425000003</v>
      </c>
      <c r="L776" s="213">
        <v>0.1</v>
      </c>
      <c r="M776" s="213">
        <v>0.1</v>
      </c>
      <c r="N776" s="213">
        <f t="shared" si="24"/>
        <v>8.8802282460037078E-6</v>
      </c>
      <c r="O776" s="214">
        <f t="shared" si="25"/>
        <v>3.5950654382651312E-2</v>
      </c>
      <c r="Q776" s="227"/>
    </row>
    <row r="777" spans="1:17" x14ac:dyDescent="0.3">
      <c r="A777" s="207" t="s">
        <v>150</v>
      </c>
      <c r="B777" s="207" t="s">
        <v>155</v>
      </c>
      <c r="C777" s="207" t="s">
        <v>299</v>
      </c>
      <c r="D777" s="208" t="s">
        <v>152</v>
      </c>
      <c r="E777" s="209" t="s">
        <v>259</v>
      </c>
      <c r="F777" s="209">
        <v>45869</v>
      </c>
      <c r="G777" s="210" t="s">
        <v>153</v>
      </c>
      <c r="H777" s="210">
        <v>424657.53425000003</v>
      </c>
      <c r="I777" s="210">
        <v>348921.255</v>
      </c>
      <c r="J777" s="210">
        <v>400806.807009493</v>
      </c>
      <c r="K777" s="211">
        <v>424657.53425000003</v>
      </c>
      <c r="L777" s="213">
        <v>0.1</v>
      </c>
      <c r="M777" s="213">
        <v>0.1</v>
      </c>
      <c r="N777" s="213">
        <f t="shared" si="24"/>
        <v>8.8054853289710792E-6</v>
      </c>
      <c r="O777" s="214">
        <f t="shared" si="25"/>
        <v>3.5950654382651312E-2</v>
      </c>
      <c r="Q777" s="227"/>
    </row>
    <row r="778" spans="1:17" x14ac:dyDescent="0.3">
      <c r="A778" s="207" t="s">
        <v>150</v>
      </c>
      <c r="B778" s="207" t="s">
        <v>155</v>
      </c>
      <c r="C778" s="207" t="s">
        <v>299</v>
      </c>
      <c r="D778" s="208" t="s">
        <v>152</v>
      </c>
      <c r="E778" s="209" t="s">
        <v>259</v>
      </c>
      <c r="F778" s="209">
        <v>45898</v>
      </c>
      <c r="G778" s="210" t="s">
        <v>153</v>
      </c>
      <c r="H778" s="210">
        <v>397260.27395</v>
      </c>
      <c r="I778" s="210">
        <v>323837.82650000002</v>
      </c>
      <c r="J778" s="210">
        <v>371995.24607433903</v>
      </c>
      <c r="K778" s="215">
        <v>397260.27395</v>
      </c>
      <c r="L778" s="213">
        <v>0.1</v>
      </c>
      <c r="M778" s="213">
        <v>0.1</v>
      </c>
      <c r="N778" s="213">
        <f t="shared" si="24"/>
        <v>8.1725126032527616E-6</v>
      </c>
      <c r="O778" s="214">
        <f t="shared" si="25"/>
        <v>3.5950654382651312E-2</v>
      </c>
      <c r="Q778" s="227"/>
    </row>
    <row r="779" spans="1:17" x14ac:dyDescent="0.3">
      <c r="A779" s="207" t="s">
        <v>150</v>
      </c>
      <c r="B779" s="207" t="s">
        <v>155</v>
      </c>
      <c r="C779" s="207" t="s">
        <v>299</v>
      </c>
      <c r="D779" s="208" t="s">
        <v>152</v>
      </c>
      <c r="E779" s="209" t="s">
        <v>259</v>
      </c>
      <c r="F779" s="209">
        <v>45930</v>
      </c>
      <c r="G779" s="210" t="s">
        <v>153</v>
      </c>
      <c r="H779" s="210">
        <v>438356.16440000001</v>
      </c>
      <c r="I779" s="210">
        <v>354232.12</v>
      </c>
      <c r="J779" s="210">
        <v>406911.65164149</v>
      </c>
      <c r="K779" s="211">
        <v>438356.16440000001</v>
      </c>
      <c r="L779" s="213">
        <v>0.1</v>
      </c>
      <c r="M779" s="213">
        <v>0.1</v>
      </c>
      <c r="N779" s="213">
        <f t="shared" si="24"/>
        <v>8.9396051066359934E-6</v>
      </c>
      <c r="O779" s="214">
        <f t="shared" si="25"/>
        <v>3.5950654382651312E-2</v>
      </c>
      <c r="Q779" s="227"/>
    </row>
    <row r="780" spans="1:17" x14ac:dyDescent="0.3">
      <c r="A780" s="207" t="s">
        <v>150</v>
      </c>
      <c r="B780" s="207" t="s">
        <v>155</v>
      </c>
      <c r="C780" s="207" t="s">
        <v>299</v>
      </c>
      <c r="D780" s="208" t="s">
        <v>152</v>
      </c>
      <c r="E780" s="209" t="s">
        <v>259</v>
      </c>
      <c r="F780" s="209">
        <v>45961</v>
      </c>
      <c r="G780" s="210" t="s">
        <v>153</v>
      </c>
      <c r="H780" s="210">
        <v>424657.53425000003</v>
      </c>
      <c r="I780" s="210">
        <v>340272.24300000002</v>
      </c>
      <c r="J780" s="210">
        <v>390877.80481222703</v>
      </c>
      <c r="K780" s="211">
        <v>424657.53425000003</v>
      </c>
      <c r="L780" s="213">
        <v>0.1</v>
      </c>
      <c r="M780" s="213">
        <v>0.1</v>
      </c>
      <c r="N780" s="213">
        <f t="shared" si="24"/>
        <v>8.5873511015818808E-6</v>
      </c>
      <c r="O780" s="214">
        <f t="shared" si="25"/>
        <v>3.5950654382651312E-2</v>
      </c>
      <c r="Q780" s="227"/>
    </row>
    <row r="781" spans="1:17" x14ac:dyDescent="0.3">
      <c r="A781" s="207" t="s">
        <v>150</v>
      </c>
      <c r="B781" s="207" t="s">
        <v>155</v>
      </c>
      <c r="C781" s="207" t="s">
        <v>299</v>
      </c>
      <c r="D781" s="208" t="s">
        <v>152</v>
      </c>
      <c r="E781" s="209" t="s">
        <v>259</v>
      </c>
      <c r="F781" s="209">
        <v>45989</v>
      </c>
      <c r="G781" s="210" t="s">
        <v>153</v>
      </c>
      <c r="H781" s="210">
        <v>383561.64384999999</v>
      </c>
      <c r="I781" s="210">
        <v>305003.76150000002</v>
      </c>
      <c r="J781" s="210">
        <v>350365.84201010596</v>
      </c>
      <c r="K781" s="211">
        <v>383561.64384999999</v>
      </c>
      <c r="L781" s="213">
        <v>0.1</v>
      </c>
      <c r="M781" s="213">
        <v>0.1</v>
      </c>
      <c r="N781" s="213">
        <f t="shared" si="24"/>
        <v>7.6973275594082314E-6</v>
      </c>
      <c r="O781" s="214">
        <f t="shared" si="25"/>
        <v>3.5950654382651312E-2</v>
      </c>
      <c r="Q781" s="227"/>
    </row>
    <row r="782" spans="1:17" x14ac:dyDescent="0.3">
      <c r="A782" s="207" t="s">
        <v>150</v>
      </c>
      <c r="B782" s="207" t="s">
        <v>155</v>
      </c>
      <c r="C782" s="207" t="s">
        <v>299</v>
      </c>
      <c r="D782" s="208" t="s">
        <v>152</v>
      </c>
      <c r="E782" s="209" t="s">
        <v>259</v>
      </c>
      <c r="F782" s="209">
        <v>46021</v>
      </c>
      <c r="G782" s="210" t="s">
        <v>153</v>
      </c>
      <c r="H782" s="210">
        <v>438356.16440000001</v>
      </c>
      <c r="I782" s="210">
        <v>345545.72499999998</v>
      </c>
      <c r="J782" s="210">
        <v>396939.63098054501</v>
      </c>
      <c r="K782" s="211">
        <v>438356.16440000001</v>
      </c>
      <c r="L782" s="213">
        <v>0.1</v>
      </c>
      <c r="M782" s="213">
        <v>0.1</v>
      </c>
      <c r="N782" s="213">
        <f t="shared" si="24"/>
        <v>8.7205257893826116E-6</v>
      </c>
      <c r="O782" s="214">
        <f t="shared" si="25"/>
        <v>3.5950654382651312E-2</v>
      </c>
      <c r="Q782" s="227"/>
    </row>
    <row r="783" spans="1:17" x14ac:dyDescent="0.3">
      <c r="A783" s="207" t="s">
        <v>150</v>
      </c>
      <c r="B783" s="207" t="s">
        <v>155</v>
      </c>
      <c r="C783" s="207" t="s">
        <v>299</v>
      </c>
      <c r="D783" s="208" t="s">
        <v>152</v>
      </c>
      <c r="E783" s="209" t="s">
        <v>259</v>
      </c>
      <c r="F783" s="209">
        <v>46052</v>
      </c>
      <c r="G783" s="210" t="s">
        <v>153</v>
      </c>
      <c r="H783" s="210">
        <v>424657.53425000003</v>
      </c>
      <c r="I783" s="210">
        <v>331928.16850000003</v>
      </c>
      <c r="J783" s="210">
        <v>381298.719205392</v>
      </c>
      <c r="K783" s="211">
        <v>424657.53425000003</v>
      </c>
      <c r="L783" s="213">
        <v>0.1</v>
      </c>
      <c r="M783" s="213">
        <v>0.1</v>
      </c>
      <c r="N783" s="213">
        <f t="shared" si="24"/>
        <v>8.3769043319641538E-6</v>
      </c>
      <c r="O783" s="214">
        <f t="shared" si="25"/>
        <v>3.5950654382651312E-2</v>
      </c>
      <c r="Q783" s="227"/>
    </row>
    <row r="784" spans="1:17" x14ac:dyDescent="0.3">
      <c r="A784" s="207" t="s">
        <v>150</v>
      </c>
      <c r="B784" s="207" t="s">
        <v>155</v>
      </c>
      <c r="C784" s="207" t="s">
        <v>299</v>
      </c>
      <c r="D784" s="208" t="s">
        <v>152</v>
      </c>
      <c r="E784" s="209" t="s">
        <v>259</v>
      </c>
      <c r="F784" s="209">
        <v>46080</v>
      </c>
      <c r="G784" s="210" t="s">
        <v>153</v>
      </c>
      <c r="H784" s="210">
        <v>383561.64384999999</v>
      </c>
      <c r="I784" s="210">
        <v>297524.53249999997</v>
      </c>
      <c r="J784" s="210">
        <v>341779.566828946</v>
      </c>
      <c r="K784" s="211">
        <v>383561.64384999999</v>
      </c>
      <c r="L784" s="213">
        <v>0.1</v>
      </c>
      <c r="M784" s="213">
        <v>0.1</v>
      </c>
      <c r="N784" s="213">
        <f t="shared" si="24"/>
        <v>7.5086922398079289E-6</v>
      </c>
      <c r="O784" s="214">
        <f t="shared" si="25"/>
        <v>3.5950654382651312E-2</v>
      </c>
      <c r="Q784" s="227"/>
    </row>
    <row r="785" spans="1:17" x14ac:dyDescent="0.3">
      <c r="A785" s="207" t="s">
        <v>150</v>
      </c>
      <c r="B785" s="207" t="s">
        <v>155</v>
      </c>
      <c r="C785" s="207" t="s">
        <v>299</v>
      </c>
      <c r="D785" s="208" t="s">
        <v>152</v>
      </c>
      <c r="E785" s="209" t="s">
        <v>259</v>
      </c>
      <c r="F785" s="209">
        <v>46112</v>
      </c>
      <c r="G785" s="210" t="s">
        <v>153</v>
      </c>
      <c r="H785" s="210">
        <v>438356.16440000001</v>
      </c>
      <c r="I785" s="210">
        <v>337072.33549999999</v>
      </c>
      <c r="J785" s="210">
        <v>387211.990630808</v>
      </c>
      <c r="K785" s="211">
        <v>438356.16440000001</v>
      </c>
      <c r="L785" s="213">
        <v>0.1</v>
      </c>
      <c r="M785" s="213">
        <v>0.1</v>
      </c>
      <c r="N785" s="213">
        <f t="shared" si="24"/>
        <v>8.506815361098674E-6</v>
      </c>
      <c r="O785" s="214">
        <f t="shared" si="25"/>
        <v>3.5950654382651312E-2</v>
      </c>
      <c r="Q785" s="227"/>
    </row>
    <row r="786" spans="1:17" x14ac:dyDescent="0.3">
      <c r="A786" s="207" t="s">
        <v>150</v>
      </c>
      <c r="B786" s="207" t="s">
        <v>155</v>
      </c>
      <c r="C786" s="207" t="s">
        <v>299</v>
      </c>
      <c r="D786" s="208" t="s">
        <v>152</v>
      </c>
      <c r="E786" s="209" t="s">
        <v>259</v>
      </c>
      <c r="F786" s="209">
        <v>46142</v>
      </c>
      <c r="G786" s="210" t="s">
        <v>153</v>
      </c>
      <c r="H786" s="210">
        <v>410958.90409999999</v>
      </c>
      <c r="I786" s="210">
        <v>313429.40950000001</v>
      </c>
      <c r="J786" s="210">
        <v>360054.01411466097</v>
      </c>
      <c r="K786" s="211">
        <v>410958.90409999999</v>
      </c>
      <c r="L786" s="213">
        <v>0.1</v>
      </c>
      <c r="M786" s="213">
        <v>0.1</v>
      </c>
      <c r="N786" s="213">
        <f t="shared" si="24"/>
        <v>7.9101708940005639E-6</v>
      </c>
      <c r="O786" s="214">
        <f t="shared" si="25"/>
        <v>3.5950654382651312E-2</v>
      </c>
      <c r="Q786" s="227"/>
    </row>
    <row r="787" spans="1:17" x14ac:dyDescent="0.3">
      <c r="A787" s="207" t="s">
        <v>150</v>
      </c>
      <c r="B787" s="207" t="s">
        <v>155</v>
      </c>
      <c r="C787" s="207" t="s">
        <v>299</v>
      </c>
      <c r="D787" s="208" t="s">
        <v>152</v>
      </c>
      <c r="E787" s="209" t="s">
        <v>259</v>
      </c>
      <c r="F787" s="209">
        <v>46171</v>
      </c>
      <c r="G787" s="210" t="s">
        <v>153</v>
      </c>
      <c r="H787" s="210">
        <v>397260.27395</v>
      </c>
      <c r="I787" s="210">
        <v>300594.01799999998</v>
      </c>
      <c r="J787" s="210">
        <v>345310.98744802299</v>
      </c>
      <c r="K787" s="211">
        <v>397260.27395</v>
      </c>
      <c r="L787" s="213">
        <v>0.1</v>
      </c>
      <c r="M787" s="213">
        <v>0.1</v>
      </c>
      <c r="N787" s="213">
        <f t="shared" si="24"/>
        <v>7.5862754342744143E-6</v>
      </c>
      <c r="O787" s="214">
        <f t="shared" si="25"/>
        <v>3.5950654382651312E-2</v>
      </c>
      <c r="Q787" s="227"/>
    </row>
    <row r="788" spans="1:17" x14ac:dyDescent="0.3">
      <c r="A788" s="207" t="s">
        <v>150</v>
      </c>
      <c r="B788" s="207" t="s">
        <v>155</v>
      </c>
      <c r="C788" s="207" t="s">
        <v>299</v>
      </c>
      <c r="D788" s="208" t="s">
        <v>152</v>
      </c>
      <c r="E788" s="209" t="s">
        <v>259</v>
      </c>
      <c r="F788" s="209">
        <v>46203</v>
      </c>
      <c r="G788" s="210" t="s">
        <v>153</v>
      </c>
      <c r="H788" s="210">
        <v>438356.16440000001</v>
      </c>
      <c r="I788" s="210">
        <v>328806.72850000003</v>
      </c>
      <c r="J788" s="210">
        <v>377722.74166199699</v>
      </c>
      <c r="K788" s="211">
        <v>438356.16440000001</v>
      </c>
      <c r="L788" s="213">
        <v>0.1</v>
      </c>
      <c r="M788" s="213">
        <v>0.1</v>
      </c>
      <c r="N788" s="213">
        <f t="shared" si="24"/>
        <v>8.298342248575313E-6</v>
      </c>
      <c r="O788" s="214">
        <f t="shared" si="25"/>
        <v>3.5950654382651312E-2</v>
      </c>
      <c r="Q788" s="227"/>
    </row>
    <row r="789" spans="1:17" x14ac:dyDescent="0.3">
      <c r="A789" s="207" t="s">
        <v>150</v>
      </c>
      <c r="B789" s="207" t="s">
        <v>155</v>
      </c>
      <c r="C789" s="207" t="s">
        <v>299</v>
      </c>
      <c r="D789" s="208" t="s">
        <v>152</v>
      </c>
      <c r="E789" s="209" t="s">
        <v>259</v>
      </c>
      <c r="F789" s="209">
        <v>46234</v>
      </c>
      <c r="G789" s="210" t="s">
        <v>153</v>
      </c>
      <c r="H789" s="210">
        <v>424657.53425000003</v>
      </c>
      <c r="I789" s="210">
        <v>315848.837</v>
      </c>
      <c r="J789" s="210">
        <v>362839.04747603304</v>
      </c>
      <c r="K789" s="211">
        <v>424657.53425000003</v>
      </c>
      <c r="L789" s="213">
        <v>0.1</v>
      </c>
      <c r="M789" s="213">
        <v>0.1</v>
      </c>
      <c r="N789" s="213">
        <f t="shared" si="24"/>
        <v>7.9713564077577586E-6</v>
      </c>
      <c r="O789" s="214">
        <f t="shared" si="25"/>
        <v>3.5950654382651312E-2</v>
      </c>
      <c r="Q789" s="227"/>
    </row>
    <row r="790" spans="1:17" x14ac:dyDescent="0.3">
      <c r="A790" s="207" t="s">
        <v>150</v>
      </c>
      <c r="B790" s="207" t="s">
        <v>155</v>
      </c>
      <c r="C790" s="207" t="s">
        <v>299</v>
      </c>
      <c r="D790" s="208" t="s">
        <v>152</v>
      </c>
      <c r="E790" s="209" t="s">
        <v>259</v>
      </c>
      <c r="F790" s="209">
        <v>46265</v>
      </c>
      <c r="G790" s="210" t="s">
        <v>153</v>
      </c>
      <c r="H790" s="210">
        <v>424657.53425000003</v>
      </c>
      <c r="I790" s="210">
        <v>313188.74900000001</v>
      </c>
      <c r="J790" s="210">
        <v>359785.11146555899</v>
      </c>
      <c r="K790" s="215">
        <v>424657.53425000003</v>
      </c>
      <c r="L790" s="213">
        <v>0.1</v>
      </c>
      <c r="M790" s="213">
        <v>0.1</v>
      </c>
      <c r="N790" s="213">
        <f t="shared" si="24"/>
        <v>7.9042632639648977E-6</v>
      </c>
      <c r="O790" s="214">
        <f t="shared" si="25"/>
        <v>3.5950654382651312E-2</v>
      </c>
      <c r="Q790" s="227"/>
    </row>
    <row r="791" spans="1:17" x14ac:dyDescent="0.3">
      <c r="A791" s="207" t="s">
        <v>150</v>
      </c>
      <c r="B791" s="207" t="s">
        <v>155</v>
      </c>
      <c r="C791" s="207" t="s">
        <v>299</v>
      </c>
      <c r="D791" s="208" t="s">
        <v>152</v>
      </c>
      <c r="E791" s="209" t="s">
        <v>259</v>
      </c>
      <c r="F791" s="209">
        <v>46295</v>
      </c>
      <c r="G791" s="210" t="s">
        <v>153</v>
      </c>
      <c r="H791" s="210">
        <v>410958.90409999999</v>
      </c>
      <c r="I791" s="210">
        <v>300615.29300000001</v>
      </c>
      <c r="J791" s="210">
        <v>345342.74095117301</v>
      </c>
      <c r="K791" s="211">
        <v>410958.90409999999</v>
      </c>
      <c r="L791" s="213">
        <v>0.1</v>
      </c>
      <c r="M791" s="213">
        <v>0.1</v>
      </c>
      <c r="N791" s="213">
        <f t="shared" si="24"/>
        <v>7.5869730397073586E-6</v>
      </c>
      <c r="O791" s="214">
        <f t="shared" si="25"/>
        <v>3.5950654382651312E-2</v>
      </c>
      <c r="Q791" s="227"/>
    </row>
    <row r="792" spans="1:17" x14ac:dyDescent="0.3">
      <c r="A792" s="207" t="s">
        <v>150</v>
      </c>
      <c r="B792" s="207" t="s">
        <v>155</v>
      </c>
      <c r="C792" s="207" t="s">
        <v>299</v>
      </c>
      <c r="D792" s="208" t="s">
        <v>152</v>
      </c>
      <c r="E792" s="209" t="s">
        <v>259</v>
      </c>
      <c r="F792" s="209">
        <v>46325</v>
      </c>
      <c r="G792" s="210" t="s">
        <v>153</v>
      </c>
      <c r="H792" s="210">
        <v>410958.90409999999</v>
      </c>
      <c r="I792" s="210">
        <v>298164.8395</v>
      </c>
      <c r="J792" s="210">
        <v>342529.44816735398</v>
      </c>
      <c r="K792" s="211">
        <v>410958.90409999999</v>
      </c>
      <c r="L792" s="213">
        <v>0.1</v>
      </c>
      <c r="M792" s="213">
        <v>0.1</v>
      </c>
      <c r="N792" s="213">
        <f t="shared" si="24"/>
        <v>7.5251666833761105E-6</v>
      </c>
      <c r="O792" s="214">
        <f t="shared" si="25"/>
        <v>3.5950654382651312E-2</v>
      </c>
      <c r="Q792" s="227"/>
    </row>
    <row r="793" spans="1:17" x14ac:dyDescent="0.3">
      <c r="A793" s="207" t="s">
        <v>150</v>
      </c>
      <c r="B793" s="207" t="s">
        <v>155</v>
      </c>
      <c r="C793" s="207" t="s">
        <v>299</v>
      </c>
      <c r="D793" s="208" t="s">
        <v>152</v>
      </c>
      <c r="E793" s="209" t="s">
        <v>259</v>
      </c>
      <c r="F793" s="209">
        <v>46356</v>
      </c>
      <c r="G793" s="210" t="s">
        <v>153</v>
      </c>
      <c r="H793" s="210">
        <v>424657.53425000003</v>
      </c>
      <c r="I793" s="210">
        <v>305508.80949999997</v>
      </c>
      <c r="J793" s="210">
        <v>350968.002025311</v>
      </c>
      <c r="K793" s="211">
        <v>424657.53425000003</v>
      </c>
      <c r="L793" s="213">
        <v>0.1</v>
      </c>
      <c r="M793" s="213">
        <v>0.1</v>
      </c>
      <c r="N793" s="213">
        <f t="shared" si="24"/>
        <v>7.710556654041486E-6</v>
      </c>
      <c r="O793" s="214">
        <f t="shared" si="25"/>
        <v>3.5950654382651312E-2</v>
      </c>
      <c r="Q793" s="227"/>
    </row>
    <row r="794" spans="1:17" x14ac:dyDescent="0.3">
      <c r="A794" s="207" t="s">
        <v>150</v>
      </c>
      <c r="B794" s="207" t="s">
        <v>155</v>
      </c>
      <c r="C794" s="207" t="s">
        <v>299</v>
      </c>
      <c r="D794" s="208" t="s">
        <v>152</v>
      </c>
      <c r="E794" s="209" t="s">
        <v>259</v>
      </c>
      <c r="F794" s="209">
        <v>46386</v>
      </c>
      <c r="G794" s="210" t="s">
        <v>153</v>
      </c>
      <c r="H794" s="210">
        <v>410958.90409999999</v>
      </c>
      <c r="I794" s="210">
        <v>293243.67700000003</v>
      </c>
      <c r="J794" s="210">
        <v>336879.56489322503</v>
      </c>
      <c r="K794" s="211">
        <v>410958.90409999999</v>
      </c>
      <c r="L794" s="213">
        <v>0.1</v>
      </c>
      <c r="M794" s="213">
        <v>0.1</v>
      </c>
      <c r="N794" s="213">
        <f t="shared" si="24"/>
        <v>7.4010421340653415E-6</v>
      </c>
      <c r="O794" s="214">
        <f t="shared" si="25"/>
        <v>3.5950654382651312E-2</v>
      </c>
      <c r="Q794" s="227"/>
    </row>
    <row r="795" spans="1:17" x14ac:dyDescent="0.3">
      <c r="A795" s="207" t="s">
        <v>150</v>
      </c>
      <c r="B795" s="207" t="s">
        <v>155</v>
      </c>
      <c r="C795" s="207" t="s">
        <v>299</v>
      </c>
      <c r="D795" s="208" t="s">
        <v>152</v>
      </c>
      <c r="E795" s="209" t="s">
        <v>259</v>
      </c>
      <c r="F795" s="209">
        <v>46416</v>
      </c>
      <c r="G795" s="210" t="s">
        <v>153</v>
      </c>
      <c r="H795" s="210">
        <v>410958.90409999999</v>
      </c>
      <c r="I795" s="210">
        <v>290853.3125</v>
      </c>
      <c r="J795" s="210">
        <v>334135.21634742897</v>
      </c>
      <c r="K795" s="211">
        <v>410958.90409999999</v>
      </c>
      <c r="L795" s="213">
        <v>0.1</v>
      </c>
      <c r="M795" s="213">
        <v>0.1</v>
      </c>
      <c r="N795" s="213">
        <f t="shared" si="24"/>
        <v>7.3407504413221641E-6</v>
      </c>
      <c r="O795" s="214">
        <f t="shared" si="25"/>
        <v>3.5950654382651312E-2</v>
      </c>
      <c r="Q795" s="227"/>
    </row>
    <row r="796" spans="1:17" x14ac:dyDescent="0.3">
      <c r="A796" s="207" t="s">
        <v>150</v>
      </c>
      <c r="B796" s="207" t="s">
        <v>155</v>
      </c>
      <c r="C796" s="207" t="s">
        <v>299</v>
      </c>
      <c r="D796" s="208" t="s">
        <v>152</v>
      </c>
      <c r="E796" s="209" t="s">
        <v>259</v>
      </c>
      <c r="F796" s="209">
        <v>46444</v>
      </c>
      <c r="G796" s="210" t="s">
        <v>153</v>
      </c>
      <c r="H796" s="210">
        <v>383561.64384999999</v>
      </c>
      <c r="I796" s="210">
        <v>269397.22950000002</v>
      </c>
      <c r="J796" s="210">
        <v>309487.73201231199</v>
      </c>
      <c r="K796" s="211">
        <v>383561.64384999999</v>
      </c>
      <c r="L796" s="213">
        <v>0.1</v>
      </c>
      <c r="M796" s="213">
        <v>0.1</v>
      </c>
      <c r="N796" s="213">
        <f t="shared" si="24"/>
        <v>6.7992599827936573E-6</v>
      </c>
      <c r="O796" s="214">
        <f t="shared" si="25"/>
        <v>3.5950654382651312E-2</v>
      </c>
      <c r="Q796" s="227"/>
    </row>
    <row r="797" spans="1:17" x14ac:dyDescent="0.3">
      <c r="A797" s="207" t="s">
        <v>150</v>
      </c>
      <c r="B797" s="207" t="s">
        <v>155</v>
      </c>
      <c r="C797" s="207" t="s">
        <v>299</v>
      </c>
      <c r="D797" s="208" t="s">
        <v>152</v>
      </c>
      <c r="E797" s="209" t="s">
        <v>259</v>
      </c>
      <c r="F797" s="209">
        <v>46477</v>
      </c>
      <c r="G797" s="210" t="s">
        <v>153</v>
      </c>
      <c r="H797" s="210">
        <v>452054.79450000002</v>
      </c>
      <c r="I797" s="210">
        <v>314658.10849999997</v>
      </c>
      <c r="J797" s="210">
        <v>361486.17173859198</v>
      </c>
      <c r="K797" s="211">
        <v>452054.79450000002</v>
      </c>
      <c r="L797" s="213">
        <v>0.1</v>
      </c>
      <c r="M797" s="213">
        <v>0.1</v>
      </c>
      <c r="N797" s="213">
        <f t="shared" si="24"/>
        <v>7.9416345386437044E-6</v>
      </c>
      <c r="O797" s="214">
        <f t="shared" si="25"/>
        <v>3.5950654382651312E-2</v>
      </c>
      <c r="Q797" s="227"/>
    </row>
    <row r="798" spans="1:17" x14ac:dyDescent="0.3">
      <c r="A798" s="207" t="s">
        <v>150</v>
      </c>
      <c r="B798" s="207" t="s">
        <v>155</v>
      </c>
      <c r="C798" s="207" t="s">
        <v>299</v>
      </c>
      <c r="D798" s="208" t="s">
        <v>152</v>
      </c>
      <c r="E798" s="209" t="s">
        <v>259</v>
      </c>
      <c r="F798" s="209">
        <v>46507</v>
      </c>
      <c r="G798" s="210" t="s">
        <v>153</v>
      </c>
      <c r="H798" s="210">
        <v>410958.90409999999</v>
      </c>
      <c r="I798" s="210">
        <v>283721.07750000001</v>
      </c>
      <c r="J798" s="210">
        <v>325946.69860033499</v>
      </c>
      <c r="K798" s="211">
        <v>410958.90409999999</v>
      </c>
      <c r="L798" s="213">
        <v>0.1</v>
      </c>
      <c r="M798" s="213">
        <v>0.1</v>
      </c>
      <c r="N798" s="213">
        <f t="shared" si="24"/>
        <v>7.1608536141548859E-6</v>
      </c>
      <c r="O798" s="214">
        <f t="shared" si="25"/>
        <v>3.5950654382651312E-2</v>
      </c>
      <c r="Q798" s="227"/>
    </row>
    <row r="799" spans="1:17" x14ac:dyDescent="0.3">
      <c r="A799" s="207" t="s">
        <v>150</v>
      </c>
      <c r="B799" s="207" t="s">
        <v>155</v>
      </c>
      <c r="C799" s="207" t="s">
        <v>299</v>
      </c>
      <c r="D799" s="208" t="s">
        <v>152</v>
      </c>
      <c r="E799" s="209" t="s">
        <v>259</v>
      </c>
      <c r="F799" s="209">
        <v>46538</v>
      </c>
      <c r="G799" s="210" t="s">
        <v>153</v>
      </c>
      <c r="H799" s="210">
        <v>424657.53425000003</v>
      </c>
      <c r="I799" s="210">
        <v>290709.28950000001</v>
      </c>
      <c r="J799" s="210">
        <v>333976.71991873102</v>
      </c>
      <c r="K799" s="211">
        <v>424657.53425000003</v>
      </c>
      <c r="L799" s="213">
        <v>0.1</v>
      </c>
      <c r="M799" s="213">
        <v>0.1</v>
      </c>
      <c r="N799" s="213">
        <f t="shared" si="24"/>
        <v>7.3372683697775034E-6</v>
      </c>
      <c r="O799" s="214">
        <f t="shared" si="25"/>
        <v>3.5950654382651312E-2</v>
      </c>
      <c r="Q799" s="227"/>
    </row>
    <row r="800" spans="1:17" x14ac:dyDescent="0.3">
      <c r="A800" s="207" t="s">
        <v>150</v>
      </c>
      <c r="B800" s="207" t="s">
        <v>155</v>
      </c>
      <c r="C800" s="207" t="s">
        <v>299</v>
      </c>
      <c r="D800" s="208" t="s">
        <v>152</v>
      </c>
      <c r="E800" s="209" t="s">
        <v>259</v>
      </c>
      <c r="F800" s="209">
        <v>46568</v>
      </c>
      <c r="G800" s="210" t="s">
        <v>153</v>
      </c>
      <c r="H800" s="210">
        <v>410958.90409999999</v>
      </c>
      <c r="I800" s="210">
        <v>279038.30699999997</v>
      </c>
      <c r="J800" s="210">
        <v>320570.34100383503</v>
      </c>
      <c r="K800" s="211">
        <v>410958.90409999999</v>
      </c>
      <c r="L800" s="213">
        <v>0.1</v>
      </c>
      <c r="M800" s="213">
        <v>0.1</v>
      </c>
      <c r="N800" s="213">
        <f t="shared" si="24"/>
        <v>7.0427382600457396E-6</v>
      </c>
      <c r="O800" s="214">
        <f t="shared" si="25"/>
        <v>3.5950654382651312E-2</v>
      </c>
      <c r="Q800" s="227"/>
    </row>
    <row r="801" spans="1:17" x14ac:dyDescent="0.3">
      <c r="A801" s="207" t="s">
        <v>150</v>
      </c>
      <c r="B801" s="207" t="s">
        <v>155</v>
      </c>
      <c r="C801" s="207" t="s">
        <v>299</v>
      </c>
      <c r="D801" s="208" t="s">
        <v>152</v>
      </c>
      <c r="E801" s="209" t="s">
        <v>259</v>
      </c>
      <c r="F801" s="209">
        <v>46598</v>
      </c>
      <c r="G801" s="210" t="s">
        <v>153</v>
      </c>
      <c r="H801" s="210">
        <v>410958.90409999999</v>
      </c>
      <c r="I801" s="210">
        <v>276763.73749999999</v>
      </c>
      <c r="J801" s="210">
        <v>317958.85357378598</v>
      </c>
      <c r="K801" s="211">
        <v>410958.90409999999</v>
      </c>
      <c r="L801" s="213">
        <v>0.1</v>
      </c>
      <c r="M801" s="213">
        <v>0.1</v>
      </c>
      <c r="N801" s="213">
        <f t="shared" si="24"/>
        <v>6.9853654463860534E-6</v>
      </c>
      <c r="O801" s="214">
        <f t="shared" si="25"/>
        <v>3.5950654382651312E-2</v>
      </c>
      <c r="Q801" s="227"/>
    </row>
    <row r="802" spans="1:17" x14ac:dyDescent="0.3">
      <c r="A802" s="207" t="s">
        <v>150</v>
      </c>
      <c r="B802" s="207" t="s">
        <v>155</v>
      </c>
      <c r="C802" s="207" t="s">
        <v>299</v>
      </c>
      <c r="D802" s="208" t="s">
        <v>152</v>
      </c>
      <c r="E802" s="209" t="s">
        <v>259</v>
      </c>
      <c r="F802" s="209">
        <v>46630</v>
      </c>
      <c r="G802" s="210" t="s">
        <v>153</v>
      </c>
      <c r="H802" s="210">
        <v>438356.16440000001</v>
      </c>
      <c r="I802" s="210">
        <v>292648.49300000002</v>
      </c>
      <c r="J802" s="210">
        <v>336209.82571327698</v>
      </c>
      <c r="K802" s="215">
        <v>438356.16440000001</v>
      </c>
      <c r="L802" s="213">
        <v>0.1</v>
      </c>
      <c r="M802" s="213">
        <v>0.1</v>
      </c>
      <c r="N802" s="213">
        <f t="shared" si="24"/>
        <v>7.3863283656858284E-6</v>
      </c>
      <c r="O802" s="214">
        <f t="shared" si="25"/>
        <v>3.5950654382651312E-2</v>
      </c>
      <c r="Q802" s="227"/>
    </row>
    <row r="803" spans="1:17" x14ac:dyDescent="0.3">
      <c r="A803" s="207" t="s">
        <v>150</v>
      </c>
      <c r="B803" s="207" t="s">
        <v>155</v>
      </c>
      <c r="C803" s="207" t="s">
        <v>299</v>
      </c>
      <c r="D803" s="208" t="s">
        <v>152</v>
      </c>
      <c r="E803" s="209" t="s">
        <v>259</v>
      </c>
      <c r="F803" s="209">
        <v>46660</v>
      </c>
      <c r="G803" s="210" t="s">
        <v>153</v>
      </c>
      <c r="H803" s="210">
        <v>410958.90409999999</v>
      </c>
      <c r="I803" s="210">
        <v>272121.54399999999</v>
      </c>
      <c r="J803" s="210">
        <v>312628.99977773702</v>
      </c>
      <c r="K803" s="211">
        <v>410958.90409999999</v>
      </c>
      <c r="L803" s="213">
        <v>0.1</v>
      </c>
      <c r="M803" s="213">
        <v>0.1</v>
      </c>
      <c r="N803" s="213">
        <f t="shared" si="24"/>
        <v>6.8682717529010567E-6</v>
      </c>
      <c r="O803" s="214">
        <f t="shared" si="25"/>
        <v>3.5950654382651312E-2</v>
      </c>
      <c r="Q803" s="227"/>
    </row>
    <row r="804" spans="1:17" x14ac:dyDescent="0.3">
      <c r="A804" s="207" t="s">
        <v>150</v>
      </c>
      <c r="B804" s="207" t="s">
        <v>155</v>
      </c>
      <c r="C804" s="207" t="s">
        <v>299</v>
      </c>
      <c r="D804" s="208" t="s">
        <v>152</v>
      </c>
      <c r="E804" s="209" t="s">
        <v>259</v>
      </c>
      <c r="F804" s="209">
        <v>46689</v>
      </c>
      <c r="G804" s="210" t="s">
        <v>153</v>
      </c>
      <c r="H804" s="210">
        <v>397260.27395</v>
      </c>
      <c r="I804" s="210">
        <v>260977.77</v>
      </c>
      <c r="J804" s="210">
        <v>299827.87133643701</v>
      </c>
      <c r="K804" s="211">
        <v>397260.27395</v>
      </c>
      <c r="L804" s="213">
        <v>0.1</v>
      </c>
      <c r="M804" s="213">
        <v>0.1</v>
      </c>
      <c r="N804" s="213">
        <f t="shared" si="24"/>
        <v>6.5870386333211488E-6</v>
      </c>
      <c r="O804" s="214">
        <f t="shared" si="25"/>
        <v>3.5950654382651312E-2</v>
      </c>
      <c r="Q804" s="227"/>
    </row>
    <row r="805" spans="1:17" x14ac:dyDescent="0.3">
      <c r="A805" s="207" t="s">
        <v>150</v>
      </c>
      <c r="B805" s="207" t="s">
        <v>155</v>
      </c>
      <c r="C805" s="207" t="s">
        <v>299</v>
      </c>
      <c r="D805" s="208" t="s">
        <v>152</v>
      </c>
      <c r="E805" s="209" t="s">
        <v>259</v>
      </c>
      <c r="F805" s="209">
        <v>46721</v>
      </c>
      <c r="G805" s="210" t="s">
        <v>153</v>
      </c>
      <c r="H805" s="210">
        <v>438356.16440000001</v>
      </c>
      <c r="I805" s="210">
        <v>285472.23700000002</v>
      </c>
      <c r="J805" s="210">
        <v>327970.46634644497</v>
      </c>
      <c r="K805" s="211">
        <v>438356.16440000001</v>
      </c>
      <c r="L805" s="213">
        <v>0.1</v>
      </c>
      <c r="M805" s="213">
        <v>0.1</v>
      </c>
      <c r="N805" s="213">
        <f t="shared" si="24"/>
        <v>7.2053145786045101E-6</v>
      </c>
      <c r="O805" s="214">
        <f t="shared" si="25"/>
        <v>3.5950654382651312E-2</v>
      </c>
      <c r="Q805" s="227"/>
    </row>
    <row r="806" spans="1:17" x14ac:dyDescent="0.3">
      <c r="A806" s="207" t="s">
        <v>150</v>
      </c>
      <c r="B806" s="207" t="s">
        <v>155</v>
      </c>
      <c r="C806" s="207" t="s">
        <v>299</v>
      </c>
      <c r="D806" s="208" t="s">
        <v>152</v>
      </c>
      <c r="E806" s="209" t="s">
        <v>259</v>
      </c>
      <c r="F806" s="209">
        <v>46751</v>
      </c>
      <c r="G806" s="210" t="s">
        <v>153</v>
      </c>
      <c r="H806" s="210">
        <v>410958.90409999999</v>
      </c>
      <c r="I806" s="210">
        <v>265448.64500000002</v>
      </c>
      <c r="J806" s="210">
        <v>304967.52625536901</v>
      </c>
      <c r="K806" s="211">
        <v>410958.90409999999</v>
      </c>
      <c r="L806" s="213">
        <v>0.1</v>
      </c>
      <c r="M806" s="213">
        <v>0.1</v>
      </c>
      <c r="N806" s="213">
        <f t="shared" si="24"/>
        <v>6.6999537714703815E-6</v>
      </c>
      <c r="O806" s="214">
        <f t="shared" si="25"/>
        <v>3.5950654382651312E-2</v>
      </c>
      <c r="Q806" s="227"/>
    </row>
    <row r="807" spans="1:17" x14ac:dyDescent="0.3">
      <c r="A807" s="207" t="s">
        <v>150</v>
      </c>
      <c r="B807" s="207" t="s">
        <v>155</v>
      </c>
      <c r="C807" s="207" t="s">
        <v>299</v>
      </c>
      <c r="D807" s="208" t="s">
        <v>152</v>
      </c>
      <c r="E807" s="209" t="s">
        <v>259</v>
      </c>
      <c r="F807" s="209">
        <v>46783</v>
      </c>
      <c r="G807" s="210" t="s">
        <v>153</v>
      </c>
      <c r="H807" s="210">
        <v>438356.16440000001</v>
      </c>
      <c r="I807" s="210">
        <v>280683.97499999998</v>
      </c>
      <c r="J807" s="210">
        <v>322472.79073401599</v>
      </c>
      <c r="K807" s="211">
        <v>438356.16440000001</v>
      </c>
      <c r="L807" s="213">
        <v>0.1</v>
      </c>
      <c r="M807" s="213">
        <v>0.1</v>
      </c>
      <c r="N807" s="213">
        <f t="shared" si="24"/>
        <v>7.0845339403965888E-6</v>
      </c>
      <c r="O807" s="214">
        <f t="shared" si="25"/>
        <v>3.5950654382651312E-2</v>
      </c>
      <c r="Q807" s="227"/>
    </row>
    <row r="808" spans="1:17" x14ac:dyDescent="0.3">
      <c r="A808" s="207" t="s">
        <v>150</v>
      </c>
      <c r="B808" s="207" t="s">
        <v>155</v>
      </c>
      <c r="C808" s="207" t="s">
        <v>299</v>
      </c>
      <c r="D808" s="208" t="s">
        <v>152</v>
      </c>
      <c r="E808" s="209" t="s">
        <v>259</v>
      </c>
      <c r="F808" s="209">
        <v>46812</v>
      </c>
      <c r="G808" s="210" t="s">
        <v>153</v>
      </c>
      <c r="H808" s="210">
        <v>397260.27395</v>
      </c>
      <c r="I808" s="210">
        <v>252365.2095</v>
      </c>
      <c r="J808" s="210">
        <v>289939.30447278597</v>
      </c>
      <c r="K808" s="211">
        <v>397260.27395</v>
      </c>
      <c r="L808" s="213">
        <v>0.1</v>
      </c>
      <c r="M808" s="213">
        <v>0.1</v>
      </c>
      <c r="N808" s="213">
        <f t="shared" si="24"/>
        <v>6.3697927459768092E-6</v>
      </c>
      <c r="O808" s="214">
        <f t="shared" si="25"/>
        <v>3.5950654382651312E-2</v>
      </c>
      <c r="Q808" s="227"/>
    </row>
    <row r="809" spans="1:17" x14ac:dyDescent="0.3">
      <c r="A809" s="207" t="s">
        <v>150</v>
      </c>
      <c r="B809" s="207" t="s">
        <v>155</v>
      </c>
      <c r="C809" s="207" t="s">
        <v>299</v>
      </c>
      <c r="D809" s="208" t="s">
        <v>152</v>
      </c>
      <c r="E809" s="209" t="s">
        <v>259</v>
      </c>
      <c r="F809" s="209">
        <v>46843</v>
      </c>
      <c r="G809" s="210" t="s">
        <v>153</v>
      </c>
      <c r="H809" s="210">
        <v>424657.53425000003</v>
      </c>
      <c r="I809" s="210">
        <v>267497.6985</v>
      </c>
      <c r="J809" s="210">
        <v>307326.46325221099</v>
      </c>
      <c r="K809" s="211">
        <v>424657.53425000003</v>
      </c>
      <c r="L809" s="213">
        <v>0.1</v>
      </c>
      <c r="M809" s="213">
        <v>0.1</v>
      </c>
      <c r="N809" s="213">
        <f t="shared" si="24"/>
        <v>6.7517782034770152E-6</v>
      </c>
      <c r="O809" s="214">
        <f t="shared" si="25"/>
        <v>3.5950654382651312E-2</v>
      </c>
      <c r="Q809" s="227"/>
    </row>
    <row r="810" spans="1:17" x14ac:dyDescent="0.3">
      <c r="A810" s="207" t="s">
        <v>150</v>
      </c>
      <c r="B810" s="207" t="s">
        <v>155</v>
      </c>
      <c r="C810" s="207" t="s">
        <v>299</v>
      </c>
      <c r="D810" s="208" t="s">
        <v>152</v>
      </c>
      <c r="E810" s="209" t="s">
        <v>259</v>
      </c>
      <c r="F810" s="209">
        <v>46871</v>
      </c>
      <c r="G810" s="210" t="s">
        <v>153</v>
      </c>
      <c r="H810" s="210">
        <v>383561.64384999999</v>
      </c>
      <c r="I810" s="210">
        <v>239772.141</v>
      </c>
      <c r="J810" s="210">
        <v>275474.05798872397</v>
      </c>
      <c r="K810" s="211">
        <v>383561.64384999999</v>
      </c>
      <c r="L810" s="213">
        <v>0.1</v>
      </c>
      <c r="M810" s="213">
        <v>0.1</v>
      </c>
      <c r="N810" s="213">
        <f t="shared" si="24"/>
        <v>6.0519999503760562E-6</v>
      </c>
      <c r="O810" s="214">
        <f t="shared" si="25"/>
        <v>3.5950654382651312E-2</v>
      </c>
      <c r="Q810" s="227"/>
    </row>
    <row r="811" spans="1:17" x14ac:dyDescent="0.3">
      <c r="A811" s="207" t="s">
        <v>150</v>
      </c>
      <c r="B811" s="207" t="s">
        <v>155</v>
      </c>
      <c r="C811" s="207" t="s">
        <v>299</v>
      </c>
      <c r="D811" s="208" t="s">
        <v>152</v>
      </c>
      <c r="E811" s="209" t="s">
        <v>259</v>
      </c>
      <c r="F811" s="209">
        <v>46904</v>
      </c>
      <c r="G811" s="210" t="s">
        <v>153</v>
      </c>
      <c r="H811" s="210">
        <v>452054.79450000002</v>
      </c>
      <c r="I811" s="210">
        <v>280055.76899999997</v>
      </c>
      <c r="J811" s="210">
        <v>321757.70583267399</v>
      </c>
      <c r="K811" s="211">
        <v>452054.79450000002</v>
      </c>
      <c r="L811" s="213">
        <v>0.1</v>
      </c>
      <c r="M811" s="213">
        <v>0.1</v>
      </c>
      <c r="N811" s="213">
        <f t="shared" si="24"/>
        <v>7.0688239536957232E-6</v>
      </c>
      <c r="O811" s="214">
        <f t="shared" si="25"/>
        <v>3.5950654382651312E-2</v>
      </c>
      <c r="Q811" s="227"/>
    </row>
    <row r="812" spans="1:17" x14ac:dyDescent="0.3">
      <c r="A812" s="207" t="s">
        <v>150</v>
      </c>
      <c r="B812" s="207" t="s">
        <v>155</v>
      </c>
      <c r="C812" s="207" t="s">
        <v>299</v>
      </c>
      <c r="D812" s="208" t="s">
        <v>152</v>
      </c>
      <c r="E812" s="209" t="s">
        <v>259</v>
      </c>
      <c r="F812" s="209">
        <v>46934</v>
      </c>
      <c r="G812" s="210" t="s">
        <v>153</v>
      </c>
      <c r="H812" s="210">
        <v>410958.90409999999</v>
      </c>
      <c r="I812" s="210">
        <v>252520.823</v>
      </c>
      <c r="J812" s="210">
        <v>290124.132441831</v>
      </c>
      <c r="K812" s="211">
        <v>410958.90409999999</v>
      </c>
      <c r="L812" s="213">
        <v>0.1</v>
      </c>
      <c r="M812" s="213">
        <v>0.1</v>
      </c>
      <c r="N812" s="213">
        <f t="shared" si="24"/>
        <v>6.3738533056812529E-6</v>
      </c>
      <c r="O812" s="214">
        <f t="shared" si="25"/>
        <v>3.5950654382651312E-2</v>
      </c>
      <c r="Q812" s="227"/>
    </row>
    <row r="813" spans="1:17" x14ac:dyDescent="0.3">
      <c r="A813" s="207" t="s">
        <v>150</v>
      </c>
      <c r="B813" s="207" t="s">
        <v>155</v>
      </c>
      <c r="C813" s="207" t="s">
        <v>299</v>
      </c>
      <c r="D813" s="208" t="s">
        <v>152</v>
      </c>
      <c r="E813" s="209" t="s">
        <v>259</v>
      </c>
      <c r="F813" s="209">
        <v>46965</v>
      </c>
      <c r="G813" s="210" t="s">
        <v>153</v>
      </c>
      <c r="H813" s="210">
        <v>424657.53425000003</v>
      </c>
      <c r="I813" s="210">
        <v>258740.55499999999</v>
      </c>
      <c r="J813" s="210">
        <v>297271.62919051095</v>
      </c>
      <c r="K813" s="211">
        <v>424657.53425000003</v>
      </c>
      <c r="L813" s="213">
        <v>0.1</v>
      </c>
      <c r="M813" s="213">
        <v>0.1</v>
      </c>
      <c r="N813" s="213">
        <f t="shared" si="24"/>
        <v>6.5308795254427337E-6</v>
      </c>
      <c r="O813" s="214">
        <f t="shared" si="25"/>
        <v>3.5950654382651312E-2</v>
      </c>
      <c r="Q813" s="227"/>
    </row>
    <row r="814" spans="1:17" x14ac:dyDescent="0.3">
      <c r="A814" s="207" t="s">
        <v>150</v>
      </c>
      <c r="B814" s="207" t="s">
        <v>155</v>
      </c>
      <c r="C814" s="207" t="s">
        <v>299</v>
      </c>
      <c r="D814" s="208" t="s">
        <v>152</v>
      </c>
      <c r="E814" s="209" t="s">
        <v>259</v>
      </c>
      <c r="F814" s="209">
        <v>46996</v>
      </c>
      <c r="G814" s="210" t="s">
        <v>153</v>
      </c>
      <c r="H814" s="210">
        <v>424657.53425000003</v>
      </c>
      <c r="I814" s="210">
        <v>256561.4345</v>
      </c>
      <c r="J814" s="210">
        <v>294769.55963765498</v>
      </c>
      <c r="K814" s="215">
        <v>424657.53425000003</v>
      </c>
      <c r="L814" s="213">
        <v>0.1</v>
      </c>
      <c r="M814" s="213">
        <v>0.1</v>
      </c>
      <c r="N814" s="213">
        <f t="shared" si="24"/>
        <v>6.4759105569660664E-6</v>
      </c>
      <c r="O814" s="214">
        <f t="shared" si="25"/>
        <v>3.5950654382651312E-2</v>
      </c>
      <c r="Q814" s="227"/>
    </row>
    <row r="815" spans="1:17" x14ac:dyDescent="0.3">
      <c r="A815" s="207" t="s">
        <v>150</v>
      </c>
      <c r="B815" s="207" t="s">
        <v>155</v>
      </c>
      <c r="C815" s="207" t="s">
        <v>299</v>
      </c>
      <c r="D815" s="208" t="s">
        <v>152</v>
      </c>
      <c r="E815" s="209" t="s">
        <v>259</v>
      </c>
      <c r="F815" s="209">
        <v>47024</v>
      </c>
      <c r="G815" s="210" t="s">
        <v>153</v>
      </c>
      <c r="H815" s="210">
        <v>383561.64384999999</v>
      </c>
      <c r="I815" s="210">
        <v>229969.39749999999</v>
      </c>
      <c r="J815" s="210">
        <v>264218.59642557101</v>
      </c>
      <c r="K815" s="211">
        <v>383561.64384999999</v>
      </c>
      <c r="L815" s="213">
        <v>0.1</v>
      </c>
      <c r="M815" s="213">
        <v>0.1</v>
      </c>
      <c r="N815" s="213">
        <f t="shared" si="24"/>
        <v>5.8047242057233612E-6</v>
      </c>
      <c r="O815" s="214">
        <f t="shared" si="25"/>
        <v>3.5950654382651312E-2</v>
      </c>
      <c r="Q815" s="227"/>
    </row>
    <row r="816" spans="1:17" x14ac:dyDescent="0.3">
      <c r="A816" s="207" t="s">
        <v>150</v>
      </c>
      <c r="B816" s="207" t="s">
        <v>155</v>
      </c>
      <c r="C816" s="207" t="s">
        <v>299</v>
      </c>
      <c r="D816" s="208" t="s">
        <v>152</v>
      </c>
      <c r="E816" s="209" t="s">
        <v>259</v>
      </c>
      <c r="F816" s="209">
        <v>47057</v>
      </c>
      <c r="G816" s="210" t="s">
        <v>153</v>
      </c>
      <c r="H816" s="210">
        <v>452054.79450000002</v>
      </c>
      <c r="I816" s="210">
        <v>268606.08649999998</v>
      </c>
      <c r="J816" s="210">
        <v>308611.16304352903</v>
      </c>
      <c r="K816" s="211">
        <v>452054.79450000002</v>
      </c>
      <c r="L816" s="213">
        <v>0.1</v>
      </c>
      <c r="M816" s="213">
        <v>0.1</v>
      </c>
      <c r="N816" s="213">
        <f t="shared" si="24"/>
        <v>6.7800022879155687E-6</v>
      </c>
      <c r="O816" s="214">
        <f t="shared" si="25"/>
        <v>3.5950654382651312E-2</v>
      </c>
      <c r="Q816" s="227"/>
    </row>
    <row r="817" spans="1:17" x14ac:dyDescent="0.3">
      <c r="A817" s="207" t="s">
        <v>150</v>
      </c>
      <c r="B817" s="207" t="s">
        <v>155</v>
      </c>
      <c r="C817" s="207" t="s">
        <v>299</v>
      </c>
      <c r="D817" s="208" t="s">
        <v>152</v>
      </c>
      <c r="E817" s="209" t="s">
        <v>259</v>
      </c>
      <c r="F817" s="209">
        <v>47087</v>
      </c>
      <c r="G817" s="210" t="s">
        <v>153</v>
      </c>
      <c r="H817" s="210">
        <v>410958.90409999999</v>
      </c>
      <c r="I817" s="210">
        <v>242196.86799999999</v>
      </c>
      <c r="J817" s="210">
        <v>278270.090558236</v>
      </c>
      <c r="K817" s="211">
        <v>410958.90409999999</v>
      </c>
      <c r="L817" s="213">
        <v>0.1</v>
      </c>
      <c r="M817" s="213">
        <v>0.1</v>
      </c>
      <c r="N817" s="213">
        <f t="shared" si="24"/>
        <v>6.1134271101437805E-6</v>
      </c>
      <c r="O817" s="214">
        <f t="shared" si="25"/>
        <v>3.5950654382651312E-2</v>
      </c>
      <c r="Q817" s="227"/>
    </row>
    <row r="818" spans="1:17" x14ac:dyDescent="0.3">
      <c r="A818" s="207" t="s">
        <v>150</v>
      </c>
      <c r="B818" s="207" t="s">
        <v>155</v>
      </c>
      <c r="C818" s="207" t="s">
        <v>299</v>
      </c>
      <c r="D818" s="208" t="s">
        <v>152</v>
      </c>
      <c r="E818" s="209" t="s">
        <v>259</v>
      </c>
      <c r="F818" s="209">
        <v>47116</v>
      </c>
      <c r="G818" s="210" t="s">
        <v>153</v>
      </c>
      <c r="H818" s="210">
        <v>397260.27395</v>
      </c>
      <c r="I818" s="210">
        <v>232278.55300000001</v>
      </c>
      <c r="J818" s="210">
        <v>266875.84634819598</v>
      </c>
      <c r="K818" s="211">
        <v>397260.27395</v>
      </c>
      <c r="L818" s="213">
        <v>0.1</v>
      </c>
      <c r="M818" s="213">
        <v>0.1</v>
      </c>
      <c r="N818" s="213">
        <f t="shared" si="24"/>
        <v>5.8631023939174793E-6</v>
      </c>
      <c r="O818" s="214">
        <f t="shared" si="25"/>
        <v>3.5950654382651312E-2</v>
      </c>
      <c r="Q818" s="227"/>
    </row>
    <row r="819" spans="1:17" x14ac:dyDescent="0.3">
      <c r="A819" s="207" t="s">
        <v>150</v>
      </c>
      <c r="B819" s="207" t="s">
        <v>155</v>
      </c>
      <c r="C819" s="207" t="s">
        <v>299</v>
      </c>
      <c r="D819" s="208" t="s">
        <v>152</v>
      </c>
      <c r="E819" s="209" t="s">
        <v>259</v>
      </c>
      <c r="F819" s="209">
        <v>47149</v>
      </c>
      <c r="G819" s="210" t="s">
        <v>153</v>
      </c>
      <c r="H819" s="210">
        <v>452054.79450000002</v>
      </c>
      <c r="I819" s="210">
        <v>261947.916</v>
      </c>
      <c r="J819" s="210">
        <v>300966.08101804601</v>
      </c>
      <c r="K819" s="211">
        <v>452054.79450000002</v>
      </c>
      <c r="L819" s="213">
        <v>0.1</v>
      </c>
      <c r="M819" s="213">
        <v>0.1</v>
      </c>
      <c r="N819" s="213">
        <f t="shared" si="24"/>
        <v>6.6120444178473176E-6</v>
      </c>
      <c r="O819" s="214">
        <f t="shared" si="25"/>
        <v>3.5950654382651312E-2</v>
      </c>
      <c r="Q819" s="227"/>
    </row>
    <row r="820" spans="1:17" x14ac:dyDescent="0.3">
      <c r="A820" s="207" t="s">
        <v>150</v>
      </c>
      <c r="B820" s="207" t="s">
        <v>155</v>
      </c>
      <c r="C820" s="207" t="s">
        <v>299</v>
      </c>
      <c r="D820" s="208" t="s">
        <v>152</v>
      </c>
      <c r="E820" s="209" t="s">
        <v>259</v>
      </c>
      <c r="F820" s="209">
        <v>47177</v>
      </c>
      <c r="G820" s="210" t="s">
        <v>153</v>
      </c>
      <c r="H820" s="210">
        <v>383561.64384999999</v>
      </c>
      <c r="I820" s="210">
        <v>220567.42499999999</v>
      </c>
      <c r="J820" s="210">
        <v>253423.01633337999</v>
      </c>
      <c r="K820" s="211">
        <v>383561.64384999999</v>
      </c>
      <c r="L820" s="213">
        <v>0.1</v>
      </c>
      <c r="M820" s="213">
        <v>0.1</v>
      </c>
      <c r="N820" s="213">
        <f t="shared" si="24"/>
        <v>5.5675517813606465E-6</v>
      </c>
      <c r="O820" s="214">
        <f t="shared" si="25"/>
        <v>3.5950654382651312E-2</v>
      </c>
      <c r="Q820" s="227"/>
    </row>
    <row r="821" spans="1:17" x14ac:dyDescent="0.3">
      <c r="A821" s="207" t="s">
        <v>150</v>
      </c>
      <c r="B821" s="207" t="s">
        <v>155</v>
      </c>
      <c r="C821" s="207" t="s">
        <v>299</v>
      </c>
      <c r="D821" s="208" t="s">
        <v>152</v>
      </c>
      <c r="E821" s="209" t="s">
        <v>259</v>
      </c>
      <c r="F821" s="209">
        <v>47207</v>
      </c>
      <c r="G821" s="210" t="s">
        <v>153</v>
      </c>
      <c r="H821" s="210">
        <v>410958.90409999999</v>
      </c>
      <c r="I821" s="210">
        <v>234395.8695</v>
      </c>
      <c r="J821" s="210">
        <v>269312.71760383999</v>
      </c>
      <c r="K821" s="211">
        <v>410958.90409999999</v>
      </c>
      <c r="L821" s="213">
        <v>0.1</v>
      </c>
      <c r="M821" s="213">
        <v>0.1</v>
      </c>
      <c r="N821" s="213">
        <f t="shared" si="24"/>
        <v>5.9166389948805873E-6</v>
      </c>
      <c r="O821" s="214">
        <f t="shared" si="25"/>
        <v>3.5950654382651312E-2</v>
      </c>
      <c r="Q821" s="227"/>
    </row>
    <row r="822" spans="1:17" x14ac:dyDescent="0.3">
      <c r="A822" s="207" t="s">
        <v>150</v>
      </c>
      <c r="B822" s="207" t="s">
        <v>155</v>
      </c>
      <c r="C822" s="207" t="s">
        <v>299</v>
      </c>
      <c r="D822" s="208" t="s">
        <v>152</v>
      </c>
      <c r="E822" s="209" t="s">
        <v>259</v>
      </c>
      <c r="F822" s="209">
        <v>47238</v>
      </c>
      <c r="G822" s="210" t="s">
        <v>153</v>
      </c>
      <c r="H822" s="210">
        <v>424657.53425000003</v>
      </c>
      <c r="I822" s="210">
        <v>240169.1735</v>
      </c>
      <c r="J822" s="210">
        <v>275947.50443543098</v>
      </c>
      <c r="K822" s="211">
        <v>424657.53425000003</v>
      </c>
      <c r="L822" s="213">
        <v>0.1</v>
      </c>
      <c r="M822" s="213">
        <v>0.1</v>
      </c>
      <c r="N822" s="213">
        <f t="shared" si="24"/>
        <v>6.0624012850530726E-6</v>
      </c>
      <c r="O822" s="214">
        <f t="shared" si="25"/>
        <v>3.5950654382651312E-2</v>
      </c>
      <c r="Q822" s="227"/>
    </row>
    <row r="823" spans="1:17" x14ac:dyDescent="0.3">
      <c r="A823" s="207" t="s">
        <v>150</v>
      </c>
      <c r="B823" s="207" t="s">
        <v>155</v>
      </c>
      <c r="C823" s="207" t="s">
        <v>299</v>
      </c>
      <c r="D823" s="208" t="s">
        <v>152</v>
      </c>
      <c r="E823" s="209" t="s">
        <v>259</v>
      </c>
      <c r="F823" s="209">
        <v>47269</v>
      </c>
      <c r="G823" s="210" t="s">
        <v>153</v>
      </c>
      <c r="H823" s="210">
        <v>424657.53425000003</v>
      </c>
      <c r="I823" s="210">
        <v>238146.462</v>
      </c>
      <c r="J823" s="210">
        <v>273624.91532420402</v>
      </c>
      <c r="K823" s="211">
        <v>424657.53425000003</v>
      </c>
      <c r="L823" s="213">
        <v>0.1</v>
      </c>
      <c r="M823" s="213">
        <v>0.1</v>
      </c>
      <c r="N823" s="213">
        <f t="shared" si="24"/>
        <v>6.0113753943085259E-6</v>
      </c>
      <c r="O823" s="214">
        <f t="shared" si="25"/>
        <v>3.5950654382651312E-2</v>
      </c>
      <c r="Q823" s="227"/>
    </row>
    <row r="824" spans="1:17" x14ac:dyDescent="0.3">
      <c r="A824" s="207" t="s">
        <v>150</v>
      </c>
      <c r="B824" s="207" t="s">
        <v>155</v>
      </c>
      <c r="C824" s="207" t="s">
        <v>299</v>
      </c>
      <c r="D824" s="208" t="s">
        <v>152</v>
      </c>
      <c r="E824" s="209" t="s">
        <v>259</v>
      </c>
      <c r="F824" s="209">
        <v>47476</v>
      </c>
      <c r="G824" s="210" t="s">
        <v>153</v>
      </c>
      <c r="H824" s="210">
        <v>7000000</v>
      </c>
      <c r="I824" s="210">
        <v>3710000.5476099998</v>
      </c>
      <c r="J824" s="210">
        <v>4262775.8088006601</v>
      </c>
      <c r="K824" s="211">
        <v>7000000</v>
      </c>
      <c r="L824" s="213">
        <v>0.1</v>
      </c>
      <c r="M824" s="213">
        <v>0.1</v>
      </c>
      <c r="N824" s="213">
        <f t="shared" si="24"/>
        <v>9.3650629651601731E-5</v>
      </c>
      <c r="O824" s="214">
        <f t="shared" si="25"/>
        <v>3.5950654382651312E-2</v>
      </c>
      <c r="Q824" s="227"/>
    </row>
    <row r="825" spans="1:17" x14ac:dyDescent="0.3">
      <c r="A825" s="207" t="s">
        <v>150</v>
      </c>
      <c r="B825" s="207" t="s">
        <v>155</v>
      </c>
      <c r="C825" s="207" t="s">
        <v>299</v>
      </c>
      <c r="D825" s="208" t="s">
        <v>152</v>
      </c>
      <c r="E825" s="209" t="s">
        <v>259</v>
      </c>
      <c r="F825" s="209">
        <v>45688</v>
      </c>
      <c r="G825" s="210" t="s">
        <v>153</v>
      </c>
      <c r="H825" s="210">
        <v>61369.863016000003</v>
      </c>
      <c r="I825" s="210">
        <v>52977.266369999998</v>
      </c>
      <c r="J825" s="210">
        <v>60853.300953017198</v>
      </c>
      <c r="K825" s="211">
        <v>61369.863016000003</v>
      </c>
      <c r="L825" s="213">
        <v>0.1</v>
      </c>
      <c r="M825" s="213">
        <v>0.1</v>
      </c>
      <c r="N825" s="213">
        <f t="shared" si="24"/>
        <v>1.3369105498963329E-6</v>
      </c>
      <c r="O825" s="214">
        <f t="shared" si="25"/>
        <v>3.5950654382651312E-2</v>
      </c>
      <c r="Q825" s="227"/>
    </row>
    <row r="826" spans="1:17" x14ac:dyDescent="0.3">
      <c r="A826" s="207" t="s">
        <v>150</v>
      </c>
      <c r="B826" s="207" t="s">
        <v>155</v>
      </c>
      <c r="C826" s="207" t="s">
        <v>299</v>
      </c>
      <c r="D826" s="208" t="s">
        <v>152</v>
      </c>
      <c r="E826" s="209" t="s">
        <v>259</v>
      </c>
      <c r="F826" s="209">
        <v>45716</v>
      </c>
      <c r="G826" s="210" t="s">
        <v>153</v>
      </c>
      <c r="H826" s="210">
        <v>53698.630139000001</v>
      </c>
      <c r="I826" s="210">
        <v>46002.337919999998</v>
      </c>
      <c r="J826" s="210">
        <v>52841.658612523403</v>
      </c>
      <c r="K826" s="215">
        <v>53698.630139000001</v>
      </c>
      <c r="L826" s="213">
        <v>0.1</v>
      </c>
      <c r="M826" s="213">
        <v>0.1</v>
      </c>
      <c r="N826" s="213">
        <f t="shared" si="24"/>
        <v>1.1608995694029035E-6</v>
      </c>
      <c r="O826" s="214">
        <f t="shared" si="25"/>
        <v>3.5950654382651312E-2</v>
      </c>
      <c r="Q826" s="227"/>
    </row>
    <row r="827" spans="1:17" x14ac:dyDescent="0.3">
      <c r="A827" s="207" t="s">
        <v>150</v>
      </c>
      <c r="B827" s="207" t="s">
        <v>155</v>
      </c>
      <c r="C827" s="207" t="s">
        <v>299</v>
      </c>
      <c r="D827" s="208" t="s">
        <v>152</v>
      </c>
      <c r="E827" s="209" t="s">
        <v>259</v>
      </c>
      <c r="F827" s="209">
        <v>45747</v>
      </c>
      <c r="G827" s="210" t="s">
        <v>153</v>
      </c>
      <c r="H827" s="210">
        <v>59452.054794999996</v>
      </c>
      <c r="I827" s="210">
        <v>50502.212529999997</v>
      </c>
      <c r="J827" s="210">
        <v>58010.831541216998</v>
      </c>
      <c r="K827" s="211">
        <v>59452.054794999996</v>
      </c>
      <c r="L827" s="213">
        <v>0.1</v>
      </c>
      <c r="M827" s="213">
        <v>0.1</v>
      </c>
      <c r="N827" s="213">
        <f t="shared" si="24"/>
        <v>1.2744632005351657E-6</v>
      </c>
      <c r="O827" s="214">
        <f t="shared" si="25"/>
        <v>3.5950654382651312E-2</v>
      </c>
      <c r="Q827" s="227"/>
    </row>
    <row r="828" spans="1:17" x14ac:dyDescent="0.3">
      <c r="A828" s="207" t="s">
        <v>150</v>
      </c>
      <c r="B828" s="207" t="s">
        <v>155</v>
      </c>
      <c r="C828" s="207" t="s">
        <v>299</v>
      </c>
      <c r="D828" s="208" t="s">
        <v>152</v>
      </c>
      <c r="E828" s="209" t="s">
        <v>259</v>
      </c>
      <c r="F828" s="209">
        <v>45777</v>
      </c>
      <c r="G828" s="210" t="s">
        <v>153</v>
      </c>
      <c r="H828" s="210">
        <v>57534.246573999997</v>
      </c>
      <c r="I828" s="210">
        <v>48474.71832</v>
      </c>
      <c r="J828" s="210">
        <v>55682.158062936898</v>
      </c>
      <c r="K828" s="211">
        <v>57534.246573999997</v>
      </c>
      <c r="L828" s="213">
        <v>0.1</v>
      </c>
      <c r="M828" s="213">
        <v>0.1</v>
      </c>
      <c r="N828" s="213">
        <f t="shared" si="24"/>
        <v>1.2233036398930886E-6</v>
      </c>
      <c r="O828" s="214">
        <f t="shared" si="25"/>
        <v>3.5950654382651312E-2</v>
      </c>
      <c r="Q828" s="227"/>
    </row>
    <row r="829" spans="1:17" x14ac:dyDescent="0.3">
      <c r="A829" s="207" t="s">
        <v>150</v>
      </c>
      <c r="B829" s="207" t="s">
        <v>155</v>
      </c>
      <c r="C829" s="207" t="s">
        <v>299</v>
      </c>
      <c r="D829" s="208" t="s">
        <v>152</v>
      </c>
      <c r="E829" s="209" t="s">
        <v>259</v>
      </c>
      <c r="F829" s="209">
        <v>45807</v>
      </c>
      <c r="G829" s="210" t="s">
        <v>153</v>
      </c>
      <c r="H829" s="210">
        <v>57534.246573999997</v>
      </c>
      <c r="I829" s="210">
        <v>48079.57518</v>
      </c>
      <c r="J829" s="210">
        <v>55228.527714776799</v>
      </c>
      <c r="K829" s="211">
        <v>57534.246573999997</v>
      </c>
      <c r="L829" s="213">
        <v>0.1</v>
      </c>
      <c r="M829" s="213">
        <v>0.1</v>
      </c>
      <c r="N829" s="213">
        <f t="shared" si="24"/>
        <v>1.2133376530244945E-6</v>
      </c>
      <c r="O829" s="214">
        <f t="shared" si="25"/>
        <v>3.5950654382651312E-2</v>
      </c>
      <c r="Q829" s="227"/>
    </row>
    <row r="830" spans="1:17" x14ac:dyDescent="0.3">
      <c r="A830" s="207" t="s">
        <v>150</v>
      </c>
      <c r="B830" s="207" t="s">
        <v>155</v>
      </c>
      <c r="C830" s="207" t="s">
        <v>299</v>
      </c>
      <c r="D830" s="208" t="s">
        <v>152</v>
      </c>
      <c r="E830" s="209" t="s">
        <v>259</v>
      </c>
      <c r="F830" s="209">
        <v>45838</v>
      </c>
      <c r="G830" s="210" t="s">
        <v>153</v>
      </c>
      <c r="H830" s="210">
        <v>59452.054794999996</v>
      </c>
      <c r="I830" s="210">
        <v>49263.798990000003</v>
      </c>
      <c r="J830" s="210">
        <v>56589.113748392898</v>
      </c>
      <c r="K830" s="211">
        <v>59452.054794999996</v>
      </c>
      <c r="L830" s="213">
        <v>0.1</v>
      </c>
      <c r="M830" s="213">
        <v>0.1</v>
      </c>
      <c r="N830" s="213">
        <f t="shared" si="24"/>
        <v>1.243228912724397E-6</v>
      </c>
      <c r="O830" s="214">
        <f t="shared" si="25"/>
        <v>3.5950654382651312E-2</v>
      </c>
      <c r="Q830" s="227"/>
    </row>
    <row r="831" spans="1:17" x14ac:dyDescent="0.3">
      <c r="A831" s="207" t="s">
        <v>150</v>
      </c>
      <c r="B831" s="207" t="s">
        <v>155</v>
      </c>
      <c r="C831" s="207" t="s">
        <v>299</v>
      </c>
      <c r="D831" s="208" t="s">
        <v>152</v>
      </c>
      <c r="E831" s="209" t="s">
        <v>259</v>
      </c>
      <c r="F831" s="209">
        <v>45869</v>
      </c>
      <c r="G831" s="210" t="s">
        <v>153</v>
      </c>
      <c r="H831" s="210">
        <v>59452.054794999996</v>
      </c>
      <c r="I831" s="210">
        <v>48848.894359999998</v>
      </c>
      <c r="J831" s="210">
        <v>56112.792181036304</v>
      </c>
      <c r="K831" s="211">
        <v>59452.054794999996</v>
      </c>
      <c r="L831" s="213">
        <v>0.1</v>
      </c>
      <c r="M831" s="213">
        <v>0.1</v>
      </c>
      <c r="N831" s="213">
        <f t="shared" si="24"/>
        <v>1.2327644133698947E-6</v>
      </c>
      <c r="O831" s="214">
        <f t="shared" si="25"/>
        <v>3.5950654382651312E-2</v>
      </c>
      <c r="Q831" s="227"/>
    </row>
    <row r="832" spans="1:17" x14ac:dyDescent="0.3">
      <c r="A832" s="207" t="s">
        <v>150</v>
      </c>
      <c r="B832" s="207" t="s">
        <v>155</v>
      </c>
      <c r="C832" s="207" t="s">
        <v>299</v>
      </c>
      <c r="D832" s="208" t="s">
        <v>152</v>
      </c>
      <c r="E832" s="209" t="s">
        <v>259</v>
      </c>
      <c r="F832" s="209">
        <v>45898</v>
      </c>
      <c r="G832" s="210" t="s">
        <v>153</v>
      </c>
      <c r="H832" s="210">
        <v>55616.438352999998</v>
      </c>
      <c r="I832" s="210">
        <v>45337.217170000004</v>
      </c>
      <c r="J832" s="210">
        <v>52079.164794013297</v>
      </c>
      <c r="K832" s="211">
        <v>55616.438352999998</v>
      </c>
      <c r="L832" s="213">
        <v>0.1</v>
      </c>
      <c r="M832" s="213">
        <v>0.1</v>
      </c>
      <c r="N832" s="213">
        <f t="shared" si="24"/>
        <v>1.1441480372060891E-6</v>
      </c>
      <c r="O832" s="214">
        <f t="shared" si="25"/>
        <v>3.5950654382651312E-2</v>
      </c>
      <c r="Q832" s="227"/>
    </row>
    <row r="833" spans="1:17" x14ac:dyDescent="0.3">
      <c r="A833" s="207" t="s">
        <v>150</v>
      </c>
      <c r="B833" s="207" t="s">
        <v>155</v>
      </c>
      <c r="C833" s="207" t="s">
        <v>299</v>
      </c>
      <c r="D833" s="208" t="s">
        <v>152</v>
      </c>
      <c r="E833" s="209" t="s">
        <v>259</v>
      </c>
      <c r="F833" s="209">
        <v>45930</v>
      </c>
      <c r="G833" s="210" t="s">
        <v>153</v>
      </c>
      <c r="H833" s="210">
        <v>61369.863016000003</v>
      </c>
      <c r="I833" s="210">
        <v>49592.407270000003</v>
      </c>
      <c r="J833" s="210">
        <v>56967.421007655998</v>
      </c>
      <c r="K833" s="211">
        <v>61369.863016000003</v>
      </c>
      <c r="L833" s="213">
        <v>0.1</v>
      </c>
      <c r="M833" s="213">
        <v>0.1</v>
      </c>
      <c r="N833" s="213">
        <f t="shared" si="24"/>
        <v>1.2515400964743416E-6</v>
      </c>
      <c r="O833" s="214">
        <f t="shared" si="25"/>
        <v>3.5950654382651312E-2</v>
      </c>
      <c r="Q833" s="227"/>
    </row>
    <row r="834" spans="1:17" x14ac:dyDescent="0.3">
      <c r="A834" s="207" t="s">
        <v>150</v>
      </c>
      <c r="B834" s="207" t="s">
        <v>155</v>
      </c>
      <c r="C834" s="207" t="s">
        <v>299</v>
      </c>
      <c r="D834" s="208" t="s">
        <v>152</v>
      </c>
      <c r="E834" s="209" t="s">
        <v>259</v>
      </c>
      <c r="F834" s="209">
        <v>45961</v>
      </c>
      <c r="G834" s="210" t="s">
        <v>153</v>
      </c>
      <c r="H834" s="210">
        <v>59452.054794999996</v>
      </c>
      <c r="I834" s="210">
        <v>47638.024559999998</v>
      </c>
      <c r="J834" s="210">
        <v>54722.667804390403</v>
      </c>
      <c r="K834" s="211">
        <v>59452.054794999996</v>
      </c>
      <c r="L834" s="213">
        <v>0.1</v>
      </c>
      <c r="M834" s="213">
        <v>0.1</v>
      </c>
      <c r="N834" s="213">
        <f t="shared" si="24"/>
        <v>1.2022242139772466E-6</v>
      </c>
      <c r="O834" s="214">
        <f t="shared" si="25"/>
        <v>3.5950654382651312E-2</v>
      </c>
      <c r="Q834" s="227"/>
    </row>
    <row r="835" spans="1:17" x14ac:dyDescent="0.3">
      <c r="A835" s="207" t="s">
        <v>150</v>
      </c>
      <c r="B835" s="207" t="s">
        <v>155</v>
      </c>
      <c r="C835" s="207" t="s">
        <v>299</v>
      </c>
      <c r="D835" s="208" t="s">
        <v>152</v>
      </c>
      <c r="E835" s="209" t="s">
        <v>259</v>
      </c>
      <c r="F835" s="209">
        <v>45989</v>
      </c>
      <c r="G835" s="210" t="s">
        <v>153</v>
      </c>
      <c r="H835" s="210">
        <v>53698.630139000001</v>
      </c>
      <c r="I835" s="210">
        <v>42700.443659999997</v>
      </c>
      <c r="J835" s="210">
        <v>49050.997753370197</v>
      </c>
      <c r="K835" s="211">
        <v>53698.630139000001</v>
      </c>
      <c r="L835" s="213">
        <v>0.1</v>
      </c>
      <c r="M835" s="213">
        <v>0.1</v>
      </c>
      <c r="N835" s="213">
        <f t="shared" si="24"/>
        <v>1.0776210222359441E-6</v>
      </c>
      <c r="O835" s="214">
        <f t="shared" si="25"/>
        <v>3.5950654382651312E-2</v>
      </c>
      <c r="Q835" s="227"/>
    </row>
    <row r="836" spans="1:17" x14ac:dyDescent="0.3">
      <c r="A836" s="207" t="s">
        <v>150</v>
      </c>
      <c r="B836" s="207" t="s">
        <v>155</v>
      </c>
      <c r="C836" s="207" t="s">
        <v>299</v>
      </c>
      <c r="D836" s="208" t="s">
        <v>152</v>
      </c>
      <c r="E836" s="209" t="s">
        <v>259</v>
      </c>
      <c r="F836" s="209">
        <v>46021</v>
      </c>
      <c r="G836" s="210" t="s">
        <v>153</v>
      </c>
      <c r="H836" s="210">
        <v>61369.863016000003</v>
      </c>
      <c r="I836" s="210">
        <v>48376.30399</v>
      </c>
      <c r="J836" s="210">
        <v>55571.274910347602</v>
      </c>
      <c r="K836" s="211">
        <v>61369.863016000003</v>
      </c>
      <c r="L836" s="213">
        <v>0.1</v>
      </c>
      <c r="M836" s="213">
        <v>0.1</v>
      </c>
      <c r="N836" s="213">
        <f t="shared" si="24"/>
        <v>1.2208676034878187E-6</v>
      </c>
      <c r="O836" s="214">
        <f t="shared" si="25"/>
        <v>3.5950654382651312E-2</v>
      </c>
      <c r="Q836" s="227"/>
    </row>
    <row r="837" spans="1:17" x14ac:dyDescent="0.3">
      <c r="A837" s="207" t="s">
        <v>150</v>
      </c>
      <c r="B837" s="207" t="s">
        <v>155</v>
      </c>
      <c r="C837" s="207" t="s">
        <v>299</v>
      </c>
      <c r="D837" s="208" t="s">
        <v>152</v>
      </c>
      <c r="E837" s="209" t="s">
        <v>259</v>
      </c>
      <c r="F837" s="209">
        <v>46052</v>
      </c>
      <c r="G837" s="210" t="s">
        <v>153</v>
      </c>
      <c r="H837" s="210">
        <v>59452.054794999996</v>
      </c>
      <c r="I837" s="210">
        <v>46469.846570000002</v>
      </c>
      <c r="J837" s="210">
        <v>53381.535667144199</v>
      </c>
      <c r="K837" s="211">
        <v>59452.054794999996</v>
      </c>
      <c r="L837" s="213">
        <v>0.1</v>
      </c>
      <c r="M837" s="213">
        <v>0.1</v>
      </c>
      <c r="N837" s="213">
        <f t="shared" si="24"/>
        <v>1.1727603447210207E-6</v>
      </c>
      <c r="O837" s="214">
        <f t="shared" si="25"/>
        <v>3.5950654382651312E-2</v>
      </c>
      <c r="Q837" s="227"/>
    </row>
    <row r="838" spans="1:17" x14ac:dyDescent="0.3">
      <c r="A838" s="207" t="s">
        <v>150</v>
      </c>
      <c r="B838" s="207" t="s">
        <v>155</v>
      </c>
      <c r="C838" s="207" t="s">
        <v>299</v>
      </c>
      <c r="D838" s="208" t="s">
        <v>152</v>
      </c>
      <c r="E838" s="209" t="s">
        <v>259</v>
      </c>
      <c r="F838" s="209">
        <v>46080</v>
      </c>
      <c r="G838" s="210" t="s">
        <v>153</v>
      </c>
      <c r="H838" s="210">
        <v>53698.630139000001</v>
      </c>
      <c r="I838" s="210">
        <v>41653.344879999997</v>
      </c>
      <c r="J838" s="210">
        <v>47848.865765101902</v>
      </c>
      <c r="K838" s="215">
        <v>53698.630139000001</v>
      </c>
      <c r="L838" s="213">
        <v>0.1</v>
      </c>
      <c r="M838" s="213">
        <v>0.1</v>
      </c>
      <c r="N838" s="213">
        <f t="shared" ref="N838:N901" si="26">J838/$C$3249</f>
        <v>1.0512109029439017E-6</v>
      </c>
      <c r="O838" s="214">
        <f t="shared" ref="O838:O901" si="27">SUMIF(B$5:B$3245,B838,N$5:N$3245)</f>
        <v>3.5950654382651312E-2</v>
      </c>
      <c r="Q838" s="227"/>
    </row>
    <row r="839" spans="1:17" x14ac:dyDescent="0.3">
      <c r="A839" s="207" t="s">
        <v>150</v>
      </c>
      <c r="B839" s="207" t="s">
        <v>155</v>
      </c>
      <c r="C839" s="207" t="s">
        <v>299</v>
      </c>
      <c r="D839" s="208" t="s">
        <v>152</v>
      </c>
      <c r="E839" s="209" t="s">
        <v>259</v>
      </c>
      <c r="F839" s="209">
        <v>46112</v>
      </c>
      <c r="G839" s="210" t="s">
        <v>153</v>
      </c>
      <c r="H839" s="210">
        <v>61369.863016000003</v>
      </c>
      <c r="I839" s="210">
        <v>47190.0219</v>
      </c>
      <c r="J839" s="210">
        <v>54209.345280812398</v>
      </c>
      <c r="K839" s="211">
        <v>61369.863016000003</v>
      </c>
      <c r="L839" s="213">
        <v>0.1</v>
      </c>
      <c r="M839" s="213">
        <v>0.1</v>
      </c>
      <c r="N839" s="213">
        <f t="shared" si="26"/>
        <v>1.1909468257908491E-6</v>
      </c>
      <c r="O839" s="214">
        <f t="shared" si="27"/>
        <v>3.5950654382651312E-2</v>
      </c>
      <c r="Q839" s="227"/>
    </row>
    <row r="840" spans="1:17" x14ac:dyDescent="0.3">
      <c r="A840" s="207" t="s">
        <v>150</v>
      </c>
      <c r="B840" s="207" t="s">
        <v>155</v>
      </c>
      <c r="C840" s="207" t="s">
        <v>299</v>
      </c>
      <c r="D840" s="208" t="s">
        <v>152</v>
      </c>
      <c r="E840" s="209" t="s">
        <v>259</v>
      </c>
      <c r="F840" s="209">
        <v>46142</v>
      </c>
      <c r="G840" s="210" t="s">
        <v>153</v>
      </c>
      <c r="H840" s="210">
        <v>57534.246573999997</v>
      </c>
      <c r="I840" s="210">
        <v>43880.016600000003</v>
      </c>
      <c r="J840" s="210">
        <v>50407.231511805905</v>
      </c>
      <c r="K840" s="211">
        <v>57534.246573999997</v>
      </c>
      <c r="L840" s="213">
        <v>0.1</v>
      </c>
      <c r="M840" s="213">
        <v>0.1</v>
      </c>
      <c r="N840" s="213">
        <f t="shared" si="26"/>
        <v>1.1074166650586422E-6</v>
      </c>
      <c r="O840" s="214">
        <f t="shared" si="27"/>
        <v>3.5950654382651312E-2</v>
      </c>
      <c r="Q840" s="227"/>
    </row>
    <row r="841" spans="1:17" x14ac:dyDescent="0.3">
      <c r="A841" s="207" t="s">
        <v>150</v>
      </c>
      <c r="B841" s="207" t="s">
        <v>155</v>
      </c>
      <c r="C841" s="207" t="s">
        <v>299</v>
      </c>
      <c r="D841" s="208" t="s">
        <v>152</v>
      </c>
      <c r="E841" s="209" t="s">
        <v>259</v>
      </c>
      <c r="F841" s="209">
        <v>46171</v>
      </c>
      <c r="G841" s="210" t="s">
        <v>153</v>
      </c>
      <c r="H841" s="210">
        <v>55616.438352999998</v>
      </c>
      <c r="I841" s="210">
        <v>42083.063119999999</v>
      </c>
      <c r="J841" s="210">
        <v>48343.2023593431</v>
      </c>
      <c r="K841" s="211">
        <v>55616.438352999998</v>
      </c>
      <c r="L841" s="213">
        <v>0.1</v>
      </c>
      <c r="M841" s="213">
        <v>0.1</v>
      </c>
      <c r="N841" s="213">
        <f t="shared" si="26"/>
        <v>1.0620711816418665E-6</v>
      </c>
      <c r="O841" s="214">
        <f t="shared" si="27"/>
        <v>3.5950654382651312E-2</v>
      </c>
      <c r="Q841" s="227"/>
    </row>
    <row r="842" spans="1:17" x14ac:dyDescent="0.3">
      <c r="A842" s="207" t="s">
        <v>150</v>
      </c>
      <c r="B842" s="207" t="s">
        <v>155</v>
      </c>
      <c r="C842" s="207" t="s">
        <v>299</v>
      </c>
      <c r="D842" s="208" t="s">
        <v>152</v>
      </c>
      <c r="E842" s="209" t="s">
        <v>259</v>
      </c>
      <c r="F842" s="209">
        <v>46203</v>
      </c>
      <c r="G842" s="210" t="s">
        <v>153</v>
      </c>
      <c r="H842" s="210">
        <v>61369.863016000003</v>
      </c>
      <c r="I842" s="210">
        <v>46032.829850000002</v>
      </c>
      <c r="J842" s="210">
        <v>52880.793548739501</v>
      </c>
      <c r="K842" s="211">
        <v>61369.863016000003</v>
      </c>
      <c r="L842" s="213">
        <v>0.1</v>
      </c>
      <c r="M842" s="213">
        <v>0.1</v>
      </c>
      <c r="N842" s="213">
        <f t="shared" si="26"/>
        <v>1.1617593404962943E-6</v>
      </c>
      <c r="O842" s="214">
        <f t="shared" si="27"/>
        <v>3.5950654382651312E-2</v>
      </c>
      <c r="Q842" s="227"/>
    </row>
    <row r="843" spans="1:17" x14ac:dyDescent="0.3">
      <c r="A843" s="207" t="s">
        <v>150</v>
      </c>
      <c r="B843" s="207" t="s">
        <v>155</v>
      </c>
      <c r="C843" s="207" t="s">
        <v>299</v>
      </c>
      <c r="D843" s="208" t="s">
        <v>152</v>
      </c>
      <c r="E843" s="209" t="s">
        <v>259</v>
      </c>
      <c r="F843" s="209">
        <v>46234</v>
      </c>
      <c r="G843" s="210" t="s">
        <v>153</v>
      </c>
      <c r="H843" s="210">
        <v>59452.054794999996</v>
      </c>
      <c r="I843" s="210">
        <v>44218.72623</v>
      </c>
      <c r="J843" s="210">
        <v>50797.070455608708</v>
      </c>
      <c r="K843" s="211">
        <v>59452.054794999996</v>
      </c>
      <c r="L843" s="213">
        <v>0.1</v>
      </c>
      <c r="M843" s="213">
        <v>0.1</v>
      </c>
      <c r="N843" s="213">
        <f t="shared" si="26"/>
        <v>1.1159811930064818E-6</v>
      </c>
      <c r="O843" s="214">
        <f t="shared" si="27"/>
        <v>3.5950654382651312E-2</v>
      </c>
      <c r="Q843" s="227"/>
    </row>
    <row r="844" spans="1:17" x14ac:dyDescent="0.3">
      <c r="A844" s="207" t="s">
        <v>150</v>
      </c>
      <c r="B844" s="207" t="s">
        <v>155</v>
      </c>
      <c r="C844" s="207" t="s">
        <v>299</v>
      </c>
      <c r="D844" s="208" t="s">
        <v>152</v>
      </c>
      <c r="E844" s="209" t="s">
        <v>259</v>
      </c>
      <c r="F844" s="209">
        <v>46265</v>
      </c>
      <c r="G844" s="210" t="s">
        <v>153</v>
      </c>
      <c r="H844" s="210">
        <v>59452.054794999996</v>
      </c>
      <c r="I844" s="210">
        <v>43846.311670000003</v>
      </c>
      <c r="J844" s="210">
        <v>50369.501642212599</v>
      </c>
      <c r="K844" s="211">
        <v>59452.054794999996</v>
      </c>
      <c r="L844" s="213">
        <v>0.1</v>
      </c>
      <c r="M844" s="213">
        <v>0.1</v>
      </c>
      <c r="N844" s="213">
        <f t="shared" si="26"/>
        <v>1.1065877624368363E-6</v>
      </c>
      <c r="O844" s="214">
        <f t="shared" si="27"/>
        <v>3.5950654382651312E-2</v>
      </c>
      <c r="Q844" s="227"/>
    </row>
    <row r="845" spans="1:17" x14ac:dyDescent="0.3">
      <c r="A845" s="207" t="s">
        <v>150</v>
      </c>
      <c r="B845" s="207" t="s">
        <v>155</v>
      </c>
      <c r="C845" s="207" t="s">
        <v>299</v>
      </c>
      <c r="D845" s="208" t="s">
        <v>152</v>
      </c>
      <c r="E845" s="209" t="s">
        <v>259</v>
      </c>
      <c r="F845" s="209">
        <v>46295</v>
      </c>
      <c r="G845" s="210" t="s">
        <v>153</v>
      </c>
      <c r="H845" s="210">
        <v>57534.246573999997</v>
      </c>
      <c r="I845" s="210">
        <v>42086.02951</v>
      </c>
      <c r="J845" s="210">
        <v>48347.566781563997</v>
      </c>
      <c r="K845" s="211">
        <v>57534.246573999997</v>
      </c>
      <c r="L845" s="213">
        <v>0.1</v>
      </c>
      <c r="M845" s="213">
        <v>0.1</v>
      </c>
      <c r="N845" s="213">
        <f t="shared" si="26"/>
        <v>1.0621670653822707E-6</v>
      </c>
      <c r="O845" s="214">
        <f t="shared" si="27"/>
        <v>3.5950654382651312E-2</v>
      </c>
      <c r="Q845" s="227"/>
    </row>
    <row r="846" spans="1:17" x14ac:dyDescent="0.3">
      <c r="A846" s="207" t="s">
        <v>150</v>
      </c>
      <c r="B846" s="207" t="s">
        <v>155</v>
      </c>
      <c r="C846" s="207" t="s">
        <v>299</v>
      </c>
      <c r="D846" s="208" t="s">
        <v>152</v>
      </c>
      <c r="E846" s="209" t="s">
        <v>259</v>
      </c>
      <c r="F846" s="209">
        <v>46325</v>
      </c>
      <c r="G846" s="210" t="s">
        <v>153</v>
      </c>
      <c r="H846" s="210">
        <v>57534.246573999997</v>
      </c>
      <c r="I846" s="210">
        <v>41742.963989999997</v>
      </c>
      <c r="J846" s="210">
        <v>47953.689742404895</v>
      </c>
      <c r="K846" s="211">
        <v>57534.246573999997</v>
      </c>
      <c r="L846" s="213">
        <v>0.1</v>
      </c>
      <c r="M846" s="213">
        <v>0.1</v>
      </c>
      <c r="N846" s="213">
        <f t="shared" si="26"/>
        <v>1.0535138228996601E-6</v>
      </c>
      <c r="O846" s="214">
        <f t="shared" si="27"/>
        <v>3.5950654382651312E-2</v>
      </c>
      <c r="Q846" s="227"/>
    </row>
    <row r="847" spans="1:17" x14ac:dyDescent="0.3">
      <c r="A847" s="207" t="s">
        <v>150</v>
      </c>
      <c r="B847" s="207" t="s">
        <v>155</v>
      </c>
      <c r="C847" s="207" t="s">
        <v>299</v>
      </c>
      <c r="D847" s="208" t="s">
        <v>152</v>
      </c>
      <c r="E847" s="209" t="s">
        <v>259</v>
      </c>
      <c r="F847" s="209">
        <v>46356</v>
      </c>
      <c r="G847" s="210" t="s">
        <v>153</v>
      </c>
      <c r="H847" s="210">
        <v>59452.054794999996</v>
      </c>
      <c r="I847" s="210">
        <v>42771.113980000002</v>
      </c>
      <c r="J847" s="210">
        <v>49135.056025801598</v>
      </c>
      <c r="K847" s="211">
        <v>59452.054794999996</v>
      </c>
      <c r="L847" s="213">
        <v>0.1</v>
      </c>
      <c r="M847" s="213">
        <v>0.1</v>
      </c>
      <c r="N847" s="213">
        <f t="shared" si="26"/>
        <v>1.0794677321014674E-6</v>
      </c>
      <c r="O847" s="214">
        <f t="shared" si="27"/>
        <v>3.5950654382651312E-2</v>
      </c>
      <c r="Q847" s="227"/>
    </row>
    <row r="848" spans="1:17" x14ac:dyDescent="0.3">
      <c r="A848" s="207" t="s">
        <v>150</v>
      </c>
      <c r="B848" s="207" t="s">
        <v>155</v>
      </c>
      <c r="C848" s="207" t="s">
        <v>299</v>
      </c>
      <c r="D848" s="208" t="s">
        <v>152</v>
      </c>
      <c r="E848" s="209" t="s">
        <v>259</v>
      </c>
      <c r="F848" s="209">
        <v>46386</v>
      </c>
      <c r="G848" s="210" t="s">
        <v>153</v>
      </c>
      <c r="H848" s="210">
        <v>57534.246573999997</v>
      </c>
      <c r="I848" s="210">
        <v>41053.997389999997</v>
      </c>
      <c r="J848" s="210">
        <v>47162.674338085402</v>
      </c>
      <c r="K848" s="211">
        <v>57534.246573999997</v>
      </c>
      <c r="L848" s="213">
        <v>0.1</v>
      </c>
      <c r="M848" s="213">
        <v>0.1</v>
      </c>
      <c r="N848" s="213">
        <f t="shared" si="26"/>
        <v>1.0361356885568456E-6</v>
      </c>
      <c r="O848" s="214">
        <f t="shared" si="27"/>
        <v>3.5950654382651312E-2</v>
      </c>
      <c r="Q848" s="227"/>
    </row>
    <row r="849" spans="1:17" x14ac:dyDescent="0.3">
      <c r="A849" s="207" t="s">
        <v>150</v>
      </c>
      <c r="B849" s="207" t="s">
        <v>155</v>
      </c>
      <c r="C849" s="207" t="s">
        <v>299</v>
      </c>
      <c r="D849" s="208" t="s">
        <v>152</v>
      </c>
      <c r="E849" s="209" t="s">
        <v>259</v>
      </c>
      <c r="F849" s="209">
        <v>46416</v>
      </c>
      <c r="G849" s="210" t="s">
        <v>153</v>
      </c>
      <c r="H849" s="210">
        <v>57534.246573999997</v>
      </c>
      <c r="I849" s="210">
        <v>40719.344469999996</v>
      </c>
      <c r="J849" s="210">
        <v>46778.450358189199</v>
      </c>
      <c r="K849" s="211">
        <v>57534.246573999997</v>
      </c>
      <c r="L849" s="213">
        <v>0.1</v>
      </c>
      <c r="M849" s="213">
        <v>0.1</v>
      </c>
      <c r="N849" s="213">
        <f t="shared" si="26"/>
        <v>1.0276945180007409E-6</v>
      </c>
      <c r="O849" s="214">
        <f t="shared" si="27"/>
        <v>3.5950654382651312E-2</v>
      </c>
      <c r="Q849" s="227"/>
    </row>
    <row r="850" spans="1:17" x14ac:dyDescent="0.3">
      <c r="A850" s="207" t="s">
        <v>150</v>
      </c>
      <c r="B850" s="207" t="s">
        <v>155</v>
      </c>
      <c r="C850" s="207" t="s">
        <v>299</v>
      </c>
      <c r="D850" s="208" t="s">
        <v>152</v>
      </c>
      <c r="E850" s="209" t="s">
        <v>259</v>
      </c>
      <c r="F850" s="209">
        <v>46444</v>
      </c>
      <c r="G850" s="210" t="s">
        <v>153</v>
      </c>
      <c r="H850" s="210">
        <v>53698.630139000001</v>
      </c>
      <c r="I850" s="210">
        <v>37715.499219999998</v>
      </c>
      <c r="J850" s="210">
        <v>43327.821554490896</v>
      </c>
      <c r="K850" s="215">
        <v>53698.630139000001</v>
      </c>
      <c r="L850" s="213">
        <v>0.1</v>
      </c>
      <c r="M850" s="213">
        <v>0.1</v>
      </c>
      <c r="N850" s="213">
        <f t="shared" si="26"/>
        <v>9.5188627129606163E-7</v>
      </c>
      <c r="O850" s="214">
        <f t="shared" si="27"/>
        <v>3.5950654382651312E-2</v>
      </c>
      <c r="Q850" s="227"/>
    </row>
    <row r="851" spans="1:17" x14ac:dyDescent="0.3">
      <c r="A851" s="207" t="s">
        <v>150</v>
      </c>
      <c r="B851" s="207" t="s">
        <v>155</v>
      </c>
      <c r="C851" s="207" t="s">
        <v>299</v>
      </c>
      <c r="D851" s="208" t="s">
        <v>152</v>
      </c>
      <c r="E851" s="209" t="s">
        <v>259</v>
      </c>
      <c r="F851" s="209">
        <v>46477</v>
      </c>
      <c r="G851" s="210" t="s">
        <v>153</v>
      </c>
      <c r="H851" s="210">
        <v>63287.67123</v>
      </c>
      <c r="I851" s="210">
        <v>44051.999949999998</v>
      </c>
      <c r="J851" s="210">
        <v>50607.503099229398</v>
      </c>
      <c r="K851" s="211">
        <v>63287.67123</v>
      </c>
      <c r="L851" s="213">
        <v>0.1</v>
      </c>
      <c r="M851" s="213">
        <v>0.1</v>
      </c>
      <c r="N851" s="213">
        <f t="shared" si="26"/>
        <v>1.1118165118028256E-6</v>
      </c>
      <c r="O851" s="214">
        <f t="shared" si="27"/>
        <v>3.5950654382651312E-2</v>
      </c>
      <c r="Q851" s="227"/>
    </row>
    <row r="852" spans="1:17" x14ac:dyDescent="0.3">
      <c r="A852" s="207" t="s">
        <v>150</v>
      </c>
      <c r="B852" s="207" t="s">
        <v>155</v>
      </c>
      <c r="C852" s="207" t="s">
        <v>299</v>
      </c>
      <c r="D852" s="208" t="s">
        <v>152</v>
      </c>
      <c r="E852" s="209" t="s">
        <v>259</v>
      </c>
      <c r="F852" s="209">
        <v>46507</v>
      </c>
      <c r="G852" s="210" t="s">
        <v>153</v>
      </c>
      <c r="H852" s="210">
        <v>57534.246573999997</v>
      </c>
      <c r="I852" s="210">
        <v>39720.826110000002</v>
      </c>
      <c r="J852" s="210">
        <v>45632.013504448892</v>
      </c>
      <c r="K852" s="211">
        <v>57534.246573999997</v>
      </c>
      <c r="L852" s="213">
        <v>0.1</v>
      </c>
      <c r="M852" s="213">
        <v>0.1</v>
      </c>
      <c r="N852" s="213">
        <f t="shared" si="26"/>
        <v>1.0025079874337514E-6</v>
      </c>
      <c r="O852" s="214">
        <f t="shared" si="27"/>
        <v>3.5950654382651312E-2</v>
      </c>
      <c r="Q852" s="227"/>
    </row>
    <row r="853" spans="1:17" x14ac:dyDescent="0.3">
      <c r="A853" s="207" t="s">
        <v>150</v>
      </c>
      <c r="B853" s="207" t="s">
        <v>155</v>
      </c>
      <c r="C853" s="207" t="s">
        <v>299</v>
      </c>
      <c r="D853" s="208" t="s">
        <v>152</v>
      </c>
      <c r="E853" s="209" t="s">
        <v>259</v>
      </c>
      <c r="F853" s="209">
        <v>46538</v>
      </c>
      <c r="G853" s="210" t="s">
        <v>153</v>
      </c>
      <c r="H853" s="210">
        <v>59452.054794999996</v>
      </c>
      <c r="I853" s="210">
        <v>40699.169840000002</v>
      </c>
      <c r="J853" s="210">
        <v>46756.183979906302</v>
      </c>
      <c r="K853" s="211">
        <v>59452.054794999996</v>
      </c>
      <c r="L853" s="213">
        <v>0.1</v>
      </c>
      <c r="M853" s="213">
        <v>0.1</v>
      </c>
      <c r="N853" s="213">
        <f t="shared" si="26"/>
        <v>1.0272053390150788E-6</v>
      </c>
      <c r="O853" s="214">
        <f t="shared" si="27"/>
        <v>3.5950654382651312E-2</v>
      </c>
      <c r="Q853" s="227"/>
    </row>
    <row r="854" spans="1:17" x14ac:dyDescent="0.3">
      <c r="A854" s="207" t="s">
        <v>150</v>
      </c>
      <c r="B854" s="207" t="s">
        <v>155</v>
      </c>
      <c r="C854" s="207" t="s">
        <v>299</v>
      </c>
      <c r="D854" s="208" t="s">
        <v>152</v>
      </c>
      <c r="E854" s="209" t="s">
        <v>259</v>
      </c>
      <c r="F854" s="209">
        <v>46568</v>
      </c>
      <c r="G854" s="210" t="s">
        <v>153</v>
      </c>
      <c r="H854" s="210">
        <v>57534.246573999997</v>
      </c>
      <c r="I854" s="210">
        <v>39065.234810000002</v>
      </c>
      <c r="J854" s="210">
        <v>44879.295083696801</v>
      </c>
      <c r="K854" s="211">
        <v>57534.246573999997</v>
      </c>
      <c r="L854" s="213">
        <v>0.1</v>
      </c>
      <c r="M854" s="213">
        <v>0.1</v>
      </c>
      <c r="N854" s="213">
        <f t="shared" si="26"/>
        <v>9.859712148668579E-7</v>
      </c>
      <c r="O854" s="214">
        <f t="shared" si="27"/>
        <v>3.5950654382651312E-2</v>
      </c>
      <c r="Q854" s="227"/>
    </row>
    <row r="855" spans="1:17" x14ac:dyDescent="0.3">
      <c r="A855" s="207" t="s">
        <v>150</v>
      </c>
      <c r="B855" s="207" t="s">
        <v>155</v>
      </c>
      <c r="C855" s="207" t="s">
        <v>299</v>
      </c>
      <c r="D855" s="208" t="s">
        <v>152</v>
      </c>
      <c r="E855" s="209" t="s">
        <v>259</v>
      </c>
      <c r="F855" s="209">
        <v>46598</v>
      </c>
      <c r="G855" s="210" t="s">
        <v>153</v>
      </c>
      <c r="H855" s="210">
        <v>57534.246573999997</v>
      </c>
      <c r="I855" s="210">
        <v>38746.793400000002</v>
      </c>
      <c r="J855" s="210">
        <v>44513.673294559507</v>
      </c>
      <c r="K855" s="211">
        <v>57534.246573999997</v>
      </c>
      <c r="L855" s="213">
        <v>0.1</v>
      </c>
      <c r="M855" s="213">
        <v>0.1</v>
      </c>
      <c r="N855" s="213">
        <f t="shared" si="26"/>
        <v>9.7793872329262083E-7</v>
      </c>
      <c r="O855" s="214">
        <f t="shared" si="27"/>
        <v>3.5950654382651312E-2</v>
      </c>
      <c r="Q855" s="227"/>
    </row>
    <row r="856" spans="1:17" x14ac:dyDescent="0.3">
      <c r="A856" s="207" t="s">
        <v>150</v>
      </c>
      <c r="B856" s="207" t="s">
        <v>155</v>
      </c>
      <c r="C856" s="207" t="s">
        <v>299</v>
      </c>
      <c r="D856" s="208" t="s">
        <v>152</v>
      </c>
      <c r="E856" s="209" t="s">
        <v>259</v>
      </c>
      <c r="F856" s="209">
        <v>46630</v>
      </c>
      <c r="G856" s="210" t="s">
        <v>153</v>
      </c>
      <c r="H856" s="210">
        <v>61369.863016000003</v>
      </c>
      <c r="I856" s="210">
        <v>40970.648739999997</v>
      </c>
      <c r="J856" s="210">
        <v>47068.756533943502</v>
      </c>
      <c r="K856" s="211">
        <v>61369.863016000003</v>
      </c>
      <c r="L856" s="213">
        <v>0.1</v>
      </c>
      <c r="M856" s="213">
        <v>0.1</v>
      </c>
      <c r="N856" s="213">
        <f t="shared" si="26"/>
        <v>1.0340723706888907E-6</v>
      </c>
      <c r="O856" s="214">
        <f t="shared" si="27"/>
        <v>3.5950654382651312E-2</v>
      </c>
      <c r="Q856" s="227"/>
    </row>
    <row r="857" spans="1:17" x14ac:dyDescent="0.3">
      <c r="A857" s="207" t="s">
        <v>150</v>
      </c>
      <c r="B857" s="207" t="s">
        <v>155</v>
      </c>
      <c r="C857" s="207" t="s">
        <v>299</v>
      </c>
      <c r="D857" s="208" t="s">
        <v>152</v>
      </c>
      <c r="E857" s="209" t="s">
        <v>259</v>
      </c>
      <c r="F857" s="209">
        <v>46660</v>
      </c>
      <c r="G857" s="210" t="s">
        <v>153</v>
      </c>
      <c r="H857" s="210">
        <v>57534.246573999997</v>
      </c>
      <c r="I857" s="210">
        <v>38096.883090000003</v>
      </c>
      <c r="J857" s="210">
        <v>43767.466574054095</v>
      </c>
      <c r="K857" s="211">
        <v>57534.246573999997</v>
      </c>
      <c r="L857" s="213">
        <v>0.1</v>
      </c>
      <c r="M857" s="213">
        <v>0.1</v>
      </c>
      <c r="N857" s="213">
        <f t="shared" si="26"/>
        <v>9.6154500887740038E-7</v>
      </c>
      <c r="O857" s="214">
        <f t="shared" si="27"/>
        <v>3.5950654382651312E-2</v>
      </c>
      <c r="Q857" s="227"/>
    </row>
    <row r="858" spans="1:17" x14ac:dyDescent="0.3">
      <c r="A858" s="207" t="s">
        <v>150</v>
      </c>
      <c r="B858" s="207" t="s">
        <v>155</v>
      </c>
      <c r="C858" s="207" t="s">
        <v>299</v>
      </c>
      <c r="D858" s="208" t="s">
        <v>152</v>
      </c>
      <c r="E858" s="209" t="s">
        <v>259</v>
      </c>
      <c r="F858" s="209">
        <v>46689</v>
      </c>
      <c r="G858" s="210" t="s">
        <v>153</v>
      </c>
      <c r="H858" s="210">
        <v>55616.438352999998</v>
      </c>
      <c r="I858" s="210">
        <v>36536.757669999999</v>
      </c>
      <c r="J858" s="210">
        <v>41975.316435494497</v>
      </c>
      <c r="K858" s="211">
        <v>55616.438352999998</v>
      </c>
      <c r="L858" s="213">
        <v>0.1</v>
      </c>
      <c r="M858" s="213">
        <v>0.1</v>
      </c>
      <c r="N858" s="213">
        <f t="shared" si="26"/>
        <v>9.2217254444710864E-7</v>
      </c>
      <c r="O858" s="214">
        <f t="shared" si="27"/>
        <v>3.5950654382651312E-2</v>
      </c>
      <c r="Q858" s="227"/>
    </row>
    <row r="859" spans="1:17" x14ac:dyDescent="0.3">
      <c r="A859" s="207" t="s">
        <v>150</v>
      </c>
      <c r="B859" s="207" t="s">
        <v>155</v>
      </c>
      <c r="C859" s="207" t="s">
        <v>299</v>
      </c>
      <c r="D859" s="208" t="s">
        <v>152</v>
      </c>
      <c r="E859" s="209" t="s">
        <v>259</v>
      </c>
      <c r="F859" s="209">
        <v>46721</v>
      </c>
      <c r="G859" s="210" t="s">
        <v>153</v>
      </c>
      <c r="H859" s="210">
        <v>61369.863016000003</v>
      </c>
      <c r="I859" s="210">
        <v>39965.967929999999</v>
      </c>
      <c r="J859" s="210">
        <v>45915.204914831404</v>
      </c>
      <c r="K859" s="211">
        <v>61369.863016000003</v>
      </c>
      <c r="L859" s="213">
        <v>0.1</v>
      </c>
      <c r="M859" s="213">
        <v>0.1</v>
      </c>
      <c r="N859" s="213">
        <f t="shared" si="26"/>
        <v>1.0087295329908726E-6</v>
      </c>
      <c r="O859" s="214">
        <f t="shared" si="27"/>
        <v>3.5950654382651312E-2</v>
      </c>
      <c r="Q859" s="227"/>
    </row>
    <row r="860" spans="1:17" x14ac:dyDescent="0.3">
      <c r="A860" s="207" t="s">
        <v>150</v>
      </c>
      <c r="B860" s="207" t="s">
        <v>155</v>
      </c>
      <c r="C860" s="207" t="s">
        <v>299</v>
      </c>
      <c r="D860" s="208" t="s">
        <v>152</v>
      </c>
      <c r="E860" s="209" t="s">
        <v>259</v>
      </c>
      <c r="F860" s="209">
        <v>46751</v>
      </c>
      <c r="G860" s="210" t="s">
        <v>153</v>
      </c>
      <c r="H860" s="210">
        <v>57534.246573999997</v>
      </c>
      <c r="I860" s="210">
        <v>37162.672610000001</v>
      </c>
      <c r="J860" s="210">
        <v>42694.822305354799</v>
      </c>
      <c r="K860" s="211">
        <v>57534.246573999997</v>
      </c>
      <c r="L860" s="213">
        <v>0.1</v>
      </c>
      <c r="M860" s="213">
        <v>0.1</v>
      </c>
      <c r="N860" s="213">
        <f t="shared" si="26"/>
        <v>9.3797965717664222E-7</v>
      </c>
      <c r="O860" s="214">
        <f t="shared" si="27"/>
        <v>3.5950654382651312E-2</v>
      </c>
      <c r="Q860" s="227"/>
    </row>
    <row r="861" spans="1:17" x14ac:dyDescent="0.3">
      <c r="A861" s="207" t="s">
        <v>150</v>
      </c>
      <c r="B861" s="207" t="s">
        <v>155</v>
      </c>
      <c r="C861" s="207" t="s">
        <v>299</v>
      </c>
      <c r="D861" s="208" t="s">
        <v>152</v>
      </c>
      <c r="E861" s="209" t="s">
        <v>259</v>
      </c>
      <c r="F861" s="209">
        <v>46783</v>
      </c>
      <c r="G861" s="210" t="s">
        <v>153</v>
      </c>
      <c r="H861" s="210">
        <v>61369.863016000003</v>
      </c>
      <c r="I861" s="210">
        <v>39295.608030000003</v>
      </c>
      <c r="J861" s="210">
        <v>45145.503563650898</v>
      </c>
      <c r="K861" s="211">
        <v>61369.863016000003</v>
      </c>
      <c r="L861" s="213">
        <v>0.1</v>
      </c>
      <c r="M861" s="213">
        <v>0.1</v>
      </c>
      <c r="N861" s="213">
        <f t="shared" si="26"/>
        <v>9.9181965562107888E-7</v>
      </c>
      <c r="O861" s="214">
        <f t="shared" si="27"/>
        <v>3.5950654382651312E-2</v>
      </c>
      <c r="Q861" s="227"/>
    </row>
    <row r="862" spans="1:17" x14ac:dyDescent="0.3">
      <c r="A862" s="207" t="s">
        <v>150</v>
      </c>
      <c r="B862" s="207" t="s">
        <v>155</v>
      </c>
      <c r="C862" s="207" t="s">
        <v>299</v>
      </c>
      <c r="D862" s="208" t="s">
        <v>152</v>
      </c>
      <c r="E862" s="209" t="s">
        <v>259</v>
      </c>
      <c r="F862" s="209">
        <v>46812</v>
      </c>
      <c r="G862" s="210" t="s">
        <v>153</v>
      </c>
      <c r="H862" s="210">
        <v>55616.438352999998</v>
      </c>
      <c r="I862" s="210">
        <v>35330.993459999998</v>
      </c>
      <c r="J862" s="210">
        <v>40590.868899214096</v>
      </c>
      <c r="K862" s="215">
        <v>55616.438352999998</v>
      </c>
      <c r="L862" s="213">
        <v>0.1</v>
      </c>
      <c r="M862" s="213">
        <v>0.1</v>
      </c>
      <c r="N862" s="213">
        <f t="shared" si="26"/>
        <v>8.9175706183491219E-7</v>
      </c>
      <c r="O862" s="214">
        <f t="shared" si="27"/>
        <v>3.5950654382651312E-2</v>
      </c>
      <c r="Q862" s="227"/>
    </row>
    <row r="863" spans="1:17" x14ac:dyDescent="0.3">
      <c r="A863" s="207" t="s">
        <v>150</v>
      </c>
      <c r="B863" s="207" t="s">
        <v>155</v>
      </c>
      <c r="C863" s="207" t="s">
        <v>299</v>
      </c>
      <c r="D863" s="208" t="s">
        <v>152</v>
      </c>
      <c r="E863" s="209" t="s">
        <v>259</v>
      </c>
      <c r="F863" s="209">
        <v>46843</v>
      </c>
      <c r="G863" s="210" t="s">
        <v>153</v>
      </c>
      <c r="H863" s="210">
        <v>59452.054794999996</v>
      </c>
      <c r="I863" s="210">
        <v>37449.531069999997</v>
      </c>
      <c r="J863" s="210">
        <v>43025.015095837101</v>
      </c>
      <c r="K863" s="211">
        <v>59452.054794999996</v>
      </c>
      <c r="L863" s="213">
        <v>0.1</v>
      </c>
      <c r="M863" s="213">
        <v>0.1</v>
      </c>
      <c r="N863" s="213">
        <f t="shared" si="26"/>
        <v>9.4523379488457562E-7</v>
      </c>
      <c r="O863" s="214">
        <f t="shared" si="27"/>
        <v>3.5950654382651312E-2</v>
      </c>
      <c r="Q863" s="227"/>
    </row>
    <row r="864" spans="1:17" x14ac:dyDescent="0.3">
      <c r="A864" s="207" t="s">
        <v>150</v>
      </c>
      <c r="B864" s="207" t="s">
        <v>155</v>
      </c>
      <c r="C864" s="207" t="s">
        <v>299</v>
      </c>
      <c r="D864" s="208" t="s">
        <v>152</v>
      </c>
      <c r="E864" s="209" t="s">
        <v>259</v>
      </c>
      <c r="F864" s="209">
        <v>46872</v>
      </c>
      <c r="G864" s="210" t="s">
        <v>153</v>
      </c>
      <c r="H864" s="210">
        <v>55616.438352999998</v>
      </c>
      <c r="I864" s="210">
        <v>34757.33786</v>
      </c>
      <c r="J864" s="210">
        <v>39932.193076613199</v>
      </c>
      <c r="K864" s="211">
        <v>55616.438352999998</v>
      </c>
      <c r="L864" s="213">
        <v>0.1</v>
      </c>
      <c r="M864" s="213">
        <v>0.1</v>
      </c>
      <c r="N864" s="213">
        <f t="shared" si="26"/>
        <v>8.7728634878556321E-7</v>
      </c>
      <c r="O864" s="214">
        <f t="shared" si="27"/>
        <v>3.5950654382651312E-2</v>
      </c>
      <c r="Q864" s="227"/>
    </row>
    <row r="865" spans="1:17" x14ac:dyDescent="0.3">
      <c r="A865" s="207" t="s">
        <v>150</v>
      </c>
      <c r="B865" s="207" t="s">
        <v>155</v>
      </c>
      <c r="C865" s="207" t="s">
        <v>299</v>
      </c>
      <c r="D865" s="208" t="s">
        <v>152</v>
      </c>
      <c r="E865" s="209" t="s">
        <v>259</v>
      </c>
      <c r="F865" s="209">
        <v>46904</v>
      </c>
      <c r="G865" s="210" t="s">
        <v>153</v>
      </c>
      <c r="H865" s="210">
        <v>61369.863016000003</v>
      </c>
      <c r="I865" s="210">
        <v>38019.537989999997</v>
      </c>
      <c r="J865" s="210">
        <v>43680.309846595803</v>
      </c>
      <c r="K865" s="211">
        <v>61369.863016000003</v>
      </c>
      <c r="L865" s="213">
        <v>0.1</v>
      </c>
      <c r="M865" s="213">
        <v>0.1</v>
      </c>
      <c r="N865" s="213">
        <f t="shared" si="26"/>
        <v>9.5963022781197547E-7</v>
      </c>
      <c r="O865" s="214">
        <f t="shared" si="27"/>
        <v>3.5950654382651312E-2</v>
      </c>
      <c r="Q865" s="227"/>
    </row>
    <row r="866" spans="1:17" x14ac:dyDescent="0.3">
      <c r="A866" s="207" t="s">
        <v>150</v>
      </c>
      <c r="B866" s="207" t="s">
        <v>155</v>
      </c>
      <c r="C866" s="207" t="s">
        <v>299</v>
      </c>
      <c r="D866" s="208" t="s">
        <v>152</v>
      </c>
      <c r="E866" s="209" t="s">
        <v>259</v>
      </c>
      <c r="F866" s="209">
        <v>46934</v>
      </c>
      <c r="G866" s="210" t="s">
        <v>153</v>
      </c>
      <c r="H866" s="210">
        <v>57534.246573999997</v>
      </c>
      <c r="I866" s="210">
        <v>35352.769339999999</v>
      </c>
      <c r="J866" s="210">
        <v>40616.677429677504</v>
      </c>
      <c r="K866" s="211">
        <v>57534.246573999997</v>
      </c>
      <c r="L866" s="213">
        <v>0.1</v>
      </c>
      <c r="M866" s="213">
        <v>0.1</v>
      </c>
      <c r="N866" s="213">
        <f t="shared" si="26"/>
        <v>8.9232405978101355E-7</v>
      </c>
      <c r="O866" s="214">
        <f t="shared" si="27"/>
        <v>3.5950654382651312E-2</v>
      </c>
      <c r="Q866" s="227"/>
    </row>
    <row r="867" spans="1:17" x14ac:dyDescent="0.3">
      <c r="A867" s="207" t="s">
        <v>150</v>
      </c>
      <c r="B867" s="207" t="s">
        <v>155</v>
      </c>
      <c r="C867" s="207" t="s">
        <v>299</v>
      </c>
      <c r="D867" s="208" t="s">
        <v>152</v>
      </c>
      <c r="E867" s="209" t="s">
        <v>259</v>
      </c>
      <c r="F867" s="209">
        <v>46965</v>
      </c>
      <c r="G867" s="210" t="s">
        <v>153</v>
      </c>
      <c r="H867" s="210">
        <v>59452.054794999996</v>
      </c>
      <c r="I867" s="210">
        <v>36223.525589999997</v>
      </c>
      <c r="J867" s="210">
        <v>41617.292262796203</v>
      </c>
      <c r="K867" s="211">
        <v>59452.054794999996</v>
      </c>
      <c r="L867" s="213">
        <v>0.1</v>
      </c>
      <c r="M867" s="213">
        <v>0.1</v>
      </c>
      <c r="N867" s="213">
        <f t="shared" si="26"/>
        <v>9.1430696795245302E-7</v>
      </c>
      <c r="O867" s="214">
        <f t="shared" si="27"/>
        <v>3.5950654382651312E-2</v>
      </c>
      <c r="Q867" s="227"/>
    </row>
    <row r="868" spans="1:17" x14ac:dyDescent="0.3">
      <c r="A868" s="207" t="s">
        <v>150</v>
      </c>
      <c r="B868" s="207" t="s">
        <v>155</v>
      </c>
      <c r="C868" s="207" t="s">
        <v>299</v>
      </c>
      <c r="D868" s="208" t="s">
        <v>152</v>
      </c>
      <c r="E868" s="209" t="s">
        <v>259</v>
      </c>
      <c r="F868" s="209">
        <v>46996</v>
      </c>
      <c r="G868" s="210" t="s">
        <v>153</v>
      </c>
      <c r="H868" s="210">
        <v>59452.054794999996</v>
      </c>
      <c r="I868" s="210">
        <v>35918.447460000003</v>
      </c>
      <c r="J868" s="210">
        <v>41266.991426351</v>
      </c>
      <c r="K868" s="211">
        <v>59452.054794999996</v>
      </c>
      <c r="L868" s="213">
        <v>0.1</v>
      </c>
      <c r="M868" s="213">
        <v>0.1</v>
      </c>
      <c r="N868" s="213">
        <f t="shared" si="26"/>
        <v>9.0661106852634506E-7</v>
      </c>
      <c r="O868" s="214">
        <f t="shared" si="27"/>
        <v>3.5950654382651312E-2</v>
      </c>
      <c r="Q868" s="227"/>
    </row>
    <row r="869" spans="1:17" x14ac:dyDescent="0.3">
      <c r="A869" s="207" t="s">
        <v>150</v>
      </c>
      <c r="B869" s="207" t="s">
        <v>155</v>
      </c>
      <c r="C869" s="207" t="s">
        <v>299</v>
      </c>
      <c r="D869" s="208" t="s">
        <v>152</v>
      </c>
      <c r="E869" s="209" t="s">
        <v>259</v>
      </c>
      <c r="F869" s="209">
        <v>47025</v>
      </c>
      <c r="G869" s="210" t="s">
        <v>153</v>
      </c>
      <c r="H869" s="210">
        <v>55616.438352999998</v>
      </c>
      <c r="I869" s="210">
        <v>33336.321620000002</v>
      </c>
      <c r="J869" s="210">
        <v>38300.543664130601</v>
      </c>
      <c r="K869" s="211">
        <v>55616.438352999998</v>
      </c>
      <c r="L869" s="213">
        <v>0.1</v>
      </c>
      <c r="M869" s="213">
        <v>0.1</v>
      </c>
      <c r="N869" s="213">
        <f t="shared" si="26"/>
        <v>8.4143998911208714E-7</v>
      </c>
      <c r="O869" s="214">
        <f t="shared" si="27"/>
        <v>3.5950654382651312E-2</v>
      </c>
      <c r="Q869" s="227"/>
    </row>
    <row r="870" spans="1:17" x14ac:dyDescent="0.3">
      <c r="A870" s="207" t="s">
        <v>150</v>
      </c>
      <c r="B870" s="207" t="s">
        <v>155</v>
      </c>
      <c r="C870" s="207" t="s">
        <v>299</v>
      </c>
      <c r="D870" s="208" t="s">
        <v>152</v>
      </c>
      <c r="E870" s="209" t="s">
        <v>259</v>
      </c>
      <c r="F870" s="209">
        <v>47057</v>
      </c>
      <c r="G870" s="210" t="s">
        <v>153</v>
      </c>
      <c r="H870" s="210">
        <v>61369.863016000003</v>
      </c>
      <c r="I870" s="210">
        <v>36465.150260000002</v>
      </c>
      <c r="J870" s="210">
        <v>41895.510505334598</v>
      </c>
      <c r="K870" s="211">
        <v>61369.863016000003</v>
      </c>
      <c r="L870" s="213">
        <v>0.1</v>
      </c>
      <c r="M870" s="213">
        <v>0.1</v>
      </c>
      <c r="N870" s="213">
        <f t="shared" si="26"/>
        <v>9.2041925599267569E-7</v>
      </c>
      <c r="O870" s="214">
        <f t="shared" si="27"/>
        <v>3.5950654382651312E-2</v>
      </c>
      <c r="Q870" s="227"/>
    </row>
    <row r="871" spans="1:17" x14ac:dyDescent="0.3">
      <c r="A871" s="207" t="s">
        <v>150</v>
      </c>
      <c r="B871" s="207" t="s">
        <v>155</v>
      </c>
      <c r="C871" s="207" t="s">
        <v>299</v>
      </c>
      <c r="D871" s="208" t="s">
        <v>152</v>
      </c>
      <c r="E871" s="209" t="s">
        <v>259</v>
      </c>
      <c r="F871" s="209">
        <v>47087</v>
      </c>
      <c r="G871" s="210" t="s">
        <v>153</v>
      </c>
      <c r="H871" s="210">
        <v>57534.246573999997</v>
      </c>
      <c r="I871" s="210">
        <v>33907.409549999997</v>
      </c>
      <c r="J871" s="210">
        <v>38957.059643647597</v>
      </c>
      <c r="K871" s="211">
        <v>57534.246573999997</v>
      </c>
      <c r="L871" s="213">
        <v>0.1</v>
      </c>
      <c r="M871" s="213">
        <v>0.1</v>
      </c>
      <c r="N871" s="213">
        <f t="shared" si="26"/>
        <v>8.5586325170337111E-7</v>
      </c>
      <c r="O871" s="214">
        <f t="shared" si="27"/>
        <v>3.5950654382651312E-2</v>
      </c>
      <c r="Q871" s="227"/>
    </row>
    <row r="872" spans="1:17" x14ac:dyDescent="0.3">
      <c r="A872" s="207" t="s">
        <v>150</v>
      </c>
      <c r="B872" s="207" t="s">
        <v>155</v>
      </c>
      <c r="C872" s="207" t="s">
        <v>299</v>
      </c>
      <c r="D872" s="208" t="s">
        <v>152</v>
      </c>
      <c r="E872" s="209" t="s">
        <v>259</v>
      </c>
      <c r="F872" s="209">
        <v>47116</v>
      </c>
      <c r="G872" s="210" t="s">
        <v>153</v>
      </c>
      <c r="H872" s="210">
        <v>55616.438352999998</v>
      </c>
      <c r="I872" s="210">
        <v>32518.84951</v>
      </c>
      <c r="J872" s="210">
        <v>37361.881642652093</v>
      </c>
      <c r="K872" s="211">
        <v>55616.438352999998</v>
      </c>
      <c r="L872" s="213">
        <v>0.1</v>
      </c>
      <c r="M872" s="213">
        <v>0.1</v>
      </c>
      <c r="N872" s="213">
        <f t="shared" si="26"/>
        <v>8.2081814708135647E-7</v>
      </c>
      <c r="O872" s="214">
        <f t="shared" si="27"/>
        <v>3.5950654382651312E-2</v>
      </c>
      <c r="Q872" s="227"/>
    </row>
    <row r="873" spans="1:17" x14ac:dyDescent="0.3">
      <c r="A873" s="207" t="s">
        <v>150</v>
      </c>
      <c r="B873" s="207" t="s">
        <v>155</v>
      </c>
      <c r="C873" s="207" t="s">
        <v>299</v>
      </c>
      <c r="D873" s="208" t="s">
        <v>152</v>
      </c>
      <c r="E873" s="209" t="s">
        <v>259</v>
      </c>
      <c r="F873" s="209">
        <v>47149</v>
      </c>
      <c r="G873" s="210" t="s">
        <v>153</v>
      </c>
      <c r="H873" s="210">
        <v>63287.67123</v>
      </c>
      <c r="I873" s="210">
        <v>36672.538630000003</v>
      </c>
      <c r="J873" s="210">
        <v>42134.401578181998</v>
      </c>
      <c r="K873" s="211">
        <v>63287.67123</v>
      </c>
      <c r="L873" s="213">
        <v>0.1</v>
      </c>
      <c r="M873" s="213">
        <v>0.1</v>
      </c>
      <c r="N873" s="213">
        <f t="shared" si="26"/>
        <v>9.2566754968527793E-7</v>
      </c>
      <c r="O873" s="214">
        <f t="shared" si="27"/>
        <v>3.5950654382651312E-2</v>
      </c>
      <c r="Q873" s="227"/>
    </row>
    <row r="874" spans="1:17" x14ac:dyDescent="0.3">
      <c r="A874" s="207" t="s">
        <v>150</v>
      </c>
      <c r="B874" s="207" t="s">
        <v>155</v>
      </c>
      <c r="C874" s="207" t="s">
        <v>299</v>
      </c>
      <c r="D874" s="208" t="s">
        <v>152</v>
      </c>
      <c r="E874" s="209" t="s">
        <v>259</v>
      </c>
      <c r="F874" s="209">
        <v>47177</v>
      </c>
      <c r="G874" s="210" t="s">
        <v>153</v>
      </c>
      <c r="H874" s="210">
        <v>53698.630139000001</v>
      </c>
      <c r="I874" s="210">
        <v>30879.294669999999</v>
      </c>
      <c r="J874" s="210">
        <v>35478.493330044497</v>
      </c>
      <c r="K874" s="215">
        <v>53698.630139000001</v>
      </c>
      <c r="L874" s="213">
        <v>0.1</v>
      </c>
      <c r="M874" s="213">
        <v>0.1</v>
      </c>
      <c r="N874" s="213">
        <f t="shared" si="26"/>
        <v>7.7944123465025351E-7</v>
      </c>
      <c r="O874" s="214">
        <f t="shared" si="27"/>
        <v>3.5950654382651312E-2</v>
      </c>
      <c r="Q874" s="227"/>
    </row>
    <row r="875" spans="1:17" x14ac:dyDescent="0.3">
      <c r="A875" s="207" t="s">
        <v>150</v>
      </c>
      <c r="B875" s="207" t="s">
        <v>155</v>
      </c>
      <c r="C875" s="207" t="s">
        <v>299</v>
      </c>
      <c r="D875" s="208" t="s">
        <v>152</v>
      </c>
      <c r="E875" s="209" t="s">
        <v>259</v>
      </c>
      <c r="F875" s="209">
        <v>47207</v>
      </c>
      <c r="G875" s="210" t="s">
        <v>153</v>
      </c>
      <c r="H875" s="210">
        <v>57534.246573999997</v>
      </c>
      <c r="I875" s="210">
        <v>32815.26556</v>
      </c>
      <c r="J875" s="210">
        <v>37702.990512873504</v>
      </c>
      <c r="K875" s="211">
        <v>57534.246573999997</v>
      </c>
      <c r="L875" s="213">
        <v>0.1</v>
      </c>
      <c r="M875" s="213">
        <v>0.1</v>
      </c>
      <c r="N875" s="213">
        <f t="shared" si="26"/>
        <v>8.2831210451867464E-7</v>
      </c>
      <c r="O875" s="214">
        <f t="shared" si="27"/>
        <v>3.5950654382651312E-2</v>
      </c>
      <c r="Q875" s="227"/>
    </row>
    <row r="876" spans="1:17" x14ac:dyDescent="0.3">
      <c r="A876" s="207" t="s">
        <v>150</v>
      </c>
      <c r="B876" s="207" t="s">
        <v>155</v>
      </c>
      <c r="C876" s="207" t="s">
        <v>299</v>
      </c>
      <c r="D876" s="208" t="s">
        <v>152</v>
      </c>
      <c r="E876" s="209" t="s">
        <v>259</v>
      </c>
      <c r="F876" s="209">
        <v>47238</v>
      </c>
      <c r="G876" s="210" t="s">
        <v>153</v>
      </c>
      <c r="H876" s="210">
        <v>59452.054794999996</v>
      </c>
      <c r="I876" s="210">
        <v>33623.521890000004</v>
      </c>
      <c r="J876" s="210">
        <v>38631.825019965603</v>
      </c>
      <c r="K876" s="211">
        <v>59452.054794999996</v>
      </c>
      <c r="L876" s="213">
        <v>0.1</v>
      </c>
      <c r="M876" s="213">
        <v>0.1</v>
      </c>
      <c r="N876" s="213">
        <f t="shared" si="26"/>
        <v>8.4871804194839455E-7</v>
      </c>
      <c r="O876" s="214">
        <f t="shared" si="27"/>
        <v>3.5950654382651312E-2</v>
      </c>
      <c r="Q876" s="227"/>
    </row>
    <row r="877" spans="1:17" x14ac:dyDescent="0.3">
      <c r="A877" s="207" t="s">
        <v>150</v>
      </c>
      <c r="B877" s="207" t="s">
        <v>155</v>
      </c>
      <c r="C877" s="207" t="s">
        <v>299</v>
      </c>
      <c r="D877" s="208" t="s">
        <v>152</v>
      </c>
      <c r="E877" s="209" t="s">
        <v>259</v>
      </c>
      <c r="F877" s="209">
        <v>47269</v>
      </c>
      <c r="G877" s="210" t="s">
        <v>153</v>
      </c>
      <c r="H877" s="210">
        <v>59452.054794999996</v>
      </c>
      <c r="I877" s="210">
        <v>33340.341229999998</v>
      </c>
      <c r="J877" s="210">
        <v>38306.653441467803</v>
      </c>
      <c r="K877" s="211">
        <v>59452.054794999996</v>
      </c>
      <c r="L877" s="213">
        <v>0.1</v>
      </c>
      <c r="M877" s="213">
        <v>0.1</v>
      </c>
      <c r="N877" s="213">
        <f t="shared" si="26"/>
        <v>8.4157421725832904E-7</v>
      </c>
      <c r="O877" s="214">
        <f t="shared" si="27"/>
        <v>3.5950654382651312E-2</v>
      </c>
      <c r="Q877" s="227"/>
    </row>
    <row r="878" spans="1:17" x14ac:dyDescent="0.3">
      <c r="A878" s="207" t="s">
        <v>150</v>
      </c>
      <c r="B878" s="207" t="s">
        <v>155</v>
      </c>
      <c r="C878" s="207" t="s">
        <v>299</v>
      </c>
      <c r="D878" s="208" t="s">
        <v>152</v>
      </c>
      <c r="E878" s="209" t="s">
        <v>259</v>
      </c>
      <c r="F878" s="209">
        <v>47298</v>
      </c>
      <c r="G878" s="210" t="s">
        <v>153</v>
      </c>
      <c r="H878" s="210">
        <v>55616.438352999998</v>
      </c>
      <c r="I878" s="210">
        <v>30943.551729999999</v>
      </c>
      <c r="J878" s="210">
        <v>35553.007429196798</v>
      </c>
      <c r="K878" s="211">
        <v>55616.438352999998</v>
      </c>
      <c r="L878" s="213">
        <v>0.1</v>
      </c>
      <c r="M878" s="213">
        <v>0.1</v>
      </c>
      <c r="N878" s="213">
        <f t="shared" si="26"/>
        <v>7.8107826474907492E-7</v>
      </c>
      <c r="O878" s="214">
        <f t="shared" si="27"/>
        <v>3.5950654382651312E-2</v>
      </c>
      <c r="Q878" s="227"/>
    </row>
    <row r="879" spans="1:17" x14ac:dyDescent="0.3">
      <c r="A879" s="207" t="s">
        <v>150</v>
      </c>
      <c r="B879" s="207" t="s">
        <v>155</v>
      </c>
      <c r="C879" s="207" t="s">
        <v>299</v>
      </c>
      <c r="D879" s="208" t="s">
        <v>152</v>
      </c>
      <c r="E879" s="209" t="s">
        <v>259</v>
      </c>
      <c r="F879" s="209">
        <v>47330</v>
      </c>
      <c r="G879" s="210" t="s">
        <v>153</v>
      </c>
      <c r="H879" s="210">
        <v>61369.863016000003</v>
      </c>
      <c r="I879" s="210">
        <v>33847.803500000002</v>
      </c>
      <c r="J879" s="210">
        <v>38890.084937387401</v>
      </c>
      <c r="K879" s="211">
        <v>61369.863016000003</v>
      </c>
      <c r="L879" s="213">
        <v>0.1</v>
      </c>
      <c r="M879" s="213">
        <v>0.1</v>
      </c>
      <c r="N879" s="213">
        <f t="shared" si="26"/>
        <v>8.543918575477017E-7</v>
      </c>
      <c r="O879" s="214">
        <f t="shared" si="27"/>
        <v>3.5950654382651312E-2</v>
      </c>
      <c r="Q879" s="227"/>
    </row>
    <row r="880" spans="1:17" x14ac:dyDescent="0.3">
      <c r="A880" s="207" t="s">
        <v>150</v>
      </c>
      <c r="B880" s="207" t="s">
        <v>155</v>
      </c>
      <c r="C880" s="207" t="s">
        <v>299</v>
      </c>
      <c r="D880" s="208" t="s">
        <v>152</v>
      </c>
      <c r="E880" s="209" t="s">
        <v>259</v>
      </c>
      <c r="F880" s="209">
        <v>47361</v>
      </c>
      <c r="G880" s="210" t="s">
        <v>153</v>
      </c>
      <c r="H880" s="210">
        <v>59452.054794999996</v>
      </c>
      <c r="I880" s="210">
        <v>32513.89848</v>
      </c>
      <c r="J880" s="210">
        <v>37357.653923409503</v>
      </c>
      <c r="K880" s="211">
        <v>59452.054794999996</v>
      </c>
      <c r="L880" s="213">
        <v>0.1</v>
      </c>
      <c r="M880" s="213">
        <v>0.1</v>
      </c>
      <c r="N880" s="213">
        <f t="shared" si="26"/>
        <v>8.2072526662345362E-7</v>
      </c>
      <c r="O880" s="214">
        <f t="shared" si="27"/>
        <v>3.5950654382651312E-2</v>
      </c>
      <c r="Q880" s="227"/>
    </row>
    <row r="881" spans="1:17" x14ac:dyDescent="0.3">
      <c r="A881" s="207" t="s">
        <v>150</v>
      </c>
      <c r="B881" s="207" t="s">
        <v>155</v>
      </c>
      <c r="C881" s="207" t="s">
        <v>299</v>
      </c>
      <c r="D881" s="208" t="s">
        <v>152</v>
      </c>
      <c r="E881" s="209" t="s">
        <v>259</v>
      </c>
      <c r="F881" s="209">
        <v>47389</v>
      </c>
      <c r="G881" s="210" t="s">
        <v>153</v>
      </c>
      <c r="H881" s="210">
        <v>53698.630139000001</v>
      </c>
      <c r="I881" s="210">
        <v>29143.901430000002</v>
      </c>
      <c r="J881" s="210">
        <v>33485.761425566401</v>
      </c>
      <c r="K881" s="211">
        <v>53698.630139000001</v>
      </c>
      <c r="L881" s="213">
        <v>0.1</v>
      </c>
      <c r="M881" s="213">
        <v>0.1</v>
      </c>
      <c r="N881" s="213">
        <f t="shared" si="26"/>
        <v>7.3566210904014659E-7</v>
      </c>
      <c r="O881" s="214">
        <f t="shared" si="27"/>
        <v>3.5950654382651312E-2</v>
      </c>
      <c r="Q881" s="227"/>
    </row>
    <row r="882" spans="1:17" x14ac:dyDescent="0.3">
      <c r="A882" s="207" t="s">
        <v>150</v>
      </c>
      <c r="B882" s="207" t="s">
        <v>155</v>
      </c>
      <c r="C882" s="207" t="s">
        <v>299</v>
      </c>
      <c r="D882" s="208" t="s">
        <v>152</v>
      </c>
      <c r="E882" s="209" t="s">
        <v>259</v>
      </c>
      <c r="F882" s="209">
        <v>47422</v>
      </c>
      <c r="G882" s="210" t="s">
        <v>153</v>
      </c>
      <c r="H882" s="210">
        <v>63287.67123</v>
      </c>
      <c r="I882" s="210">
        <v>34040.306230000002</v>
      </c>
      <c r="J882" s="210">
        <v>39111.838867623803</v>
      </c>
      <c r="K882" s="211">
        <v>63287.67123</v>
      </c>
      <c r="L882" s="213">
        <v>0.1</v>
      </c>
      <c r="M882" s="213">
        <v>0.1</v>
      </c>
      <c r="N882" s="213">
        <f t="shared" si="26"/>
        <v>8.592636584881784E-7</v>
      </c>
      <c r="O882" s="214">
        <f t="shared" si="27"/>
        <v>3.5950654382651312E-2</v>
      </c>
      <c r="Q882" s="227"/>
    </row>
    <row r="883" spans="1:17" x14ac:dyDescent="0.3">
      <c r="A883" s="207" t="s">
        <v>150</v>
      </c>
      <c r="B883" s="207" t="s">
        <v>155</v>
      </c>
      <c r="C883" s="207" t="s">
        <v>299</v>
      </c>
      <c r="D883" s="208" t="s">
        <v>152</v>
      </c>
      <c r="E883" s="209" t="s">
        <v>259</v>
      </c>
      <c r="F883" s="209">
        <v>47452</v>
      </c>
      <c r="G883" s="210" t="s">
        <v>153</v>
      </c>
      <c r="H883" s="210">
        <v>57534.246573999997</v>
      </c>
      <c r="I883" s="210">
        <v>30693.477849999999</v>
      </c>
      <c r="J883" s="210">
        <v>35266.5484383168</v>
      </c>
      <c r="K883" s="211">
        <v>57534.246573999997</v>
      </c>
      <c r="L883" s="213">
        <v>0.1</v>
      </c>
      <c r="M883" s="213">
        <v>0.1</v>
      </c>
      <c r="N883" s="213">
        <f t="shared" si="26"/>
        <v>7.7478493240682776E-7</v>
      </c>
      <c r="O883" s="214">
        <f t="shared" si="27"/>
        <v>3.5950654382651312E-2</v>
      </c>
      <c r="Q883" s="227"/>
    </row>
    <row r="884" spans="1:17" x14ac:dyDescent="0.3">
      <c r="A884" s="207" t="s">
        <v>150</v>
      </c>
      <c r="B884" s="207" t="s">
        <v>155</v>
      </c>
      <c r="C884" s="207" t="s">
        <v>299</v>
      </c>
      <c r="D884" s="208" t="s">
        <v>152</v>
      </c>
      <c r="E884" s="209" t="s">
        <v>259</v>
      </c>
      <c r="F884" s="209">
        <v>47476</v>
      </c>
      <c r="G884" s="210" t="s">
        <v>153</v>
      </c>
      <c r="H884" s="210">
        <v>46027.397261999999</v>
      </c>
      <c r="I884" s="210">
        <v>24394.524140000001</v>
      </c>
      <c r="J884" s="210">
        <v>28029.210798644501</v>
      </c>
      <c r="K884" s="211">
        <v>46027.397261999999</v>
      </c>
      <c r="L884" s="213">
        <v>0.1</v>
      </c>
      <c r="M884" s="213">
        <v>0.1</v>
      </c>
      <c r="N884" s="213">
        <f t="shared" si="26"/>
        <v>6.1578496211581616E-7</v>
      </c>
      <c r="O884" s="214">
        <f t="shared" si="27"/>
        <v>3.5950654382651312E-2</v>
      </c>
      <c r="Q884" s="227"/>
    </row>
    <row r="885" spans="1:17" x14ac:dyDescent="0.3">
      <c r="A885" s="207" t="s">
        <v>150</v>
      </c>
      <c r="B885" s="207" t="s">
        <v>155</v>
      </c>
      <c r="C885" s="207" t="s">
        <v>299</v>
      </c>
      <c r="D885" s="208" t="s">
        <v>152</v>
      </c>
      <c r="E885" s="209" t="s">
        <v>259</v>
      </c>
      <c r="F885" s="209">
        <v>47476</v>
      </c>
      <c r="G885" s="210" t="s">
        <v>153</v>
      </c>
      <c r="H885" s="210">
        <v>5000000</v>
      </c>
      <c r="I885" s="210">
        <v>2650000.39115</v>
      </c>
      <c r="J885" s="210">
        <v>3044839.8634290402</v>
      </c>
      <c r="K885" s="211">
        <v>5000000</v>
      </c>
      <c r="L885" s="213">
        <v>0.1</v>
      </c>
      <c r="M885" s="213">
        <v>0.1</v>
      </c>
      <c r="N885" s="213">
        <f t="shared" si="26"/>
        <v>6.6893306894001177E-5</v>
      </c>
      <c r="O885" s="214">
        <f t="shared" si="27"/>
        <v>3.5950654382651312E-2</v>
      </c>
      <c r="Q885" s="227"/>
    </row>
    <row r="886" spans="1:17" x14ac:dyDescent="0.3">
      <c r="A886" s="207" t="s">
        <v>150</v>
      </c>
      <c r="B886" s="207" t="s">
        <v>155</v>
      </c>
      <c r="C886" s="207" t="s">
        <v>299</v>
      </c>
      <c r="D886" s="208" t="s">
        <v>152</v>
      </c>
      <c r="E886" s="209" t="s">
        <v>259</v>
      </c>
      <c r="F886" s="209">
        <v>45688</v>
      </c>
      <c r="G886" s="210" t="s">
        <v>153</v>
      </c>
      <c r="H886" s="210">
        <v>43835.616439999998</v>
      </c>
      <c r="I886" s="210">
        <v>37840.904549999999</v>
      </c>
      <c r="J886" s="210">
        <v>43466.6435378694</v>
      </c>
      <c r="K886" s="215">
        <v>43835.616439999998</v>
      </c>
      <c r="L886" s="213">
        <v>0.1</v>
      </c>
      <c r="M886" s="213">
        <v>0.1</v>
      </c>
      <c r="N886" s="213">
        <f t="shared" si="26"/>
        <v>9.5493610706880868E-7</v>
      </c>
      <c r="O886" s="214">
        <f t="shared" si="27"/>
        <v>3.5950654382651312E-2</v>
      </c>
      <c r="Q886" s="227"/>
    </row>
    <row r="887" spans="1:17" x14ac:dyDescent="0.3">
      <c r="A887" s="207" t="s">
        <v>150</v>
      </c>
      <c r="B887" s="207" t="s">
        <v>155</v>
      </c>
      <c r="C887" s="207" t="s">
        <v>299</v>
      </c>
      <c r="D887" s="208" t="s">
        <v>152</v>
      </c>
      <c r="E887" s="209" t="s">
        <v>259</v>
      </c>
      <c r="F887" s="209">
        <v>45716</v>
      </c>
      <c r="G887" s="210" t="s">
        <v>153</v>
      </c>
      <c r="H887" s="210">
        <v>38356.164384999996</v>
      </c>
      <c r="I887" s="210">
        <v>32858.8128</v>
      </c>
      <c r="J887" s="210">
        <v>37744.041866088199</v>
      </c>
      <c r="K887" s="211">
        <v>38356.164384999996</v>
      </c>
      <c r="L887" s="213">
        <v>0.1</v>
      </c>
      <c r="M887" s="213">
        <v>0.1</v>
      </c>
      <c r="N887" s="213">
        <f t="shared" si="26"/>
        <v>8.2921397814493224E-7</v>
      </c>
      <c r="O887" s="214">
        <f t="shared" si="27"/>
        <v>3.5950654382651312E-2</v>
      </c>
      <c r="Q887" s="227"/>
    </row>
    <row r="888" spans="1:17" x14ac:dyDescent="0.3">
      <c r="A888" s="207" t="s">
        <v>150</v>
      </c>
      <c r="B888" s="207" t="s">
        <v>155</v>
      </c>
      <c r="C888" s="207" t="s">
        <v>299</v>
      </c>
      <c r="D888" s="208" t="s">
        <v>152</v>
      </c>
      <c r="E888" s="209" t="s">
        <v>259</v>
      </c>
      <c r="F888" s="209">
        <v>45747</v>
      </c>
      <c r="G888" s="210" t="s">
        <v>153</v>
      </c>
      <c r="H888" s="210">
        <v>42465.753425000003</v>
      </c>
      <c r="I888" s="210">
        <v>36073.008950000003</v>
      </c>
      <c r="J888" s="210">
        <v>41436.308243726402</v>
      </c>
      <c r="K888" s="211">
        <v>42465.753425000003</v>
      </c>
      <c r="L888" s="213">
        <v>0.1</v>
      </c>
      <c r="M888" s="213">
        <v>0.1</v>
      </c>
      <c r="N888" s="213">
        <f t="shared" si="26"/>
        <v>9.1033085752511788E-7</v>
      </c>
      <c r="O888" s="214">
        <f t="shared" si="27"/>
        <v>3.5950654382651312E-2</v>
      </c>
      <c r="Q888" s="227"/>
    </row>
    <row r="889" spans="1:17" x14ac:dyDescent="0.3">
      <c r="A889" s="207" t="s">
        <v>150</v>
      </c>
      <c r="B889" s="207" t="s">
        <v>155</v>
      </c>
      <c r="C889" s="207" t="s">
        <v>299</v>
      </c>
      <c r="D889" s="208" t="s">
        <v>152</v>
      </c>
      <c r="E889" s="209" t="s">
        <v>259</v>
      </c>
      <c r="F889" s="209">
        <v>45777</v>
      </c>
      <c r="G889" s="210" t="s">
        <v>153</v>
      </c>
      <c r="H889" s="210">
        <v>41095.89041</v>
      </c>
      <c r="I889" s="210">
        <v>34624.798799999997</v>
      </c>
      <c r="J889" s="210">
        <v>39772.970044955</v>
      </c>
      <c r="K889" s="211">
        <v>41095.89041</v>
      </c>
      <c r="L889" s="213">
        <v>0.1</v>
      </c>
      <c r="M889" s="213">
        <v>0.1</v>
      </c>
      <c r="N889" s="213">
        <f t="shared" si="26"/>
        <v>8.7378831420935061E-7</v>
      </c>
      <c r="O889" s="214">
        <f t="shared" si="27"/>
        <v>3.5950654382651312E-2</v>
      </c>
      <c r="Q889" s="227"/>
    </row>
    <row r="890" spans="1:17" x14ac:dyDescent="0.3">
      <c r="A890" s="207" t="s">
        <v>150</v>
      </c>
      <c r="B890" s="207" t="s">
        <v>155</v>
      </c>
      <c r="C890" s="207" t="s">
        <v>299</v>
      </c>
      <c r="D890" s="208" t="s">
        <v>152</v>
      </c>
      <c r="E890" s="209" t="s">
        <v>259</v>
      </c>
      <c r="F890" s="209">
        <v>45807</v>
      </c>
      <c r="G890" s="210" t="s">
        <v>153</v>
      </c>
      <c r="H890" s="210">
        <v>41095.89041</v>
      </c>
      <c r="I890" s="210">
        <v>34342.553699999997</v>
      </c>
      <c r="J890" s="210">
        <v>39448.948367697696</v>
      </c>
      <c r="K890" s="211">
        <v>41095.89041</v>
      </c>
      <c r="L890" s="213">
        <v>0.1</v>
      </c>
      <c r="M890" s="213">
        <v>0.1</v>
      </c>
      <c r="N890" s="213">
        <f t="shared" si="26"/>
        <v>8.6666975216035283E-7</v>
      </c>
      <c r="O890" s="214">
        <f t="shared" si="27"/>
        <v>3.5950654382651312E-2</v>
      </c>
      <c r="Q890" s="227"/>
    </row>
    <row r="891" spans="1:17" x14ac:dyDescent="0.3">
      <c r="A891" s="207" t="s">
        <v>150</v>
      </c>
      <c r="B891" s="207" t="s">
        <v>155</v>
      </c>
      <c r="C891" s="207" t="s">
        <v>299</v>
      </c>
      <c r="D891" s="208" t="s">
        <v>152</v>
      </c>
      <c r="E891" s="209" t="s">
        <v>259</v>
      </c>
      <c r="F891" s="209">
        <v>45838</v>
      </c>
      <c r="G891" s="210" t="s">
        <v>153</v>
      </c>
      <c r="H891" s="210">
        <v>42465.753425000003</v>
      </c>
      <c r="I891" s="210">
        <v>35188.42785</v>
      </c>
      <c r="J891" s="210">
        <v>40420.795534566401</v>
      </c>
      <c r="K891" s="211">
        <v>42465.753425000003</v>
      </c>
      <c r="L891" s="213">
        <v>0.1</v>
      </c>
      <c r="M891" s="213">
        <v>0.1</v>
      </c>
      <c r="N891" s="213">
        <f t="shared" si="26"/>
        <v>8.8802065194599886E-7</v>
      </c>
      <c r="O891" s="214">
        <f t="shared" si="27"/>
        <v>3.5950654382651312E-2</v>
      </c>
      <c r="Q891" s="227"/>
    </row>
    <row r="892" spans="1:17" x14ac:dyDescent="0.3">
      <c r="A892" s="207" t="s">
        <v>150</v>
      </c>
      <c r="B892" s="207" t="s">
        <v>155</v>
      </c>
      <c r="C892" s="207" t="s">
        <v>299</v>
      </c>
      <c r="D892" s="208" t="s">
        <v>152</v>
      </c>
      <c r="E892" s="209" t="s">
        <v>259</v>
      </c>
      <c r="F892" s="209">
        <v>45869</v>
      </c>
      <c r="G892" s="210" t="s">
        <v>153</v>
      </c>
      <c r="H892" s="210">
        <v>42465.753425000003</v>
      </c>
      <c r="I892" s="210">
        <v>34892.0674</v>
      </c>
      <c r="J892" s="210">
        <v>40080.565843597396</v>
      </c>
      <c r="K892" s="211">
        <v>42465.753425000003</v>
      </c>
      <c r="L892" s="213">
        <v>0.1</v>
      </c>
      <c r="M892" s="213">
        <v>0.1</v>
      </c>
      <c r="N892" s="213">
        <f t="shared" si="26"/>
        <v>8.8054600954992556E-7</v>
      </c>
      <c r="O892" s="214">
        <f t="shared" si="27"/>
        <v>3.5950654382651312E-2</v>
      </c>
      <c r="Q892" s="227"/>
    </row>
    <row r="893" spans="1:17" x14ac:dyDescent="0.3">
      <c r="A893" s="207" t="s">
        <v>150</v>
      </c>
      <c r="B893" s="207" t="s">
        <v>155</v>
      </c>
      <c r="C893" s="207" t="s">
        <v>299</v>
      </c>
      <c r="D893" s="208" t="s">
        <v>152</v>
      </c>
      <c r="E893" s="209" t="s">
        <v>259</v>
      </c>
      <c r="F893" s="209">
        <v>45898</v>
      </c>
      <c r="G893" s="210" t="s">
        <v>153</v>
      </c>
      <c r="H893" s="210">
        <v>39726.027394999997</v>
      </c>
      <c r="I893" s="210">
        <v>32383.726549999999</v>
      </c>
      <c r="J893" s="210">
        <v>37199.403424295197</v>
      </c>
      <c r="K893" s="211">
        <v>39726.027394999997</v>
      </c>
      <c r="L893" s="213">
        <v>0.1</v>
      </c>
      <c r="M893" s="213">
        <v>0.1</v>
      </c>
      <c r="N893" s="213">
        <f t="shared" si="26"/>
        <v>8.1724859800434908E-7</v>
      </c>
      <c r="O893" s="214">
        <f t="shared" si="27"/>
        <v>3.5950654382651312E-2</v>
      </c>
      <c r="Q893" s="227"/>
    </row>
    <row r="894" spans="1:17" x14ac:dyDescent="0.3">
      <c r="A894" s="207" t="s">
        <v>150</v>
      </c>
      <c r="B894" s="207" t="s">
        <v>155</v>
      </c>
      <c r="C894" s="207" t="s">
        <v>299</v>
      </c>
      <c r="D894" s="208" t="s">
        <v>152</v>
      </c>
      <c r="E894" s="209" t="s">
        <v>259</v>
      </c>
      <c r="F894" s="209">
        <v>45930</v>
      </c>
      <c r="G894" s="210" t="s">
        <v>153</v>
      </c>
      <c r="H894" s="210">
        <v>43835.616439999998</v>
      </c>
      <c r="I894" s="210">
        <v>35423.148050000003</v>
      </c>
      <c r="J894" s="210">
        <v>40691.015005468493</v>
      </c>
      <c r="K894" s="211">
        <v>43835.616439999998</v>
      </c>
      <c r="L894" s="213">
        <v>0.1</v>
      </c>
      <c r="M894" s="213">
        <v>0.1</v>
      </c>
      <c r="N894" s="213">
        <f t="shared" si="26"/>
        <v>8.9395721176738521E-7</v>
      </c>
      <c r="O894" s="214">
        <f t="shared" si="27"/>
        <v>3.5950654382651312E-2</v>
      </c>
      <c r="Q894" s="227"/>
    </row>
    <row r="895" spans="1:17" x14ac:dyDescent="0.3">
      <c r="A895" s="207" t="s">
        <v>150</v>
      </c>
      <c r="B895" s="207" t="s">
        <v>155</v>
      </c>
      <c r="C895" s="207" t="s">
        <v>299</v>
      </c>
      <c r="D895" s="208" t="s">
        <v>152</v>
      </c>
      <c r="E895" s="209" t="s">
        <v>259</v>
      </c>
      <c r="F895" s="209">
        <v>45961</v>
      </c>
      <c r="G895" s="210" t="s">
        <v>153</v>
      </c>
      <c r="H895" s="210">
        <v>42465.753425000003</v>
      </c>
      <c r="I895" s="210">
        <v>34027.160400000001</v>
      </c>
      <c r="J895" s="210">
        <v>39087.619860278894</v>
      </c>
      <c r="K895" s="211">
        <v>42465.753425000003</v>
      </c>
      <c r="L895" s="213">
        <v>0.1</v>
      </c>
      <c r="M895" s="213">
        <v>0.1</v>
      </c>
      <c r="N895" s="213">
        <f t="shared" si="26"/>
        <v>8.5873158141231979E-7</v>
      </c>
      <c r="O895" s="214">
        <f t="shared" si="27"/>
        <v>3.5950654382651312E-2</v>
      </c>
      <c r="Q895" s="227"/>
    </row>
    <row r="896" spans="1:17" x14ac:dyDescent="0.3">
      <c r="A896" s="207" t="s">
        <v>150</v>
      </c>
      <c r="B896" s="207" t="s">
        <v>155</v>
      </c>
      <c r="C896" s="207" t="s">
        <v>299</v>
      </c>
      <c r="D896" s="208" t="s">
        <v>152</v>
      </c>
      <c r="E896" s="209" t="s">
        <v>259</v>
      </c>
      <c r="F896" s="209">
        <v>45989</v>
      </c>
      <c r="G896" s="210" t="s">
        <v>153</v>
      </c>
      <c r="H896" s="210">
        <v>38356.164384999996</v>
      </c>
      <c r="I896" s="210">
        <v>30500.316900000002</v>
      </c>
      <c r="J896" s="210">
        <v>35036.426966692998</v>
      </c>
      <c r="K896" s="211">
        <v>38356.164384999996</v>
      </c>
      <c r="L896" s="213">
        <v>0.1</v>
      </c>
      <c r="M896" s="213">
        <v>0.1</v>
      </c>
      <c r="N896" s="213">
        <f t="shared" si="26"/>
        <v>7.6972930159710296E-7</v>
      </c>
      <c r="O896" s="214">
        <f t="shared" si="27"/>
        <v>3.5950654382651312E-2</v>
      </c>
      <c r="Q896" s="227"/>
    </row>
    <row r="897" spans="1:17" x14ac:dyDescent="0.3">
      <c r="A897" s="207" t="s">
        <v>150</v>
      </c>
      <c r="B897" s="207" t="s">
        <v>155</v>
      </c>
      <c r="C897" s="207" t="s">
        <v>299</v>
      </c>
      <c r="D897" s="208" t="s">
        <v>152</v>
      </c>
      <c r="E897" s="209" t="s">
        <v>259</v>
      </c>
      <c r="F897" s="209">
        <v>46021</v>
      </c>
      <c r="G897" s="210" t="s">
        <v>153</v>
      </c>
      <c r="H897" s="210">
        <v>43835.616439999998</v>
      </c>
      <c r="I897" s="210">
        <v>34554.502849999997</v>
      </c>
      <c r="J897" s="210">
        <v>39693.767793105399</v>
      </c>
      <c r="K897" s="211">
        <v>43835.616439999998</v>
      </c>
      <c r="L897" s="213">
        <v>0.1</v>
      </c>
      <c r="M897" s="213">
        <v>0.1</v>
      </c>
      <c r="N897" s="213">
        <f t="shared" si="26"/>
        <v>8.7204828820558412E-7</v>
      </c>
      <c r="O897" s="214">
        <f t="shared" si="27"/>
        <v>3.5950654382651312E-2</v>
      </c>
      <c r="Q897" s="227"/>
    </row>
    <row r="898" spans="1:17" x14ac:dyDescent="0.3">
      <c r="A898" s="207" t="s">
        <v>150</v>
      </c>
      <c r="B898" s="207" t="s">
        <v>155</v>
      </c>
      <c r="C898" s="207" t="s">
        <v>299</v>
      </c>
      <c r="D898" s="208" t="s">
        <v>152</v>
      </c>
      <c r="E898" s="209" t="s">
        <v>259</v>
      </c>
      <c r="F898" s="209">
        <v>46052</v>
      </c>
      <c r="G898" s="210" t="s">
        <v>153</v>
      </c>
      <c r="H898" s="210">
        <v>42465.753425000003</v>
      </c>
      <c r="I898" s="210">
        <v>33192.74755</v>
      </c>
      <c r="J898" s="210">
        <v>38129.668333674403</v>
      </c>
      <c r="K898" s="215">
        <v>42465.753425000003</v>
      </c>
      <c r="L898" s="213">
        <v>0.1</v>
      </c>
      <c r="M898" s="213">
        <v>0.1</v>
      </c>
      <c r="N898" s="213">
        <f t="shared" si="26"/>
        <v>8.3768596051501418E-7</v>
      </c>
      <c r="O898" s="214">
        <f t="shared" si="27"/>
        <v>3.5950654382651312E-2</v>
      </c>
      <c r="Q898" s="227"/>
    </row>
    <row r="899" spans="1:17" x14ac:dyDescent="0.3">
      <c r="A899" s="207" t="s">
        <v>150</v>
      </c>
      <c r="B899" s="207" t="s">
        <v>155</v>
      </c>
      <c r="C899" s="207" t="s">
        <v>299</v>
      </c>
      <c r="D899" s="208" t="s">
        <v>152</v>
      </c>
      <c r="E899" s="209" t="s">
        <v>259</v>
      </c>
      <c r="F899" s="209">
        <v>46080</v>
      </c>
      <c r="G899" s="210" t="s">
        <v>153</v>
      </c>
      <c r="H899" s="210">
        <v>38356.164384999996</v>
      </c>
      <c r="I899" s="210">
        <v>29752.389200000001</v>
      </c>
      <c r="J899" s="210">
        <v>34177.761260787098</v>
      </c>
      <c r="K899" s="211">
        <v>38356.164384999996</v>
      </c>
      <c r="L899" s="213">
        <v>0.1</v>
      </c>
      <c r="M899" s="213">
        <v>0.1</v>
      </c>
      <c r="N899" s="213">
        <f t="shared" si="26"/>
        <v>7.5086493067421613E-7</v>
      </c>
      <c r="O899" s="214">
        <f t="shared" si="27"/>
        <v>3.5950654382651312E-2</v>
      </c>
      <c r="Q899" s="227"/>
    </row>
    <row r="900" spans="1:17" x14ac:dyDescent="0.3">
      <c r="A900" s="207" t="s">
        <v>150</v>
      </c>
      <c r="B900" s="207" t="s">
        <v>155</v>
      </c>
      <c r="C900" s="207" t="s">
        <v>299</v>
      </c>
      <c r="D900" s="208" t="s">
        <v>152</v>
      </c>
      <c r="E900" s="209" t="s">
        <v>259</v>
      </c>
      <c r="F900" s="209">
        <v>46112</v>
      </c>
      <c r="G900" s="210" t="s">
        <v>153</v>
      </c>
      <c r="H900" s="210">
        <v>43835.616439999998</v>
      </c>
      <c r="I900" s="210">
        <v>33707.158499999998</v>
      </c>
      <c r="J900" s="210">
        <v>38720.960914866002</v>
      </c>
      <c r="K900" s="211">
        <v>43835.616439999998</v>
      </c>
      <c r="L900" s="213">
        <v>0.1</v>
      </c>
      <c r="M900" s="213">
        <v>0.1</v>
      </c>
      <c r="N900" s="213">
        <f t="shared" si="26"/>
        <v>8.5067630413632093E-7</v>
      </c>
      <c r="O900" s="214">
        <f t="shared" si="27"/>
        <v>3.5950654382651312E-2</v>
      </c>
      <c r="Q900" s="227"/>
    </row>
    <row r="901" spans="1:17" x14ac:dyDescent="0.3">
      <c r="A901" s="207" t="s">
        <v>150</v>
      </c>
      <c r="B901" s="207" t="s">
        <v>155</v>
      </c>
      <c r="C901" s="207" t="s">
        <v>299</v>
      </c>
      <c r="D901" s="208" t="s">
        <v>152</v>
      </c>
      <c r="E901" s="209" t="s">
        <v>259</v>
      </c>
      <c r="F901" s="209">
        <v>46142</v>
      </c>
      <c r="G901" s="210" t="s">
        <v>153</v>
      </c>
      <c r="H901" s="210">
        <v>41095.89041</v>
      </c>
      <c r="I901" s="210">
        <v>31342.868999999999</v>
      </c>
      <c r="J901" s="210">
        <v>36005.165365575602</v>
      </c>
      <c r="K901" s="211">
        <v>41095.89041</v>
      </c>
      <c r="L901" s="213">
        <v>0.1</v>
      </c>
      <c r="M901" s="213">
        <v>0.1</v>
      </c>
      <c r="N901" s="213">
        <f t="shared" si="26"/>
        <v>7.9101190361331486E-7</v>
      </c>
      <c r="O901" s="214">
        <f t="shared" si="27"/>
        <v>3.5950654382651312E-2</v>
      </c>
      <c r="Q901" s="227"/>
    </row>
    <row r="902" spans="1:17" x14ac:dyDescent="0.3">
      <c r="A902" s="207" t="s">
        <v>150</v>
      </c>
      <c r="B902" s="207" t="s">
        <v>155</v>
      </c>
      <c r="C902" s="207" t="s">
        <v>299</v>
      </c>
      <c r="D902" s="208" t="s">
        <v>152</v>
      </c>
      <c r="E902" s="209" t="s">
        <v>259</v>
      </c>
      <c r="F902" s="209">
        <v>46171</v>
      </c>
      <c r="G902" s="210" t="s">
        <v>153</v>
      </c>
      <c r="H902" s="210">
        <v>39726.027394999997</v>
      </c>
      <c r="I902" s="210">
        <v>30059.3308</v>
      </c>
      <c r="J902" s="210">
        <v>34530.858828102202</v>
      </c>
      <c r="K902" s="211">
        <v>39726.027394999997</v>
      </c>
      <c r="L902" s="213">
        <v>0.1</v>
      </c>
      <c r="M902" s="213">
        <v>0.1</v>
      </c>
      <c r="N902" s="213">
        <f t="shared" ref="N902:N965" si="28">J902/$C$3249</f>
        <v>7.5862227260133287E-7</v>
      </c>
      <c r="O902" s="214">
        <f t="shared" ref="O902:O965" si="29">SUMIF(B$5:B$3245,B902,N$5:N$3245)</f>
        <v>3.5950654382651312E-2</v>
      </c>
      <c r="Q902" s="227"/>
    </row>
    <row r="903" spans="1:17" x14ac:dyDescent="0.3">
      <c r="A903" s="207" t="s">
        <v>150</v>
      </c>
      <c r="B903" s="207" t="s">
        <v>155</v>
      </c>
      <c r="C903" s="207" t="s">
        <v>299</v>
      </c>
      <c r="D903" s="208" t="s">
        <v>152</v>
      </c>
      <c r="E903" s="209" t="s">
        <v>259</v>
      </c>
      <c r="F903" s="209">
        <v>46203</v>
      </c>
      <c r="G903" s="210" t="s">
        <v>153</v>
      </c>
      <c r="H903" s="210">
        <v>43835.616439999998</v>
      </c>
      <c r="I903" s="210">
        <v>32880.592750000003</v>
      </c>
      <c r="J903" s="210">
        <v>37771.9953919568</v>
      </c>
      <c r="K903" s="211">
        <v>43835.616439999998</v>
      </c>
      <c r="L903" s="213">
        <v>0.1</v>
      </c>
      <c r="M903" s="213">
        <v>0.1</v>
      </c>
      <c r="N903" s="213">
        <f t="shared" si="28"/>
        <v>8.2982810035449626E-7</v>
      </c>
      <c r="O903" s="214">
        <f t="shared" si="29"/>
        <v>3.5950654382651312E-2</v>
      </c>
      <c r="Q903" s="227"/>
    </row>
    <row r="904" spans="1:17" x14ac:dyDescent="0.3">
      <c r="A904" s="207" t="s">
        <v>150</v>
      </c>
      <c r="B904" s="207" t="s">
        <v>155</v>
      </c>
      <c r="C904" s="207" t="s">
        <v>299</v>
      </c>
      <c r="D904" s="208" t="s">
        <v>152</v>
      </c>
      <c r="E904" s="209" t="s">
        <v>259</v>
      </c>
      <c r="F904" s="209">
        <v>46234</v>
      </c>
      <c r="G904" s="210" t="s">
        <v>153</v>
      </c>
      <c r="H904" s="210">
        <v>42465.753425000003</v>
      </c>
      <c r="I904" s="210">
        <v>31584.80445</v>
      </c>
      <c r="J904" s="210">
        <v>36283.621754006199</v>
      </c>
      <c r="K904" s="211">
        <v>42465.753425000003</v>
      </c>
      <c r="L904" s="213">
        <v>0.1</v>
      </c>
      <c r="M904" s="213">
        <v>0.1</v>
      </c>
      <c r="N904" s="213">
        <f t="shared" si="28"/>
        <v>7.9712942357605797E-7</v>
      </c>
      <c r="O904" s="214">
        <f t="shared" si="29"/>
        <v>3.5950654382651312E-2</v>
      </c>
      <c r="Q904" s="227"/>
    </row>
    <row r="905" spans="1:17" x14ac:dyDescent="0.3">
      <c r="A905" s="207" t="s">
        <v>150</v>
      </c>
      <c r="B905" s="207" t="s">
        <v>155</v>
      </c>
      <c r="C905" s="207" t="s">
        <v>299</v>
      </c>
      <c r="D905" s="208" t="s">
        <v>152</v>
      </c>
      <c r="E905" s="209" t="s">
        <v>259</v>
      </c>
      <c r="F905" s="209">
        <v>46265</v>
      </c>
      <c r="G905" s="210" t="s">
        <v>153</v>
      </c>
      <c r="H905" s="210">
        <v>42465.753425000003</v>
      </c>
      <c r="I905" s="210">
        <v>31318.79405</v>
      </c>
      <c r="J905" s="210">
        <v>35978.215458723302</v>
      </c>
      <c r="K905" s="211">
        <v>42465.753425000003</v>
      </c>
      <c r="L905" s="213">
        <v>0.1</v>
      </c>
      <c r="M905" s="213">
        <v>0.1</v>
      </c>
      <c r="N905" s="213">
        <f t="shared" si="28"/>
        <v>7.9041983031202621E-7</v>
      </c>
      <c r="O905" s="214">
        <f t="shared" si="29"/>
        <v>3.5950654382651312E-2</v>
      </c>
      <c r="Q905" s="227"/>
    </row>
    <row r="906" spans="1:17" x14ac:dyDescent="0.3">
      <c r="A906" s="207" t="s">
        <v>150</v>
      </c>
      <c r="B906" s="207" t="s">
        <v>155</v>
      </c>
      <c r="C906" s="207" t="s">
        <v>299</v>
      </c>
      <c r="D906" s="208" t="s">
        <v>152</v>
      </c>
      <c r="E906" s="209" t="s">
        <v>259</v>
      </c>
      <c r="F906" s="209">
        <v>46295</v>
      </c>
      <c r="G906" s="210" t="s">
        <v>153</v>
      </c>
      <c r="H906" s="210">
        <v>41095.89041</v>
      </c>
      <c r="I906" s="210">
        <v>30061.449649999999</v>
      </c>
      <c r="J906" s="210">
        <v>34533.976272545697</v>
      </c>
      <c r="K906" s="211">
        <v>41095.89041</v>
      </c>
      <c r="L906" s="213">
        <v>0.1</v>
      </c>
      <c r="M906" s="213">
        <v>0.1</v>
      </c>
      <c r="N906" s="213">
        <f t="shared" si="28"/>
        <v>7.5869076098733578E-7</v>
      </c>
      <c r="O906" s="214">
        <f t="shared" si="29"/>
        <v>3.5950654382651312E-2</v>
      </c>
      <c r="Q906" s="227"/>
    </row>
    <row r="907" spans="1:17" x14ac:dyDescent="0.3">
      <c r="A907" s="207" t="s">
        <v>150</v>
      </c>
      <c r="B907" s="207" t="s">
        <v>155</v>
      </c>
      <c r="C907" s="207" t="s">
        <v>299</v>
      </c>
      <c r="D907" s="208" t="s">
        <v>152</v>
      </c>
      <c r="E907" s="209" t="s">
        <v>259</v>
      </c>
      <c r="F907" s="209">
        <v>46325</v>
      </c>
      <c r="G907" s="210" t="s">
        <v>153</v>
      </c>
      <c r="H907" s="210">
        <v>41095.89041</v>
      </c>
      <c r="I907" s="210">
        <v>29816.402849999999</v>
      </c>
      <c r="J907" s="210">
        <v>34252.635530289197</v>
      </c>
      <c r="K907" s="211">
        <v>41095.89041</v>
      </c>
      <c r="L907" s="213">
        <v>0.1</v>
      </c>
      <c r="M907" s="213">
        <v>0.1</v>
      </c>
      <c r="N907" s="213">
        <f t="shared" si="28"/>
        <v>7.5250987349975687E-7</v>
      </c>
      <c r="O907" s="214">
        <f t="shared" si="29"/>
        <v>3.5950654382651312E-2</v>
      </c>
      <c r="Q907" s="227"/>
    </row>
    <row r="908" spans="1:17" x14ac:dyDescent="0.3">
      <c r="A908" s="207" t="s">
        <v>150</v>
      </c>
      <c r="B908" s="207" t="s">
        <v>155</v>
      </c>
      <c r="C908" s="207" t="s">
        <v>299</v>
      </c>
      <c r="D908" s="208" t="s">
        <v>152</v>
      </c>
      <c r="E908" s="209" t="s">
        <v>259</v>
      </c>
      <c r="F908" s="209">
        <v>46356</v>
      </c>
      <c r="G908" s="210" t="s">
        <v>153</v>
      </c>
      <c r="H908" s="210">
        <v>42465.753425000003</v>
      </c>
      <c r="I908" s="210">
        <v>30550.795699999999</v>
      </c>
      <c r="J908" s="210">
        <v>35096.468589858297</v>
      </c>
      <c r="K908" s="211">
        <v>42465.753425000003</v>
      </c>
      <c r="L908" s="213">
        <v>0.1</v>
      </c>
      <c r="M908" s="213">
        <v>0.1</v>
      </c>
      <c r="N908" s="213">
        <f t="shared" si="28"/>
        <v>7.7104838007247707E-7</v>
      </c>
      <c r="O908" s="214">
        <f t="shared" si="29"/>
        <v>3.5950654382651312E-2</v>
      </c>
      <c r="Q908" s="227"/>
    </row>
    <row r="909" spans="1:17" x14ac:dyDescent="0.3">
      <c r="A909" s="207" t="s">
        <v>150</v>
      </c>
      <c r="B909" s="207" t="s">
        <v>155</v>
      </c>
      <c r="C909" s="207" t="s">
        <v>299</v>
      </c>
      <c r="D909" s="208" t="s">
        <v>152</v>
      </c>
      <c r="E909" s="209" t="s">
        <v>259</v>
      </c>
      <c r="F909" s="209">
        <v>46386</v>
      </c>
      <c r="G909" s="210" t="s">
        <v>153</v>
      </c>
      <c r="H909" s="210">
        <v>41095.89041</v>
      </c>
      <c r="I909" s="210">
        <v>29324.28385</v>
      </c>
      <c r="J909" s="210">
        <v>33687.6245272038</v>
      </c>
      <c r="K909" s="211">
        <v>41095.89041</v>
      </c>
      <c r="L909" s="213">
        <v>0.1</v>
      </c>
      <c r="M909" s="213">
        <v>0.1</v>
      </c>
      <c r="N909" s="213">
        <f t="shared" si="28"/>
        <v>7.4009692039774556E-7</v>
      </c>
      <c r="O909" s="214">
        <f t="shared" si="29"/>
        <v>3.5950654382651312E-2</v>
      </c>
      <c r="Q909" s="227"/>
    </row>
    <row r="910" spans="1:17" x14ac:dyDescent="0.3">
      <c r="A910" s="207" t="s">
        <v>150</v>
      </c>
      <c r="B910" s="207" t="s">
        <v>155</v>
      </c>
      <c r="C910" s="207" t="s">
        <v>299</v>
      </c>
      <c r="D910" s="208" t="s">
        <v>152</v>
      </c>
      <c r="E910" s="209" t="s">
        <v>259</v>
      </c>
      <c r="F910" s="209">
        <v>46416</v>
      </c>
      <c r="G910" s="210" t="s">
        <v>153</v>
      </c>
      <c r="H910" s="210">
        <v>41095.89041</v>
      </c>
      <c r="I910" s="210">
        <v>29085.246050000002</v>
      </c>
      <c r="J910" s="210">
        <v>33413.178827278003</v>
      </c>
      <c r="K910" s="215">
        <v>41095.89041</v>
      </c>
      <c r="L910" s="213">
        <v>0.1</v>
      </c>
      <c r="M910" s="213">
        <v>0.1</v>
      </c>
      <c r="N910" s="213">
        <f t="shared" si="28"/>
        <v>7.3406751285767219E-7</v>
      </c>
      <c r="O910" s="214">
        <f t="shared" si="29"/>
        <v>3.5950654382651312E-2</v>
      </c>
      <c r="Q910" s="227"/>
    </row>
    <row r="911" spans="1:17" x14ac:dyDescent="0.3">
      <c r="A911" s="207" t="s">
        <v>150</v>
      </c>
      <c r="B911" s="207" t="s">
        <v>155</v>
      </c>
      <c r="C911" s="207" t="s">
        <v>299</v>
      </c>
      <c r="D911" s="208" t="s">
        <v>152</v>
      </c>
      <c r="E911" s="209" t="s">
        <v>259</v>
      </c>
      <c r="F911" s="209">
        <v>46444</v>
      </c>
      <c r="G911" s="210" t="s">
        <v>153</v>
      </c>
      <c r="H911" s="210">
        <v>38356.164384999996</v>
      </c>
      <c r="I911" s="210">
        <v>26939.6423</v>
      </c>
      <c r="J911" s="210">
        <v>30948.443967493498</v>
      </c>
      <c r="K911" s="211">
        <v>38356.164384999996</v>
      </c>
      <c r="L911" s="213">
        <v>0.1</v>
      </c>
      <c r="M911" s="213">
        <v>0.1</v>
      </c>
      <c r="N911" s="213">
        <f t="shared" si="28"/>
        <v>6.7991876521147261E-7</v>
      </c>
      <c r="O911" s="214">
        <f t="shared" si="29"/>
        <v>3.5950654382651312E-2</v>
      </c>
      <c r="Q911" s="227"/>
    </row>
    <row r="912" spans="1:17" x14ac:dyDescent="0.3">
      <c r="A912" s="207" t="s">
        <v>150</v>
      </c>
      <c r="B912" s="207" t="s">
        <v>155</v>
      </c>
      <c r="C912" s="207" t="s">
        <v>299</v>
      </c>
      <c r="D912" s="208" t="s">
        <v>152</v>
      </c>
      <c r="E912" s="209" t="s">
        <v>259</v>
      </c>
      <c r="F912" s="209">
        <v>46477</v>
      </c>
      <c r="G912" s="210" t="s">
        <v>153</v>
      </c>
      <c r="H912" s="210">
        <v>45205.479449999999</v>
      </c>
      <c r="I912" s="210">
        <v>31465.714250000001</v>
      </c>
      <c r="J912" s="210">
        <v>36148.216499449598</v>
      </c>
      <c r="K912" s="211">
        <v>45205.479449999999</v>
      </c>
      <c r="L912" s="213">
        <v>0.1</v>
      </c>
      <c r="M912" s="213">
        <v>0.1</v>
      </c>
      <c r="N912" s="213">
        <f t="shared" si="28"/>
        <v>7.9415465128773327E-7</v>
      </c>
      <c r="O912" s="214">
        <f t="shared" si="29"/>
        <v>3.5950654382651312E-2</v>
      </c>
      <c r="Q912" s="227"/>
    </row>
    <row r="913" spans="1:17" x14ac:dyDescent="0.3">
      <c r="A913" s="207" t="s">
        <v>150</v>
      </c>
      <c r="B913" s="207" t="s">
        <v>155</v>
      </c>
      <c r="C913" s="207" t="s">
        <v>299</v>
      </c>
      <c r="D913" s="208" t="s">
        <v>152</v>
      </c>
      <c r="E913" s="209" t="s">
        <v>259</v>
      </c>
      <c r="F913" s="209">
        <v>46507</v>
      </c>
      <c r="G913" s="210" t="s">
        <v>153</v>
      </c>
      <c r="H913" s="210">
        <v>41095.89041</v>
      </c>
      <c r="I913" s="210">
        <v>28372.018650000002</v>
      </c>
      <c r="J913" s="210">
        <v>32594.295360320601</v>
      </c>
      <c r="K913" s="211">
        <v>41095.89041</v>
      </c>
      <c r="L913" s="213">
        <v>0.1</v>
      </c>
      <c r="M913" s="213">
        <v>0.1</v>
      </c>
      <c r="N913" s="213">
        <f t="shared" si="28"/>
        <v>7.1607713388125029E-7</v>
      </c>
      <c r="O913" s="214">
        <f t="shared" si="29"/>
        <v>3.5950654382651312E-2</v>
      </c>
      <c r="Q913" s="227"/>
    </row>
    <row r="914" spans="1:17" x14ac:dyDescent="0.3">
      <c r="A914" s="207" t="s">
        <v>150</v>
      </c>
      <c r="B914" s="207" t="s">
        <v>155</v>
      </c>
      <c r="C914" s="207" t="s">
        <v>299</v>
      </c>
      <c r="D914" s="208" t="s">
        <v>152</v>
      </c>
      <c r="E914" s="209" t="s">
        <v>259</v>
      </c>
      <c r="F914" s="209">
        <v>46538</v>
      </c>
      <c r="G914" s="210" t="s">
        <v>153</v>
      </c>
      <c r="H914" s="210">
        <v>42465.753425000003</v>
      </c>
      <c r="I914" s="210">
        <v>29070.835599999999</v>
      </c>
      <c r="J914" s="210">
        <v>33397.274271361603</v>
      </c>
      <c r="K914" s="211">
        <v>42465.753425000003</v>
      </c>
      <c r="L914" s="213">
        <v>0.1</v>
      </c>
      <c r="M914" s="213">
        <v>0.1</v>
      </c>
      <c r="N914" s="213">
        <f t="shared" si="28"/>
        <v>7.3371809929648395E-7</v>
      </c>
      <c r="O914" s="214">
        <f t="shared" si="29"/>
        <v>3.5950654382651312E-2</v>
      </c>
      <c r="Q914" s="227"/>
    </row>
    <row r="915" spans="1:17" x14ac:dyDescent="0.3">
      <c r="A915" s="207" t="s">
        <v>150</v>
      </c>
      <c r="B915" s="207" t="s">
        <v>155</v>
      </c>
      <c r="C915" s="207" t="s">
        <v>299</v>
      </c>
      <c r="D915" s="208" t="s">
        <v>152</v>
      </c>
      <c r="E915" s="209" t="s">
        <v>259</v>
      </c>
      <c r="F915" s="209">
        <v>46568</v>
      </c>
      <c r="G915" s="210" t="s">
        <v>153</v>
      </c>
      <c r="H915" s="210">
        <v>41095.89041</v>
      </c>
      <c r="I915" s="210">
        <v>27903.739150000001</v>
      </c>
      <c r="J915" s="210">
        <v>32056.639345497701</v>
      </c>
      <c r="K915" s="211">
        <v>41095.89041</v>
      </c>
      <c r="L915" s="213">
        <v>0.1</v>
      </c>
      <c r="M915" s="213">
        <v>0.1</v>
      </c>
      <c r="N915" s="213">
        <f t="shared" si="28"/>
        <v>7.0426515347632674E-7</v>
      </c>
      <c r="O915" s="214">
        <f t="shared" si="29"/>
        <v>3.5950654382651312E-2</v>
      </c>
      <c r="Q915" s="227"/>
    </row>
    <row r="916" spans="1:17" x14ac:dyDescent="0.3">
      <c r="A916" s="207" t="s">
        <v>150</v>
      </c>
      <c r="B916" s="207" t="s">
        <v>155</v>
      </c>
      <c r="C916" s="207" t="s">
        <v>299</v>
      </c>
      <c r="D916" s="208" t="s">
        <v>152</v>
      </c>
      <c r="E916" s="209" t="s">
        <v>259</v>
      </c>
      <c r="F916" s="209">
        <v>46598</v>
      </c>
      <c r="G916" s="210" t="s">
        <v>153</v>
      </c>
      <c r="H916" s="210">
        <v>41095.89041</v>
      </c>
      <c r="I916" s="210">
        <v>27676.280999999999</v>
      </c>
      <c r="J916" s="210">
        <v>31795.480924685398</v>
      </c>
      <c r="K916" s="211">
        <v>41095.89041</v>
      </c>
      <c r="L916" s="213">
        <v>0.1</v>
      </c>
      <c r="M916" s="213">
        <v>0.1</v>
      </c>
      <c r="N916" s="213">
        <f t="shared" si="28"/>
        <v>6.9852765949472995E-7</v>
      </c>
      <c r="O916" s="214">
        <f t="shared" si="29"/>
        <v>3.5950654382651312E-2</v>
      </c>
      <c r="Q916" s="227"/>
    </row>
    <row r="917" spans="1:17" x14ac:dyDescent="0.3">
      <c r="A917" s="207" t="s">
        <v>150</v>
      </c>
      <c r="B917" s="207" t="s">
        <v>155</v>
      </c>
      <c r="C917" s="207" t="s">
        <v>299</v>
      </c>
      <c r="D917" s="208" t="s">
        <v>152</v>
      </c>
      <c r="E917" s="209" t="s">
        <v>259</v>
      </c>
      <c r="F917" s="209">
        <v>46630</v>
      </c>
      <c r="G917" s="210" t="s">
        <v>153</v>
      </c>
      <c r="H917" s="210">
        <v>43835.616439999998</v>
      </c>
      <c r="I917" s="210">
        <v>29264.749100000001</v>
      </c>
      <c r="J917" s="210">
        <v>33620.5403813882</v>
      </c>
      <c r="K917" s="211">
        <v>43835.616439999998</v>
      </c>
      <c r="L917" s="213">
        <v>0.1</v>
      </c>
      <c r="M917" s="213">
        <v>0.1</v>
      </c>
      <c r="N917" s="213">
        <f t="shared" si="28"/>
        <v>7.386231219206359E-7</v>
      </c>
      <c r="O917" s="214">
        <f t="shared" si="29"/>
        <v>3.5950654382651312E-2</v>
      </c>
      <c r="Q917" s="227"/>
    </row>
    <row r="918" spans="1:17" x14ac:dyDescent="0.3">
      <c r="A918" s="207" t="s">
        <v>150</v>
      </c>
      <c r="B918" s="207" t="s">
        <v>155</v>
      </c>
      <c r="C918" s="207" t="s">
        <v>299</v>
      </c>
      <c r="D918" s="208" t="s">
        <v>152</v>
      </c>
      <c r="E918" s="209" t="s">
        <v>259</v>
      </c>
      <c r="F918" s="209">
        <v>46660</v>
      </c>
      <c r="G918" s="210" t="s">
        <v>153</v>
      </c>
      <c r="H918" s="210">
        <v>41095.89041</v>
      </c>
      <c r="I918" s="210">
        <v>27212.05935</v>
      </c>
      <c r="J918" s="210">
        <v>31262.476124324399</v>
      </c>
      <c r="K918" s="211">
        <v>41095.89041</v>
      </c>
      <c r="L918" s="213">
        <v>0.1</v>
      </c>
      <c r="M918" s="213">
        <v>0.1</v>
      </c>
      <c r="N918" s="213">
        <f t="shared" si="28"/>
        <v>6.8681786348385839E-7</v>
      </c>
      <c r="O918" s="214">
        <f t="shared" si="29"/>
        <v>3.5950654382651312E-2</v>
      </c>
      <c r="Q918" s="227"/>
    </row>
    <row r="919" spans="1:17" x14ac:dyDescent="0.3">
      <c r="A919" s="207" t="s">
        <v>150</v>
      </c>
      <c r="B919" s="207" t="s">
        <v>155</v>
      </c>
      <c r="C919" s="207" t="s">
        <v>299</v>
      </c>
      <c r="D919" s="208" t="s">
        <v>152</v>
      </c>
      <c r="E919" s="209" t="s">
        <v>259</v>
      </c>
      <c r="F919" s="209">
        <v>46689</v>
      </c>
      <c r="G919" s="210" t="s">
        <v>153</v>
      </c>
      <c r="H919" s="210">
        <v>39726.027394999997</v>
      </c>
      <c r="I919" s="210">
        <v>26097.68405</v>
      </c>
      <c r="J919" s="210">
        <v>29982.368882496099</v>
      </c>
      <c r="K919" s="211">
        <v>39726.027394999997</v>
      </c>
      <c r="L919" s="213">
        <v>0.1</v>
      </c>
      <c r="M919" s="213">
        <v>0.1</v>
      </c>
      <c r="N919" s="213">
        <f t="shared" si="28"/>
        <v>6.586946746050783E-7</v>
      </c>
      <c r="O919" s="214">
        <f t="shared" si="29"/>
        <v>3.5950654382651312E-2</v>
      </c>
      <c r="Q919" s="227"/>
    </row>
    <row r="920" spans="1:17" x14ac:dyDescent="0.3">
      <c r="A920" s="207" t="s">
        <v>150</v>
      </c>
      <c r="B920" s="207" t="s">
        <v>155</v>
      </c>
      <c r="C920" s="207" t="s">
        <v>299</v>
      </c>
      <c r="D920" s="208" t="s">
        <v>152</v>
      </c>
      <c r="E920" s="209" t="s">
        <v>259</v>
      </c>
      <c r="F920" s="209">
        <v>46721</v>
      </c>
      <c r="G920" s="210" t="s">
        <v>153</v>
      </c>
      <c r="H920" s="210">
        <v>43835.616439999998</v>
      </c>
      <c r="I920" s="210">
        <v>28547.11995</v>
      </c>
      <c r="J920" s="210">
        <v>32796.574939165301</v>
      </c>
      <c r="K920" s="211">
        <v>43835.616439999998</v>
      </c>
      <c r="L920" s="213">
        <v>0.1</v>
      </c>
      <c r="M920" s="213">
        <v>0.1</v>
      </c>
      <c r="N920" s="213">
        <f t="shared" si="28"/>
        <v>7.205210949934807E-7</v>
      </c>
      <c r="O920" s="214">
        <f t="shared" si="29"/>
        <v>3.5950654382651312E-2</v>
      </c>
      <c r="Q920" s="227"/>
    </row>
    <row r="921" spans="1:17" x14ac:dyDescent="0.3">
      <c r="A921" s="207" t="s">
        <v>150</v>
      </c>
      <c r="B921" s="207" t="s">
        <v>155</v>
      </c>
      <c r="C921" s="207" t="s">
        <v>299</v>
      </c>
      <c r="D921" s="208" t="s">
        <v>152</v>
      </c>
      <c r="E921" s="209" t="s">
        <v>259</v>
      </c>
      <c r="F921" s="209">
        <v>46751</v>
      </c>
      <c r="G921" s="210" t="s">
        <v>153</v>
      </c>
      <c r="H921" s="210">
        <v>41095.89041</v>
      </c>
      <c r="I921" s="210">
        <v>26544.766149999999</v>
      </c>
      <c r="J921" s="210">
        <v>30496.301646682001</v>
      </c>
      <c r="K921" s="211">
        <v>41095.89041</v>
      </c>
      <c r="L921" s="213">
        <v>0.1</v>
      </c>
      <c r="M921" s="213">
        <v>0.1</v>
      </c>
      <c r="N921" s="213">
        <f t="shared" si="28"/>
        <v>6.699854694118873E-7</v>
      </c>
      <c r="O921" s="214">
        <f t="shared" si="29"/>
        <v>3.5950654382651312E-2</v>
      </c>
      <c r="Q921" s="227"/>
    </row>
    <row r="922" spans="1:17" x14ac:dyDescent="0.3">
      <c r="A922" s="207" t="s">
        <v>150</v>
      </c>
      <c r="B922" s="207" t="s">
        <v>155</v>
      </c>
      <c r="C922" s="207" t="s">
        <v>299</v>
      </c>
      <c r="D922" s="208" t="s">
        <v>152</v>
      </c>
      <c r="E922" s="209" t="s">
        <v>259</v>
      </c>
      <c r="F922" s="209">
        <v>46783</v>
      </c>
      <c r="G922" s="210" t="s">
        <v>153</v>
      </c>
      <c r="H922" s="210">
        <v>43835.616439999998</v>
      </c>
      <c r="I922" s="210">
        <v>28068.291450000001</v>
      </c>
      <c r="J922" s="210">
        <v>32246.7882597506</v>
      </c>
      <c r="K922" s="215">
        <v>43835.616439999998</v>
      </c>
      <c r="L922" s="213">
        <v>0.1</v>
      </c>
      <c r="M922" s="213">
        <v>0.1</v>
      </c>
      <c r="N922" s="213">
        <f t="shared" si="28"/>
        <v>7.0844261115791252E-7</v>
      </c>
      <c r="O922" s="214">
        <f t="shared" si="29"/>
        <v>3.5950654382651312E-2</v>
      </c>
      <c r="Q922" s="227"/>
    </row>
    <row r="923" spans="1:17" x14ac:dyDescent="0.3">
      <c r="A923" s="207" t="s">
        <v>150</v>
      </c>
      <c r="B923" s="207" t="s">
        <v>155</v>
      </c>
      <c r="C923" s="207" t="s">
        <v>299</v>
      </c>
      <c r="D923" s="208" t="s">
        <v>152</v>
      </c>
      <c r="E923" s="209" t="s">
        <v>259</v>
      </c>
      <c r="F923" s="209">
        <v>46812</v>
      </c>
      <c r="G923" s="210" t="s">
        <v>153</v>
      </c>
      <c r="H923" s="210">
        <v>39726.027394999997</v>
      </c>
      <c r="I923" s="210">
        <v>25236.423900000002</v>
      </c>
      <c r="J923" s="210">
        <v>28993.477785153002</v>
      </c>
      <c r="K923" s="211">
        <v>39726.027394999997</v>
      </c>
      <c r="L923" s="213">
        <v>0.1</v>
      </c>
      <c r="M923" s="213">
        <v>0.1</v>
      </c>
      <c r="N923" s="213">
        <f t="shared" si="28"/>
        <v>6.3696932988208181E-7</v>
      </c>
      <c r="O923" s="214">
        <f t="shared" si="29"/>
        <v>3.5950654382651312E-2</v>
      </c>
      <c r="Q923" s="227"/>
    </row>
    <row r="924" spans="1:17" x14ac:dyDescent="0.3">
      <c r="A924" s="207" t="s">
        <v>150</v>
      </c>
      <c r="B924" s="207" t="s">
        <v>155</v>
      </c>
      <c r="C924" s="207" t="s">
        <v>299</v>
      </c>
      <c r="D924" s="208" t="s">
        <v>152</v>
      </c>
      <c r="E924" s="209" t="s">
        <v>259</v>
      </c>
      <c r="F924" s="209">
        <v>46843</v>
      </c>
      <c r="G924" s="210" t="s">
        <v>153</v>
      </c>
      <c r="H924" s="210">
        <v>42465.753425000003</v>
      </c>
      <c r="I924" s="210">
        <v>26749.66505</v>
      </c>
      <c r="J924" s="210">
        <v>30732.153639883702</v>
      </c>
      <c r="K924" s="211">
        <v>42465.753425000003</v>
      </c>
      <c r="L924" s="213">
        <v>0.1</v>
      </c>
      <c r="M924" s="213">
        <v>0.1</v>
      </c>
      <c r="N924" s="213">
        <f t="shared" si="28"/>
        <v>6.7516699634612671E-7</v>
      </c>
      <c r="O924" s="214">
        <f t="shared" si="29"/>
        <v>3.5950654382651312E-2</v>
      </c>
      <c r="Q924" s="227"/>
    </row>
    <row r="925" spans="1:17" x14ac:dyDescent="0.3">
      <c r="A925" s="207" t="s">
        <v>150</v>
      </c>
      <c r="B925" s="207" t="s">
        <v>155</v>
      </c>
      <c r="C925" s="207" t="s">
        <v>299</v>
      </c>
      <c r="D925" s="208" t="s">
        <v>152</v>
      </c>
      <c r="E925" s="209" t="s">
        <v>259</v>
      </c>
      <c r="F925" s="209">
        <v>46872</v>
      </c>
      <c r="G925" s="210" t="s">
        <v>153</v>
      </c>
      <c r="H925" s="210">
        <v>39726.027394999997</v>
      </c>
      <c r="I925" s="210">
        <v>24826.669900000001</v>
      </c>
      <c r="J925" s="210">
        <v>28522.995054723699</v>
      </c>
      <c r="K925" s="211">
        <v>39726.027394999997</v>
      </c>
      <c r="L925" s="213">
        <v>0.1</v>
      </c>
      <c r="M925" s="213">
        <v>0.1</v>
      </c>
      <c r="N925" s="213">
        <f t="shared" si="28"/>
        <v>6.2663310627540195E-7</v>
      </c>
      <c r="O925" s="214">
        <f t="shared" si="29"/>
        <v>3.5950654382651312E-2</v>
      </c>
      <c r="Q925" s="227"/>
    </row>
    <row r="926" spans="1:17" x14ac:dyDescent="0.3">
      <c r="A926" s="207" t="s">
        <v>150</v>
      </c>
      <c r="B926" s="207" t="s">
        <v>155</v>
      </c>
      <c r="C926" s="207" t="s">
        <v>299</v>
      </c>
      <c r="D926" s="208" t="s">
        <v>152</v>
      </c>
      <c r="E926" s="209" t="s">
        <v>259</v>
      </c>
      <c r="F926" s="209">
        <v>46904</v>
      </c>
      <c r="G926" s="210" t="s">
        <v>153</v>
      </c>
      <c r="H926" s="210">
        <v>43835.616439999998</v>
      </c>
      <c r="I926" s="210">
        <v>27156.812849999998</v>
      </c>
      <c r="J926" s="210">
        <v>31200.221318996999</v>
      </c>
      <c r="K926" s="211">
        <v>43835.616439999998</v>
      </c>
      <c r="L926" s="213">
        <v>0.1</v>
      </c>
      <c r="M926" s="213">
        <v>0.1</v>
      </c>
      <c r="N926" s="213">
        <f t="shared" si="28"/>
        <v>6.8545016272283959E-7</v>
      </c>
      <c r="O926" s="214">
        <f t="shared" si="29"/>
        <v>3.5950654382651312E-2</v>
      </c>
      <c r="Q926" s="227"/>
    </row>
    <row r="927" spans="1:17" x14ac:dyDescent="0.3">
      <c r="A927" s="207" t="s">
        <v>150</v>
      </c>
      <c r="B927" s="207" t="s">
        <v>155</v>
      </c>
      <c r="C927" s="207" t="s">
        <v>299</v>
      </c>
      <c r="D927" s="208" t="s">
        <v>152</v>
      </c>
      <c r="E927" s="209" t="s">
        <v>259</v>
      </c>
      <c r="F927" s="209">
        <v>46934</v>
      </c>
      <c r="G927" s="210" t="s">
        <v>153</v>
      </c>
      <c r="H927" s="210">
        <v>41095.89041</v>
      </c>
      <c r="I927" s="210">
        <v>25251.9781</v>
      </c>
      <c r="J927" s="210">
        <v>29011.912449769701</v>
      </c>
      <c r="K927" s="211">
        <v>41095.89041</v>
      </c>
      <c r="L927" s="213">
        <v>0.1</v>
      </c>
      <c r="M927" s="213">
        <v>0.1</v>
      </c>
      <c r="N927" s="213">
        <f t="shared" si="28"/>
        <v>6.3737432841501096E-7</v>
      </c>
      <c r="O927" s="214">
        <f t="shared" si="29"/>
        <v>3.5950654382651312E-2</v>
      </c>
      <c r="Q927" s="227"/>
    </row>
    <row r="928" spans="1:17" x14ac:dyDescent="0.3">
      <c r="A928" s="207" t="s">
        <v>150</v>
      </c>
      <c r="B928" s="207" t="s">
        <v>155</v>
      </c>
      <c r="C928" s="207" t="s">
        <v>299</v>
      </c>
      <c r="D928" s="208" t="s">
        <v>152</v>
      </c>
      <c r="E928" s="209" t="s">
        <v>259</v>
      </c>
      <c r="F928" s="209">
        <v>46965</v>
      </c>
      <c r="G928" s="210" t="s">
        <v>153</v>
      </c>
      <c r="H928" s="210">
        <v>42465.753425000003</v>
      </c>
      <c r="I928" s="210">
        <v>25873.94685</v>
      </c>
      <c r="J928" s="210">
        <v>29726.637330568701</v>
      </c>
      <c r="K928" s="211">
        <v>42465.753425000003</v>
      </c>
      <c r="L928" s="213">
        <v>0.1</v>
      </c>
      <c r="M928" s="213">
        <v>0.1</v>
      </c>
      <c r="N928" s="213">
        <f t="shared" si="28"/>
        <v>6.5307640568032331E-7</v>
      </c>
      <c r="O928" s="214">
        <f t="shared" si="29"/>
        <v>3.5950654382651312E-2</v>
      </c>
      <c r="Q928" s="227"/>
    </row>
    <row r="929" spans="1:17" x14ac:dyDescent="0.3">
      <c r="A929" s="207" t="s">
        <v>150</v>
      </c>
      <c r="B929" s="207" t="s">
        <v>155</v>
      </c>
      <c r="C929" s="207" t="s">
        <v>299</v>
      </c>
      <c r="D929" s="208" t="s">
        <v>152</v>
      </c>
      <c r="E929" s="209" t="s">
        <v>259</v>
      </c>
      <c r="F929" s="209">
        <v>46996</v>
      </c>
      <c r="G929" s="210" t="s">
        <v>153</v>
      </c>
      <c r="H929" s="210">
        <v>42465.753425000003</v>
      </c>
      <c r="I929" s="210">
        <v>25656.033899999999</v>
      </c>
      <c r="J929" s="210">
        <v>29476.422447393601</v>
      </c>
      <c r="K929" s="211">
        <v>42465.753425000003</v>
      </c>
      <c r="L929" s="213">
        <v>0.1</v>
      </c>
      <c r="M929" s="213">
        <v>0.1</v>
      </c>
      <c r="N929" s="213">
        <f t="shared" si="28"/>
        <v>6.4757933466167572E-7</v>
      </c>
      <c r="O929" s="214">
        <f t="shared" si="29"/>
        <v>3.5950654382651312E-2</v>
      </c>
      <c r="Q929" s="227"/>
    </row>
    <row r="930" spans="1:17" x14ac:dyDescent="0.3">
      <c r="A930" s="207" t="s">
        <v>150</v>
      </c>
      <c r="B930" s="207" t="s">
        <v>155</v>
      </c>
      <c r="C930" s="207" t="s">
        <v>299</v>
      </c>
      <c r="D930" s="208" t="s">
        <v>152</v>
      </c>
      <c r="E930" s="209" t="s">
        <v>259</v>
      </c>
      <c r="F930" s="209">
        <v>47025</v>
      </c>
      <c r="G930" s="210" t="s">
        <v>153</v>
      </c>
      <c r="H930" s="210">
        <v>39726.027394999997</v>
      </c>
      <c r="I930" s="210">
        <v>23811.658299999999</v>
      </c>
      <c r="J930" s="210">
        <v>27357.5311886647</v>
      </c>
      <c r="K930" s="211">
        <v>39726.027394999997</v>
      </c>
      <c r="L930" s="213">
        <v>0.1</v>
      </c>
      <c r="M930" s="213">
        <v>0.1</v>
      </c>
      <c r="N930" s="213">
        <f t="shared" si="28"/>
        <v>6.0102856365149053E-7</v>
      </c>
      <c r="O930" s="214">
        <f t="shared" si="29"/>
        <v>3.5950654382651312E-2</v>
      </c>
      <c r="Q930" s="227"/>
    </row>
    <row r="931" spans="1:17" x14ac:dyDescent="0.3">
      <c r="A931" s="207" t="s">
        <v>150</v>
      </c>
      <c r="B931" s="207" t="s">
        <v>155</v>
      </c>
      <c r="C931" s="207" t="s">
        <v>299</v>
      </c>
      <c r="D931" s="208" t="s">
        <v>152</v>
      </c>
      <c r="E931" s="209" t="s">
        <v>259</v>
      </c>
      <c r="F931" s="209">
        <v>47057</v>
      </c>
      <c r="G931" s="210" t="s">
        <v>153</v>
      </c>
      <c r="H931" s="210">
        <v>43835.616439999998</v>
      </c>
      <c r="I931" s="210">
        <v>26046.535899999999</v>
      </c>
      <c r="J931" s="210">
        <v>29925.3646466676</v>
      </c>
      <c r="K931" s="211">
        <v>43835.616439999998</v>
      </c>
      <c r="L931" s="213">
        <v>0.1</v>
      </c>
      <c r="M931" s="213">
        <v>0.1</v>
      </c>
      <c r="N931" s="213">
        <f t="shared" si="28"/>
        <v>6.5744232570905473E-7</v>
      </c>
      <c r="O931" s="214">
        <f t="shared" si="29"/>
        <v>3.5950654382651312E-2</v>
      </c>
      <c r="Q931" s="227"/>
    </row>
    <row r="932" spans="1:17" x14ac:dyDescent="0.3">
      <c r="A932" s="207" t="s">
        <v>150</v>
      </c>
      <c r="B932" s="207" t="s">
        <v>155</v>
      </c>
      <c r="C932" s="207" t="s">
        <v>299</v>
      </c>
      <c r="D932" s="208" t="s">
        <v>152</v>
      </c>
      <c r="E932" s="209" t="s">
        <v>259</v>
      </c>
      <c r="F932" s="209">
        <v>47087</v>
      </c>
      <c r="G932" s="210" t="s">
        <v>153</v>
      </c>
      <c r="H932" s="210">
        <v>41095.89041</v>
      </c>
      <c r="I932" s="210">
        <v>24219.578249999999</v>
      </c>
      <c r="J932" s="210">
        <v>27826.471174033999</v>
      </c>
      <c r="K932" s="211">
        <v>41095.89041</v>
      </c>
      <c r="L932" s="213">
        <v>0.1</v>
      </c>
      <c r="M932" s="213">
        <v>0.1</v>
      </c>
      <c r="N932" s="213">
        <f t="shared" si="28"/>
        <v>6.1133089407383652E-7</v>
      </c>
      <c r="O932" s="214">
        <f t="shared" si="29"/>
        <v>3.5950654382651312E-2</v>
      </c>
      <c r="Q932" s="227"/>
    </row>
    <row r="933" spans="1:17" x14ac:dyDescent="0.3">
      <c r="A933" s="207" t="s">
        <v>150</v>
      </c>
      <c r="B933" s="207" t="s">
        <v>155</v>
      </c>
      <c r="C933" s="207" t="s">
        <v>299</v>
      </c>
      <c r="D933" s="208" t="s">
        <v>152</v>
      </c>
      <c r="E933" s="209" t="s">
        <v>259</v>
      </c>
      <c r="F933" s="209">
        <v>47116</v>
      </c>
      <c r="G933" s="210" t="s">
        <v>153</v>
      </c>
      <c r="H933" s="210">
        <v>39726.027394999997</v>
      </c>
      <c r="I933" s="210">
        <v>23227.749650000002</v>
      </c>
      <c r="J933" s="210">
        <v>26687.058316180101</v>
      </c>
      <c r="K933" s="211">
        <v>39726.027394999997</v>
      </c>
      <c r="L933" s="213">
        <v>0.1</v>
      </c>
      <c r="M933" s="213">
        <v>0.1</v>
      </c>
      <c r="N933" s="213">
        <f t="shared" si="28"/>
        <v>5.8629867648668392E-7</v>
      </c>
      <c r="O933" s="214">
        <f t="shared" si="29"/>
        <v>3.5950654382651312E-2</v>
      </c>
      <c r="Q933" s="227"/>
    </row>
    <row r="934" spans="1:17" x14ac:dyDescent="0.3">
      <c r="A934" s="207" t="s">
        <v>150</v>
      </c>
      <c r="B934" s="207" t="s">
        <v>155</v>
      </c>
      <c r="C934" s="207" t="s">
        <v>299</v>
      </c>
      <c r="D934" s="208" t="s">
        <v>152</v>
      </c>
      <c r="E934" s="209" t="s">
        <v>259</v>
      </c>
      <c r="F934" s="209">
        <v>47149</v>
      </c>
      <c r="G934" s="210" t="s">
        <v>153</v>
      </c>
      <c r="H934" s="210">
        <v>45205.479449999999</v>
      </c>
      <c r="I934" s="210">
        <v>26194.670450000001</v>
      </c>
      <c r="J934" s="210">
        <v>30096.001127272899</v>
      </c>
      <c r="K934" s="215">
        <v>45205.479449999999</v>
      </c>
      <c r="L934" s="213">
        <v>0.1</v>
      </c>
      <c r="M934" s="213">
        <v>0.1</v>
      </c>
      <c r="N934" s="213">
        <f t="shared" si="28"/>
        <v>6.611911069180566E-7</v>
      </c>
      <c r="O934" s="214">
        <f t="shared" si="29"/>
        <v>3.5950654382651312E-2</v>
      </c>
      <c r="Q934" s="227"/>
    </row>
    <row r="935" spans="1:17" x14ac:dyDescent="0.3">
      <c r="A935" s="207" t="s">
        <v>150</v>
      </c>
      <c r="B935" s="207" t="s">
        <v>155</v>
      </c>
      <c r="C935" s="207" t="s">
        <v>299</v>
      </c>
      <c r="D935" s="208" t="s">
        <v>152</v>
      </c>
      <c r="E935" s="209" t="s">
        <v>259</v>
      </c>
      <c r="F935" s="209">
        <v>47177</v>
      </c>
      <c r="G935" s="210" t="s">
        <v>153</v>
      </c>
      <c r="H935" s="210">
        <v>38356.164384999996</v>
      </c>
      <c r="I935" s="210">
        <v>22056.639050000002</v>
      </c>
      <c r="J935" s="210">
        <v>25341.7809500318</v>
      </c>
      <c r="K935" s="211">
        <v>38356.164384999996</v>
      </c>
      <c r="L935" s="213">
        <v>0.1</v>
      </c>
      <c r="M935" s="213">
        <v>0.1</v>
      </c>
      <c r="N935" s="213">
        <f t="shared" si="28"/>
        <v>5.5674373903589573E-7</v>
      </c>
      <c r="O935" s="214">
        <f t="shared" si="29"/>
        <v>3.5950654382651312E-2</v>
      </c>
      <c r="Q935" s="227"/>
    </row>
    <row r="936" spans="1:17" x14ac:dyDescent="0.3">
      <c r="A936" s="207" t="s">
        <v>150</v>
      </c>
      <c r="B936" s="207" t="s">
        <v>155</v>
      </c>
      <c r="C936" s="207" t="s">
        <v>299</v>
      </c>
      <c r="D936" s="208" t="s">
        <v>152</v>
      </c>
      <c r="E936" s="209" t="s">
        <v>259</v>
      </c>
      <c r="F936" s="209">
        <v>47207</v>
      </c>
      <c r="G936" s="210" t="s">
        <v>153</v>
      </c>
      <c r="H936" s="210">
        <v>41095.89041</v>
      </c>
      <c r="I936" s="210">
        <v>23439.475399999999</v>
      </c>
      <c r="J936" s="210">
        <v>26930.707509195399</v>
      </c>
      <c r="K936" s="211">
        <v>41095.89041</v>
      </c>
      <c r="L936" s="213">
        <v>0.1</v>
      </c>
      <c r="M936" s="213">
        <v>0.1</v>
      </c>
      <c r="N936" s="213">
        <f t="shared" si="28"/>
        <v>5.9165150322762563E-7</v>
      </c>
      <c r="O936" s="214">
        <f t="shared" si="29"/>
        <v>3.5950654382651312E-2</v>
      </c>
      <c r="Q936" s="227"/>
    </row>
    <row r="937" spans="1:17" x14ac:dyDescent="0.3">
      <c r="A937" s="207" t="s">
        <v>150</v>
      </c>
      <c r="B937" s="207" t="s">
        <v>155</v>
      </c>
      <c r="C937" s="207" t="s">
        <v>299</v>
      </c>
      <c r="D937" s="208" t="s">
        <v>152</v>
      </c>
      <c r="E937" s="209" t="s">
        <v>259</v>
      </c>
      <c r="F937" s="209">
        <v>47238</v>
      </c>
      <c r="G937" s="210" t="s">
        <v>153</v>
      </c>
      <c r="H937" s="210">
        <v>42465.753425000003</v>
      </c>
      <c r="I937" s="210">
        <v>24016.801350000002</v>
      </c>
      <c r="J937" s="210">
        <v>27594.1607285469</v>
      </c>
      <c r="K937" s="211">
        <v>42465.753425000003</v>
      </c>
      <c r="L937" s="213">
        <v>0.1</v>
      </c>
      <c r="M937" s="213">
        <v>0.1</v>
      </c>
      <c r="N937" s="213">
        <f t="shared" si="28"/>
        <v>6.062271728202827E-7</v>
      </c>
      <c r="O937" s="214">
        <f t="shared" si="29"/>
        <v>3.5950654382651312E-2</v>
      </c>
      <c r="Q937" s="227"/>
    </row>
    <row r="938" spans="1:17" x14ac:dyDescent="0.3">
      <c r="A938" s="207" t="s">
        <v>150</v>
      </c>
      <c r="B938" s="207" t="s">
        <v>155</v>
      </c>
      <c r="C938" s="207" t="s">
        <v>299</v>
      </c>
      <c r="D938" s="208" t="s">
        <v>152</v>
      </c>
      <c r="E938" s="209" t="s">
        <v>259</v>
      </c>
      <c r="F938" s="209">
        <v>47269</v>
      </c>
      <c r="G938" s="210" t="s">
        <v>153</v>
      </c>
      <c r="H938" s="210">
        <v>42465.753425000003</v>
      </c>
      <c r="I938" s="210">
        <v>23814.529450000002</v>
      </c>
      <c r="J938" s="210">
        <v>27361.895315334201</v>
      </c>
      <c r="K938" s="211">
        <v>42465.753425000003</v>
      </c>
      <c r="L938" s="213">
        <v>0.1</v>
      </c>
      <c r="M938" s="213">
        <v>0.1</v>
      </c>
      <c r="N938" s="213">
        <f t="shared" si="28"/>
        <v>6.0112444089880772E-7</v>
      </c>
      <c r="O938" s="214">
        <f t="shared" si="29"/>
        <v>3.5950654382651312E-2</v>
      </c>
      <c r="Q938" s="227"/>
    </row>
    <row r="939" spans="1:17" x14ac:dyDescent="0.3">
      <c r="A939" s="207" t="s">
        <v>150</v>
      </c>
      <c r="B939" s="207" t="s">
        <v>155</v>
      </c>
      <c r="C939" s="207" t="s">
        <v>299</v>
      </c>
      <c r="D939" s="208" t="s">
        <v>152</v>
      </c>
      <c r="E939" s="209" t="s">
        <v>259</v>
      </c>
      <c r="F939" s="209">
        <v>47298</v>
      </c>
      <c r="G939" s="210" t="s">
        <v>153</v>
      </c>
      <c r="H939" s="210">
        <v>39726.027394999997</v>
      </c>
      <c r="I939" s="210">
        <v>22102.536950000002</v>
      </c>
      <c r="J939" s="210">
        <v>25395.005306569099</v>
      </c>
      <c r="K939" s="211">
        <v>39726.027394999997</v>
      </c>
      <c r="L939" s="213">
        <v>0.1</v>
      </c>
      <c r="M939" s="213">
        <v>0.1</v>
      </c>
      <c r="N939" s="213">
        <f t="shared" si="28"/>
        <v>5.5791304624933832E-7</v>
      </c>
      <c r="O939" s="214">
        <f t="shared" si="29"/>
        <v>3.5950654382651312E-2</v>
      </c>
      <c r="Q939" s="227"/>
    </row>
    <row r="940" spans="1:17" x14ac:dyDescent="0.3">
      <c r="A940" s="207" t="s">
        <v>150</v>
      </c>
      <c r="B940" s="207" t="s">
        <v>155</v>
      </c>
      <c r="C940" s="207" t="s">
        <v>299</v>
      </c>
      <c r="D940" s="208" t="s">
        <v>152</v>
      </c>
      <c r="E940" s="209" t="s">
        <v>259</v>
      </c>
      <c r="F940" s="209">
        <v>47330</v>
      </c>
      <c r="G940" s="210" t="s">
        <v>153</v>
      </c>
      <c r="H940" s="210">
        <v>43835.616439999998</v>
      </c>
      <c r="I940" s="210">
        <v>24177.002499999999</v>
      </c>
      <c r="J940" s="210">
        <v>27778.632098133901</v>
      </c>
      <c r="K940" s="211">
        <v>43835.616439999998</v>
      </c>
      <c r="L940" s="213">
        <v>0.1</v>
      </c>
      <c r="M940" s="213">
        <v>0.1</v>
      </c>
      <c r="N940" s="213">
        <f t="shared" si="28"/>
        <v>6.1027989824835931E-7</v>
      </c>
      <c r="O940" s="214">
        <f t="shared" si="29"/>
        <v>3.5950654382651312E-2</v>
      </c>
      <c r="Q940" s="227"/>
    </row>
    <row r="941" spans="1:17" x14ac:dyDescent="0.3">
      <c r="A941" s="207" t="s">
        <v>150</v>
      </c>
      <c r="B941" s="207" t="s">
        <v>155</v>
      </c>
      <c r="C941" s="207" t="s">
        <v>299</v>
      </c>
      <c r="D941" s="208" t="s">
        <v>152</v>
      </c>
      <c r="E941" s="209" t="s">
        <v>259</v>
      </c>
      <c r="F941" s="209">
        <v>47361</v>
      </c>
      <c r="G941" s="210" t="s">
        <v>153</v>
      </c>
      <c r="H941" s="210">
        <v>42465.753425000003</v>
      </c>
      <c r="I941" s="210">
        <v>23224.213199999998</v>
      </c>
      <c r="J941" s="210">
        <v>26684.038516721099</v>
      </c>
      <c r="K941" s="211">
        <v>42465.753425000003</v>
      </c>
      <c r="L941" s="213">
        <v>0.1</v>
      </c>
      <c r="M941" s="213">
        <v>0.1</v>
      </c>
      <c r="N941" s="213">
        <f t="shared" si="28"/>
        <v>5.8623233330246739E-7</v>
      </c>
      <c r="O941" s="214">
        <f t="shared" si="29"/>
        <v>3.5950654382651312E-2</v>
      </c>
      <c r="Q941" s="227"/>
    </row>
    <row r="942" spans="1:17" x14ac:dyDescent="0.3">
      <c r="A942" s="207" t="s">
        <v>150</v>
      </c>
      <c r="B942" s="207" t="s">
        <v>155</v>
      </c>
      <c r="C942" s="207" t="s">
        <v>299</v>
      </c>
      <c r="D942" s="208" t="s">
        <v>152</v>
      </c>
      <c r="E942" s="209" t="s">
        <v>259</v>
      </c>
      <c r="F942" s="209">
        <v>47389</v>
      </c>
      <c r="G942" s="210" t="s">
        <v>153</v>
      </c>
      <c r="H942" s="210">
        <v>38356.164384999996</v>
      </c>
      <c r="I942" s="210">
        <v>20817.07245</v>
      </c>
      <c r="J942" s="210">
        <v>23918.401018261698</v>
      </c>
      <c r="K942" s="211">
        <v>38356.164384999996</v>
      </c>
      <c r="L942" s="213">
        <v>0.1</v>
      </c>
      <c r="M942" s="213">
        <v>0.1</v>
      </c>
      <c r="N942" s="213">
        <f t="shared" si="28"/>
        <v>5.2547293502867573E-7</v>
      </c>
      <c r="O942" s="214">
        <f t="shared" si="29"/>
        <v>3.5950654382651312E-2</v>
      </c>
      <c r="Q942" s="227"/>
    </row>
    <row r="943" spans="1:17" x14ac:dyDescent="0.3">
      <c r="A943" s="207" t="s">
        <v>150</v>
      </c>
      <c r="B943" s="207" t="s">
        <v>155</v>
      </c>
      <c r="C943" s="207" t="s">
        <v>299</v>
      </c>
      <c r="D943" s="208" t="s">
        <v>152</v>
      </c>
      <c r="E943" s="209" t="s">
        <v>259</v>
      </c>
      <c r="F943" s="209">
        <v>47422</v>
      </c>
      <c r="G943" s="210" t="s">
        <v>153</v>
      </c>
      <c r="H943" s="210">
        <v>45205.479449999999</v>
      </c>
      <c r="I943" s="210">
        <v>24314.50445</v>
      </c>
      <c r="J943" s="210">
        <v>27937.027762588499</v>
      </c>
      <c r="K943" s="211">
        <v>45205.479449999999</v>
      </c>
      <c r="L943" s="213">
        <v>0.1</v>
      </c>
      <c r="M943" s="213">
        <v>0.1</v>
      </c>
      <c r="N943" s="213">
        <f t="shared" si="28"/>
        <v>6.1375975606298608E-7</v>
      </c>
      <c r="O943" s="214">
        <f t="shared" si="29"/>
        <v>3.5950654382651312E-2</v>
      </c>
      <c r="Q943" s="227"/>
    </row>
    <row r="944" spans="1:17" x14ac:dyDescent="0.3">
      <c r="A944" s="207" t="s">
        <v>150</v>
      </c>
      <c r="B944" s="207" t="s">
        <v>155</v>
      </c>
      <c r="C944" s="207" t="s">
        <v>299</v>
      </c>
      <c r="D944" s="208" t="s">
        <v>152</v>
      </c>
      <c r="E944" s="209" t="s">
        <v>259</v>
      </c>
      <c r="F944" s="209">
        <v>47452</v>
      </c>
      <c r="G944" s="210" t="s">
        <v>153</v>
      </c>
      <c r="H944" s="210">
        <v>41095.89041</v>
      </c>
      <c r="I944" s="210">
        <v>21923.91275</v>
      </c>
      <c r="J944" s="210">
        <v>25190.391741654799</v>
      </c>
      <c r="K944" s="211">
        <v>41095.89041</v>
      </c>
      <c r="L944" s="213">
        <v>0.1</v>
      </c>
      <c r="M944" s="213">
        <v>0.1</v>
      </c>
      <c r="N944" s="213">
        <f t="shared" si="28"/>
        <v>5.5341780886201853E-7</v>
      </c>
      <c r="O944" s="214">
        <f t="shared" si="29"/>
        <v>3.5950654382651312E-2</v>
      </c>
      <c r="Q944" s="227"/>
    </row>
    <row r="945" spans="1:17" x14ac:dyDescent="0.3">
      <c r="A945" s="207" t="s">
        <v>150</v>
      </c>
      <c r="B945" s="207" t="s">
        <v>155</v>
      </c>
      <c r="C945" s="207" t="s">
        <v>299</v>
      </c>
      <c r="D945" s="208" t="s">
        <v>152</v>
      </c>
      <c r="E945" s="209" t="s">
        <v>259</v>
      </c>
      <c r="F945" s="209">
        <v>47476</v>
      </c>
      <c r="G945" s="210" t="s">
        <v>153</v>
      </c>
      <c r="H945" s="210">
        <v>32876.712330000002</v>
      </c>
      <c r="I945" s="210">
        <v>17424.660100000001</v>
      </c>
      <c r="J945" s="210">
        <v>20020.864856174601</v>
      </c>
      <c r="K945" s="211">
        <v>32876.712330000002</v>
      </c>
      <c r="L945" s="213">
        <v>0.1</v>
      </c>
      <c r="M945" s="213">
        <v>0.1</v>
      </c>
      <c r="N945" s="213">
        <f t="shared" si="28"/>
        <v>4.3984640151129633E-7</v>
      </c>
      <c r="O945" s="214">
        <f t="shared" si="29"/>
        <v>3.5950654382651312E-2</v>
      </c>
      <c r="Q945" s="227"/>
    </row>
    <row r="946" spans="1:17" x14ac:dyDescent="0.3">
      <c r="A946" s="207" t="s">
        <v>150</v>
      </c>
      <c r="B946" s="207" t="s">
        <v>155</v>
      </c>
      <c r="C946" s="207" t="s">
        <v>299</v>
      </c>
      <c r="D946" s="208" t="s">
        <v>152</v>
      </c>
      <c r="E946" s="209" t="s">
        <v>259</v>
      </c>
      <c r="F946" s="209">
        <v>47476</v>
      </c>
      <c r="G946" s="210" t="s">
        <v>153</v>
      </c>
      <c r="H946" s="210">
        <v>3000000</v>
      </c>
      <c r="I946" s="210">
        <v>1590000.2346899998</v>
      </c>
      <c r="J946" s="210">
        <v>1826903.9180574201</v>
      </c>
      <c r="K946" s="215">
        <v>3000000</v>
      </c>
      <c r="L946" s="213">
        <v>0.1</v>
      </c>
      <c r="M946" s="213">
        <v>0.1</v>
      </c>
      <c r="N946" s="213">
        <f t="shared" si="28"/>
        <v>4.0135984136400615E-5</v>
      </c>
      <c r="O946" s="214">
        <f t="shared" si="29"/>
        <v>3.5950654382651312E-2</v>
      </c>
      <c r="Q946" s="227"/>
    </row>
    <row r="947" spans="1:17" x14ac:dyDescent="0.3">
      <c r="A947" s="207" t="s">
        <v>150</v>
      </c>
      <c r="B947" s="207" t="s">
        <v>155</v>
      </c>
      <c r="C947" s="207" t="s">
        <v>299</v>
      </c>
      <c r="D947" s="208" t="s">
        <v>152</v>
      </c>
      <c r="E947" s="209" t="s">
        <v>259</v>
      </c>
      <c r="F947" s="209">
        <v>45688</v>
      </c>
      <c r="G947" s="210" t="s">
        <v>153</v>
      </c>
      <c r="H947" s="210">
        <v>26301.369864</v>
      </c>
      <c r="I947" s="210">
        <v>22704.542730000001</v>
      </c>
      <c r="J947" s="210">
        <v>26079.986122721599</v>
      </c>
      <c r="K947" s="211">
        <v>26301.369864</v>
      </c>
      <c r="L947" s="213">
        <v>0.1</v>
      </c>
      <c r="M947" s="213">
        <v>0.1</v>
      </c>
      <c r="N947" s="213">
        <f t="shared" si="28"/>
        <v>5.7296166424128434E-7</v>
      </c>
      <c r="O947" s="214">
        <f t="shared" si="29"/>
        <v>3.5950654382651312E-2</v>
      </c>
      <c r="Q947" s="227"/>
    </row>
    <row r="948" spans="1:17" x14ac:dyDescent="0.3">
      <c r="A948" s="207" t="s">
        <v>150</v>
      </c>
      <c r="B948" s="207" t="s">
        <v>155</v>
      </c>
      <c r="C948" s="207" t="s">
        <v>299</v>
      </c>
      <c r="D948" s="208" t="s">
        <v>152</v>
      </c>
      <c r="E948" s="209" t="s">
        <v>259</v>
      </c>
      <c r="F948" s="209">
        <v>45716</v>
      </c>
      <c r="G948" s="210" t="s">
        <v>153</v>
      </c>
      <c r="H948" s="210">
        <v>23013.698630999999</v>
      </c>
      <c r="I948" s="210">
        <v>19715.287680000001</v>
      </c>
      <c r="J948" s="210">
        <v>22646.4251196529</v>
      </c>
      <c r="K948" s="211">
        <v>23013.698630999999</v>
      </c>
      <c r="L948" s="213">
        <v>0.1</v>
      </c>
      <c r="M948" s="213">
        <v>0.1</v>
      </c>
      <c r="N948" s="213">
        <f t="shared" si="28"/>
        <v>4.9752838688695896E-7</v>
      </c>
      <c r="O948" s="214">
        <f t="shared" si="29"/>
        <v>3.5950654382651312E-2</v>
      </c>
      <c r="Q948" s="227"/>
    </row>
    <row r="949" spans="1:17" x14ac:dyDescent="0.3">
      <c r="A949" s="207" t="s">
        <v>150</v>
      </c>
      <c r="B949" s="207" t="s">
        <v>155</v>
      </c>
      <c r="C949" s="207" t="s">
        <v>299</v>
      </c>
      <c r="D949" s="208" t="s">
        <v>152</v>
      </c>
      <c r="E949" s="209" t="s">
        <v>259</v>
      </c>
      <c r="F949" s="209">
        <v>45747</v>
      </c>
      <c r="G949" s="210" t="s">
        <v>153</v>
      </c>
      <c r="H949" s="210">
        <v>25479.452055000002</v>
      </c>
      <c r="I949" s="210">
        <v>21643.805369999998</v>
      </c>
      <c r="J949" s="210">
        <v>24861.784946235799</v>
      </c>
      <c r="K949" s="211">
        <v>25479.452055000002</v>
      </c>
      <c r="L949" s="213">
        <v>0.1</v>
      </c>
      <c r="M949" s="213">
        <v>0.1</v>
      </c>
      <c r="N949" s="213">
        <f t="shared" si="28"/>
        <v>5.4619851451506979E-7</v>
      </c>
      <c r="O949" s="214">
        <f t="shared" si="29"/>
        <v>3.5950654382651312E-2</v>
      </c>
      <c r="Q949" s="227"/>
    </row>
    <row r="950" spans="1:17" x14ac:dyDescent="0.3">
      <c r="A950" s="207" t="s">
        <v>150</v>
      </c>
      <c r="B950" s="207" t="s">
        <v>155</v>
      </c>
      <c r="C950" s="207" t="s">
        <v>299</v>
      </c>
      <c r="D950" s="208" t="s">
        <v>152</v>
      </c>
      <c r="E950" s="209" t="s">
        <v>259</v>
      </c>
      <c r="F950" s="209">
        <v>45777</v>
      </c>
      <c r="G950" s="210" t="s">
        <v>153</v>
      </c>
      <c r="H950" s="210">
        <v>24657.534245999999</v>
      </c>
      <c r="I950" s="210">
        <v>20774.879280000001</v>
      </c>
      <c r="J950" s="210">
        <v>23863.782026973</v>
      </c>
      <c r="K950" s="211">
        <v>24657.534245999999</v>
      </c>
      <c r="L950" s="213">
        <v>0.1</v>
      </c>
      <c r="M950" s="213">
        <v>0.1</v>
      </c>
      <c r="N950" s="213">
        <f t="shared" si="28"/>
        <v>5.2427298852561037E-7</v>
      </c>
      <c r="O950" s="214">
        <f t="shared" si="29"/>
        <v>3.5950654382651312E-2</v>
      </c>
      <c r="Q950" s="227"/>
    </row>
    <row r="951" spans="1:17" x14ac:dyDescent="0.3">
      <c r="A951" s="207" t="s">
        <v>150</v>
      </c>
      <c r="B951" s="207" t="s">
        <v>155</v>
      </c>
      <c r="C951" s="207" t="s">
        <v>299</v>
      </c>
      <c r="D951" s="208" t="s">
        <v>152</v>
      </c>
      <c r="E951" s="209" t="s">
        <v>259</v>
      </c>
      <c r="F951" s="209">
        <v>45807</v>
      </c>
      <c r="G951" s="210" t="s">
        <v>153</v>
      </c>
      <c r="H951" s="210">
        <v>24657.534245999999</v>
      </c>
      <c r="I951" s="210">
        <v>20605.532220000001</v>
      </c>
      <c r="J951" s="210">
        <v>23669.3690206186</v>
      </c>
      <c r="K951" s="211">
        <v>24657.534245999999</v>
      </c>
      <c r="L951" s="213">
        <v>0.1</v>
      </c>
      <c r="M951" s="213">
        <v>0.1</v>
      </c>
      <c r="N951" s="213">
        <f t="shared" si="28"/>
        <v>5.2000185129621128E-7</v>
      </c>
      <c r="O951" s="214">
        <f t="shared" si="29"/>
        <v>3.5950654382651312E-2</v>
      </c>
      <c r="Q951" s="227"/>
    </row>
    <row r="952" spans="1:17" x14ac:dyDescent="0.3">
      <c r="A952" s="207" t="s">
        <v>150</v>
      </c>
      <c r="B952" s="207" t="s">
        <v>155</v>
      </c>
      <c r="C952" s="207" t="s">
        <v>299</v>
      </c>
      <c r="D952" s="208" t="s">
        <v>152</v>
      </c>
      <c r="E952" s="209" t="s">
        <v>259</v>
      </c>
      <c r="F952" s="209">
        <v>45838</v>
      </c>
      <c r="G952" s="210" t="s">
        <v>153</v>
      </c>
      <c r="H952" s="210">
        <v>25479.452055000002</v>
      </c>
      <c r="I952" s="210">
        <v>21113.056710000001</v>
      </c>
      <c r="J952" s="210">
        <v>24252.477320739799</v>
      </c>
      <c r="K952" s="211">
        <v>25479.452055000002</v>
      </c>
      <c r="L952" s="213">
        <v>0.1</v>
      </c>
      <c r="M952" s="213">
        <v>0.1</v>
      </c>
      <c r="N952" s="213">
        <f t="shared" si="28"/>
        <v>5.3281239116759845E-7</v>
      </c>
      <c r="O952" s="214">
        <f t="shared" si="29"/>
        <v>3.5950654382651312E-2</v>
      </c>
      <c r="Q952" s="227"/>
    </row>
    <row r="953" spans="1:17" x14ac:dyDescent="0.3">
      <c r="A953" s="207" t="s">
        <v>150</v>
      </c>
      <c r="B953" s="207" t="s">
        <v>155</v>
      </c>
      <c r="C953" s="207" t="s">
        <v>299</v>
      </c>
      <c r="D953" s="208" t="s">
        <v>152</v>
      </c>
      <c r="E953" s="209" t="s">
        <v>259</v>
      </c>
      <c r="F953" s="209">
        <v>45869</v>
      </c>
      <c r="G953" s="210" t="s">
        <v>153</v>
      </c>
      <c r="H953" s="210">
        <v>25479.452055000002</v>
      </c>
      <c r="I953" s="210">
        <v>20935.240440000001</v>
      </c>
      <c r="J953" s="210">
        <v>24048.339506158401</v>
      </c>
      <c r="K953" s="211">
        <v>25479.452055000002</v>
      </c>
      <c r="L953" s="213">
        <v>0.1</v>
      </c>
      <c r="M953" s="213">
        <v>0.1</v>
      </c>
      <c r="N953" s="213">
        <f t="shared" si="28"/>
        <v>5.2832760572995453E-7</v>
      </c>
      <c r="O953" s="214">
        <f t="shared" si="29"/>
        <v>3.5950654382651312E-2</v>
      </c>
      <c r="Q953" s="227"/>
    </row>
    <row r="954" spans="1:17" x14ac:dyDescent="0.3">
      <c r="A954" s="207" t="s">
        <v>150</v>
      </c>
      <c r="B954" s="207" t="s">
        <v>155</v>
      </c>
      <c r="C954" s="207" t="s">
        <v>299</v>
      </c>
      <c r="D954" s="208" t="s">
        <v>152</v>
      </c>
      <c r="E954" s="209" t="s">
        <v>259</v>
      </c>
      <c r="F954" s="209">
        <v>45898</v>
      </c>
      <c r="G954" s="210" t="s">
        <v>153</v>
      </c>
      <c r="H954" s="210">
        <v>23835.616437000001</v>
      </c>
      <c r="I954" s="210">
        <v>19430.235929999999</v>
      </c>
      <c r="J954" s="210">
        <v>22319.6420545771</v>
      </c>
      <c r="K954" s="211">
        <v>23835.616437000001</v>
      </c>
      <c r="L954" s="213">
        <v>0.1</v>
      </c>
      <c r="M954" s="213">
        <v>0.1</v>
      </c>
      <c r="N954" s="213">
        <f t="shared" si="28"/>
        <v>4.9034915880260904E-7</v>
      </c>
      <c r="O954" s="214">
        <f t="shared" si="29"/>
        <v>3.5950654382651312E-2</v>
      </c>
      <c r="Q954" s="227"/>
    </row>
    <row r="955" spans="1:17" x14ac:dyDescent="0.3">
      <c r="A955" s="207" t="s">
        <v>150</v>
      </c>
      <c r="B955" s="207" t="s">
        <v>155</v>
      </c>
      <c r="C955" s="207" t="s">
        <v>299</v>
      </c>
      <c r="D955" s="208" t="s">
        <v>152</v>
      </c>
      <c r="E955" s="209" t="s">
        <v>259</v>
      </c>
      <c r="F955" s="209">
        <v>45930</v>
      </c>
      <c r="G955" s="210" t="s">
        <v>153</v>
      </c>
      <c r="H955" s="210">
        <v>26301.369864</v>
      </c>
      <c r="I955" s="210">
        <v>21253.88883</v>
      </c>
      <c r="J955" s="210">
        <v>24414.609003281101</v>
      </c>
      <c r="K955" s="211">
        <v>26301.369864</v>
      </c>
      <c r="L955" s="213">
        <v>0.1</v>
      </c>
      <c r="M955" s="213">
        <v>0.1</v>
      </c>
      <c r="N955" s="213">
        <f t="shared" si="28"/>
        <v>5.3637432706043125E-7</v>
      </c>
      <c r="O955" s="214">
        <f t="shared" si="29"/>
        <v>3.5950654382651312E-2</v>
      </c>
      <c r="Q955" s="227"/>
    </row>
    <row r="956" spans="1:17" x14ac:dyDescent="0.3">
      <c r="A956" s="207" t="s">
        <v>150</v>
      </c>
      <c r="B956" s="207" t="s">
        <v>155</v>
      </c>
      <c r="C956" s="207" t="s">
        <v>299</v>
      </c>
      <c r="D956" s="208" t="s">
        <v>152</v>
      </c>
      <c r="E956" s="209" t="s">
        <v>259</v>
      </c>
      <c r="F956" s="209">
        <v>45961</v>
      </c>
      <c r="G956" s="210" t="s">
        <v>153</v>
      </c>
      <c r="H956" s="210">
        <v>25479.452055000002</v>
      </c>
      <c r="I956" s="210">
        <v>20416.29624</v>
      </c>
      <c r="J956" s="210">
        <v>23452.571916167301</v>
      </c>
      <c r="K956" s="211">
        <v>25479.452055000002</v>
      </c>
      <c r="L956" s="213">
        <v>0.1</v>
      </c>
      <c r="M956" s="213">
        <v>0.1</v>
      </c>
      <c r="N956" s="213">
        <f t="shared" si="28"/>
        <v>5.1523894884739103E-7</v>
      </c>
      <c r="O956" s="214">
        <f t="shared" si="29"/>
        <v>3.5950654382651312E-2</v>
      </c>
      <c r="Q956" s="227"/>
    </row>
    <row r="957" spans="1:17" x14ac:dyDescent="0.3">
      <c r="A957" s="207" t="s">
        <v>150</v>
      </c>
      <c r="B957" s="207" t="s">
        <v>155</v>
      </c>
      <c r="C957" s="207" t="s">
        <v>299</v>
      </c>
      <c r="D957" s="208" t="s">
        <v>152</v>
      </c>
      <c r="E957" s="209" t="s">
        <v>259</v>
      </c>
      <c r="F957" s="209">
        <v>45989</v>
      </c>
      <c r="G957" s="210" t="s">
        <v>153</v>
      </c>
      <c r="H957" s="210">
        <v>23013.698630999999</v>
      </c>
      <c r="I957" s="210">
        <v>18300.190139999999</v>
      </c>
      <c r="J957" s="210">
        <v>21021.856180015799</v>
      </c>
      <c r="K957" s="211">
        <v>23013.698630999999</v>
      </c>
      <c r="L957" s="213">
        <v>0.1</v>
      </c>
      <c r="M957" s="213">
        <v>0.1</v>
      </c>
      <c r="N957" s="213">
        <f t="shared" si="28"/>
        <v>4.6183758095826173E-7</v>
      </c>
      <c r="O957" s="214">
        <f t="shared" si="29"/>
        <v>3.5950654382651312E-2</v>
      </c>
      <c r="Q957" s="227"/>
    </row>
    <row r="958" spans="1:17" x14ac:dyDescent="0.3">
      <c r="A958" s="207" t="s">
        <v>150</v>
      </c>
      <c r="B958" s="207" t="s">
        <v>155</v>
      </c>
      <c r="C958" s="207" t="s">
        <v>299</v>
      </c>
      <c r="D958" s="208" t="s">
        <v>152</v>
      </c>
      <c r="E958" s="209" t="s">
        <v>259</v>
      </c>
      <c r="F958" s="209">
        <v>46021</v>
      </c>
      <c r="G958" s="210" t="s">
        <v>153</v>
      </c>
      <c r="H958" s="210">
        <v>26301.369864</v>
      </c>
      <c r="I958" s="210">
        <v>20732.701710000001</v>
      </c>
      <c r="J958" s="210">
        <v>23816.260675863301</v>
      </c>
      <c r="K958" s="215">
        <v>26301.369864</v>
      </c>
      <c r="L958" s="213">
        <v>0.1</v>
      </c>
      <c r="M958" s="213">
        <v>0.1</v>
      </c>
      <c r="N958" s="213">
        <f t="shared" si="28"/>
        <v>5.2322897292335187E-7</v>
      </c>
      <c r="O958" s="214">
        <f t="shared" si="29"/>
        <v>3.5950654382651312E-2</v>
      </c>
      <c r="Q958" s="227"/>
    </row>
    <row r="959" spans="1:17" x14ac:dyDescent="0.3">
      <c r="A959" s="207" t="s">
        <v>150</v>
      </c>
      <c r="B959" s="207" t="s">
        <v>155</v>
      </c>
      <c r="C959" s="207" t="s">
        <v>299</v>
      </c>
      <c r="D959" s="208" t="s">
        <v>152</v>
      </c>
      <c r="E959" s="209" t="s">
        <v>259</v>
      </c>
      <c r="F959" s="209">
        <v>46052</v>
      </c>
      <c r="G959" s="210" t="s">
        <v>153</v>
      </c>
      <c r="H959" s="210">
        <v>25479.452055000002</v>
      </c>
      <c r="I959" s="210">
        <v>19915.648529999999</v>
      </c>
      <c r="J959" s="210">
        <v>22877.801000204701</v>
      </c>
      <c r="K959" s="211">
        <v>25479.452055000002</v>
      </c>
      <c r="L959" s="213">
        <v>0.1</v>
      </c>
      <c r="M959" s="213">
        <v>0.1</v>
      </c>
      <c r="N959" s="213">
        <f t="shared" si="28"/>
        <v>5.0261157630900982E-7</v>
      </c>
      <c r="O959" s="214">
        <f t="shared" si="29"/>
        <v>3.5950654382651312E-2</v>
      </c>
      <c r="Q959" s="227"/>
    </row>
    <row r="960" spans="1:17" x14ac:dyDescent="0.3">
      <c r="A960" s="207" t="s">
        <v>150</v>
      </c>
      <c r="B960" s="207" t="s">
        <v>155</v>
      </c>
      <c r="C960" s="207" t="s">
        <v>299</v>
      </c>
      <c r="D960" s="208" t="s">
        <v>152</v>
      </c>
      <c r="E960" s="209" t="s">
        <v>259</v>
      </c>
      <c r="F960" s="209">
        <v>46080</v>
      </c>
      <c r="G960" s="210" t="s">
        <v>153</v>
      </c>
      <c r="H960" s="210">
        <v>23013.698630999999</v>
      </c>
      <c r="I960" s="210">
        <v>17851.433519999999</v>
      </c>
      <c r="J960" s="210">
        <v>20506.656756472199</v>
      </c>
      <c r="K960" s="211">
        <v>23013.698630999999</v>
      </c>
      <c r="L960" s="213">
        <v>0.1</v>
      </c>
      <c r="M960" s="213">
        <v>0.1</v>
      </c>
      <c r="N960" s="213">
        <f t="shared" si="28"/>
        <v>4.5051895840452834E-7</v>
      </c>
      <c r="O960" s="214">
        <f t="shared" si="29"/>
        <v>3.5950654382651312E-2</v>
      </c>
      <c r="Q960" s="227"/>
    </row>
    <row r="961" spans="1:17" x14ac:dyDescent="0.3">
      <c r="A961" s="207" t="s">
        <v>150</v>
      </c>
      <c r="B961" s="207" t="s">
        <v>155</v>
      </c>
      <c r="C961" s="207" t="s">
        <v>299</v>
      </c>
      <c r="D961" s="208" t="s">
        <v>152</v>
      </c>
      <c r="E961" s="209" t="s">
        <v>259</v>
      </c>
      <c r="F961" s="209">
        <v>46112</v>
      </c>
      <c r="G961" s="210" t="s">
        <v>153</v>
      </c>
      <c r="H961" s="210">
        <v>26301.369864</v>
      </c>
      <c r="I961" s="210">
        <v>20224.295099999999</v>
      </c>
      <c r="J961" s="210">
        <v>23232.576548919598</v>
      </c>
      <c r="K961" s="211">
        <v>26301.369864</v>
      </c>
      <c r="L961" s="213">
        <v>0.1</v>
      </c>
      <c r="M961" s="213">
        <v>0.1</v>
      </c>
      <c r="N961" s="213">
        <f t="shared" si="28"/>
        <v>5.1040578248179247E-7</v>
      </c>
      <c r="O961" s="214">
        <f t="shared" si="29"/>
        <v>3.5950654382651312E-2</v>
      </c>
      <c r="Q961" s="227"/>
    </row>
    <row r="962" spans="1:17" x14ac:dyDescent="0.3">
      <c r="A962" s="207" t="s">
        <v>150</v>
      </c>
      <c r="B962" s="207" t="s">
        <v>155</v>
      </c>
      <c r="C962" s="207" t="s">
        <v>299</v>
      </c>
      <c r="D962" s="208" t="s">
        <v>152</v>
      </c>
      <c r="E962" s="209" t="s">
        <v>259</v>
      </c>
      <c r="F962" s="209">
        <v>46142</v>
      </c>
      <c r="G962" s="210" t="s">
        <v>153</v>
      </c>
      <c r="H962" s="210">
        <v>24657.534245999999</v>
      </c>
      <c r="I962" s="210">
        <v>18805.721399999999</v>
      </c>
      <c r="J962" s="210">
        <v>21603.0992193454</v>
      </c>
      <c r="K962" s="211">
        <v>24657.534245999999</v>
      </c>
      <c r="L962" s="213">
        <v>0.1</v>
      </c>
      <c r="M962" s="213">
        <v>0.1</v>
      </c>
      <c r="N962" s="213">
        <f t="shared" si="28"/>
        <v>4.7460714216798976E-7</v>
      </c>
      <c r="O962" s="214">
        <f t="shared" si="29"/>
        <v>3.5950654382651312E-2</v>
      </c>
      <c r="Q962" s="227"/>
    </row>
    <row r="963" spans="1:17" x14ac:dyDescent="0.3">
      <c r="A963" s="207" t="s">
        <v>150</v>
      </c>
      <c r="B963" s="207" t="s">
        <v>155</v>
      </c>
      <c r="C963" s="207" t="s">
        <v>299</v>
      </c>
      <c r="D963" s="208" t="s">
        <v>152</v>
      </c>
      <c r="E963" s="209" t="s">
        <v>259</v>
      </c>
      <c r="F963" s="209">
        <v>46171</v>
      </c>
      <c r="G963" s="210" t="s">
        <v>153</v>
      </c>
      <c r="H963" s="210">
        <v>23835.616437000001</v>
      </c>
      <c r="I963" s="210">
        <v>18035.598480000001</v>
      </c>
      <c r="J963" s="210">
        <v>20718.5152968613</v>
      </c>
      <c r="K963" s="211">
        <v>23835.616437000001</v>
      </c>
      <c r="L963" s="213">
        <v>0.1</v>
      </c>
      <c r="M963" s="213">
        <v>0.1</v>
      </c>
      <c r="N963" s="213">
        <f t="shared" si="28"/>
        <v>4.5517336356079922E-7</v>
      </c>
      <c r="O963" s="214">
        <f t="shared" si="29"/>
        <v>3.5950654382651312E-2</v>
      </c>
      <c r="Q963" s="227"/>
    </row>
    <row r="964" spans="1:17" x14ac:dyDescent="0.3">
      <c r="A964" s="207" t="s">
        <v>150</v>
      </c>
      <c r="B964" s="207" t="s">
        <v>155</v>
      </c>
      <c r="C964" s="207" t="s">
        <v>299</v>
      </c>
      <c r="D964" s="208" t="s">
        <v>152</v>
      </c>
      <c r="E964" s="209" t="s">
        <v>259</v>
      </c>
      <c r="F964" s="209">
        <v>46203</v>
      </c>
      <c r="G964" s="210" t="s">
        <v>153</v>
      </c>
      <c r="H964" s="210">
        <v>26301.369864</v>
      </c>
      <c r="I964" s="210">
        <v>19728.355650000001</v>
      </c>
      <c r="J964" s="210">
        <v>22663.197235174099</v>
      </c>
      <c r="K964" s="211">
        <v>26301.369864</v>
      </c>
      <c r="L964" s="213">
        <v>0.1</v>
      </c>
      <c r="M964" s="213">
        <v>0.1</v>
      </c>
      <c r="N964" s="213">
        <f t="shared" si="28"/>
        <v>4.978968602126982E-7</v>
      </c>
      <c r="O964" s="214">
        <f t="shared" si="29"/>
        <v>3.5950654382651312E-2</v>
      </c>
      <c r="Q964" s="227"/>
    </row>
    <row r="965" spans="1:17" x14ac:dyDescent="0.3">
      <c r="A965" s="207" t="s">
        <v>150</v>
      </c>
      <c r="B965" s="207" t="s">
        <v>155</v>
      </c>
      <c r="C965" s="207" t="s">
        <v>299</v>
      </c>
      <c r="D965" s="208" t="s">
        <v>152</v>
      </c>
      <c r="E965" s="209" t="s">
        <v>259</v>
      </c>
      <c r="F965" s="209">
        <v>46234</v>
      </c>
      <c r="G965" s="210" t="s">
        <v>153</v>
      </c>
      <c r="H965" s="210">
        <v>25479.452055000002</v>
      </c>
      <c r="I965" s="210">
        <v>18950.882669999999</v>
      </c>
      <c r="J965" s="210">
        <v>21770.173052403701</v>
      </c>
      <c r="K965" s="211">
        <v>25479.452055000002</v>
      </c>
      <c r="L965" s="213">
        <v>0.1</v>
      </c>
      <c r="M965" s="213">
        <v>0.1</v>
      </c>
      <c r="N965" s="213">
        <f t="shared" si="28"/>
        <v>4.7827765414563438E-7</v>
      </c>
      <c r="O965" s="214">
        <f t="shared" si="29"/>
        <v>3.5950654382651312E-2</v>
      </c>
      <c r="Q965" s="227"/>
    </row>
    <row r="966" spans="1:17" x14ac:dyDescent="0.3">
      <c r="A966" s="207" t="s">
        <v>150</v>
      </c>
      <c r="B966" s="207" t="s">
        <v>155</v>
      </c>
      <c r="C966" s="207" t="s">
        <v>299</v>
      </c>
      <c r="D966" s="208" t="s">
        <v>152</v>
      </c>
      <c r="E966" s="209" t="s">
        <v>259</v>
      </c>
      <c r="F966" s="209">
        <v>46265</v>
      </c>
      <c r="G966" s="210" t="s">
        <v>153</v>
      </c>
      <c r="H966" s="210">
        <v>25479.452055000002</v>
      </c>
      <c r="I966" s="210">
        <v>18791.276430000002</v>
      </c>
      <c r="J966" s="210">
        <v>21586.929275234001</v>
      </c>
      <c r="K966" s="211">
        <v>25479.452055000002</v>
      </c>
      <c r="L966" s="213">
        <v>0.1</v>
      </c>
      <c r="M966" s="213">
        <v>0.1</v>
      </c>
      <c r="N966" s="213">
        <f t="shared" ref="N966:N1029" si="30">J966/$C$3249</f>
        <v>4.7425189818721615E-7</v>
      </c>
      <c r="O966" s="214">
        <f t="shared" ref="O966:O1029" si="31">SUMIF(B$5:B$3245,B966,N$5:N$3245)</f>
        <v>3.5950654382651312E-2</v>
      </c>
      <c r="Q966" s="227"/>
    </row>
    <row r="967" spans="1:17" x14ac:dyDescent="0.3">
      <c r="A967" s="207" t="s">
        <v>150</v>
      </c>
      <c r="B967" s="207" t="s">
        <v>155</v>
      </c>
      <c r="C967" s="207" t="s">
        <v>299</v>
      </c>
      <c r="D967" s="208" t="s">
        <v>152</v>
      </c>
      <c r="E967" s="209" t="s">
        <v>259</v>
      </c>
      <c r="F967" s="209">
        <v>46295</v>
      </c>
      <c r="G967" s="210" t="s">
        <v>153</v>
      </c>
      <c r="H967" s="210">
        <v>24657.534245999999</v>
      </c>
      <c r="I967" s="210">
        <v>18036.869790000001</v>
      </c>
      <c r="J967" s="210">
        <v>20720.3857635274</v>
      </c>
      <c r="K967" s="211">
        <v>24657.534245999999</v>
      </c>
      <c r="L967" s="213">
        <v>0.1</v>
      </c>
      <c r="M967" s="213">
        <v>0.1</v>
      </c>
      <c r="N967" s="213">
        <f t="shared" si="30"/>
        <v>4.5521445659240105E-7</v>
      </c>
      <c r="O967" s="214">
        <f t="shared" si="31"/>
        <v>3.5950654382651312E-2</v>
      </c>
      <c r="Q967" s="227"/>
    </row>
    <row r="968" spans="1:17" x14ac:dyDescent="0.3">
      <c r="A968" s="207" t="s">
        <v>150</v>
      </c>
      <c r="B968" s="207" t="s">
        <v>155</v>
      </c>
      <c r="C968" s="207" t="s">
        <v>299</v>
      </c>
      <c r="D968" s="208" t="s">
        <v>152</v>
      </c>
      <c r="E968" s="209" t="s">
        <v>259</v>
      </c>
      <c r="F968" s="209">
        <v>46325</v>
      </c>
      <c r="G968" s="210" t="s">
        <v>153</v>
      </c>
      <c r="H968" s="210">
        <v>24657.534245999999</v>
      </c>
      <c r="I968" s="210">
        <v>17889.841710000001</v>
      </c>
      <c r="J968" s="210">
        <v>20551.581318173499</v>
      </c>
      <c r="K968" s="211">
        <v>24657.534245999999</v>
      </c>
      <c r="L968" s="213">
        <v>0.1</v>
      </c>
      <c r="M968" s="213">
        <v>0.1</v>
      </c>
      <c r="N968" s="213">
        <f t="shared" si="30"/>
        <v>4.5150592409985368E-7</v>
      </c>
      <c r="O968" s="214">
        <f t="shared" si="31"/>
        <v>3.5950654382651312E-2</v>
      </c>
      <c r="Q968" s="227"/>
    </row>
    <row r="969" spans="1:17" x14ac:dyDescent="0.3">
      <c r="A969" s="207" t="s">
        <v>150</v>
      </c>
      <c r="B969" s="207" t="s">
        <v>155</v>
      </c>
      <c r="C969" s="207" t="s">
        <v>299</v>
      </c>
      <c r="D969" s="208" t="s">
        <v>152</v>
      </c>
      <c r="E969" s="209" t="s">
        <v>259</v>
      </c>
      <c r="F969" s="209">
        <v>46356</v>
      </c>
      <c r="G969" s="210" t="s">
        <v>153</v>
      </c>
      <c r="H969" s="210">
        <v>25479.452055000002</v>
      </c>
      <c r="I969" s="210">
        <v>18330.477419999999</v>
      </c>
      <c r="J969" s="210">
        <v>21057.881153915001</v>
      </c>
      <c r="K969" s="211">
        <v>25479.452055000002</v>
      </c>
      <c r="L969" s="213">
        <v>0.1</v>
      </c>
      <c r="M969" s="213">
        <v>0.1</v>
      </c>
      <c r="N969" s="213">
        <f t="shared" si="30"/>
        <v>4.6262902804348675E-7</v>
      </c>
      <c r="O969" s="214">
        <f t="shared" si="31"/>
        <v>3.5950654382651312E-2</v>
      </c>
      <c r="Q969" s="227"/>
    </row>
    <row r="970" spans="1:17" x14ac:dyDescent="0.3">
      <c r="A970" s="207" t="s">
        <v>150</v>
      </c>
      <c r="B970" s="207" t="s">
        <v>155</v>
      </c>
      <c r="C970" s="207" t="s">
        <v>299</v>
      </c>
      <c r="D970" s="208" t="s">
        <v>152</v>
      </c>
      <c r="E970" s="209" t="s">
        <v>259</v>
      </c>
      <c r="F970" s="209">
        <v>46386</v>
      </c>
      <c r="G970" s="210" t="s">
        <v>153</v>
      </c>
      <c r="H970" s="210">
        <v>24657.534245999999</v>
      </c>
      <c r="I970" s="210">
        <v>17594.570309999999</v>
      </c>
      <c r="J970" s="210">
        <v>20212.574716322299</v>
      </c>
      <c r="K970" s="215">
        <v>24657.534245999999</v>
      </c>
      <c r="L970" s="213">
        <v>0.1</v>
      </c>
      <c r="M970" s="213">
        <v>0.1</v>
      </c>
      <c r="N970" s="213">
        <f t="shared" si="30"/>
        <v>4.4405815223864776E-7</v>
      </c>
      <c r="O970" s="214">
        <f t="shared" si="31"/>
        <v>3.5950654382651312E-2</v>
      </c>
      <c r="Q970" s="227"/>
    </row>
    <row r="971" spans="1:17" x14ac:dyDescent="0.3">
      <c r="A971" s="207" t="s">
        <v>150</v>
      </c>
      <c r="B971" s="207" t="s">
        <v>155</v>
      </c>
      <c r="C971" s="207" t="s">
        <v>299</v>
      </c>
      <c r="D971" s="208" t="s">
        <v>152</v>
      </c>
      <c r="E971" s="209" t="s">
        <v>259</v>
      </c>
      <c r="F971" s="209">
        <v>46416</v>
      </c>
      <c r="G971" s="210" t="s">
        <v>153</v>
      </c>
      <c r="H971" s="210">
        <v>24657.534245999999</v>
      </c>
      <c r="I971" s="210">
        <v>17451.147629999999</v>
      </c>
      <c r="J971" s="210">
        <v>20047.9072963668</v>
      </c>
      <c r="K971" s="211">
        <v>24657.534245999999</v>
      </c>
      <c r="L971" s="213">
        <v>0.1</v>
      </c>
      <c r="M971" s="213">
        <v>0.1</v>
      </c>
      <c r="N971" s="213">
        <f t="shared" si="30"/>
        <v>4.4044050771460329E-7</v>
      </c>
      <c r="O971" s="214">
        <f t="shared" si="31"/>
        <v>3.5950654382651312E-2</v>
      </c>
      <c r="Q971" s="227"/>
    </row>
    <row r="972" spans="1:17" x14ac:dyDescent="0.3">
      <c r="A972" s="207" t="s">
        <v>150</v>
      </c>
      <c r="B972" s="207" t="s">
        <v>155</v>
      </c>
      <c r="C972" s="207" t="s">
        <v>299</v>
      </c>
      <c r="D972" s="208" t="s">
        <v>152</v>
      </c>
      <c r="E972" s="209" t="s">
        <v>259</v>
      </c>
      <c r="F972" s="209">
        <v>46444</v>
      </c>
      <c r="G972" s="210" t="s">
        <v>153</v>
      </c>
      <c r="H972" s="210">
        <v>23013.698630999999</v>
      </c>
      <c r="I972" s="210">
        <v>16163.785379999999</v>
      </c>
      <c r="J972" s="210">
        <v>18569.0663804961</v>
      </c>
      <c r="K972" s="211">
        <v>23013.698630999999</v>
      </c>
      <c r="L972" s="213">
        <v>0.1</v>
      </c>
      <c r="M972" s="213">
        <v>0.1</v>
      </c>
      <c r="N972" s="213">
        <f t="shared" si="30"/>
        <v>4.0795125912688359E-7</v>
      </c>
      <c r="O972" s="214">
        <f t="shared" si="31"/>
        <v>3.5950654382651312E-2</v>
      </c>
      <c r="Q972" s="227"/>
    </row>
    <row r="973" spans="1:17" x14ac:dyDescent="0.3">
      <c r="A973" s="207" t="s">
        <v>150</v>
      </c>
      <c r="B973" s="207" t="s">
        <v>155</v>
      </c>
      <c r="C973" s="207" t="s">
        <v>299</v>
      </c>
      <c r="D973" s="208" t="s">
        <v>152</v>
      </c>
      <c r="E973" s="209" t="s">
        <v>259</v>
      </c>
      <c r="F973" s="209">
        <v>46477</v>
      </c>
      <c r="G973" s="210" t="s">
        <v>153</v>
      </c>
      <c r="H973" s="210">
        <v>27123.287670000002</v>
      </c>
      <c r="I973" s="210">
        <v>18879.428550000001</v>
      </c>
      <c r="J973" s="210">
        <v>21688.929899669802</v>
      </c>
      <c r="K973" s="211">
        <v>27123.287670000002</v>
      </c>
      <c r="L973" s="213">
        <v>0.1</v>
      </c>
      <c r="M973" s="213">
        <v>0.1</v>
      </c>
      <c r="N973" s="213">
        <f t="shared" si="30"/>
        <v>4.7649279077264091E-7</v>
      </c>
      <c r="O973" s="214">
        <f t="shared" si="31"/>
        <v>3.5950654382651312E-2</v>
      </c>
      <c r="Q973" s="227"/>
    </row>
    <row r="974" spans="1:17" x14ac:dyDescent="0.3">
      <c r="A974" s="207" t="s">
        <v>150</v>
      </c>
      <c r="B974" s="207" t="s">
        <v>155</v>
      </c>
      <c r="C974" s="207" t="s">
        <v>299</v>
      </c>
      <c r="D974" s="208" t="s">
        <v>152</v>
      </c>
      <c r="E974" s="209" t="s">
        <v>259</v>
      </c>
      <c r="F974" s="209">
        <v>46507</v>
      </c>
      <c r="G974" s="210" t="s">
        <v>153</v>
      </c>
      <c r="H974" s="210">
        <v>24657.534245999999</v>
      </c>
      <c r="I974" s="210">
        <v>17023.211190000002</v>
      </c>
      <c r="J974" s="210">
        <v>19556.5772161924</v>
      </c>
      <c r="K974" s="211">
        <v>24657.534245999999</v>
      </c>
      <c r="L974" s="213">
        <v>0.1</v>
      </c>
      <c r="M974" s="213">
        <v>0.1</v>
      </c>
      <c r="N974" s="213">
        <f t="shared" si="30"/>
        <v>4.29646280328751E-7</v>
      </c>
      <c r="O974" s="214">
        <f t="shared" si="31"/>
        <v>3.5950654382651312E-2</v>
      </c>
      <c r="Q974" s="227"/>
    </row>
    <row r="975" spans="1:17" x14ac:dyDescent="0.3">
      <c r="A975" s="207" t="s">
        <v>150</v>
      </c>
      <c r="B975" s="207" t="s">
        <v>155</v>
      </c>
      <c r="C975" s="207" t="s">
        <v>299</v>
      </c>
      <c r="D975" s="208" t="s">
        <v>152</v>
      </c>
      <c r="E975" s="209" t="s">
        <v>259</v>
      </c>
      <c r="F975" s="209">
        <v>46538</v>
      </c>
      <c r="G975" s="210" t="s">
        <v>153</v>
      </c>
      <c r="H975" s="210">
        <v>25479.452055000002</v>
      </c>
      <c r="I975" s="210">
        <v>17442.501359999998</v>
      </c>
      <c r="J975" s="210">
        <v>20038.364562817002</v>
      </c>
      <c r="K975" s="211">
        <v>25479.452055000002</v>
      </c>
      <c r="L975" s="213">
        <v>0.1</v>
      </c>
      <c r="M975" s="213">
        <v>0.1</v>
      </c>
      <c r="N975" s="213">
        <f t="shared" si="30"/>
        <v>4.4023085957789126E-7</v>
      </c>
      <c r="O975" s="214">
        <f t="shared" si="31"/>
        <v>3.5950654382651312E-2</v>
      </c>
      <c r="Q975" s="227"/>
    </row>
    <row r="976" spans="1:17" x14ac:dyDescent="0.3">
      <c r="A976" s="207" t="s">
        <v>150</v>
      </c>
      <c r="B976" s="207" t="s">
        <v>155</v>
      </c>
      <c r="C976" s="207" t="s">
        <v>299</v>
      </c>
      <c r="D976" s="208" t="s">
        <v>152</v>
      </c>
      <c r="E976" s="209" t="s">
        <v>259</v>
      </c>
      <c r="F976" s="209">
        <v>46568</v>
      </c>
      <c r="G976" s="210" t="s">
        <v>153</v>
      </c>
      <c r="H976" s="210">
        <v>24657.534245999999</v>
      </c>
      <c r="I976" s="210">
        <v>16742.243490000001</v>
      </c>
      <c r="J976" s="210">
        <v>19233.9836072986</v>
      </c>
      <c r="K976" s="211">
        <v>24657.534245999999</v>
      </c>
      <c r="L976" s="213">
        <v>0.1</v>
      </c>
      <c r="M976" s="213">
        <v>0.1</v>
      </c>
      <c r="N976" s="213">
        <f t="shared" si="30"/>
        <v>4.2255909208579558E-7</v>
      </c>
      <c r="O976" s="214">
        <f t="shared" si="31"/>
        <v>3.5950654382651312E-2</v>
      </c>
      <c r="Q976" s="227"/>
    </row>
    <row r="977" spans="1:17" x14ac:dyDescent="0.3">
      <c r="A977" s="207" t="s">
        <v>150</v>
      </c>
      <c r="B977" s="207" t="s">
        <v>155</v>
      </c>
      <c r="C977" s="207" t="s">
        <v>299</v>
      </c>
      <c r="D977" s="208" t="s">
        <v>152</v>
      </c>
      <c r="E977" s="209" t="s">
        <v>259</v>
      </c>
      <c r="F977" s="209">
        <v>46598</v>
      </c>
      <c r="G977" s="210" t="s">
        <v>153</v>
      </c>
      <c r="H977" s="210">
        <v>24657.534245999999</v>
      </c>
      <c r="I977" s="210">
        <v>16605.768599999999</v>
      </c>
      <c r="J977" s="210">
        <v>19077.288554811199</v>
      </c>
      <c r="K977" s="211">
        <v>24657.534245999999</v>
      </c>
      <c r="L977" s="213">
        <v>0.1</v>
      </c>
      <c r="M977" s="213">
        <v>0.1</v>
      </c>
      <c r="N977" s="213">
        <f t="shared" si="30"/>
        <v>4.1911659569683711E-7</v>
      </c>
      <c r="O977" s="214">
        <f t="shared" si="31"/>
        <v>3.5950654382651312E-2</v>
      </c>
      <c r="Q977" s="227"/>
    </row>
    <row r="978" spans="1:17" x14ac:dyDescent="0.3">
      <c r="A978" s="207" t="s">
        <v>150</v>
      </c>
      <c r="B978" s="207" t="s">
        <v>155</v>
      </c>
      <c r="C978" s="207" t="s">
        <v>299</v>
      </c>
      <c r="D978" s="208" t="s">
        <v>152</v>
      </c>
      <c r="E978" s="209" t="s">
        <v>259</v>
      </c>
      <c r="F978" s="209">
        <v>46630</v>
      </c>
      <c r="G978" s="210" t="s">
        <v>153</v>
      </c>
      <c r="H978" s="210">
        <v>26301.369864</v>
      </c>
      <c r="I978" s="210">
        <v>17558.849460000001</v>
      </c>
      <c r="J978" s="210">
        <v>20172.324228832898</v>
      </c>
      <c r="K978" s="211">
        <v>26301.369864</v>
      </c>
      <c r="L978" s="213">
        <v>0.1</v>
      </c>
      <c r="M978" s="213">
        <v>0.1</v>
      </c>
      <c r="N978" s="213">
        <f t="shared" si="30"/>
        <v>4.4317387315238105E-7</v>
      </c>
      <c r="O978" s="214">
        <f t="shared" si="31"/>
        <v>3.5950654382651312E-2</v>
      </c>
      <c r="Q978" s="227"/>
    </row>
    <row r="979" spans="1:17" x14ac:dyDescent="0.3">
      <c r="A979" s="207" t="s">
        <v>150</v>
      </c>
      <c r="B979" s="207" t="s">
        <v>155</v>
      </c>
      <c r="C979" s="207" t="s">
        <v>299</v>
      </c>
      <c r="D979" s="208" t="s">
        <v>152</v>
      </c>
      <c r="E979" s="209" t="s">
        <v>259</v>
      </c>
      <c r="F979" s="209">
        <v>46660</v>
      </c>
      <c r="G979" s="210" t="s">
        <v>153</v>
      </c>
      <c r="H979" s="210">
        <v>24657.534245999999</v>
      </c>
      <c r="I979" s="210">
        <v>16327.23561</v>
      </c>
      <c r="J979" s="210">
        <v>18757.485674594602</v>
      </c>
      <c r="K979" s="211">
        <v>24657.534245999999</v>
      </c>
      <c r="L979" s="213">
        <v>0.1</v>
      </c>
      <c r="M979" s="213">
        <v>0.1</v>
      </c>
      <c r="N979" s="213">
        <f t="shared" si="30"/>
        <v>4.1209071809031419E-7</v>
      </c>
      <c r="O979" s="214">
        <f t="shared" si="31"/>
        <v>3.5950654382651312E-2</v>
      </c>
      <c r="Q979" s="227"/>
    </row>
    <row r="980" spans="1:17" x14ac:dyDescent="0.3">
      <c r="A980" s="207" t="s">
        <v>150</v>
      </c>
      <c r="B980" s="207" t="s">
        <v>155</v>
      </c>
      <c r="C980" s="207" t="s">
        <v>299</v>
      </c>
      <c r="D980" s="208" t="s">
        <v>152</v>
      </c>
      <c r="E980" s="209" t="s">
        <v>259</v>
      </c>
      <c r="F980" s="209">
        <v>46689</v>
      </c>
      <c r="G980" s="210" t="s">
        <v>153</v>
      </c>
      <c r="H980" s="210">
        <v>23835.616437000001</v>
      </c>
      <c r="I980" s="210">
        <v>15658.610430000001</v>
      </c>
      <c r="J980" s="210">
        <v>17989.4213294976</v>
      </c>
      <c r="K980" s="211">
        <v>23835.616437000001</v>
      </c>
      <c r="L980" s="213">
        <v>0.1</v>
      </c>
      <c r="M980" s="213">
        <v>0.1</v>
      </c>
      <c r="N980" s="213">
        <f t="shared" si="30"/>
        <v>3.9521680476304567E-7</v>
      </c>
      <c r="O980" s="214">
        <f t="shared" si="31"/>
        <v>3.5950654382651312E-2</v>
      </c>
      <c r="Q980" s="227"/>
    </row>
    <row r="981" spans="1:17" x14ac:dyDescent="0.3">
      <c r="A981" s="207" t="s">
        <v>150</v>
      </c>
      <c r="B981" s="207" t="s">
        <v>155</v>
      </c>
      <c r="C981" s="207" t="s">
        <v>299</v>
      </c>
      <c r="D981" s="208" t="s">
        <v>152</v>
      </c>
      <c r="E981" s="209" t="s">
        <v>259</v>
      </c>
      <c r="F981" s="209">
        <v>46721</v>
      </c>
      <c r="G981" s="210" t="s">
        <v>153</v>
      </c>
      <c r="H981" s="210">
        <v>26301.369864</v>
      </c>
      <c r="I981" s="210">
        <v>17128.271970000002</v>
      </c>
      <c r="J981" s="210">
        <v>19677.944963499202</v>
      </c>
      <c r="K981" s="211">
        <v>26301.369864</v>
      </c>
      <c r="L981" s="213">
        <v>0.1</v>
      </c>
      <c r="M981" s="213">
        <v>0.1</v>
      </c>
      <c r="N981" s="213">
        <f t="shared" si="30"/>
        <v>4.3231265699608892E-7</v>
      </c>
      <c r="O981" s="214">
        <f t="shared" si="31"/>
        <v>3.5950654382651312E-2</v>
      </c>
      <c r="Q981" s="227"/>
    </row>
    <row r="982" spans="1:17" x14ac:dyDescent="0.3">
      <c r="A982" s="207" t="s">
        <v>150</v>
      </c>
      <c r="B982" s="207" t="s">
        <v>155</v>
      </c>
      <c r="C982" s="207" t="s">
        <v>299</v>
      </c>
      <c r="D982" s="208" t="s">
        <v>152</v>
      </c>
      <c r="E982" s="209" t="s">
        <v>259</v>
      </c>
      <c r="F982" s="209">
        <v>46751</v>
      </c>
      <c r="G982" s="210" t="s">
        <v>153</v>
      </c>
      <c r="H982" s="210">
        <v>24657.534245999999</v>
      </c>
      <c r="I982" s="210">
        <v>15926.859689999999</v>
      </c>
      <c r="J982" s="210">
        <v>18297.780988009199</v>
      </c>
      <c r="K982" s="215">
        <v>24657.534245999999</v>
      </c>
      <c r="L982" s="213">
        <v>0.1</v>
      </c>
      <c r="M982" s="213">
        <v>0.1</v>
      </c>
      <c r="N982" s="213">
        <f t="shared" si="30"/>
        <v>4.0199128164713238E-7</v>
      </c>
      <c r="O982" s="214">
        <f t="shared" si="31"/>
        <v>3.5950654382651312E-2</v>
      </c>
      <c r="Q982" s="227"/>
    </row>
    <row r="983" spans="1:17" x14ac:dyDescent="0.3">
      <c r="A983" s="207" t="s">
        <v>150</v>
      </c>
      <c r="B983" s="207" t="s">
        <v>155</v>
      </c>
      <c r="C983" s="207" t="s">
        <v>299</v>
      </c>
      <c r="D983" s="208" t="s">
        <v>152</v>
      </c>
      <c r="E983" s="209" t="s">
        <v>259</v>
      </c>
      <c r="F983" s="209">
        <v>46783</v>
      </c>
      <c r="G983" s="210" t="s">
        <v>153</v>
      </c>
      <c r="H983" s="210">
        <v>26301.369864</v>
      </c>
      <c r="I983" s="210">
        <v>16840.974869999998</v>
      </c>
      <c r="J983" s="210">
        <v>19348.072955850399</v>
      </c>
      <c r="K983" s="211">
        <v>26301.369864</v>
      </c>
      <c r="L983" s="213">
        <v>0.1</v>
      </c>
      <c r="M983" s="213">
        <v>0.1</v>
      </c>
      <c r="N983" s="213">
        <f t="shared" si="30"/>
        <v>4.2506556669474838E-7</v>
      </c>
      <c r="O983" s="214">
        <f t="shared" si="31"/>
        <v>3.5950654382651312E-2</v>
      </c>
      <c r="Q983" s="227"/>
    </row>
    <row r="984" spans="1:17" x14ac:dyDescent="0.3">
      <c r="A984" s="207" t="s">
        <v>150</v>
      </c>
      <c r="B984" s="207" t="s">
        <v>155</v>
      </c>
      <c r="C984" s="207" t="s">
        <v>299</v>
      </c>
      <c r="D984" s="208" t="s">
        <v>152</v>
      </c>
      <c r="E984" s="209" t="s">
        <v>259</v>
      </c>
      <c r="F984" s="209">
        <v>46812</v>
      </c>
      <c r="G984" s="210" t="s">
        <v>153</v>
      </c>
      <c r="H984" s="210">
        <v>23835.616437000001</v>
      </c>
      <c r="I984" s="210">
        <v>15141.85434</v>
      </c>
      <c r="J984" s="210">
        <v>17396.086671091802</v>
      </c>
      <c r="K984" s="211">
        <v>23835.616437000001</v>
      </c>
      <c r="L984" s="213">
        <v>0.1</v>
      </c>
      <c r="M984" s="213">
        <v>0.1</v>
      </c>
      <c r="N984" s="213">
        <f t="shared" si="30"/>
        <v>3.8218159792924911E-7</v>
      </c>
      <c r="O984" s="214">
        <f t="shared" si="31"/>
        <v>3.5950654382651312E-2</v>
      </c>
      <c r="Q984" s="227"/>
    </row>
    <row r="985" spans="1:17" x14ac:dyDescent="0.3">
      <c r="A985" s="207" t="s">
        <v>150</v>
      </c>
      <c r="B985" s="207" t="s">
        <v>155</v>
      </c>
      <c r="C985" s="207" t="s">
        <v>299</v>
      </c>
      <c r="D985" s="208" t="s">
        <v>152</v>
      </c>
      <c r="E985" s="209" t="s">
        <v>259</v>
      </c>
      <c r="F985" s="209">
        <v>46843</v>
      </c>
      <c r="G985" s="210" t="s">
        <v>153</v>
      </c>
      <c r="H985" s="210">
        <v>25479.452055000002</v>
      </c>
      <c r="I985" s="210">
        <v>16049.79903</v>
      </c>
      <c r="J985" s="210">
        <v>18439.2921839302</v>
      </c>
      <c r="K985" s="211">
        <v>25479.452055000002</v>
      </c>
      <c r="L985" s="213">
        <v>0.1</v>
      </c>
      <c r="M985" s="213">
        <v>0.1</v>
      </c>
      <c r="N985" s="213">
        <f t="shared" si="30"/>
        <v>4.0510019780767558E-7</v>
      </c>
      <c r="O985" s="214">
        <f t="shared" si="31"/>
        <v>3.5950654382651312E-2</v>
      </c>
      <c r="Q985" s="227"/>
    </row>
    <row r="986" spans="1:17" x14ac:dyDescent="0.3">
      <c r="A986" s="207" t="s">
        <v>150</v>
      </c>
      <c r="B986" s="207" t="s">
        <v>155</v>
      </c>
      <c r="C986" s="207" t="s">
        <v>299</v>
      </c>
      <c r="D986" s="208" t="s">
        <v>152</v>
      </c>
      <c r="E986" s="209" t="s">
        <v>259</v>
      </c>
      <c r="F986" s="209">
        <v>46872</v>
      </c>
      <c r="G986" s="210" t="s">
        <v>153</v>
      </c>
      <c r="H986" s="210">
        <v>23835.616437000001</v>
      </c>
      <c r="I986" s="210">
        <v>14896.00194</v>
      </c>
      <c r="J986" s="210">
        <v>17113.797032834202</v>
      </c>
      <c r="K986" s="211">
        <v>23835.616437000001</v>
      </c>
      <c r="L986" s="213">
        <v>0.1</v>
      </c>
      <c r="M986" s="213">
        <v>0.1</v>
      </c>
      <c r="N986" s="213">
        <f t="shared" si="30"/>
        <v>3.7597986376524079E-7</v>
      </c>
      <c r="O986" s="214">
        <f t="shared" si="31"/>
        <v>3.5950654382651312E-2</v>
      </c>
      <c r="Q986" s="227"/>
    </row>
    <row r="987" spans="1:17" x14ac:dyDescent="0.3">
      <c r="A987" s="207" t="s">
        <v>150</v>
      </c>
      <c r="B987" s="207" t="s">
        <v>155</v>
      </c>
      <c r="C987" s="207" t="s">
        <v>299</v>
      </c>
      <c r="D987" s="208" t="s">
        <v>152</v>
      </c>
      <c r="E987" s="209" t="s">
        <v>259</v>
      </c>
      <c r="F987" s="209">
        <v>46904</v>
      </c>
      <c r="G987" s="210" t="s">
        <v>153</v>
      </c>
      <c r="H987" s="210">
        <v>26301.369864</v>
      </c>
      <c r="I987" s="210">
        <v>16294.08771</v>
      </c>
      <c r="J987" s="210">
        <v>18720.132791398199</v>
      </c>
      <c r="K987" s="211">
        <v>26301.369864</v>
      </c>
      <c r="L987" s="213">
        <v>0.1</v>
      </c>
      <c r="M987" s="213">
        <v>0.1</v>
      </c>
      <c r="N987" s="213">
        <f t="shared" si="30"/>
        <v>4.1127009763370377E-7</v>
      </c>
      <c r="O987" s="214">
        <f t="shared" si="31"/>
        <v>3.5950654382651312E-2</v>
      </c>
      <c r="Q987" s="227"/>
    </row>
    <row r="988" spans="1:17" x14ac:dyDescent="0.3">
      <c r="A988" s="207" t="s">
        <v>150</v>
      </c>
      <c r="B988" s="207" t="s">
        <v>155</v>
      </c>
      <c r="C988" s="207" t="s">
        <v>299</v>
      </c>
      <c r="D988" s="208" t="s">
        <v>152</v>
      </c>
      <c r="E988" s="209" t="s">
        <v>259</v>
      </c>
      <c r="F988" s="209">
        <v>46934</v>
      </c>
      <c r="G988" s="210" t="s">
        <v>153</v>
      </c>
      <c r="H988" s="210">
        <v>24657.534245999999</v>
      </c>
      <c r="I988" s="210">
        <v>15151.18686</v>
      </c>
      <c r="J988" s="210">
        <v>17407.1474698618</v>
      </c>
      <c r="K988" s="211">
        <v>24657.534245999999</v>
      </c>
      <c r="L988" s="213">
        <v>0.1</v>
      </c>
      <c r="M988" s="213">
        <v>0.1</v>
      </c>
      <c r="N988" s="213">
        <f t="shared" si="30"/>
        <v>3.824245970490061E-7</v>
      </c>
      <c r="O988" s="214">
        <f t="shared" si="31"/>
        <v>3.5950654382651312E-2</v>
      </c>
      <c r="Q988" s="227"/>
    </row>
    <row r="989" spans="1:17" x14ac:dyDescent="0.3">
      <c r="A989" s="207" t="s">
        <v>150</v>
      </c>
      <c r="B989" s="207" t="s">
        <v>155</v>
      </c>
      <c r="C989" s="207" t="s">
        <v>299</v>
      </c>
      <c r="D989" s="208" t="s">
        <v>152</v>
      </c>
      <c r="E989" s="209" t="s">
        <v>259</v>
      </c>
      <c r="F989" s="209">
        <v>46965</v>
      </c>
      <c r="G989" s="210" t="s">
        <v>153</v>
      </c>
      <c r="H989" s="210">
        <v>25479.452055000002</v>
      </c>
      <c r="I989" s="210">
        <v>15524.368109999999</v>
      </c>
      <c r="J989" s="210">
        <v>17835.982398341199</v>
      </c>
      <c r="K989" s="211">
        <v>25479.452055000002</v>
      </c>
      <c r="L989" s="213">
        <v>0.1</v>
      </c>
      <c r="M989" s="213">
        <v>0.1</v>
      </c>
      <c r="N989" s="213">
        <f t="shared" si="30"/>
        <v>3.918458434081935E-7</v>
      </c>
      <c r="O989" s="214">
        <f t="shared" si="31"/>
        <v>3.5950654382651312E-2</v>
      </c>
      <c r="Q989" s="227"/>
    </row>
    <row r="990" spans="1:17" x14ac:dyDescent="0.3">
      <c r="A990" s="207" t="s">
        <v>150</v>
      </c>
      <c r="B990" s="207" t="s">
        <v>155</v>
      </c>
      <c r="C990" s="207" t="s">
        <v>299</v>
      </c>
      <c r="D990" s="208" t="s">
        <v>152</v>
      </c>
      <c r="E990" s="209" t="s">
        <v>259</v>
      </c>
      <c r="F990" s="209">
        <v>46996</v>
      </c>
      <c r="G990" s="210" t="s">
        <v>153</v>
      </c>
      <c r="H990" s="210">
        <v>25479.452055000002</v>
      </c>
      <c r="I990" s="210">
        <v>15393.620339999999</v>
      </c>
      <c r="J990" s="210">
        <v>17685.8534684361</v>
      </c>
      <c r="K990" s="211">
        <v>25479.452055000002</v>
      </c>
      <c r="L990" s="213">
        <v>0.1</v>
      </c>
      <c r="M990" s="213">
        <v>0.1</v>
      </c>
      <c r="N990" s="213">
        <f t="shared" si="30"/>
        <v>3.8854760079700411E-7</v>
      </c>
      <c r="O990" s="214">
        <f t="shared" si="31"/>
        <v>3.5950654382651312E-2</v>
      </c>
      <c r="Q990" s="227"/>
    </row>
    <row r="991" spans="1:17" x14ac:dyDescent="0.3">
      <c r="A991" s="207" t="s">
        <v>150</v>
      </c>
      <c r="B991" s="207" t="s">
        <v>155</v>
      </c>
      <c r="C991" s="207" t="s">
        <v>299</v>
      </c>
      <c r="D991" s="208" t="s">
        <v>152</v>
      </c>
      <c r="E991" s="209" t="s">
        <v>259</v>
      </c>
      <c r="F991" s="209">
        <v>47025</v>
      </c>
      <c r="G991" s="210" t="s">
        <v>153</v>
      </c>
      <c r="H991" s="210">
        <v>23835.616437000001</v>
      </c>
      <c r="I991" s="210">
        <v>14286.994979999999</v>
      </c>
      <c r="J991" s="210">
        <v>16414.518713198799</v>
      </c>
      <c r="K991" s="211">
        <v>23835.616437000001</v>
      </c>
      <c r="L991" s="213">
        <v>0.1</v>
      </c>
      <c r="M991" s="213">
        <v>0.1</v>
      </c>
      <c r="N991" s="213">
        <f t="shared" si="30"/>
        <v>3.6061713819089381E-7</v>
      </c>
      <c r="O991" s="214">
        <f t="shared" si="31"/>
        <v>3.5950654382651312E-2</v>
      </c>
      <c r="Q991" s="227"/>
    </row>
    <row r="992" spans="1:17" x14ac:dyDescent="0.3">
      <c r="A992" s="207" t="s">
        <v>150</v>
      </c>
      <c r="B992" s="207" t="s">
        <v>155</v>
      </c>
      <c r="C992" s="207" t="s">
        <v>299</v>
      </c>
      <c r="D992" s="208" t="s">
        <v>152</v>
      </c>
      <c r="E992" s="209" t="s">
        <v>259</v>
      </c>
      <c r="F992" s="209">
        <v>47057</v>
      </c>
      <c r="G992" s="210" t="s">
        <v>153</v>
      </c>
      <c r="H992" s="210">
        <v>26301.369864</v>
      </c>
      <c r="I992" s="210">
        <v>15627.921539999999</v>
      </c>
      <c r="J992" s="210">
        <v>17955.218788000599</v>
      </c>
      <c r="K992" s="211">
        <v>26301.369864</v>
      </c>
      <c r="L992" s="213">
        <v>0.1</v>
      </c>
      <c r="M992" s="213">
        <v>0.1</v>
      </c>
      <c r="N992" s="213">
        <f t="shared" si="30"/>
        <v>3.9446539542543372E-7</v>
      </c>
      <c r="O992" s="214">
        <f t="shared" si="31"/>
        <v>3.5950654382651312E-2</v>
      </c>
      <c r="Q992" s="227"/>
    </row>
    <row r="993" spans="1:17" x14ac:dyDescent="0.3">
      <c r="A993" s="207" t="s">
        <v>150</v>
      </c>
      <c r="B993" s="207" t="s">
        <v>155</v>
      </c>
      <c r="C993" s="207" t="s">
        <v>299</v>
      </c>
      <c r="D993" s="208" t="s">
        <v>152</v>
      </c>
      <c r="E993" s="209" t="s">
        <v>259</v>
      </c>
      <c r="F993" s="209">
        <v>47087</v>
      </c>
      <c r="G993" s="210" t="s">
        <v>153</v>
      </c>
      <c r="H993" s="210">
        <v>24657.534245999999</v>
      </c>
      <c r="I993" s="210">
        <v>14531.746950000001</v>
      </c>
      <c r="J993" s="210">
        <v>16695.882704420401</v>
      </c>
      <c r="K993" s="211">
        <v>24657.534245999999</v>
      </c>
      <c r="L993" s="213">
        <v>0.1</v>
      </c>
      <c r="M993" s="213">
        <v>0.1</v>
      </c>
      <c r="N993" s="213">
        <f t="shared" si="30"/>
        <v>3.6679853644430193E-7</v>
      </c>
      <c r="O993" s="214">
        <f t="shared" si="31"/>
        <v>3.5950654382651312E-2</v>
      </c>
      <c r="Q993" s="227"/>
    </row>
    <row r="994" spans="1:17" x14ac:dyDescent="0.3">
      <c r="A994" s="207" t="s">
        <v>150</v>
      </c>
      <c r="B994" s="207" t="s">
        <v>155</v>
      </c>
      <c r="C994" s="207" t="s">
        <v>299</v>
      </c>
      <c r="D994" s="208" t="s">
        <v>152</v>
      </c>
      <c r="E994" s="209" t="s">
        <v>259</v>
      </c>
      <c r="F994" s="209">
        <v>47116</v>
      </c>
      <c r="G994" s="210" t="s">
        <v>153</v>
      </c>
      <c r="H994" s="210">
        <v>23835.616437000001</v>
      </c>
      <c r="I994" s="210">
        <v>13936.649789999999</v>
      </c>
      <c r="J994" s="210">
        <v>16012.234989708</v>
      </c>
      <c r="K994" s="215">
        <v>23835.616437000001</v>
      </c>
      <c r="L994" s="213">
        <v>0.1</v>
      </c>
      <c r="M994" s="213">
        <v>0.1</v>
      </c>
      <c r="N994" s="213">
        <f t="shared" si="30"/>
        <v>3.5177920589200904E-7</v>
      </c>
      <c r="O994" s="214">
        <f t="shared" si="31"/>
        <v>3.5950654382651312E-2</v>
      </c>
      <c r="Q994" s="227"/>
    </row>
    <row r="995" spans="1:17" x14ac:dyDescent="0.3">
      <c r="A995" s="207" t="s">
        <v>150</v>
      </c>
      <c r="B995" s="207" t="s">
        <v>155</v>
      </c>
      <c r="C995" s="207" t="s">
        <v>299</v>
      </c>
      <c r="D995" s="208" t="s">
        <v>152</v>
      </c>
      <c r="E995" s="209" t="s">
        <v>259</v>
      </c>
      <c r="F995" s="209">
        <v>47149</v>
      </c>
      <c r="G995" s="210" t="s">
        <v>153</v>
      </c>
      <c r="H995" s="210">
        <v>27123.287670000002</v>
      </c>
      <c r="I995" s="210">
        <v>15716.80227</v>
      </c>
      <c r="J995" s="210">
        <v>18057.600676363701</v>
      </c>
      <c r="K995" s="211">
        <v>27123.287670000002</v>
      </c>
      <c r="L995" s="213">
        <v>0.1</v>
      </c>
      <c r="M995" s="213">
        <v>0.1</v>
      </c>
      <c r="N995" s="213">
        <f t="shared" si="30"/>
        <v>3.967146641508331E-7</v>
      </c>
      <c r="O995" s="214">
        <f t="shared" si="31"/>
        <v>3.5950654382651312E-2</v>
      </c>
      <c r="Q995" s="227"/>
    </row>
    <row r="996" spans="1:17" x14ac:dyDescent="0.3">
      <c r="A996" s="207" t="s">
        <v>150</v>
      </c>
      <c r="B996" s="207" t="s">
        <v>155</v>
      </c>
      <c r="C996" s="207" t="s">
        <v>299</v>
      </c>
      <c r="D996" s="208" t="s">
        <v>152</v>
      </c>
      <c r="E996" s="209" t="s">
        <v>259</v>
      </c>
      <c r="F996" s="209">
        <v>47177</v>
      </c>
      <c r="G996" s="210" t="s">
        <v>153</v>
      </c>
      <c r="H996" s="210">
        <v>23013.698630999999</v>
      </c>
      <c r="I996" s="210">
        <v>13233.98343</v>
      </c>
      <c r="J996" s="210">
        <v>15205.068570019101</v>
      </c>
      <c r="K996" s="211">
        <v>23013.698630999999</v>
      </c>
      <c r="L996" s="213">
        <v>0.1</v>
      </c>
      <c r="M996" s="213">
        <v>0.1</v>
      </c>
      <c r="N996" s="213">
        <f t="shared" si="30"/>
        <v>3.3404624342153789E-7</v>
      </c>
      <c r="O996" s="214">
        <f t="shared" si="31"/>
        <v>3.5950654382651312E-2</v>
      </c>
      <c r="Q996" s="227"/>
    </row>
    <row r="997" spans="1:17" x14ac:dyDescent="0.3">
      <c r="A997" s="207" t="s">
        <v>150</v>
      </c>
      <c r="B997" s="207" t="s">
        <v>155</v>
      </c>
      <c r="C997" s="207" t="s">
        <v>299</v>
      </c>
      <c r="D997" s="208" t="s">
        <v>152</v>
      </c>
      <c r="E997" s="209" t="s">
        <v>259</v>
      </c>
      <c r="F997" s="209">
        <v>47207</v>
      </c>
      <c r="G997" s="210" t="s">
        <v>153</v>
      </c>
      <c r="H997" s="210">
        <v>24657.534245999999</v>
      </c>
      <c r="I997" s="210">
        <v>14063.685240000001</v>
      </c>
      <c r="J997" s="210">
        <v>16158.4245055172</v>
      </c>
      <c r="K997" s="211">
        <v>24657.534245999999</v>
      </c>
      <c r="L997" s="213">
        <v>0.1</v>
      </c>
      <c r="M997" s="213">
        <v>0.1</v>
      </c>
      <c r="N997" s="213">
        <f t="shared" si="30"/>
        <v>3.5499090193657446E-7</v>
      </c>
      <c r="O997" s="214">
        <f t="shared" si="31"/>
        <v>3.5950654382651312E-2</v>
      </c>
      <c r="Q997" s="227"/>
    </row>
    <row r="998" spans="1:17" x14ac:dyDescent="0.3">
      <c r="A998" s="207" t="s">
        <v>150</v>
      </c>
      <c r="B998" s="207" t="s">
        <v>155</v>
      </c>
      <c r="C998" s="207" t="s">
        <v>299</v>
      </c>
      <c r="D998" s="208" t="s">
        <v>152</v>
      </c>
      <c r="E998" s="209" t="s">
        <v>259</v>
      </c>
      <c r="F998" s="209">
        <v>47238</v>
      </c>
      <c r="G998" s="210" t="s">
        <v>153</v>
      </c>
      <c r="H998" s="210">
        <v>25479.452055000002</v>
      </c>
      <c r="I998" s="210">
        <v>14410.080809999999</v>
      </c>
      <c r="J998" s="210">
        <v>16556.496437128098</v>
      </c>
      <c r="K998" s="211">
        <v>25479.452055000002</v>
      </c>
      <c r="L998" s="213">
        <v>0.1</v>
      </c>
      <c r="M998" s="213">
        <v>0.1</v>
      </c>
      <c r="N998" s="213">
        <f t="shared" si="30"/>
        <v>3.6373630369216873E-7</v>
      </c>
      <c r="O998" s="214">
        <f t="shared" si="31"/>
        <v>3.5950654382651312E-2</v>
      </c>
      <c r="Q998" s="227"/>
    </row>
    <row r="999" spans="1:17" x14ac:dyDescent="0.3">
      <c r="A999" s="207" t="s">
        <v>150</v>
      </c>
      <c r="B999" s="207" t="s">
        <v>155</v>
      </c>
      <c r="C999" s="207" t="s">
        <v>299</v>
      </c>
      <c r="D999" s="208" t="s">
        <v>152</v>
      </c>
      <c r="E999" s="209" t="s">
        <v>259</v>
      </c>
      <c r="F999" s="209">
        <v>47269</v>
      </c>
      <c r="G999" s="210" t="s">
        <v>153</v>
      </c>
      <c r="H999" s="210">
        <v>25479.452055000002</v>
      </c>
      <c r="I999" s="210">
        <v>14288.71767</v>
      </c>
      <c r="J999" s="210">
        <v>16417.137189200501</v>
      </c>
      <c r="K999" s="211">
        <v>25479.452055000002</v>
      </c>
      <c r="L999" s="213">
        <v>0.1</v>
      </c>
      <c r="M999" s="213">
        <v>0.1</v>
      </c>
      <c r="N999" s="213">
        <f t="shared" si="30"/>
        <v>3.6067466453928416E-7</v>
      </c>
      <c r="O999" s="214">
        <f t="shared" si="31"/>
        <v>3.5950654382651312E-2</v>
      </c>
      <c r="Q999" s="227"/>
    </row>
    <row r="1000" spans="1:17" x14ac:dyDescent="0.3">
      <c r="A1000" s="207" t="s">
        <v>150</v>
      </c>
      <c r="B1000" s="207" t="s">
        <v>155</v>
      </c>
      <c r="C1000" s="207" t="s">
        <v>299</v>
      </c>
      <c r="D1000" s="208" t="s">
        <v>152</v>
      </c>
      <c r="E1000" s="209" t="s">
        <v>259</v>
      </c>
      <c r="F1000" s="209">
        <v>47298</v>
      </c>
      <c r="G1000" s="210" t="s">
        <v>153</v>
      </c>
      <c r="H1000" s="210">
        <v>23835.616437000001</v>
      </c>
      <c r="I1000" s="210">
        <v>13261.52217</v>
      </c>
      <c r="J1000" s="210">
        <v>15237.003183941501</v>
      </c>
      <c r="K1000" s="211">
        <v>23835.616437000001</v>
      </c>
      <c r="L1000" s="213">
        <v>0.1</v>
      </c>
      <c r="M1000" s="213">
        <v>0.1</v>
      </c>
      <c r="N1000" s="213">
        <f t="shared" si="30"/>
        <v>3.3474782774960389E-7</v>
      </c>
      <c r="O1000" s="214">
        <f t="shared" si="31"/>
        <v>3.5950654382651312E-2</v>
      </c>
      <c r="Q1000" s="227"/>
    </row>
    <row r="1001" spans="1:17" x14ac:dyDescent="0.3">
      <c r="A1001" s="207" t="s">
        <v>150</v>
      </c>
      <c r="B1001" s="207" t="s">
        <v>155</v>
      </c>
      <c r="C1001" s="207" t="s">
        <v>299</v>
      </c>
      <c r="D1001" s="208" t="s">
        <v>152</v>
      </c>
      <c r="E1001" s="209" t="s">
        <v>259</v>
      </c>
      <c r="F1001" s="209">
        <v>47330</v>
      </c>
      <c r="G1001" s="210" t="s">
        <v>153</v>
      </c>
      <c r="H1001" s="210">
        <v>26301.369864</v>
      </c>
      <c r="I1001" s="210">
        <v>14506.201499999999</v>
      </c>
      <c r="J1001" s="210">
        <v>16667.1792588803</v>
      </c>
      <c r="K1001" s="211">
        <v>26301.369864</v>
      </c>
      <c r="L1001" s="213">
        <v>0.1</v>
      </c>
      <c r="M1001" s="213">
        <v>0.1</v>
      </c>
      <c r="N1001" s="213">
        <f t="shared" si="30"/>
        <v>3.661679389490147E-7</v>
      </c>
      <c r="O1001" s="214">
        <f t="shared" si="31"/>
        <v>3.5950654382651312E-2</v>
      </c>
      <c r="Q1001" s="227"/>
    </row>
    <row r="1002" spans="1:17" x14ac:dyDescent="0.3">
      <c r="A1002" s="207" t="s">
        <v>150</v>
      </c>
      <c r="B1002" s="207" t="s">
        <v>155</v>
      </c>
      <c r="C1002" s="207" t="s">
        <v>299</v>
      </c>
      <c r="D1002" s="208" t="s">
        <v>152</v>
      </c>
      <c r="E1002" s="209" t="s">
        <v>259</v>
      </c>
      <c r="F1002" s="209">
        <v>47361</v>
      </c>
      <c r="G1002" s="210" t="s">
        <v>153</v>
      </c>
      <c r="H1002" s="210">
        <v>25479.452055000002</v>
      </c>
      <c r="I1002" s="210">
        <v>13934.52792</v>
      </c>
      <c r="J1002" s="210">
        <v>16010.4231100326</v>
      </c>
      <c r="K1002" s="211">
        <v>25479.452055000002</v>
      </c>
      <c r="L1002" s="213">
        <v>0.1</v>
      </c>
      <c r="M1002" s="213">
        <v>0.1</v>
      </c>
      <c r="N1002" s="213">
        <f t="shared" si="30"/>
        <v>3.5173939998147914E-7</v>
      </c>
      <c r="O1002" s="214">
        <f t="shared" si="31"/>
        <v>3.5950654382651312E-2</v>
      </c>
      <c r="Q1002" s="227"/>
    </row>
    <row r="1003" spans="1:17" x14ac:dyDescent="0.3">
      <c r="A1003" s="207" t="s">
        <v>150</v>
      </c>
      <c r="B1003" s="207" t="s">
        <v>155</v>
      </c>
      <c r="C1003" s="207" t="s">
        <v>299</v>
      </c>
      <c r="D1003" s="208" t="s">
        <v>152</v>
      </c>
      <c r="E1003" s="209" t="s">
        <v>259</v>
      </c>
      <c r="F1003" s="209">
        <v>47389</v>
      </c>
      <c r="G1003" s="210" t="s">
        <v>153</v>
      </c>
      <c r="H1003" s="210">
        <v>23013.698630999999</v>
      </c>
      <c r="I1003" s="210">
        <v>12490.243469999999</v>
      </c>
      <c r="J1003" s="210">
        <v>14351.040610956999</v>
      </c>
      <c r="K1003" s="211">
        <v>23013.698630999999</v>
      </c>
      <c r="L1003" s="213">
        <v>0.1</v>
      </c>
      <c r="M1003" s="213">
        <v>0.1</v>
      </c>
      <c r="N1003" s="213">
        <f t="shared" si="30"/>
        <v>3.1528376101720503E-7</v>
      </c>
      <c r="O1003" s="214">
        <f t="shared" si="31"/>
        <v>3.5950654382651312E-2</v>
      </c>
      <c r="Q1003" s="227"/>
    </row>
    <row r="1004" spans="1:17" x14ac:dyDescent="0.3">
      <c r="A1004" s="207" t="s">
        <v>150</v>
      </c>
      <c r="B1004" s="207" t="s">
        <v>155</v>
      </c>
      <c r="C1004" s="207" t="s">
        <v>299</v>
      </c>
      <c r="D1004" s="208" t="s">
        <v>152</v>
      </c>
      <c r="E1004" s="209" t="s">
        <v>259</v>
      </c>
      <c r="F1004" s="209">
        <v>47422</v>
      </c>
      <c r="G1004" s="210" t="s">
        <v>153</v>
      </c>
      <c r="H1004" s="210">
        <v>27123.287670000002</v>
      </c>
      <c r="I1004" s="210">
        <v>14588.702670000001</v>
      </c>
      <c r="J1004" s="210">
        <v>16762.216657553101</v>
      </c>
      <c r="K1004" s="211">
        <v>27123.287670000002</v>
      </c>
      <c r="L1004" s="213">
        <v>0.1</v>
      </c>
      <c r="M1004" s="213">
        <v>0.1</v>
      </c>
      <c r="N1004" s="213">
        <f t="shared" si="30"/>
        <v>3.6825585363779165E-7</v>
      </c>
      <c r="O1004" s="214">
        <f t="shared" si="31"/>
        <v>3.5950654382651312E-2</v>
      </c>
      <c r="Q1004" s="227"/>
    </row>
    <row r="1005" spans="1:17" x14ac:dyDescent="0.3">
      <c r="A1005" s="207" t="s">
        <v>150</v>
      </c>
      <c r="B1005" s="207" t="s">
        <v>155</v>
      </c>
      <c r="C1005" s="207" t="s">
        <v>299</v>
      </c>
      <c r="D1005" s="208" t="s">
        <v>152</v>
      </c>
      <c r="E1005" s="209" t="s">
        <v>259</v>
      </c>
      <c r="F1005" s="209">
        <v>47452</v>
      </c>
      <c r="G1005" s="210" t="s">
        <v>153</v>
      </c>
      <c r="H1005" s="210">
        <v>24657.534245999999</v>
      </c>
      <c r="I1005" s="210">
        <v>13154.34765</v>
      </c>
      <c r="J1005" s="210">
        <v>15114.2350449929</v>
      </c>
      <c r="K1005" s="211">
        <v>24657.534245999999</v>
      </c>
      <c r="L1005" s="213">
        <v>0.1</v>
      </c>
      <c r="M1005" s="213">
        <v>0.1</v>
      </c>
      <c r="N1005" s="213">
        <f t="shared" si="30"/>
        <v>3.3205068531721157E-7</v>
      </c>
      <c r="O1005" s="214">
        <f t="shared" si="31"/>
        <v>3.5950654382651312E-2</v>
      </c>
      <c r="Q1005" s="227"/>
    </row>
    <row r="1006" spans="1:17" x14ac:dyDescent="0.3">
      <c r="A1006" s="207" t="s">
        <v>150</v>
      </c>
      <c r="B1006" s="207" t="s">
        <v>155</v>
      </c>
      <c r="C1006" s="207" t="s">
        <v>299</v>
      </c>
      <c r="D1006" s="208" t="s">
        <v>152</v>
      </c>
      <c r="E1006" s="209" t="s">
        <v>259</v>
      </c>
      <c r="F1006" s="209">
        <v>47476</v>
      </c>
      <c r="G1006" s="210" t="s">
        <v>153</v>
      </c>
      <c r="H1006" s="210">
        <v>19726.027397999998</v>
      </c>
      <c r="I1006" s="210">
        <v>10454.796060000001</v>
      </c>
      <c r="J1006" s="210">
        <v>12012.5189137048</v>
      </c>
      <c r="K1006" s="215">
        <v>19726.027397999998</v>
      </c>
      <c r="L1006" s="213">
        <v>0.1</v>
      </c>
      <c r="M1006" s="213">
        <v>0.1</v>
      </c>
      <c r="N1006" s="213">
        <f t="shared" si="30"/>
        <v>2.6390784090677867E-7</v>
      </c>
      <c r="O1006" s="214">
        <f t="shared" si="31"/>
        <v>3.5950654382651312E-2</v>
      </c>
      <c r="Q1006" s="227"/>
    </row>
    <row r="1007" spans="1:17" x14ac:dyDescent="0.3">
      <c r="A1007" s="207" t="s">
        <v>150</v>
      </c>
      <c r="B1007" s="207" t="s">
        <v>155</v>
      </c>
      <c r="C1007" s="207" t="s">
        <v>299</v>
      </c>
      <c r="D1007" s="208" t="s">
        <v>152</v>
      </c>
      <c r="E1007" s="209" t="s">
        <v>259</v>
      </c>
      <c r="F1007" s="209">
        <v>47476</v>
      </c>
      <c r="G1007" s="210" t="s">
        <v>153</v>
      </c>
      <c r="H1007" s="210">
        <v>10000000</v>
      </c>
      <c r="I1007" s="210">
        <v>5300000.7823000001</v>
      </c>
      <c r="J1007" s="210">
        <v>6089679.7268580804</v>
      </c>
      <c r="K1007" s="211">
        <v>10000000</v>
      </c>
      <c r="L1007" s="213">
        <v>0.1</v>
      </c>
      <c r="M1007" s="213">
        <v>0.1</v>
      </c>
      <c r="N1007" s="213">
        <f t="shared" si="30"/>
        <v>1.3378661378800235E-4</v>
      </c>
      <c r="O1007" s="214">
        <f t="shared" si="31"/>
        <v>3.5950654382651312E-2</v>
      </c>
      <c r="Q1007" s="227"/>
    </row>
    <row r="1008" spans="1:17" x14ac:dyDescent="0.3">
      <c r="A1008" s="207" t="s">
        <v>150</v>
      </c>
      <c r="B1008" s="207" t="s">
        <v>155</v>
      </c>
      <c r="C1008" s="207" t="s">
        <v>299</v>
      </c>
      <c r="D1008" s="208" t="s">
        <v>152</v>
      </c>
      <c r="E1008" s="209" t="s">
        <v>259</v>
      </c>
      <c r="F1008" s="209">
        <v>45688</v>
      </c>
      <c r="G1008" s="210" t="s">
        <v>153</v>
      </c>
      <c r="H1008" s="210">
        <v>87671.232879999996</v>
      </c>
      <c r="I1008" s="210">
        <v>75681.809099999999</v>
      </c>
      <c r="J1008" s="210">
        <v>86933.287075738801</v>
      </c>
      <c r="K1008" s="211">
        <v>87671.232879999996</v>
      </c>
      <c r="L1008" s="213">
        <v>0.1</v>
      </c>
      <c r="M1008" s="213">
        <v>0.1</v>
      </c>
      <c r="N1008" s="213">
        <f t="shared" si="30"/>
        <v>1.9098722141376174E-6</v>
      </c>
      <c r="O1008" s="214">
        <f t="shared" si="31"/>
        <v>3.5950654382651312E-2</v>
      </c>
      <c r="Q1008" s="227"/>
    </row>
    <row r="1009" spans="1:17" x14ac:dyDescent="0.3">
      <c r="A1009" s="207" t="s">
        <v>150</v>
      </c>
      <c r="B1009" s="207" t="s">
        <v>155</v>
      </c>
      <c r="C1009" s="207" t="s">
        <v>299</v>
      </c>
      <c r="D1009" s="208" t="s">
        <v>152</v>
      </c>
      <c r="E1009" s="209" t="s">
        <v>259</v>
      </c>
      <c r="F1009" s="209">
        <v>45716</v>
      </c>
      <c r="G1009" s="210" t="s">
        <v>153</v>
      </c>
      <c r="H1009" s="210">
        <v>76712.328769999993</v>
      </c>
      <c r="I1009" s="210">
        <v>65717.625599999999</v>
      </c>
      <c r="J1009" s="210">
        <v>75488.08373217631</v>
      </c>
      <c r="K1009" s="211">
        <v>76712.328769999993</v>
      </c>
      <c r="L1009" s="213">
        <v>0.1</v>
      </c>
      <c r="M1009" s="213">
        <v>0.1</v>
      </c>
      <c r="N1009" s="213">
        <f t="shared" si="30"/>
        <v>1.6584279562898626E-6</v>
      </c>
      <c r="O1009" s="214">
        <f t="shared" si="31"/>
        <v>3.5950654382651312E-2</v>
      </c>
      <c r="Q1009" s="227"/>
    </row>
    <row r="1010" spans="1:17" x14ac:dyDescent="0.3">
      <c r="A1010" s="207" t="s">
        <v>150</v>
      </c>
      <c r="B1010" s="207" t="s">
        <v>155</v>
      </c>
      <c r="C1010" s="207" t="s">
        <v>299</v>
      </c>
      <c r="D1010" s="208" t="s">
        <v>152</v>
      </c>
      <c r="E1010" s="209" t="s">
        <v>259</v>
      </c>
      <c r="F1010" s="209">
        <v>45747</v>
      </c>
      <c r="G1010" s="210" t="s">
        <v>153</v>
      </c>
      <c r="H1010" s="210">
        <v>84931.506850000005</v>
      </c>
      <c r="I1010" s="210">
        <v>72146.017900000006</v>
      </c>
      <c r="J1010" s="210">
        <v>82872.616487452804</v>
      </c>
      <c r="K1010" s="211">
        <v>84931.506850000005</v>
      </c>
      <c r="L1010" s="213">
        <v>0.1</v>
      </c>
      <c r="M1010" s="213">
        <v>0.1</v>
      </c>
      <c r="N1010" s="213">
        <f t="shared" si="30"/>
        <v>1.8206617150502358E-6</v>
      </c>
      <c r="O1010" s="214">
        <f t="shared" si="31"/>
        <v>3.5950654382651312E-2</v>
      </c>
      <c r="Q1010" s="227"/>
    </row>
    <row r="1011" spans="1:17" x14ac:dyDescent="0.3">
      <c r="A1011" s="207" t="s">
        <v>150</v>
      </c>
      <c r="B1011" s="207" t="s">
        <v>155</v>
      </c>
      <c r="C1011" s="207" t="s">
        <v>299</v>
      </c>
      <c r="D1011" s="208" t="s">
        <v>152</v>
      </c>
      <c r="E1011" s="209" t="s">
        <v>259</v>
      </c>
      <c r="F1011" s="209">
        <v>45777</v>
      </c>
      <c r="G1011" s="210" t="s">
        <v>153</v>
      </c>
      <c r="H1011" s="210">
        <v>82191.78082</v>
      </c>
      <c r="I1011" s="210">
        <v>69249.597599999994</v>
      </c>
      <c r="J1011" s="210">
        <v>79545.940089909898</v>
      </c>
      <c r="K1011" s="211">
        <v>82191.78082</v>
      </c>
      <c r="L1011" s="213">
        <v>0.1</v>
      </c>
      <c r="M1011" s="213">
        <v>0.1</v>
      </c>
      <c r="N1011" s="213">
        <f t="shared" si="30"/>
        <v>1.7475766284186991E-6</v>
      </c>
      <c r="O1011" s="214">
        <f t="shared" si="31"/>
        <v>3.5950654382651312E-2</v>
      </c>
      <c r="Q1011" s="227"/>
    </row>
    <row r="1012" spans="1:17" x14ac:dyDescent="0.3">
      <c r="A1012" s="207" t="s">
        <v>150</v>
      </c>
      <c r="B1012" s="207" t="s">
        <v>155</v>
      </c>
      <c r="C1012" s="207" t="s">
        <v>299</v>
      </c>
      <c r="D1012" s="208" t="s">
        <v>152</v>
      </c>
      <c r="E1012" s="209" t="s">
        <v>259</v>
      </c>
      <c r="F1012" s="209">
        <v>45807</v>
      </c>
      <c r="G1012" s="210" t="s">
        <v>153</v>
      </c>
      <c r="H1012" s="210">
        <v>82191.78082</v>
      </c>
      <c r="I1012" s="210">
        <v>68685.107399999994</v>
      </c>
      <c r="J1012" s="210">
        <v>78897.896735395509</v>
      </c>
      <c r="K1012" s="211">
        <v>82191.78082</v>
      </c>
      <c r="L1012" s="213">
        <v>0.1</v>
      </c>
      <c r="M1012" s="213">
        <v>0.1</v>
      </c>
      <c r="N1012" s="213">
        <f t="shared" si="30"/>
        <v>1.7333395043207082E-6</v>
      </c>
      <c r="O1012" s="214">
        <f t="shared" si="31"/>
        <v>3.5950654382651312E-2</v>
      </c>
      <c r="Q1012" s="227"/>
    </row>
    <row r="1013" spans="1:17" x14ac:dyDescent="0.3">
      <c r="A1013" s="207" t="s">
        <v>150</v>
      </c>
      <c r="B1013" s="207" t="s">
        <v>155</v>
      </c>
      <c r="C1013" s="207" t="s">
        <v>299</v>
      </c>
      <c r="D1013" s="208" t="s">
        <v>152</v>
      </c>
      <c r="E1013" s="209" t="s">
        <v>259</v>
      </c>
      <c r="F1013" s="209">
        <v>45838</v>
      </c>
      <c r="G1013" s="210" t="s">
        <v>153</v>
      </c>
      <c r="H1013" s="210">
        <v>84931.506850000005</v>
      </c>
      <c r="I1013" s="210">
        <v>70376.8557</v>
      </c>
      <c r="J1013" s="210">
        <v>80841.591069132803</v>
      </c>
      <c r="K1013" s="211">
        <v>84931.506850000005</v>
      </c>
      <c r="L1013" s="213">
        <v>0.1</v>
      </c>
      <c r="M1013" s="213">
        <v>0.1</v>
      </c>
      <c r="N1013" s="213">
        <f t="shared" si="30"/>
        <v>1.7760413038919977E-6</v>
      </c>
      <c r="O1013" s="214">
        <f t="shared" si="31"/>
        <v>3.5950654382651312E-2</v>
      </c>
      <c r="Q1013" s="227"/>
    </row>
    <row r="1014" spans="1:17" x14ac:dyDescent="0.3">
      <c r="A1014" s="207" t="s">
        <v>150</v>
      </c>
      <c r="B1014" s="207" t="s">
        <v>155</v>
      </c>
      <c r="C1014" s="207" t="s">
        <v>299</v>
      </c>
      <c r="D1014" s="208" t="s">
        <v>152</v>
      </c>
      <c r="E1014" s="209" t="s">
        <v>259</v>
      </c>
      <c r="F1014" s="209">
        <v>45869</v>
      </c>
      <c r="G1014" s="210" t="s">
        <v>153</v>
      </c>
      <c r="H1014" s="210">
        <v>84931.506850000005</v>
      </c>
      <c r="I1014" s="210">
        <v>69784.1348</v>
      </c>
      <c r="J1014" s="210">
        <v>80161.131687194793</v>
      </c>
      <c r="K1014" s="211">
        <v>84931.506850000005</v>
      </c>
      <c r="L1014" s="213">
        <v>0.1</v>
      </c>
      <c r="M1014" s="213">
        <v>0.1</v>
      </c>
      <c r="N1014" s="213">
        <f t="shared" si="30"/>
        <v>1.7610920190998511E-6</v>
      </c>
      <c r="O1014" s="214">
        <f t="shared" si="31"/>
        <v>3.5950654382651312E-2</v>
      </c>
      <c r="Q1014" s="227"/>
    </row>
    <row r="1015" spans="1:17" x14ac:dyDescent="0.3">
      <c r="A1015" s="207" t="s">
        <v>150</v>
      </c>
      <c r="B1015" s="207" t="s">
        <v>155</v>
      </c>
      <c r="C1015" s="207" t="s">
        <v>299</v>
      </c>
      <c r="D1015" s="208" t="s">
        <v>152</v>
      </c>
      <c r="E1015" s="209" t="s">
        <v>259</v>
      </c>
      <c r="F1015" s="209">
        <v>45898</v>
      </c>
      <c r="G1015" s="210" t="s">
        <v>153</v>
      </c>
      <c r="H1015" s="210">
        <v>79452.054789999995</v>
      </c>
      <c r="I1015" s="210">
        <v>64767.453099999999</v>
      </c>
      <c r="J1015" s="210">
        <v>74398.806848590393</v>
      </c>
      <c r="K1015" s="211">
        <v>79452.054789999995</v>
      </c>
      <c r="L1015" s="213">
        <v>0.1</v>
      </c>
      <c r="M1015" s="213">
        <v>0.1</v>
      </c>
      <c r="N1015" s="213">
        <f t="shared" si="30"/>
        <v>1.6344971960086982E-6</v>
      </c>
      <c r="O1015" s="214">
        <f t="shared" si="31"/>
        <v>3.5950654382651312E-2</v>
      </c>
      <c r="Q1015" s="227"/>
    </row>
    <row r="1016" spans="1:17" x14ac:dyDescent="0.3">
      <c r="A1016" s="207" t="s">
        <v>150</v>
      </c>
      <c r="B1016" s="207" t="s">
        <v>155</v>
      </c>
      <c r="C1016" s="207" t="s">
        <v>299</v>
      </c>
      <c r="D1016" s="208" t="s">
        <v>152</v>
      </c>
      <c r="E1016" s="209" t="s">
        <v>259</v>
      </c>
      <c r="F1016" s="209">
        <v>45930</v>
      </c>
      <c r="G1016" s="210" t="s">
        <v>153</v>
      </c>
      <c r="H1016" s="210">
        <v>87671.232879999996</v>
      </c>
      <c r="I1016" s="210">
        <v>70846.296100000007</v>
      </c>
      <c r="J1016" s="210">
        <v>81382.030010937102</v>
      </c>
      <c r="K1016" s="211">
        <v>87671.232879999996</v>
      </c>
      <c r="L1016" s="213">
        <v>0.1</v>
      </c>
      <c r="M1016" s="213">
        <v>0.1</v>
      </c>
      <c r="N1016" s="213">
        <f t="shared" si="30"/>
        <v>1.787914423534773E-6</v>
      </c>
      <c r="O1016" s="214">
        <f t="shared" si="31"/>
        <v>3.5950654382651312E-2</v>
      </c>
      <c r="Q1016" s="227"/>
    </row>
    <row r="1017" spans="1:17" x14ac:dyDescent="0.3">
      <c r="A1017" s="207" t="s">
        <v>150</v>
      </c>
      <c r="B1017" s="207" t="s">
        <v>155</v>
      </c>
      <c r="C1017" s="207" t="s">
        <v>299</v>
      </c>
      <c r="D1017" s="208" t="s">
        <v>152</v>
      </c>
      <c r="E1017" s="209" t="s">
        <v>259</v>
      </c>
      <c r="F1017" s="209">
        <v>45961</v>
      </c>
      <c r="G1017" s="210" t="s">
        <v>153</v>
      </c>
      <c r="H1017" s="210">
        <v>84931.506850000005</v>
      </c>
      <c r="I1017" s="210">
        <v>68054.320800000001</v>
      </c>
      <c r="J1017" s="210">
        <v>78175.2397205577</v>
      </c>
      <c r="K1017" s="211">
        <v>84931.506850000005</v>
      </c>
      <c r="L1017" s="213">
        <v>0.1</v>
      </c>
      <c r="M1017" s="213">
        <v>0.1</v>
      </c>
      <c r="N1017" s="213">
        <f t="shared" si="30"/>
        <v>1.7174631628246377E-6</v>
      </c>
      <c r="O1017" s="214">
        <f t="shared" si="31"/>
        <v>3.5950654382651312E-2</v>
      </c>
      <c r="Q1017" s="227"/>
    </row>
    <row r="1018" spans="1:17" x14ac:dyDescent="0.3">
      <c r="A1018" s="207" t="s">
        <v>150</v>
      </c>
      <c r="B1018" s="207" t="s">
        <v>155</v>
      </c>
      <c r="C1018" s="207" t="s">
        <v>299</v>
      </c>
      <c r="D1018" s="208" t="s">
        <v>152</v>
      </c>
      <c r="E1018" s="209" t="s">
        <v>259</v>
      </c>
      <c r="F1018" s="209">
        <v>45989</v>
      </c>
      <c r="G1018" s="210" t="s">
        <v>153</v>
      </c>
      <c r="H1018" s="210">
        <v>76712.328769999993</v>
      </c>
      <c r="I1018" s="210">
        <v>61000.633800000003</v>
      </c>
      <c r="J1018" s="210">
        <v>70072.853933385995</v>
      </c>
      <c r="K1018" s="215">
        <v>76712.328769999993</v>
      </c>
      <c r="L1018" s="213">
        <v>0.1</v>
      </c>
      <c r="M1018" s="213">
        <v>0.1</v>
      </c>
      <c r="N1018" s="213">
        <f t="shared" si="30"/>
        <v>1.5394586031942059E-6</v>
      </c>
      <c r="O1018" s="214">
        <f t="shared" si="31"/>
        <v>3.5950654382651312E-2</v>
      </c>
      <c r="Q1018" s="227"/>
    </row>
    <row r="1019" spans="1:17" x14ac:dyDescent="0.3">
      <c r="A1019" s="207" t="s">
        <v>150</v>
      </c>
      <c r="B1019" s="207" t="s">
        <v>155</v>
      </c>
      <c r="C1019" s="207" t="s">
        <v>299</v>
      </c>
      <c r="D1019" s="208" t="s">
        <v>152</v>
      </c>
      <c r="E1019" s="209" t="s">
        <v>259</v>
      </c>
      <c r="F1019" s="209">
        <v>46021</v>
      </c>
      <c r="G1019" s="210" t="s">
        <v>153</v>
      </c>
      <c r="H1019" s="210">
        <v>87671.232879999996</v>
      </c>
      <c r="I1019" s="210">
        <v>69109.005699999994</v>
      </c>
      <c r="J1019" s="210">
        <v>79387.535586210899</v>
      </c>
      <c r="K1019" s="211">
        <v>87671.232879999996</v>
      </c>
      <c r="L1019" s="213">
        <v>0.1</v>
      </c>
      <c r="M1019" s="213">
        <v>0.1</v>
      </c>
      <c r="N1019" s="213">
        <f t="shared" si="30"/>
        <v>1.7440965764111706E-6</v>
      </c>
      <c r="O1019" s="214">
        <f t="shared" si="31"/>
        <v>3.5950654382651312E-2</v>
      </c>
      <c r="Q1019" s="227"/>
    </row>
    <row r="1020" spans="1:17" x14ac:dyDescent="0.3">
      <c r="A1020" s="207" t="s">
        <v>150</v>
      </c>
      <c r="B1020" s="207" t="s">
        <v>155</v>
      </c>
      <c r="C1020" s="207" t="s">
        <v>299</v>
      </c>
      <c r="D1020" s="208" t="s">
        <v>152</v>
      </c>
      <c r="E1020" s="209" t="s">
        <v>259</v>
      </c>
      <c r="F1020" s="209">
        <v>46052</v>
      </c>
      <c r="G1020" s="210" t="s">
        <v>153</v>
      </c>
      <c r="H1020" s="210">
        <v>84931.506850000005</v>
      </c>
      <c r="I1020" s="210">
        <v>66385.4951</v>
      </c>
      <c r="J1020" s="210">
        <v>76259.336667348893</v>
      </c>
      <c r="K1020" s="211">
        <v>84931.506850000005</v>
      </c>
      <c r="L1020" s="213">
        <v>0.1</v>
      </c>
      <c r="M1020" s="213">
        <v>0.1</v>
      </c>
      <c r="N1020" s="213">
        <f t="shared" si="30"/>
        <v>1.6753719210300303E-6</v>
      </c>
      <c r="O1020" s="214">
        <f t="shared" si="31"/>
        <v>3.5950654382651312E-2</v>
      </c>
      <c r="Q1020" s="227"/>
    </row>
    <row r="1021" spans="1:17" x14ac:dyDescent="0.3">
      <c r="A1021" s="207" t="s">
        <v>150</v>
      </c>
      <c r="B1021" s="207" t="s">
        <v>155</v>
      </c>
      <c r="C1021" s="207" t="s">
        <v>299</v>
      </c>
      <c r="D1021" s="208" t="s">
        <v>152</v>
      </c>
      <c r="E1021" s="209" t="s">
        <v>259</v>
      </c>
      <c r="F1021" s="209">
        <v>46080</v>
      </c>
      <c r="G1021" s="210" t="s">
        <v>153</v>
      </c>
      <c r="H1021" s="210">
        <v>76712.328769999993</v>
      </c>
      <c r="I1021" s="210">
        <v>59504.778400000003</v>
      </c>
      <c r="J1021" s="210">
        <v>68355.522521574196</v>
      </c>
      <c r="K1021" s="211">
        <v>76712.328769999993</v>
      </c>
      <c r="L1021" s="213">
        <v>0.1</v>
      </c>
      <c r="M1021" s="213">
        <v>0.1</v>
      </c>
      <c r="N1021" s="213">
        <f t="shared" si="30"/>
        <v>1.5017298613484323E-6</v>
      </c>
      <c r="O1021" s="214">
        <f t="shared" si="31"/>
        <v>3.5950654382651312E-2</v>
      </c>
      <c r="Q1021" s="227"/>
    </row>
    <row r="1022" spans="1:17" x14ac:dyDescent="0.3">
      <c r="A1022" s="207" t="s">
        <v>150</v>
      </c>
      <c r="B1022" s="207" t="s">
        <v>155</v>
      </c>
      <c r="C1022" s="207" t="s">
        <v>299</v>
      </c>
      <c r="D1022" s="208" t="s">
        <v>152</v>
      </c>
      <c r="E1022" s="209" t="s">
        <v>259</v>
      </c>
      <c r="F1022" s="209">
        <v>46112</v>
      </c>
      <c r="G1022" s="210" t="s">
        <v>153</v>
      </c>
      <c r="H1022" s="210">
        <v>87671.232879999996</v>
      </c>
      <c r="I1022" s="210">
        <v>67414.316999999995</v>
      </c>
      <c r="J1022" s="210">
        <v>77441.921829732004</v>
      </c>
      <c r="K1022" s="211">
        <v>87671.232879999996</v>
      </c>
      <c r="L1022" s="213">
        <v>0.1</v>
      </c>
      <c r="M1022" s="213">
        <v>0.1</v>
      </c>
      <c r="N1022" s="213">
        <f t="shared" si="30"/>
        <v>1.7013526082726419E-6</v>
      </c>
      <c r="O1022" s="214">
        <f t="shared" si="31"/>
        <v>3.5950654382651312E-2</v>
      </c>
      <c r="Q1022" s="227"/>
    </row>
    <row r="1023" spans="1:17" x14ac:dyDescent="0.3">
      <c r="A1023" s="207" t="s">
        <v>150</v>
      </c>
      <c r="B1023" s="207" t="s">
        <v>155</v>
      </c>
      <c r="C1023" s="207" t="s">
        <v>299</v>
      </c>
      <c r="D1023" s="208" t="s">
        <v>152</v>
      </c>
      <c r="E1023" s="209" t="s">
        <v>259</v>
      </c>
      <c r="F1023" s="209">
        <v>46142</v>
      </c>
      <c r="G1023" s="210" t="s">
        <v>153</v>
      </c>
      <c r="H1023" s="210">
        <v>82191.78082</v>
      </c>
      <c r="I1023" s="210">
        <v>62685.737999999998</v>
      </c>
      <c r="J1023" s="210">
        <v>72010.330731151204</v>
      </c>
      <c r="K1023" s="211">
        <v>82191.78082</v>
      </c>
      <c r="L1023" s="213">
        <v>0.1</v>
      </c>
      <c r="M1023" s="213">
        <v>0.1</v>
      </c>
      <c r="N1023" s="213">
        <f t="shared" si="30"/>
        <v>1.5820238072266297E-6</v>
      </c>
      <c r="O1023" s="214">
        <f t="shared" si="31"/>
        <v>3.5950654382651312E-2</v>
      </c>
      <c r="Q1023" s="227"/>
    </row>
    <row r="1024" spans="1:17" x14ac:dyDescent="0.3">
      <c r="A1024" s="207" t="s">
        <v>150</v>
      </c>
      <c r="B1024" s="207" t="s">
        <v>155</v>
      </c>
      <c r="C1024" s="207" t="s">
        <v>299</v>
      </c>
      <c r="D1024" s="208" t="s">
        <v>152</v>
      </c>
      <c r="E1024" s="209" t="s">
        <v>259</v>
      </c>
      <c r="F1024" s="209">
        <v>46171</v>
      </c>
      <c r="G1024" s="210" t="s">
        <v>153</v>
      </c>
      <c r="H1024" s="210">
        <v>79452.054789999995</v>
      </c>
      <c r="I1024" s="210">
        <v>60118.661599999999</v>
      </c>
      <c r="J1024" s="210">
        <v>69061.717656204404</v>
      </c>
      <c r="K1024" s="211">
        <v>79452.054789999995</v>
      </c>
      <c r="L1024" s="213">
        <v>0.1</v>
      </c>
      <c r="M1024" s="213">
        <v>0.1</v>
      </c>
      <c r="N1024" s="213">
        <f t="shared" si="30"/>
        <v>1.5172445452026657E-6</v>
      </c>
      <c r="O1024" s="214">
        <f t="shared" si="31"/>
        <v>3.5950654382651312E-2</v>
      </c>
      <c r="Q1024" s="227"/>
    </row>
    <row r="1025" spans="1:17" x14ac:dyDescent="0.3">
      <c r="A1025" s="207" t="s">
        <v>150</v>
      </c>
      <c r="B1025" s="207" t="s">
        <v>155</v>
      </c>
      <c r="C1025" s="207" t="s">
        <v>299</v>
      </c>
      <c r="D1025" s="208" t="s">
        <v>152</v>
      </c>
      <c r="E1025" s="209" t="s">
        <v>259</v>
      </c>
      <c r="F1025" s="209">
        <v>46203</v>
      </c>
      <c r="G1025" s="210" t="s">
        <v>153</v>
      </c>
      <c r="H1025" s="210">
        <v>87671.232879999996</v>
      </c>
      <c r="I1025" s="210">
        <v>65761.185500000007</v>
      </c>
      <c r="J1025" s="210">
        <v>75543.990783913599</v>
      </c>
      <c r="K1025" s="211">
        <v>87671.232879999996</v>
      </c>
      <c r="L1025" s="213">
        <v>0.1</v>
      </c>
      <c r="M1025" s="213">
        <v>0.1</v>
      </c>
      <c r="N1025" s="213">
        <f t="shared" si="30"/>
        <v>1.6596562007089925E-6</v>
      </c>
      <c r="O1025" s="214">
        <f t="shared" si="31"/>
        <v>3.5950654382651312E-2</v>
      </c>
      <c r="Q1025" s="227"/>
    </row>
    <row r="1026" spans="1:17" x14ac:dyDescent="0.3">
      <c r="A1026" s="207" t="s">
        <v>150</v>
      </c>
      <c r="B1026" s="207" t="s">
        <v>155</v>
      </c>
      <c r="C1026" s="207" t="s">
        <v>299</v>
      </c>
      <c r="D1026" s="208" t="s">
        <v>152</v>
      </c>
      <c r="E1026" s="209" t="s">
        <v>259</v>
      </c>
      <c r="F1026" s="209">
        <v>46234</v>
      </c>
      <c r="G1026" s="210" t="s">
        <v>153</v>
      </c>
      <c r="H1026" s="210">
        <v>84931.506850000005</v>
      </c>
      <c r="I1026" s="210">
        <v>63169.608899999999</v>
      </c>
      <c r="J1026" s="210">
        <v>72567.243508012398</v>
      </c>
      <c r="K1026" s="211">
        <v>84931.506850000005</v>
      </c>
      <c r="L1026" s="213">
        <v>0.1</v>
      </c>
      <c r="M1026" s="213">
        <v>0.1</v>
      </c>
      <c r="N1026" s="213">
        <f t="shared" si="30"/>
        <v>1.5942588471521159E-6</v>
      </c>
      <c r="O1026" s="214">
        <f t="shared" si="31"/>
        <v>3.5950654382651312E-2</v>
      </c>
      <c r="Q1026" s="227"/>
    </row>
    <row r="1027" spans="1:17" x14ac:dyDescent="0.3">
      <c r="A1027" s="207" t="s">
        <v>150</v>
      </c>
      <c r="B1027" s="207" t="s">
        <v>155</v>
      </c>
      <c r="C1027" s="207" t="s">
        <v>299</v>
      </c>
      <c r="D1027" s="208" t="s">
        <v>152</v>
      </c>
      <c r="E1027" s="209" t="s">
        <v>259</v>
      </c>
      <c r="F1027" s="209">
        <v>46265</v>
      </c>
      <c r="G1027" s="210" t="s">
        <v>153</v>
      </c>
      <c r="H1027" s="210">
        <v>84931.506850000005</v>
      </c>
      <c r="I1027" s="210">
        <v>62637.588100000001</v>
      </c>
      <c r="J1027" s="210">
        <v>71956.430917446603</v>
      </c>
      <c r="K1027" s="211">
        <v>84931.506850000005</v>
      </c>
      <c r="L1027" s="213">
        <v>0.1</v>
      </c>
      <c r="M1027" s="213">
        <v>0.1</v>
      </c>
      <c r="N1027" s="213">
        <f t="shared" si="30"/>
        <v>1.5808396606240524E-6</v>
      </c>
      <c r="O1027" s="214">
        <f t="shared" si="31"/>
        <v>3.5950654382651312E-2</v>
      </c>
      <c r="Q1027" s="227"/>
    </row>
    <row r="1028" spans="1:17" x14ac:dyDescent="0.3">
      <c r="A1028" s="207" t="s">
        <v>150</v>
      </c>
      <c r="B1028" s="207" t="s">
        <v>155</v>
      </c>
      <c r="C1028" s="207" t="s">
        <v>299</v>
      </c>
      <c r="D1028" s="208" t="s">
        <v>152</v>
      </c>
      <c r="E1028" s="209" t="s">
        <v>259</v>
      </c>
      <c r="F1028" s="209">
        <v>46295</v>
      </c>
      <c r="G1028" s="210" t="s">
        <v>153</v>
      </c>
      <c r="H1028" s="210">
        <v>82191.78082</v>
      </c>
      <c r="I1028" s="210">
        <v>60122.899299999997</v>
      </c>
      <c r="J1028" s="210">
        <v>69067.952545091393</v>
      </c>
      <c r="K1028" s="211">
        <v>82191.78082</v>
      </c>
      <c r="L1028" s="213">
        <v>0.1</v>
      </c>
      <c r="M1028" s="213">
        <v>0.1</v>
      </c>
      <c r="N1028" s="213">
        <f t="shared" si="30"/>
        <v>1.5173815219746716E-6</v>
      </c>
      <c r="O1028" s="214">
        <f t="shared" si="31"/>
        <v>3.5950654382651312E-2</v>
      </c>
      <c r="Q1028" s="227"/>
    </row>
    <row r="1029" spans="1:17" x14ac:dyDescent="0.3">
      <c r="A1029" s="207" t="s">
        <v>150</v>
      </c>
      <c r="B1029" s="207" t="s">
        <v>155</v>
      </c>
      <c r="C1029" s="207" t="s">
        <v>299</v>
      </c>
      <c r="D1029" s="208" t="s">
        <v>152</v>
      </c>
      <c r="E1029" s="209" t="s">
        <v>259</v>
      </c>
      <c r="F1029" s="209">
        <v>46325</v>
      </c>
      <c r="G1029" s="210" t="s">
        <v>153</v>
      </c>
      <c r="H1029" s="210">
        <v>82191.78082</v>
      </c>
      <c r="I1029" s="210">
        <v>59632.805699999997</v>
      </c>
      <c r="J1029" s="210">
        <v>68505.271060578394</v>
      </c>
      <c r="K1029" s="211">
        <v>82191.78082</v>
      </c>
      <c r="L1029" s="213">
        <v>0.1</v>
      </c>
      <c r="M1029" s="213">
        <v>0.1</v>
      </c>
      <c r="N1029" s="213">
        <f t="shared" si="30"/>
        <v>1.5050197469995137E-6</v>
      </c>
      <c r="O1029" s="214">
        <f t="shared" si="31"/>
        <v>3.5950654382651312E-2</v>
      </c>
      <c r="Q1029" s="227"/>
    </row>
    <row r="1030" spans="1:17" x14ac:dyDescent="0.3">
      <c r="A1030" s="207" t="s">
        <v>150</v>
      </c>
      <c r="B1030" s="207" t="s">
        <v>155</v>
      </c>
      <c r="C1030" s="207" t="s">
        <v>299</v>
      </c>
      <c r="D1030" s="208" t="s">
        <v>152</v>
      </c>
      <c r="E1030" s="209" t="s">
        <v>259</v>
      </c>
      <c r="F1030" s="209">
        <v>46356</v>
      </c>
      <c r="G1030" s="210" t="s">
        <v>153</v>
      </c>
      <c r="H1030" s="210">
        <v>84931.506850000005</v>
      </c>
      <c r="I1030" s="210">
        <v>61101.591399999998</v>
      </c>
      <c r="J1030" s="210">
        <v>70192.937179716595</v>
      </c>
      <c r="K1030" s="215">
        <v>84931.506850000005</v>
      </c>
      <c r="L1030" s="213">
        <v>0.1</v>
      </c>
      <c r="M1030" s="213">
        <v>0.1</v>
      </c>
      <c r="N1030" s="213">
        <f t="shared" ref="N1030:N1093" si="32">J1030/$C$3249</f>
        <v>1.5420967601449541E-6</v>
      </c>
      <c r="O1030" s="214">
        <f t="shared" ref="O1030:O1093" si="33">SUMIF(B$5:B$3245,B1030,N$5:N$3245)</f>
        <v>3.5950654382651312E-2</v>
      </c>
      <c r="Q1030" s="227"/>
    </row>
    <row r="1031" spans="1:17" x14ac:dyDescent="0.3">
      <c r="A1031" s="207" t="s">
        <v>150</v>
      </c>
      <c r="B1031" s="207" t="s">
        <v>155</v>
      </c>
      <c r="C1031" s="207" t="s">
        <v>299</v>
      </c>
      <c r="D1031" s="208" t="s">
        <v>152</v>
      </c>
      <c r="E1031" s="209" t="s">
        <v>259</v>
      </c>
      <c r="F1031" s="209">
        <v>46386</v>
      </c>
      <c r="G1031" s="210" t="s">
        <v>153</v>
      </c>
      <c r="H1031" s="210">
        <v>82191.78082</v>
      </c>
      <c r="I1031" s="210">
        <v>58648.5677</v>
      </c>
      <c r="J1031" s="210">
        <v>67375.249054407599</v>
      </c>
      <c r="K1031" s="211">
        <v>82191.78082</v>
      </c>
      <c r="L1031" s="213">
        <v>0.1</v>
      </c>
      <c r="M1031" s="213">
        <v>0.1</v>
      </c>
      <c r="N1031" s="213">
        <f t="shared" si="32"/>
        <v>1.4801938407954911E-6</v>
      </c>
      <c r="O1031" s="214">
        <f t="shared" si="33"/>
        <v>3.5950654382651312E-2</v>
      </c>
      <c r="Q1031" s="227"/>
    </row>
    <row r="1032" spans="1:17" x14ac:dyDescent="0.3">
      <c r="A1032" s="207" t="s">
        <v>150</v>
      </c>
      <c r="B1032" s="207" t="s">
        <v>155</v>
      </c>
      <c r="C1032" s="207" t="s">
        <v>299</v>
      </c>
      <c r="D1032" s="208" t="s">
        <v>152</v>
      </c>
      <c r="E1032" s="209" t="s">
        <v>259</v>
      </c>
      <c r="F1032" s="209">
        <v>46416</v>
      </c>
      <c r="G1032" s="210" t="s">
        <v>153</v>
      </c>
      <c r="H1032" s="210">
        <v>82191.78082</v>
      </c>
      <c r="I1032" s="210">
        <v>58170.492100000003</v>
      </c>
      <c r="J1032" s="210">
        <v>66826.357654556006</v>
      </c>
      <c r="K1032" s="211">
        <v>82191.78082</v>
      </c>
      <c r="L1032" s="213">
        <v>0.1</v>
      </c>
      <c r="M1032" s="213">
        <v>0.1</v>
      </c>
      <c r="N1032" s="213">
        <f t="shared" si="32"/>
        <v>1.4681350257153444E-6</v>
      </c>
      <c r="O1032" s="214">
        <f t="shared" si="33"/>
        <v>3.5950654382651312E-2</v>
      </c>
      <c r="Q1032" s="227"/>
    </row>
    <row r="1033" spans="1:17" x14ac:dyDescent="0.3">
      <c r="A1033" s="207" t="s">
        <v>150</v>
      </c>
      <c r="B1033" s="207" t="s">
        <v>155</v>
      </c>
      <c r="C1033" s="207" t="s">
        <v>299</v>
      </c>
      <c r="D1033" s="208" t="s">
        <v>152</v>
      </c>
      <c r="E1033" s="209" t="s">
        <v>259</v>
      </c>
      <c r="F1033" s="209">
        <v>46444</v>
      </c>
      <c r="G1033" s="210" t="s">
        <v>153</v>
      </c>
      <c r="H1033" s="210">
        <v>76712.328769999993</v>
      </c>
      <c r="I1033" s="210">
        <v>53879.284599999999</v>
      </c>
      <c r="J1033" s="210">
        <v>61896.887934986997</v>
      </c>
      <c r="K1033" s="211">
        <v>76712.328769999993</v>
      </c>
      <c r="L1033" s="213">
        <v>0.1</v>
      </c>
      <c r="M1033" s="213">
        <v>0.1</v>
      </c>
      <c r="N1033" s="213">
        <f t="shared" si="32"/>
        <v>1.3598375304229452E-6</v>
      </c>
      <c r="O1033" s="214">
        <f t="shared" si="33"/>
        <v>3.5950654382651312E-2</v>
      </c>
      <c r="Q1033" s="227"/>
    </row>
    <row r="1034" spans="1:17" x14ac:dyDescent="0.3">
      <c r="A1034" s="207" t="s">
        <v>150</v>
      </c>
      <c r="B1034" s="207" t="s">
        <v>155</v>
      </c>
      <c r="C1034" s="207" t="s">
        <v>299</v>
      </c>
      <c r="D1034" s="208" t="s">
        <v>152</v>
      </c>
      <c r="E1034" s="209" t="s">
        <v>259</v>
      </c>
      <c r="F1034" s="209">
        <v>46477</v>
      </c>
      <c r="G1034" s="210" t="s">
        <v>153</v>
      </c>
      <c r="H1034" s="210">
        <v>90410.958899999998</v>
      </c>
      <c r="I1034" s="210">
        <v>62931.428500000002</v>
      </c>
      <c r="J1034" s="210">
        <v>72296.432998899196</v>
      </c>
      <c r="K1034" s="211">
        <v>90410.958899999998</v>
      </c>
      <c r="L1034" s="213">
        <v>0.1</v>
      </c>
      <c r="M1034" s="213">
        <v>0.1</v>
      </c>
      <c r="N1034" s="213">
        <f t="shared" si="32"/>
        <v>1.5883093025754665E-6</v>
      </c>
      <c r="O1034" s="214">
        <f t="shared" si="33"/>
        <v>3.5950654382651312E-2</v>
      </c>
      <c r="Q1034" s="227"/>
    </row>
    <row r="1035" spans="1:17" x14ac:dyDescent="0.3">
      <c r="A1035" s="207" t="s">
        <v>150</v>
      </c>
      <c r="B1035" s="207" t="s">
        <v>155</v>
      </c>
      <c r="C1035" s="207" t="s">
        <v>299</v>
      </c>
      <c r="D1035" s="208" t="s">
        <v>152</v>
      </c>
      <c r="E1035" s="209" t="s">
        <v>259</v>
      </c>
      <c r="F1035" s="209">
        <v>46507</v>
      </c>
      <c r="G1035" s="210" t="s">
        <v>153</v>
      </c>
      <c r="H1035" s="210">
        <v>82191.78082</v>
      </c>
      <c r="I1035" s="210">
        <v>56744.037300000004</v>
      </c>
      <c r="J1035" s="210">
        <v>65188.590720641201</v>
      </c>
      <c r="K1035" s="211">
        <v>82191.78082</v>
      </c>
      <c r="L1035" s="213">
        <v>0.1</v>
      </c>
      <c r="M1035" s="213">
        <v>0.1</v>
      </c>
      <c r="N1035" s="213">
        <f t="shared" si="32"/>
        <v>1.4321542677625006E-6</v>
      </c>
      <c r="O1035" s="214">
        <f t="shared" si="33"/>
        <v>3.5950654382651312E-2</v>
      </c>
      <c r="Q1035" s="227"/>
    </row>
    <row r="1036" spans="1:17" x14ac:dyDescent="0.3">
      <c r="A1036" s="207" t="s">
        <v>150</v>
      </c>
      <c r="B1036" s="207" t="s">
        <v>155</v>
      </c>
      <c r="C1036" s="207" t="s">
        <v>299</v>
      </c>
      <c r="D1036" s="208" t="s">
        <v>152</v>
      </c>
      <c r="E1036" s="209" t="s">
        <v>259</v>
      </c>
      <c r="F1036" s="209">
        <v>46538</v>
      </c>
      <c r="G1036" s="210" t="s">
        <v>153</v>
      </c>
      <c r="H1036" s="210">
        <v>84931.506850000005</v>
      </c>
      <c r="I1036" s="210">
        <v>58141.671199999997</v>
      </c>
      <c r="J1036" s="210">
        <v>66794.548542723292</v>
      </c>
      <c r="K1036" s="211">
        <v>84931.506850000005</v>
      </c>
      <c r="L1036" s="213">
        <v>0.1</v>
      </c>
      <c r="M1036" s="213">
        <v>0.1</v>
      </c>
      <c r="N1036" s="213">
        <f t="shared" si="32"/>
        <v>1.4674361985929698E-6</v>
      </c>
      <c r="O1036" s="214">
        <f t="shared" si="33"/>
        <v>3.5950654382651312E-2</v>
      </c>
      <c r="Q1036" s="227"/>
    </row>
    <row r="1037" spans="1:17" x14ac:dyDescent="0.3">
      <c r="A1037" s="207" t="s">
        <v>150</v>
      </c>
      <c r="B1037" s="207" t="s">
        <v>155</v>
      </c>
      <c r="C1037" s="207" t="s">
        <v>299</v>
      </c>
      <c r="D1037" s="208" t="s">
        <v>152</v>
      </c>
      <c r="E1037" s="209" t="s">
        <v>259</v>
      </c>
      <c r="F1037" s="209">
        <v>46568</v>
      </c>
      <c r="G1037" s="210" t="s">
        <v>153</v>
      </c>
      <c r="H1037" s="210">
        <v>82191.78082</v>
      </c>
      <c r="I1037" s="210">
        <v>55807.478300000002</v>
      </c>
      <c r="J1037" s="210">
        <v>64113.278690995401</v>
      </c>
      <c r="K1037" s="211">
        <v>82191.78082</v>
      </c>
      <c r="L1037" s="213">
        <v>0.1</v>
      </c>
      <c r="M1037" s="213">
        <v>0.1</v>
      </c>
      <c r="N1037" s="213">
        <f t="shared" si="32"/>
        <v>1.4085303069526535E-6</v>
      </c>
      <c r="O1037" s="214">
        <f t="shared" si="33"/>
        <v>3.5950654382651312E-2</v>
      </c>
      <c r="Q1037" s="227"/>
    </row>
    <row r="1038" spans="1:17" x14ac:dyDescent="0.3">
      <c r="A1038" s="207" t="s">
        <v>150</v>
      </c>
      <c r="B1038" s="207" t="s">
        <v>155</v>
      </c>
      <c r="C1038" s="207" t="s">
        <v>299</v>
      </c>
      <c r="D1038" s="208" t="s">
        <v>152</v>
      </c>
      <c r="E1038" s="209" t="s">
        <v>259</v>
      </c>
      <c r="F1038" s="209">
        <v>46598</v>
      </c>
      <c r="G1038" s="210" t="s">
        <v>153</v>
      </c>
      <c r="H1038" s="210">
        <v>82191.78082</v>
      </c>
      <c r="I1038" s="210">
        <v>55352.561999999998</v>
      </c>
      <c r="J1038" s="210">
        <v>63590.961849370702</v>
      </c>
      <c r="K1038" s="211">
        <v>82191.78082</v>
      </c>
      <c r="L1038" s="213">
        <v>0.1</v>
      </c>
      <c r="M1038" s="213">
        <v>0.1</v>
      </c>
      <c r="N1038" s="213">
        <f t="shared" si="32"/>
        <v>1.3970553189894578E-6</v>
      </c>
      <c r="O1038" s="214">
        <f t="shared" si="33"/>
        <v>3.5950654382651312E-2</v>
      </c>
      <c r="Q1038" s="227"/>
    </row>
    <row r="1039" spans="1:17" x14ac:dyDescent="0.3">
      <c r="A1039" s="207" t="s">
        <v>150</v>
      </c>
      <c r="B1039" s="207" t="s">
        <v>155</v>
      </c>
      <c r="C1039" s="207" t="s">
        <v>299</v>
      </c>
      <c r="D1039" s="208" t="s">
        <v>152</v>
      </c>
      <c r="E1039" s="209" t="s">
        <v>259</v>
      </c>
      <c r="F1039" s="209">
        <v>46630</v>
      </c>
      <c r="G1039" s="210" t="s">
        <v>153</v>
      </c>
      <c r="H1039" s="210">
        <v>87671.232879999996</v>
      </c>
      <c r="I1039" s="210">
        <v>58529.498200000002</v>
      </c>
      <c r="J1039" s="210">
        <v>67241.080762776401</v>
      </c>
      <c r="K1039" s="211">
        <v>87671.232879999996</v>
      </c>
      <c r="L1039" s="213">
        <v>0.1</v>
      </c>
      <c r="M1039" s="213">
        <v>0.1</v>
      </c>
      <c r="N1039" s="213">
        <f t="shared" si="32"/>
        <v>1.4772462438412718E-6</v>
      </c>
      <c r="O1039" s="214">
        <f t="shared" si="33"/>
        <v>3.5950654382651312E-2</v>
      </c>
      <c r="Q1039" s="227"/>
    </row>
    <row r="1040" spans="1:17" x14ac:dyDescent="0.3">
      <c r="A1040" s="207" t="s">
        <v>150</v>
      </c>
      <c r="B1040" s="207" t="s">
        <v>155</v>
      </c>
      <c r="C1040" s="207" t="s">
        <v>299</v>
      </c>
      <c r="D1040" s="208" t="s">
        <v>152</v>
      </c>
      <c r="E1040" s="209" t="s">
        <v>259</v>
      </c>
      <c r="F1040" s="209">
        <v>46660</v>
      </c>
      <c r="G1040" s="210" t="s">
        <v>153</v>
      </c>
      <c r="H1040" s="210">
        <v>82191.78082</v>
      </c>
      <c r="I1040" s="210">
        <v>54424.118699999999</v>
      </c>
      <c r="J1040" s="210">
        <v>62524.952248648704</v>
      </c>
      <c r="K1040" s="211">
        <v>82191.78082</v>
      </c>
      <c r="L1040" s="213">
        <v>0.1</v>
      </c>
      <c r="M1040" s="213">
        <v>0.1</v>
      </c>
      <c r="N1040" s="213">
        <f t="shared" si="32"/>
        <v>1.3736357269677147E-6</v>
      </c>
      <c r="O1040" s="214">
        <f t="shared" si="33"/>
        <v>3.5950654382651312E-2</v>
      </c>
      <c r="Q1040" s="227"/>
    </row>
    <row r="1041" spans="1:17" x14ac:dyDescent="0.3">
      <c r="A1041" s="207" t="s">
        <v>150</v>
      </c>
      <c r="B1041" s="207" t="s">
        <v>155</v>
      </c>
      <c r="C1041" s="207" t="s">
        <v>299</v>
      </c>
      <c r="D1041" s="208" t="s">
        <v>152</v>
      </c>
      <c r="E1041" s="209" t="s">
        <v>259</v>
      </c>
      <c r="F1041" s="209">
        <v>46689</v>
      </c>
      <c r="G1041" s="210" t="s">
        <v>153</v>
      </c>
      <c r="H1041" s="210">
        <v>79452.054789999995</v>
      </c>
      <c r="I1041" s="210">
        <v>52195.3681</v>
      </c>
      <c r="J1041" s="210">
        <v>59964.737764992096</v>
      </c>
      <c r="K1041" s="211">
        <v>79452.054789999995</v>
      </c>
      <c r="L1041" s="213">
        <v>0.1</v>
      </c>
      <c r="M1041" s="213">
        <v>0.1</v>
      </c>
      <c r="N1041" s="213">
        <f t="shared" si="32"/>
        <v>1.3173893492101543E-6</v>
      </c>
      <c r="O1041" s="214">
        <f t="shared" si="33"/>
        <v>3.5950654382651312E-2</v>
      </c>
      <c r="Q1041" s="227"/>
    </row>
    <row r="1042" spans="1:17" x14ac:dyDescent="0.3">
      <c r="A1042" s="207" t="s">
        <v>150</v>
      </c>
      <c r="B1042" s="207" t="s">
        <v>155</v>
      </c>
      <c r="C1042" s="207" t="s">
        <v>299</v>
      </c>
      <c r="D1042" s="208" t="s">
        <v>152</v>
      </c>
      <c r="E1042" s="209" t="s">
        <v>259</v>
      </c>
      <c r="F1042" s="209">
        <v>46721</v>
      </c>
      <c r="G1042" s="210" t="s">
        <v>153</v>
      </c>
      <c r="H1042" s="210">
        <v>87671.232879999996</v>
      </c>
      <c r="I1042" s="210">
        <v>57094.2399</v>
      </c>
      <c r="J1042" s="210">
        <v>65593.149878330601</v>
      </c>
      <c r="K1042" s="215">
        <v>87671.232879999996</v>
      </c>
      <c r="L1042" s="213">
        <v>0.1</v>
      </c>
      <c r="M1042" s="213">
        <v>0.1</v>
      </c>
      <c r="N1042" s="213">
        <f t="shared" si="32"/>
        <v>1.4410421899869614E-6</v>
      </c>
      <c r="O1042" s="214">
        <f t="shared" si="33"/>
        <v>3.5950654382651312E-2</v>
      </c>
      <c r="Q1042" s="227"/>
    </row>
    <row r="1043" spans="1:17" x14ac:dyDescent="0.3">
      <c r="A1043" s="207" t="s">
        <v>150</v>
      </c>
      <c r="B1043" s="207" t="s">
        <v>155</v>
      </c>
      <c r="C1043" s="207" t="s">
        <v>299</v>
      </c>
      <c r="D1043" s="208" t="s">
        <v>152</v>
      </c>
      <c r="E1043" s="209" t="s">
        <v>259</v>
      </c>
      <c r="F1043" s="209">
        <v>46751</v>
      </c>
      <c r="G1043" s="210" t="s">
        <v>153</v>
      </c>
      <c r="H1043" s="210">
        <v>82191.78082</v>
      </c>
      <c r="I1043" s="210">
        <v>53089.532299999999</v>
      </c>
      <c r="J1043" s="210">
        <v>60992.603293364096</v>
      </c>
      <c r="K1043" s="211">
        <v>82191.78082</v>
      </c>
      <c r="L1043" s="213">
        <v>0.1</v>
      </c>
      <c r="M1043" s="213">
        <v>0.1</v>
      </c>
      <c r="N1043" s="213">
        <f t="shared" si="32"/>
        <v>1.3399709388237767E-6</v>
      </c>
      <c r="O1043" s="214">
        <f t="shared" si="33"/>
        <v>3.5950654382651312E-2</v>
      </c>
      <c r="Q1043" s="227"/>
    </row>
    <row r="1044" spans="1:17" x14ac:dyDescent="0.3">
      <c r="A1044" s="207" t="s">
        <v>150</v>
      </c>
      <c r="B1044" s="207" t="s">
        <v>155</v>
      </c>
      <c r="C1044" s="207" t="s">
        <v>299</v>
      </c>
      <c r="D1044" s="208" t="s">
        <v>152</v>
      </c>
      <c r="E1044" s="209" t="s">
        <v>259</v>
      </c>
      <c r="F1044" s="209">
        <v>46783</v>
      </c>
      <c r="G1044" s="210" t="s">
        <v>153</v>
      </c>
      <c r="H1044" s="210">
        <v>87671.232879999996</v>
      </c>
      <c r="I1044" s="210">
        <v>56136.582900000001</v>
      </c>
      <c r="J1044" s="210">
        <v>64493.576519501294</v>
      </c>
      <c r="K1044" s="211">
        <v>87671.232879999996</v>
      </c>
      <c r="L1044" s="213">
        <v>0.1</v>
      </c>
      <c r="M1044" s="213">
        <v>0.1</v>
      </c>
      <c r="N1044" s="213">
        <f t="shared" si="32"/>
        <v>1.4168852223158271E-6</v>
      </c>
      <c r="O1044" s="214">
        <f t="shared" si="33"/>
        <v>3.5950654382651312E-2</v>
      </c>
      <c r="Q1044" s="227"/>
    </row>
    <row r="1045" spans="1:17" x14ac:dyDescent="0.3">
      <c r="A1045" s="207" t="s">
        <v>150</v>
      </c>
      <c r="B1045" s="207" t="s">
        <v>155</v>
      </c>
      <c r="C1045" s="207" t="s">
        <v>299</v>
      </c>
      <c r="D1045" s="208" t="s">
        <v>152</v>
      </c>
      <c r="E1045" s="209" t="s">
        <v>259</v>
      </c>
      <c r="F1045" s="209">
        <v>46812</v>
      </c>
      <c r="G1045" s="210" t="s">
        <v>153</v>
      </c>
      <c r="H1045" s="210">
        <v>79452.054789999995</v>
      </c>
      <c r="I1045" s="210">
        <v>50472.847800000003</v>
      </c>
      <c r="J1045" s="210">
        <v>57986.955570305901</v>
      </c>
      <c r="K1045" s="211">
        <v>79452.054789999995</v>
      </c>
      <c r="L1045" s="213">
        <v>0.1</v>
      </c>
      <c r="M1045" s="213">
        <v>0.1</v>
      </c>
      <c r="N1045" s="213">
        <f t="shared" si="32"/>
        <v>1.2739386597641613E-6</v>
      </c>
      <c r="O1045" s="214">
        <f t="shared" si="33"/>
        <v>3.5950654382651312E-2</v>
      </c>
      <c r="Q1045" s="227"/>
    </row>
    <row r="1046" spans="1:17" x14ac:dyDescent="0.3">
      <c r="A1046" s="207" t="s">
        <v>150</v>
      </c>
      <c r="B1046" s="207" t="s">
        <v>155</v>
      </c>
      <c r="C1046" s="207" t="s">
        <v>299</v>
      </c>
      <c r="D1046" s="208" t="s">
        <v>152</v>
      </c>
      <c r="E1046" s="209" t="s">
        <v>259</v>
      </c>
      <c r="F1046" s="209">
        <v>46843</v>
      </c>
      <c r="G1046" s="210" t="s">
        <v>153</v>
      </c>
      <c r="H1046" s="210">
        <v>84931.506850000005</v>
      </c>
      <c r="I1046" s="210">
        <v>53499.330099999999</v>
      </c>
      <c r="J1046" s="210">
        <v>61464.307279767294</v>
      </c>
      <c r="K1046" s="211">
        <v>84931.506850000005</v>
      </c>
      <c r="L1046" s="213">
        <v>0.1</v>
      </c>
      <c r="M1046" s="213">
        <v>0.1</v>
      </c>
      <c r="N1046" s="213">
        <f t="shared" si="32"/>
        <v>1.3503339926922511E-6</v>
      </c>
      <c r="O1046" s="214">
        <f t="shared" si="33"/>
        <v>3.5950654382651312E-2</v>
      </c>
      <c r="Q1046" s="227"/>
    </row>
    <row r="1047" spans="1:17" x14ac:dyDescent="0.3">
      <c r="A1047" s="207" t="s">
        <v>150</v>
      </c>
      <c r="B1047" s="207" t="s">
        <v>155</v>
      </c>
      <c r="C1047" s="207" t="s">
        <v>299</v>
      </c>
      <c r="D1047" s="208" t="s">
        <v>152</v>
      </c>
      <c r="E1047" s="209" t="s">
        <v>259</v>
      </c>
      <c r="F1047" s="209">
        <v>46872</v>
      </c>
      <c r="G1047" s="210" t="s">
        <v>153</v>
      </c>
      <c r="H1047" s="210">
        <v>79452.054789999995</v>
      </c>
      <c r="I1047" s="210">
        <v>49653.339800000002</v>
      </c>
      <c r="J1047" s="210">
        <v>57045.990109447397</v>
      </c>
      <c r="K1047" s="211">
        <v>79452.054789999995</v>
      </c>
      <c r="L1047" s="213">
        <v>0.1</v>
      </c>
      <c r="M1047" s="213">
        <v>0.1</v>
      </c>
      <c r="N1047" s="213">
        <f t="shared" si="32"/>
        <v>1.2532662125508039E-6</v>
      </c>
      <c r="O1047" s="214">
        <f t="shared" si="33"/>
        <v>3.5950654382651312E-2</v>
      </c>
      <c r="Q1047" s="227"/>
    </row>
    <row r="1048" spans="1:17" x14ac:dyDescent="0.3">
      <c r="A1048" s="207" t="s">
        <v>150</v>
      </c>
      <c r="B1048" s="207" t="s">
        <v>155</v>
      </c>
      <c r="C1048" s="207" t="s">
        <v>299</v>
      </c>
      <c r="D1048" s="208" t="s">
        <v>152</v>
      </c>
      <c r="E1048" s="209" t="s">
        <v>259</v>
      </c>
      <c r="F1048" s="209">
        <v>46904</v>
      </c>
      <c r="G1048" s="210" t="s">
        <v>153</v>
      </c>
      <c r="H1048" s="210">
        <v>87671.232879999996</v>
      </c>
      <c r="I1048" s="210">
        <v>54313.625699999997</v>
      </c>
      <c r="J1048" s="210">
        <v>62400.442637993998</v>
      </c>
      <c r="K1048" s="211">
        <v>87671.232879999996</v>
      </c>
      <c r="L1048" s="213">
        <v>0.1</v>
      </c>
      <c r="M1048" s="213">
        <v>0.1</v>
      </c>
      <c r="N1048" s="213">
        <f t="shared" si="32"/>
        <v>1.3709003254456792E-6</v>
      </c>
      <c r="O1048" s="214">
        <f t="shared" si="33"/>
        <v>3.5950654382651312E-2</v>
      </c>
      <c r="Q1048" s="227"/>
    </row>
    <row r="1049" spans="1:17" x14ac:dyDescent="0.3">
      <c r="A1049" s="207" t="s">
        <v>150</v>
      </c>
      <c r="B1049" s="207" t="s">
        <v>155</v>
      </c>
      <c r="C1049" s="207" t="s">
        <v>299</v>
      </c>
      <c r="D1049" s="208" t="s">
        <v>152</v>
      </c>
      <c r="E1049" s="209" t="s">
        <v>259</v>
      </c>
      <c r="F1049" s="209">
        <v>46934</v>
      </c>
      <c r="G1049" s="210" t="s">
        <v>153</v>
      </c>
      <c r="H1049" s="210">
        <v>82191.78082</v>
      </c>
      <c r="I1049" s="210">
        <v>50503.956200000001</v>
      </c>
      <c r="J1049" s="210">
        <v>58023.824899539293</v>
      </c>
      <c r="K1049" s="211">
        <v>82191.78082</v>
      </c>
      <c r="L1049" s="213">
        <v>0.1</v>
      </c>
      <c r="M1049" s="213">
        <v>0.1</v>
      </c>
      <c r="N1049" s="213">
        <f t="shared" si="32"/>
        <v>1.2747486568300194E-6</v>
      </c>
      <c r="O1049" s="214">
        <f t="shared" si="33"/>
        <v>3.5950654382651312E-2</v>
      </c>
      <c r="Q1049" s="227"/>
    </row>
    <row r="1050" spans="1:17" x14ac:dyDescent="0.3">
      <c r="A1050" s="207" t="s">
        <v>150</v>
      </c>
      <c r="B1050" s="207" t="s">
        <v>155</v>
      </c>
      <c r="C1050" s="207" t="s">
        <v>299</v>
      </c>
      <c r="D1050" s="208" t="s">
        <v>152</v>
      </c>
      <c r="E1050" s="209" t="s">
        <v>259</v>
      </c>
      <c r="F1050" s="209">
        <v>46965</v>
      </c>
      <c r="G1050" s="210" t="s">
        <v>153</v>
      </c>
      <c r="H1050" s="210">
        <v>84931.506850000005</v>
      </c>
      <c r="I1050" s="210">
        <v>51747.893700000001</v>
      </c>
      <c r="J1050" s="210">
        <v>59453.274661137402</v>
      </c>
      <c r="K1050" s="211">
        <v>84931.506850000005</v>
      </c>
      <c r="L1050" s="213">
        <v>0.1</v>
      </c>
      <c r="M1050" s="213">
        <v>0.1</v>
      </c>
      <c r="N1050" s="213">
        <f t="shared" si="32"/>
        <v>1.3061528113606466E-6</v>
      </c>
      <c r="O1050" s="214">
        <f t="shared" si="33"/>
        <v>3.5950654382651312E-2</v>
      </c>
      <c r="Q1050" s="227"/>
    </row>
    <row r="1051" spans="1:17" x14ac:dyDescent="0.3">
      <c r="A1051" s="207" t="s">
        <v>150</v>
      </c>
      <c r="B1051" s="207" t="s">
        <v>155</v>
      </c>
      <c r="C1051" s="207" t="s">
        <v>299</v>
      </c>
      <c r="D1051" s="208" t="s">
        <v>152</v>
      </c>
      <c r="E1051" s="209" t="s">
        <v>259</v>
      </c>
      <c r="F1051" s="209">
        <v>46996</v>
      </c>
      <c r="G1051" s="210" t="s">
        <v>153</v>
      </c>
      <c r="H1051" s="210">
        <v>84931.506850000005</v>
      </c>
      <c r="I1051" s="210">
        <v>51312.067799999997</v>
      </c>
      <c r="J1051" s="210">
        <v>58952.844894787202</v>
      </c>
      <c r="K1051" s="211">
        <v>84931.506850000005</v>
      </c>
      <c r="L1051" s="213">
        <v>0.1</v>
      </c>
      <c r="M1051" s="213">
        <v>0.1</v>
      </c>
      <c r="N1051" s="213">
        <f t="shared" si="32"/>
        <v>1.2951586693233514E-6</v>
      </c>
      <c r="O1051" s="214">
        <f t="shared" si="33"/>
        <v>3.5950654382651312E-2</v>
      </c>
      <c r="Q1051" s="227"/>
    </row>
    <row r="1052" spans="1:17" x14ac:dyDescent="0.3">
      <c r="A1052" s="207" t="s">
        <v>150</v>
      </c>
      <c r="B1052" s="207" t="s">
        <v>155</v>
      </c>
      <c r="C1052" s="207" t="s">
        <v>299</v>
      </c>
      <c r="D1052" s="208" t="s">
        <v>152</v>
      </c>
      <c r="E1052" s="209" t="s">
        <v>259</v>
      </c>
      <c r="F1052" s="209">
        <v>47025</v>
      </c>
      <c r="G1052" s="210" t="s">
        <v>153</v>
      </c>
      <c r="H1052" s="210">
        <v>79452.054789999995</v>
      </c>
      <c r="I1052" s="210">
        <v>47623.316599999998</v>
      </c>
      <c r="J1052" s="210">
        <v>54715.062377329399</v>
      </c>
      <c r="K1052" s="211">
        <v>79452.054789999995</v>
      </c>
      <c r="L1052" s="213">
        <v>0.1</v>
      </c>
      <c r="M1052" s="213">
        <v>0.1</v>
      </c>
      <c r="N1052" s="213">
        <f t="shared" si="32"/>
        <v>1.2020571273029811E-6</v>
      </c>
      <c r="O1052" s="214">
        <f t="shared" si="33"/>
        <v>3.5950654382651312E-2</v>
      </c>
      <c r="Q1052" s="227"/>
    </row>
    <row r="1053" spans="1:17" x14ac:dyDescent="0.3">
      <c r="A1053" s="207" t="s">
        <v>150</v>
      </c>
      <c r="B1053" s="207" t="s">
        <v>155</v>
      </c>
      <c r="C1053" s="207" t="s">
        <v>299</v>
      </c>
      <c r="D1053" s="208" t="s">
        <v>152</v>
      </c>
      <c r="E1053" s="209" t="s">
        <v>259</v>
      </c>
      <c r="F1053" s="209">
        <v>47057</v>
      </c>
      <c r="G1053" s="210" t="s">
        <v>153</v>
      </c>
      <c r="H1053" s="210">
        <v>87671.232879999996</v>
      </c>
      <c r="I1053" s="210">
        <v>52093.071799999998</v>
      </c>
      <c r="J1053" s="210">
        <v>59850.7292933352</v>
      </c>
      <c r="K1053" s="211">
        <v>87671.232879999996</v>
      </c>
      <c r="L1053" s="213">
        <v>0.1</v>
      </c>
      <c r="M1053" s="213">
        <v>0.1</v>
      </c>
      <c r="N1053" s="213">
        <f t="shared" si="32"/>
        <v>1.3148846514181095E-6</v>
      </c>
      <c r="O1053" s="214">
        <f t="shared" si="33"/>
        <v>3.5950654382651312E-2</v>
      </c>
      <c r="Q1053" s="227"/>
    </row>
    <row r="1054" spans="1:17" x14ac:dyDescent="0.3">
      <c r="A1054" s="207" t="s">
        <v>150</v>
      </c>
      <c r="B1054" s="207" t="s">
        <v>155</v>
      </c>
      <c r="C1054" s="207" t="s">
        <v>299</v>
      </c>
      <c r="D1054" s="208" t="s">
        <v>152</v>
      </c>
      <c r="E1054" s="209" t="s">
        <v>259</v>
      </c>
      <c r="F1054" s="209">
        <v>47087</v>
      </c>
      <c r="G1054" s="210" t="s">
        <v>153</v>
      </c>
      <c r="H1054" s="210">
        <v>82191.78082</v>
      </c>
      <c r="I1054" s="210">
        <v>48439.156499999997</v>
      </c>
      <c r="J1054" s="210">
        <v>55652.942348067998</v>
      </c>
      <c r="K1054" s="215">
        <v>82191.78082</v>
      </c>
      <c r="L1054" s="213">
        <v>0.1</v>
      </c>
      <c r="M1054" s="213">
        <v>0.1</v>
      </c>
      <c r="N1054" s="213">
        <f t="shared" si="32"/>
        <v>1.222661788147673E-6</v>
      </c>
      <c r="O1054" s="214">
        <f t="shared" si="33"/>
        <v>3.5950654382651312E-2</v>
      </c>
      <c r="Q1054" s="227"/>
    </row>
    <row r="1055" spans="1:17" x14ac:dyDescent="0.3">
      <c r="A1055" s="207" t="s">
        <v>150</v>
      </c>
      <c r="B1055" s="207" t="s">
        <v>155</v>
      </c>
      <c r="C1055" s="207" t="s">
        <v>299</v>
      </c>
      <c r="D1055" s="208" t="s">
        <v>152</v>
      </c>
      <c r="E1055" s="209" t="s">
        <v>259</v>
      </c>
      <c r="F1055" s="209">
        <v>47116</v>
      </c>
      <c r="G1055" s="210" t="s">
        <v>153</v>
      </c>
      <c r="H1055" s="210">
        <v>79452.054789999995</v>
      </c>
      <c r="I1055" s="210">
        <v>46455.499300000003</v>
      </c>
      <c r="J1055" s="210">
        <v>53374.116632360099</v>
      </c>
      <c r="K1055" s="211">
        <v>79452.054789999995</v>
      </c>
      <c r="L1055" s="213">
        <v>0.1</v>
      </c>
      <c r="M1055" s="213">
        <v>0.1</v>
      </c>
      <c r="N1055" s="213">
        <f t="shared" si="32"/>
        <v>1.1725973529733655E-6</v>
      </c>
      <c r="O1055" s="214">
        <f t="shared" si="33"/>
        <v>3.5950654382651312E-2</v>
      </c>
      <c r="Q1055" s="227"/>
    </row>
    <row r="1056" spans="1:17" x14ac:dyDescent="0.3">
      <c r="A1056" s="207" t="s">
        <v>150</v>
      </c>
      <c r="B1056" s="207" t="s">
        <v>155</v>
      </c>
      <c r="C1056" s="207" t="s">
        <v>299</v>
      </c>
      <c r="D1056" s="208" t="s">
        <v>152</v>
      </c>
      <c r="E1056" s="209" t="s">
        <v>259</v>
      </c>
      <c r="F1056" s="209">
        <v>47149</v>
      </c>
      <c r="G1056" s="210" t="s">
        <v>153</v>
      </c>
      <c r="H1056" s="210">
        <v>90410.958899999998</v>
      </c>
      <c r="I1056" s="210">
        <v>52389.340900000003</v>
      </c>
      <c r="J1056" s="210">
        <v>60192.002254545798</v>
      </c>
      <c r="K1056" s="211">
        <v>90410.958899999998</v>
      </c>
      <c r="L1056" s="213">
        <v>0.1</v>
      </c>
      <c r="M1056" s="213">
        <v>0.1</v>
      </c>
      <c r="N1056" s="213">
        <f t="shared" si="32"/>
        <v>1.3223822138361132E-6</v>
      </c>
      <c r="O1056" s="214">
        <f t="shared" si="33"/>
        <v>3.5950654382651312E-2</v>
      </c>
      <c r="Q1056" s="227"/>
    </row>
    <row r="1057" spans="1:17" x14ac:dyDescent="0.3">
      <c r="A1057" s="207" t="s">
        <v>150</v>
      </c>
      <c r="B1057" s="207" t="s">
        <v>155</v>
      </c>
      <c r="C1057" s="207" t="s">
        <v>299</v>
      </c>
      <c r="D1057" s="208" t="s">
        <v>152</v>
      </c>
      <c r="E1057" s="209" t="s">
        <v>259</v>
      </c>
      <c r="F1057" s="209">
        <v>47177</v>
      </c>
      <c r="G1057" s="210" t="s">
        <v>153</v>
      </c>
      <c r="H1057" s="210">
        <v>76712.328769999993</v>
      </c>
      <c r="I1057" s="210">
        <v>44113.278100000003</v>
      </c>
      <c r="J1057" s="210">
        <v>50683.561900063505</v>
      </c>
      <c r="K1057" s="211">
        <v>76712.328769999993</v>
      </c>
      <c r="L1057" s="213">
        <v>0.1</v>
      </c>
      <c r="M1057" s="213">
        <v>0.1</v>
      </c>
      <c r="N1057" s="213">
        <f t="shared" si="32"/>
        <v>1.1134874780717893E-6</v>
      </c>
      <c r="O1057" s="214">
        <f t="shared" si="33"/>
        <v>3.5950654382651312E-2</v>
      </c>
      <c r="Q1057" s="227"/>
    </row>
    <row r="1058" spans="1:17" x14ac:dyDescent="0.3">
      <c r="A1058" s="207" t="s">
        <v>150</v>
      </c>
      <c r="B1058" s="207" t="s">
        <v>155</v>
      </c>
      <c r="C1058" s="207" t="s">
        <v>299</v>
      </c>
      <c r="D1058" s="208" t="s">
        <v>152</v>
      </c>
      <c r="E1058" s="209" t="s">
        <v>259</v>
      </c>
      <c r="F1058" s="209">
        <v>47207</v>
      </c>
      <c r="G1058" s="210" t="s">
        <v>153</v>
      </c>
      <c r="H1058" s="210">
        <v>82191.78082</v>
      </c>
      <c r="I1058" s="210">
        <v>46878.950799999999</v>
      </c>
      <c r="J1058" s="210">
        <v>53861.415018390799</v>
      </c>
      <c r="K1058" s="211">
        <v>82191.78082</v>
      </c>
      <c r="L1058" s="213">
        <v>0.1</v>
      </c>
      <c r="M1058" s="213">
        <v>0.1</v>
      </c>
      <c r="N1058" s="213">
        <f t="shared" si="32"/>
        <v>1.1833030064552513E-6</v>
      </c>
      <c r="O1058" s="214">
        <f t="shared" si="33"/>
        <v>3.5950654382651312E-2</v>
      </c>
      <c r="Q1058" s="227"/>
    </row>
    <row r="1059" spans="1:17" x14ac:dyDescent="0.3">
      <c r="A1059" s="207" t="s">
        <v>150</v>
      </c>
      <c r="B1059" s="207" t="s">
        <v>155</v>
      </c>
      <c r="C1059" s="207" t="s">
        <v>299</v>
      </c>
      <c r="D1059" s="208" t="s">
        <v>152</v>
      </c>
      <c r="E1059" s="209" t="s">
        <v>259</v>
      </c>
      <c r="F1059" s="209">
        <v>47238</v>
      </c>
      <c r="G1059" s="210" t="s">
        <v>153</v>
      </c>
      <c r="H1059" s="210">
        <v>84931.506850000005</v>
      </c>
      <c r="I1059" s="210">
        <v>48033.602700000003</v>
      </c>
      <c r="J1059" s="210">
        <v>55188.3214570938</v>
      </c>
      <c r="K1059" s="211">
        <v>84931.506850000005</v>
      </c>
      <c r="L1059" s="213">
        <v>0.1</v>
      </c>
      <c r="M1059" s="213">
        <v>0.1</v>
      </c>
      <c r="N1059" s="213">
        <f t="shared" si="32"/>
        <v>1.2124543456405654E-6</v>
      </c>
      <c r="O1059" s="214">
        <f t="shared" si="33"/>
        <v>3.5950654382651312E-2</v>
      </c>
      <c r="Q1059" s="227"/>
    </row>
    <row r="1060" spans="1:17" x14ac:dyDescent="0.3">
      <c r="A1060" s="207" t="s">
        <v>150</v>
      </c>
      <c r="B1060" s="207" t="s">
        <v>155</v>
      </c>
      <c r="C1060" s="207" t="s">
        <v>299</v>
      </c>
      <c r="D1060" s="208" t="s">
        <v>152</v>
      </c>
      <c r="E1060" s="209" t="s">
        <v>259</v>
      </c>
      <c r="F1060" s="209">
        <v>47269</v>
      </c>
      <c r="G1060" s="210" t="s">
        <v>153</v>
      </c>
      <c r="H1060" s="210">
        <v>84931.506850000005</v>
      </c>
      <c r="I1060" s="210">
        <v>47629.058900000004</v>
      </c>
      <c r="J1060" s="210">
        <v>54723.790630668307</v>
      </c>
      <c r="K1060" s="211">
        <v>84931.506850000005</v>
      </c>
      <c r="L1060" s="213">
        <v>0.1</v>
      </c>
      <c r="M1060" s="213">
        <v>0.1</v>
      </c>
      <c r="N1060" s="213">
        <f t="shared" si="32"/>
        <v>1.2022488817976133E-6</v>
      </c>
      <c r="O1060" s="214">
        <f t="shared" si="33"/>
        <v>3.5950654382651312E-2</v>
      </c>
      <c r="Q1060" s="227"/>
    </row>
    <row r="1061" spans="1:17" x14ac:dyDescent="0.3">
      <c r="A1061" s="207" t="s">
        <v>150</v>
      </c>
      <c r="B1061" s="207" t="s">
        <v>155</v>
      </c>
      <c r="C1061" s="207" t="s">
        <v>299</v>
      </c>
      <c r="D1061" s="208" t="s">
        <v>152</v>
      </c>
      <c r="E1061" s="209" t="s">
        <v>259</v>
      </c>
      <c r="F1061" s="209">
        <v>47298</v>
      </c>
      <c r="G1061" s="210" t="s">
        <v>153</v>
      </c>
      <c r="H1061" s="210">
        <v>79452.054789999995</v>
      </c>
      <c r="I1061" s="210">
        <v>44205.073900000003</v>
      </c>
      <c r="J1061" s="210">
        <v>50790.010613138307</v>
      </c>
      <c r="K1061" s="211">
        <v>79452.054789999995</v>
      </c>
      <c r="L1061" s="213">
        <v>0.1</v>
      </c>
      <c r="M1061" s="213">
        <v>0.1</v>
      </c>
      <c r="N1061" s="213">
        <f t="shared" si="32"/>
        <v>1.1158260924986792E-6</v>
      </c>
      <c r="O1061" s="214">
        <f t="shared" si="33"/>
        <v>3.5950654382651312E-2</v>
      </c>
      <c r="Q1061" s="227"/>
    </row>
    <row r="1062" spans="1:17" x14ac:dyDescent="0.3">
      <c r="A1062" s="207" t="s">
        <v>150</v>
      </c>
      <c r="B1062" s="207" t="s">
        <v>155</v>
      </c>
      <c r="C1062" s="207" t="s">
        <v>299</v>
      </c>
      <c r="D1062" s="208" t="s">
        <v>152</v>
      </c>
      <c r="E1062" s="209" t="s">
        <v>259</v>
      </c>
      <c r="F1062" s="209">
        <v>47330</v>
      </c>
      <c r="G1062" s="210" t="s">
        <v>153</v>
      </c>
      <c r="H1062" s="210">
        <v>87671.232879999996</v>
      </c>
      <c r="I1062" s="210">
        <v>48354.004999999997</v>
      </c>
      <c r="J1062" s="210">
        <v>55557.264196267693</v>
      </c>
      <c r="K1062" s="211">
        <v>87671.232879999996</v>
      </c>
      <c r="L1062" s="213">
        <v>0.1</v>
      </c>
      <c r="M1062" s="213">
        <v>0.1</v>
      </c>
      <c r="N1062" s="213">
        <f t="shared" si="32"/>
        <v>1.2205597964967161E-6</v>
      </c>
      <c r="O1062" s="214">
        <f t="shared" si="33"/>
        <v>3.5950654382651312E-2</v>
      </c>
      <c r="Q1062" s="227"/>
    </row>
    <row r="1063" spans="1:17" x14ac:dyDescent="0.3">
      <c r="A1063" s="207" t="s">
        <v>150</v>
      </c>
      <c r="B1063" s="207" t="s">
        <v>155</v>
      </c>
      <c r="C1063" s="207" t="s">
        <v>299</v>
      </c>
      <c r="D1063" s="208" t="s">
        <v>152</v>
      </c>
      <c r="E1063" s="209" t="s">
        <v>259</v>
      </c>
      <c r="F1063" s="209">
        <v>47361</v>
      </c>
      <c r="G1063" s="210" t="s">
        <v>153</v>
      </c>
      <c r="H1063" s="210">
        <v>84931.506850000005</v>
      </c>
      <c r="I1063" s="210">
        <v>46448.426399999997</v>
      </c>
      <c r="J1063" s="210">
        <v>53368.077033442096</v>
      </c>
      <c r="K1063" s="211">
        <v>84931.506850000005</v>
      </c>
      <c r="L1063" s="213">
        <v>0.1</v>
      </c>
      <c r="M1063" s="213">
        <v>0.1</v>
      </c>
      <c r="N1063" s="213">
        <f t="shared" si="32"/>
        <v>1.1724646666049324E-6</v>
      </c>
      <c r="O1063" s="214">
        <f t="shared" si="33"/>
        <v>3.5950654382651312E-2</v>
      </c>
      <c r="Q1063" s="227"/>
    </row>
    <row r="1064" spans="1:17" x14ac:dyDescent="0.3">
      <c r="A1064" s="207" t="s">
        <v>150</v>
      </c>
      <c r="B1064" s="207" t="s">
        <v>155</v>
      </c>
      <c r="C1064" s="207" t="s">
        <v>299</v>
      </c>
      <c r="D1064" s="208" t="s">
        <v>152</v>
      </c>
      <c r="E1064" s="209" t="s">
        <v>259</v>
      </c>
      <c r="F1064" s="209">
        <v>47389</v>
      </c>
      <c r="G1064" s="210" t="s">
        <v>153</v>
      </c>
      <c r="H1064" s="210">
        <v>76712.328769999993</v>
      </c>
      <c r="I1064" s="210">
        <v>41634.144899999999</v>
      </c>
      <c r="J1064" s="210">
        <v>47836.802036523397</v>
      </c>
      <c r="K1064" s="211">
        <v>76712.328769999993</v>
      </c>
      <c r="L1064" s="213">
        <v>0.1</v>
      </c>
      <c r="M1064" s="213">
        <v>0.1</v>
      </c>
      <c r="N1064" s="213">
        <f t="shared" si="32"/>
        <v>1.0509458700573515E-6</v>
      </c>
      <c r="O1064" s="214">
        <f t="shared" si="33"/>
        <v>3.5950654382651312E-2</v>
      </c>
      <c r="Q1064" s="227"/>
    </row>
    <row r="1065" spans="1:17" x14ac:dyDescent="0.3">
      <c r="A1065" s="207" t="s">
        <v>150</v>
      </c>
      <c r="B1065" s="207" t="s">
        <v>155</v>
      </c>
      <c r="C1065" s="207" t="s">
        <v>299</v>
      </c>
      <c r="D1065" s="208" t="s">
        <v>152</v>
      </c>
      <c r="E1065" s="209" t="s">
        <v>259</v>
      </c>
      <c r="F1065" s="209">
        <v>47422</v>
      </c>
      <c r="G1065" s="210" t="s">
        <v>153</v>
      </c>
      <c r="H1065" s="210">
        <v>90410.958899999998</v>
      </c>
      <c r="I1065" s="210">
        <v>48629.008900000001</v>
      </c>
      <c r="J1065" s="210">
        <v>55874.055525176896</v>
      </c>
      <c r="K1065" s="211">
        <v>90410.958899999998</v>
      </c>
      <c r="L1065" s="213">
        <v>0.1</v>
      </c>
      <c r="M1065" s="213">
        <v>0.1</v>
      </c>
      <c r="N1065" s="213">
        <f t="shared" si="32"/>
        <v>1.2275195121259698E-6</v>
      </c>
      <c r="O1065" s="214">
        <f t="shared" si="33"/>
        <v>3.5950654382651312E-2</v>
      </c>
      <c r="Q1065" s="227"/>
    </row>
    <row r="1066" spans="1:17" x14ac:dyDescent="0.3">
      <c r="A1066" s="207" t="s">
        <v>150</v>
      </c>
      <c r="B1066" s="207" t="s">
        <v>155</v>
      </c>
      <c r="C1066" s="207" t="s">
        <v>299</v>
      </c>
      <c r="D1066" s="208" t="s">
        <v>152</v>
      </c>
      <c r="E1066" s="209" t="s">
        <v>259</v>
      </c>
      <c r="F1066" s="209">
        <v>47452</v>
      </c>
      <c r="G1066" s="210" t="s">
        <v>153</v>
      </c>
      <c r="H1066" s="210">
        <v>82191.78082</v>
      </c>
      <c r="I1066" s="210">
        <v>43847.825499999999</v>
      </c>
      <c r="J1066" s="210">
        <v>50380.783483309599</v>
      </c>
      <c r="K1066" s="215">
        <v>82191.78082</v>
      </c>
      <c r="L1066" s="213">
        <v>0.1</v>
      </c>
      <c r="M1066" s="213">
        <v>0.1</v>
      </c>
      <c r="N1066" s="213">
        <f t="shared" si="32"/>
        <v>1.1068356177240371E-6</v>
      </c>
      <c r="O1066" s="214">
        <f t="shared" si="33"/>
        <v>3.5950654382651312E-2</v>
      </c>
      <c r="Q1066" s="227"/>
    </row>
    <row r="1067" spans="1:17" x14ac:dyDescent="0.3">
      <c r="A1067" s="207" t="s">
        <v>150</v>
      </c>
      <c r="B1067" s="207" t="s">
        <v>155</v>
      </c>
      <c r="C1067" s="207" t="s">
        <v>299</v>
      </c>
      <c r="D1067" s="208" t="s">
        <v>152</v>
      </c>
      <c r="E1067" s="209" t="s">
        <v>259</v>
      </c>
      <c r="F1067" s="209">
        <v>47476</v>
      </c>
      <c r="G1067" s="210" t="s">
        <v>153</v>
      </c>
      <c r="H1067" s="210">
        <v>65753.424660000004</v>
      </c>
      <c r="I1067" s="210">
        <v>34849.320200000002</v>
      </c>
      <c r="J1067" s="210">
        <v>40041.729712349203</v>
      </c>
      <c r="K1067" s="211">
        <v>65753.424660000004</v>
      </c>
      <c r="L1067" s="213">
        <v>0.1</v>
      </c>
      <c r="M1067" s="213">
        <v>0.1</v>
      </c>
      <c r="N1067" s="213">
        <f t="shared" si="32"/>
        <v>8.7969280302259266E-7</v>
      </c>
      <c r="O1067" s="214">
        <f t="shared" si="33"/>
        <v>3.5950654382651312E-2</v>
      </c>
      <c r="Q1067" s="227"/>
    </row>
    <row r="1068" spans="1:17" x14ac:dyDescent="0.3">
      <c r="A1068" s="207" t="s">
        <v>150</v>
      </c>
      <c r="B1068" s="207" t="s">
        <v>155</v>
      </c>
      <c r="C1068" s="207" t="s">
        <v>299</v>
      </c>
      <c r="D1068" s="208" t="s">
        <v>152</v>
      </c>
      <c r="E1068" s="209" t="s">
        <v>259</v>
      </c>
      <c r="F1068" s="209">
        <v>47476</v>
      </c>
      <c r="G1068" s="210" t="s">
        <v>153</v>
      </c>
      <c r="H1068" s="210">
        <v>7000000</v>
      </c>
      <c r="I1068" s="210">
        <v>3710000.5476099998</v>
      </c>
      <c r="J1068" s="210">
        <v>4262775.8088006601</v>
      </c>
      <c r="K1068" s="211">
        <v>7000000</v>
      </c>
      <c r="L1068" s="213">
        <v>0.1</v>
      </c>
      <c r="M1068" s="213">
        <v>0.1</v>
      </c>
      <c r="N1068" s="213">
        <f t="shared" si="32"/>
        <v>9.3650629651601731E-5</v>
      </c>
      <c r="O1068" s="214">
        <f t="shared" si="33"/>
        <v>3.5950654382651312E-2</v>
      </c>
      <c r="Q1068" s="227"/>
    </row>
    <row r="1069" spans="1:17" x14ac:dyDescent="0.3">
      <c r="A1069" s="207" t="s">
        <v>150</v>
      </c>
      <c r="B1069" s="207" t="s">
        <v>155</v>
      </c>
      <c r="C1069" s="207" t="s">
        <v>299</v>
      </c>
      <c r="D1069" s="208" t="s">
        <v>152</v>
      </c>
      <c r="E1069" s="209" t="s">
        <v>259</v>
      </c>
      <c r="F1069" s="209">
        <v>45688</v>
      </c>
      <c r="G1069" s="210" t="s">
        <v>153</v>
      </c>
      <c r="H1069" s="210">
        <v>61369.863016000003</v>
      </c>
      <c r="I1069" s="210">
        <v>52977.266369999998</v>
      </c>
      <c r="J1069" s="210">
        <v>60853.300953017198</v>
      </c>
      <c r="K1069" s="211">
        <v>61369.863016000003</v>
      </c>
      <c r="L1069" s="213">
        <v>0.1</v>
      </c>
      <c r="M1069" s="213">
        <v>0.1</v>
      </c>
      <c r="N1069" s="213">
        <f t="shared" si="32"/>
        <v>1.3369105498963329E-6</v>
      </c>
      <c r="O1069" s="214">
        <f t="shared" si="33"/>
        <v>3.5950654382651312E-2</v>
      </c>
      <c r="Q1069" s="227"/>
    </row>
    <row r="1070" spans="1:17" x14ac:dyDescent="0.3">
      <c r="A1070" s="207" t="s">
        <v>150</v>
      </c>
      <c r="B1070" s="207" t="s">
        <v>155</v>
      </c>
      <c r="C1070" s="207" t="s">
        <v>299</v>
      </c>
      <c r="D1070" s="208" t="s">
        <v>152</v>
      </c>
      <c r="E1070" s="209" t="s">
        <v>259</v>
      </c>
      <c r="F1070" s="209">
        <v>45716</v>
      </c>
      <c r="G1070" s="210" t="s">
        <v>153</v>
      </c>
      <c r="H1070" s="210">
        <v>53698.630139000001</v>
      </c>
      <c r="I1070" s="210">
        <v>46002.337919999998</v>
      </c>
      <c r="J1070" s="210">
        <v>52841.658612523403</v>
      </c>
      <c r="K1070" s="211">
        <v>53698.630139000001</v>
      </c>
      <c r="L1070" s="213">
        <v>0.1</v>
      </c>
      <c r="M1070" s="213">
        <v>0.1</v>
      </c>
      <c r="N1070" s="213">
        <f t="shared" si="32"/>
        <v>1.1608995694029035E-6</v>
      </c>
      <c r="O1070" s="214">
        <f t="shared" si="33"/>
        <v>3.5950654382651312E-2</v>
      </c>
      <c r="Q1070" s="227"/>
    </row>
    <row r="1071" spans="1:17" x14ac:dyDescent="0.3">
      <c r="A1071" s="207" t="s">
        <v>150</v>
      </c>
      <c r="B1071" s="207" t="s">
        <v>155</v>
      </c>
      <c r="C1071" s="207" t="s">
        <v>299</v>
      </c>
      <c r="D1071" s="208" t="s">
        <v>152</v>
      </c>
      <c r="E1071" s="209" t="s">
        <v>259</v>
      </c>
      <c r="F1071" s="209">
        <v>45747</v>
      </c>
      <c r="G1071" s="210" t="s">
        <v>153</v>
      </c>
      <c r="H1071" s="210">
        <v>59452.054794999996</v>
      </c>
      <c r="I1071" s="210">
        <v>50502.212529999997</v>
      </c>
      <c r="J1071" s="210">
        <v>58010.831541216998</v>
      </c>
      <c r="K1071" s="211">
        <v>59452.054794999996</v>
      </c>
      <c r="L1071" s="213">
        <v>0.1</v>
      </c>
      <c r="M1071" s="213">
        <v>0.1</v>
      </c>
      <c r="N1071" s="213">
        <f t="shared" si="32"/>
        <v>1.2744632005351657E-6</v>
      </c>
      <c r="O1071" s="214">
        <f t="shared" si="33"/>
        <v>3.5950654382651312E-2</v>
      </c>
      <c r="Q1071" s="227"/>
    </row>
    <row r="1072" spans="1:17" x14ac:dyDescent="0.3">
      <c r="A1072" s="207" t="s">
        <v>150</v>
      </c>
      <c r="B1072" s="207" t="s">
        <v>155</v>
      </c>
      <c r="C1072" s="207" t="s">
        <v>299</v>
      </c>
      <c r="D1072" s="208" t="s">
        <v>152</v>
      </c>
      <c r="E1072" s="209" t="s">
        <v>259</v>
      </c>
      <c r="F1072" s="209">
        <v>45777</v>
      </c>
      <c r="G1072" s="210" t="s">
        <v>153</v>
      </c>
      <c r="H1072" s="210">
        <v>57534.246573999997</v>
      </c>
      <c r="I1072" s="210">
        <v>48474.71832</v>
      </c>
      <c r="J1072" s="210">
        <v>55682.158062936898</v>
      </c>
      <c r="K1072" s="211">
        <v>57534.246573999997</v>
      </c>
      <c r="L1072" s="213">
        <v>0.1</v>
      </c>
      <c r="M1072" s="213">
        <v>0.1</v>
      </c>
      <c r="N1072" s="213">
        <f t="shared" si="32"/>
        <v>1.2233036398930886E-6</v>
      </c>
      <c r="O1072" s="214">
        <f t="shared" si="33"/>
        <v>3.5950654382651312E-2</v>
      </c>
      <c r="Q1072" s="227"/>
    </row>
    <row r="1073" spans="1:17" x14ac:dyDescent="0.3">
      <c r="A1073" s="207" t="s">
        <v>150</v>
      </c>
      <c r="B1073" s="207" t="s">
        <v>155</v>
      </c>
      <c r="C1073" s="207" t="s">
        <v>299</v>
      </c>
      <c r="D1073" s="208" t="s">
        <v>152</v>
      </c>
      <c r="E1073" s="209" t="s">
        <v>259</v>
      </c>
      <c r="F1073" s="209">
        <v>45807</v>
      </c>
      <c r="G1073" s="210" t="s">
        <v>153</v>
      </c>
      <c r="H1073" s="210">
        <v>57534.246573999997</v>
      </c>
      <c r="I1073" s="210">
        <v>48079.57518</v>
      </c>
      <c r="J1073" s="210">
        <v>55228.527714776799</v>
      </c>
      <c r="K1073" s="211">
        <v>57534.246573999997</v>
      </c>
      <c r="L1073" s="213">
        <v>0.1</v>
      </c>
      <c r="M1073" s="213">
        <v>0.1</v>
      </c>
      <c r="N1073" s="213">
        <f t="shared" si="32"/>
        <v>1.2133376530244945E-6</v>
      </c>
      <c r="O1073" s="214">
        <f t="shared" si="33"/>
        <v>3.5950654382651312E-2</v>
      </c>
      <c r="Q1073" s="227"/>
    </row>
    <row r="1074" spans="1:17" x14ac:dyDescent="0.3">
      <c r="A1074" s="207" t="s">
        <v>150</v>
      </c>
      <c r="B1074" s="207" t="s">
        <v>155</v>
      </c>
      <c r="C1074" s="207" t="s">
        <v>299</v>
      </c>
      <c r="D1074" s="208" t="s">
        <v>152</v>
      </c>
      <c r="E1074" s="209" t="s">
        <v>259</v>
      </c>
      <c r="F1074" s="209">
        <v>45838</v>
      </c>
      <c r="G1074" s="210" t="s">
        <v>153</v>
      </c>
      <c r="H1074" s="210">
        <v>59452.054794999996</v>
      </c>
      <c r="I1074" s="210">
        <v>49263.798990000003</v>
      </c>
      <c r="J1074" s="210">
        <v>56589.113748392898</v>
      </c>
      <c r="K1074" s="211">
        <v>59452.054794999996</v>
      </c>
      <c r="L1074" s="213">
        <v>0.1</v>
      </c>
      <c r="M1074" s="213">
        <v>0.1</v>
      </c>
      <c r="N1074" s="213">
        <f t="shared" si="32"/>
        <v>1.243228912724397E-6</v>
      </c>
      <c r="O1074" s="214">
        <f t="shared" si="33"/>
        <v>3.5950654382651312E-2</v>
      </c>
      <c r="Q1074" s="227"/>
    </row>
    <row r="1075" spans="1:17" x14ac:dyDescent="0.3">
      <c r="A1075" s="207" t="s">
        <v>150</v>
      </c>
      <c r="B1075" s="207" t="s">
        <v>155</v>
      </c>
      <c r="C1075" s="207" t="s">
        <v>299</v>
      </c>
      <c r="D1075" s="208" t="s">
        <v>152</v>
      </c>
      <c r="E1075" s="209" t="s">
        <v>259</v>
      </c>
      <c r="F1075" s="209">
        <v>45869</v>
      </c>
      <c r="G1075" s="210" t="s">
        <v>153</v>
      </c>
      <c r="H1075" s="210">
        <v>59452.054794999996</v>
      </c>
      <c r="I1075" s="210">
        <v>48848.894359999998</v>
      </c>
      <c r="J1075" s="210">
        <v>56112.792181036304</v>
      </c>
      <c r="K1075" s="211">
        <v>59452.054794999996</v>
      </c>
      <c r="L1075" s="213">
        <v>0.1</v>
      </c>
      <c r="M1075" s="213">
        <v>0.1</v>
      </c>
      <c r="N1075" s="213">
        <f t="shared" si="32"/>
        <v>1.2327644133698947E-6</v>
      </c>
      <c r="O1075" s="214">
        <f t="shared" si="33"/>
        <v>3.5950654382651312E-2</v>
      </c>
      <c r="Q1075" s="227"/>
    </row>
    <row r="1076" spans="1:17" x14ac:dyDescent="0.3">
      <c r="A1076" s="207" t="s">
        <v>150</v>
      </c>
      <c r="B1076" s="207" t="s">
        <v>155</v>
      </c>
      <c r="C1076" s="207" t="s">
        <v>299</v>
      </c>
      <c r="D1076" s="208" t="s">
        <v>152</v>
      </c>
      <c r="E1076" s="209" t="s">
        <v>259</v>
      </c>
      <c r="F1076" s="209">
        <v>45898</v>
      </c>
      <c r="G1076" s="210" t="s">
        <v>153</v>
      </c>
      <c r="H1076" s="210">
        <v>55616.438352999998</v>
      </c>
      <c r="I1076" s="210">
        <v>45337.217170000004</v>
      </c>
      <c r="J1076" s="210">
        <v>52079.164794013297</v>
      </c>
      <c r="K1076" s="211">
        <v>55616.438352999998</v>
      </c>
      <c r="L1076" s="213">
        <v>0.1</v>
      </c>
      <c r="M1076" s="213">
        <v>0.1</v>
      </c>
      <c r="N1076" s="213">
        <f t="shared" si="32"/>
        <v>1.1441480372060891E-6</v>
      </c>
      <c r="O1076" s="214">
        <f t="shared" si="33"/>
        <v>3.5950654382651312E-2</v>
      </c>
      <c r="Q1076" s="227"/>
    </row>
    <row r="1077" spans="1:17" x14ac:dyDescent="0.3">
      <c r="A1077" s="207" t="s">
        <v>150</v>
      </c>
      <c r="B1077" s="207" t="s">
        <v>155</v>
      </c>
      <c r="C1077" s="207" t="s">
        <v>299</v>
      </c>
      <c r="D1077" s="208" t="s">
        <v>152</v>
      </c>
      <c r="E1077" s="209" t="s">
        <v>259</v>
      </c>
      <c r="F1077" s="209">
        <v>45930</v>
      </c>
      <c r="G1077" s="210" t="s">
        <v>153</v>
      </c>
      <c r="H1077" s="210">
        <v>61369.863016000003</v>
      </c>
      <c r="I1077" s="210">
        <v>49592.407270000003</v>
      </c>
      <c r="J1077" s="210">
        <v>56967.421007655998</v>
      </c>
      <c r="K1077" s="211">
        <v>61369.863016000003</v>
      </c>
      <c r="L1077" s="213">
        <v>0.1</v>
      </c>
      <c r="M1077" s="213">
        <v>0.1</v>
      </c>
      <c r="N1077" s="213">
        <f t="shared" si="32"/>
        <v>1.2515400964743416E-6</v>
      </c>
      <c r="O1077" s="214">
        <f t="shared" si="33"/>
        <v>3.5950654382651312E-2</v>
      </c>
      <c r="Q1077" s="227"/>
    </row>
    <row r="1078" spans="1:17" x14ac:dyDescent="0.3">
      <c r="A1078" s="207" t="s">
        <v>150</v>
      </c>
      <c r="B1078" s="207" t="s">
        <v>155</v>
      </c>
      <c r="C1078" s="207" t="s">
        <v>299</v>
      </c>
      <c r="D1078" s="208" t="s">
        <v>152</v>
      </c>
      <c r="E1078" s="209" t="s">
        <v>259</v>
      </c>
      <c r="F1078" s="209">
        <v>45961</v>
      </c>
      <c r="G1078" s="210" t="s">
        <v>153</v>
      </c>
      <c r="H1078" s="210">
        <v>59452.054794999996</v>
      </c>
      <c r="I1078" s="210">
        <v>47638.024559999998</v>
      </c>
      <c r="J1078" s="210">
        <v>54722.667804390403</v>
      </c>
      <c r="K1078" s="215">
        <v>59452.054794999996</v>
      </c>
      <c r="L1078" s="213">
        <v>0.1</v>
      </c>
      <c r="M1078" s="213">
        <v>0.1</v>
      </c>
      <c r="N1078" s="213">
        <f t="shared" si="32"/>
        <v>1.2022242139772466E-6</v>
      </c>
      <c r="O1078" s="214">
        <f t="shared" si="33"/>
        <v>3.5950654382651312E-2</v>
      </c>
      <c r="Q1078" s="227"/>
    </row>
    <row r="1079" spans="1:17" x14ac:dyDescent="0.3">
      <c r="A1079" s="207" t="s">
        <v>150</v>
      </c>
      <c r="B1079" s="207" t="s">
        <v>155</v>
      </c>
      <c r="C1079" s="207" t="s">
        <v>299</v>
      </c>
      <c r="D1079" s="208" t="s">
        <v>152</v>
      </c>
      <c r="E1079" s="209" t="s">
        <v>259</v>
      </c>
      <c r="F1079" s="209">
        <v>45989</v>
      </c>
      <c r="G1079" s="210" t="s">
        <v>153</v>
      </c>
      <c r="H1079" s="210">
        <v>53698.630139000001</v>
      </c>
      <c r="I1079" s="210">
        <v>42700.443659999997</v>
      </c>
      <c r="J1079" s="210">
        <v>49050.997753370197</v>
      </c>
      <c r="K1079" s="211">
        <v>53698.630139000001</v>
      </c>
      <c r="L1079" s="213">
        <v>0.1</v>
      </c>
      <c r="M1079" s="213">
        <v>0.1</v>
      </c>
      <c r="N1079" s="213">
        <f t="shared" si="32"/>
        <v>1.0776210222359441E-6</v>
      </c>
      <c r="O1079" s="214">
        <f t="shared" si="33"/>
        <v>3.5950654382651312E-2</v>
      </c>
      <c r="Q1079" s="227"/>
    </row>
    <row r="1080" spans="1:17" x14ac:dyDescent="0.3">
      <c r="A1080" s="207" t="s">
        <v>150</v>
      </c>
      <c r="B1080" s="207" t="s">
        <v>155</v>
      </c>
      <c r="C1080" s="207" t="s">
        <v>299</v>
      </c>
      <c r="D1080" s="208" t="s">
        <v>152</v>
      </c>
      <c r="E1080" s="209" t="s">
        <v>259</v>
      </c>
      <c r="F1080" s="209">
        <v>46021</v>
      </c>
      <c r="G1080" s="210" t="s">
        <v>153</v>
      </c>
      <c r="H1080" s="210">
        <v>61369.863016000003</v>
      </c>
      <c r="I1080" s="210">
        <v>48376.30399</v>
      </c>
      <c r="J1080" s="210">
        <v>55571.274910347602</v>
      </c>
      <c r="K1080" s="211">
        <v>61369.863016000003</v>
      </c>
      <c r="L1080" s="213">
        <v>0.1</v>
      </c>
      <c r="M1080" s="213">
        <v>0.1</v>
      </c>
      <c r="N1080" s="213">
        <f t="shared" si="32"/>
        <v>1.2208676034878187E-6</v>
      </c>
      <c r="O1080" s="214">
        <f t="shared" si="33"/>
        <v>3.5950654382651312E-2</v>
      </c>
      <c r="Q1080" s="227"/>
    </row>
    <row r="1081" spans="1:17" x14ac:dyDescent="0.3">
      <c r="A1081" s="207" t="s">
        <v>150</v>
      </c>
      <c r="B1081" s="207" t="s">
        <v>155</v>
      </c>
      <c r="C1081" s="207" t="s">
        <v>299</v>
      </c>
      <c r="D1081" s="208" t="s">
        <v>152</v>
      </c>
      <c r="E1081" s="209" t="s">
        <v>259</v>
      </c>
      <c r="F1081" s="209">
        <v>46052</v>
      </c>
      <c r="G1081" s="210" t="s">
        <v>153</v>
      </c>
      <c r="H1081" s="210">
        <v>59452.054794999996</v>
      </c>
      <c r="I1081" s="210">
        <v>46469.846570000002</v>
      </c>
      <c r="J1081" s="210">
        <v>53381.535667144199</v>
      </c>
      <c r="K1081" s="211">
        <v>59452.054794999996</v>
      </c>
      <c r="L1081" s="213">
        <v>0.1</v>
      </c>
      <c r="M1081" s="213">
        <v>0.1</v>
      </c>
      <c r="N1081" s="213">
        <f t="shared" si="32"/>
        <v>1.1727603447210207E-6</v>
      </c>
      <c r="O1081" s="214">
        <f t="shared" si="33"/>
        <v>3.5950654382651312E-2</v>
      </c>
      <c r="Q1081" s="227"/>
    </row>
    <row r="1082" spans="1:17" x14ac:dyDescent="0.3">
      <c r="A1082" s="207" t="s">
        <v>150</v>
      </c>
      <c r="B1082" s="207" t="s">
        <v>155</v>
      </c>
      <c r="C1082" s="207" t="s">
        <v>299</v>
      </c>
      <c r="D1082" s="208" t="s">
        <v>152</v>
      </c>
      <c r="E1082" s="209" t="s">
        <v>259</v>
      </c>
      <c r="F1082" s="209">
        <v>46080</v>
      </c>
      <c r="G1082" s="210" t="s">
        <v>153</v>
      </c>
      <c r="H1082" s="210">
        <v>53698.630139000001</v>
      </c>
      <c r="I1082" s="210">
        <v>41653.344879999997</v>
      </c>
      <c r="J1082" s="210">
        <v>47848.865765101902</v>
      </c>
      <c r="K1082" s="211">
        <v>53698.630139000001</v>
      </c>
      <c r="L1082" s="213">
        <v>0.1</v>
      </c>
      <c r="M1082" s="213">
        <v>0.1</v>
      </c>
      <c r="N1082" s="213">
        <f t="shared" si="32"/>
        <v>1.0512109029439017E-6</v>
      </c>
      <c r="O1082" s="214">
        <f t="shared" si="33"/>
        <v>3.5950654382651312E-2</v>
      </c>
      <c r="Q1082" s="227"/>
    </row>
    <row r="1083" spans="1:17" x14ac:dyDescent="0.3">
      <c r="A1083" s="207" t="s">
        <v>150</v>
      </c>
      <c r="B1083" s="207" t="s">
        <v>155</v>
      </c>
      <c r="C1083" s="207" t="s">
        <v>299</v>
      </c>
      <c r="D1083" s="208" t="s">
        <v>152</v>
      </c>
      <c r="E1083" s="209" t="s">
        <v>259</v>
      </c>
      <c r="F1083" s="209">
        <v>46112</v>
      </c>
      <c r="G1083" s="210" t="s">
        <v>153</v>
      </c>
      <c r="H1083" s="210">
        <v>61369.863016000003</v>
      </c>
      <c r="I1083" s="210">
        <v>47190.0219</v>
      </c>
      <c r="J1083" s="210">
        <v>54209.345280812398</v>
      </c>
      <c r="K1083" s="211">
        <v>61369.863016000003</v>
      </c>
      <c r="L1083" s="213">
        <v>0.1</v>
      </c>
      <c r="M1083" s="213">
        <v>0.1</v>
      </c>
      <c r="N1083" s="213">
        <f t="shared" si="32"/>
        <v>1.1909468257908491E-6</v>
      </c>
      <c r="O1083" s="214">
        <f t="shared" si="33"/>
        <v>3.5950654382651312E-2</v>
      </c>
      <c r="Q1083" s="227"/>
    </row>
    <row r="1084" spans="1:17" x14ac:dyDescent="0.3">
      <c r="A1084" s="207" t="s">
        <v>150</v>
      </c>
      <c r="B1084" s="207" t="s">
        <v>155</v>
      </c>
      <c r="C1084" s="207" t="s">
        <v>299</v>
      </c>
      <c r="D1084" s="208" t="s">
        <v>152</v>
      </c>
      <c r="E1084" s="209" t="s">
        <v>259</v>
      </c>
      <c r="F1084" s="209">
        <v>46142</v>
      </c>
      <c r="G1084" s="210" t="s">
        <v>153</v>
      </c>
      <c r="H1084" s="210">
        <v>57534.246573999997</v>
      </c>
      <c r="I1084" s="210">
        <v>43880.016600000003</v>
      </c>
      <c r="J1084" s="210">
        <v>50407.231511805905</v>
      </c>
      <c r="K1084" s="211">
        <v>57534.246573999997</v>
      </c>
      <c r="L1084" s="213">
        <v>0.1</v>
      </c>
      <c r="M1084" s="213">
        <v>0.1</v>
      </c>
      <c r="N1084" s="213">
        <f t="shared" si="32"/>
        <v>1.1074166650586422E-6</v>
      </c>
      <c r="O1084" s="214">
        <f t="shared" si="33"/>
        <v>3.5950654382651312E-2</v>
      </c>
      <c r="Q1084" s="227"/>
    </row>
    <row r="1085" spans="1:17" x14ac:dyDescent="0.3">
      <c r="A1085" s="207" t="s">
        <v>150</v>
      </c>
      <c r="B1085" s="207" t="s">
        <v>155</v>
      </c>
      <c r="C1085" s="207" t="s">
        <v>299</v>
      </c>
      <c r="D1085" s="208" t="s">
        <v>152</v>
      </c>
      <c r="E1085" s="209" t="s">
        <v>259</v>
      </c>
      <c r="F1085" s="209">
        <v>46171</v>
      </c>
      <c r="G1085" s="210" t="s">
        <v>153</v>
      </c>
      <c r="H1085" s="210">
        <v>55616.438352999998</v>
      </c>
      <c r="I1085" s="210">
        <v>42083.063119999999</v>
      </c>
      <c r="J1085" s="210">
        <v>48343.2023593431</v>
      </c>
      <c r="K1085" s="211">
        <v>55616.438352999998</v>
      </c>
      <c r="L1085" s="213">
        <v>0.1</v>
      </c>
      <c r="M1085" s="213">
        <v>0.1</v>
      </c>
      <c r="N1085" s="213">
        <f t="shared" si="32"/>
        <v>1.0620711816418665E-6</v>
      </c>
      <c r="O1085" s="214">
        <f t="shared" si="33"/>
        <v>3.5950654382651312E-2</v>
      </c>
      <c r="Q1085" s="227"/>
    </row>
    <row r="1086" spans="1:17" x14ac:dyDescent="0.3">
      <c r="A1086" s="207" t="s">
        <v>150</v>
      </c>
      <c r="B1086" s="207" t="s">
        <v>155</v>
      </c>
      <c r="C1086" s="207" t="s">
        <v>299</v>
      </c>
      <c r="D1086" s="208" t="s">
        <v>152</v>
      </c>
      <c r="E1086" s="209" t="s">
        <v>259</v>
      </c>
      <c r="F1086" s="209">
        <v>46203</v>
      </c>
      <c r="G1086" s="210" t="s">
        <v>153</v>
      </c>
      <c r="H1086" s="210">
        <v>61369.863016000003</v>
      </c>
      <c r="I1086" s="210">
        <v>46032.829850000002</v>
      </c>
      <c r="J1086" s="210">
        <v>52880.793548739501</v>
      </c>
      <c r="K1086" s="211">
        <v>61369.863016000003</v>
      </c>
      <c r="L1086" s="213">
        <v>0.1</v>
      </c>
      <c r="M1086" s="213">
        <v>0.1</v>
      </c>
      <c r="N1086" s="213">
        <f t="shared" si="32"/>
        <v>1.1617593404962943E-6</v>
      </c>
      <c r="O1086" s="214">
        <f t="shared" si="33"/>
        <v>3.5950654382651312E-2</v>
      </c>
      <c r="Q1086" s="227"/>
    </row>
    <row r="1087" spans="1:17" x14ac:dyDescent="0.3">
      <c r="A1087" s="207" t="s">
        <v>150</v>
      </c>
      <c r="B1087" s="207" t="s">
        <v>155</v>
      </c>
      <c r="C1087" s="207" t="s">
        <v>299</v>
      </c>
      <c r="D1087" s="208" t="s">
        <v>152</v>
      </c>
      <c r="E1087" s="209" t="s">
        <v>259</v>
      </c>
      <c r="F1087" s="209">
        <v>46234</v>
      </c>
      <c r="G1087" s="210" t="s">
        <v>153</v>
      </c>
      <c r="H1087" s="210">
        <v>59452.054794999996</v>
      </c>
      <c r="I1087" s="210">
        <v>44218.72623</v>
      </c>
      <c r="J1087" s="210">
        <v>50797.070455608708</v>
      </c>
      <c r="K1087" s="211">
        <v>59452.054794999996</v>
      </c>
      <c r="L1087" s="213">
        <v>0.1</v>
      </c>
      <c r="M1087" s="213">
        <v>0.1</v>
      </c>
      <c r="N1087" s="213">
        <f t="shared" si="32"/>
        <v>1.1159811930064818E-6</v>
      </c>
      <c r="O1087" s="214">
        <f t="shared" si="33"/>
        <v>3.5950654382651312E-2</v>
      </c>
      <c r="Q1087" s="227"/>
    </row>
    <row r="1088" spans="1:17" x14ac:dyDescent="0.3">
      <c r="A1088" s="207" t="s">
        <v>150</v>
      </c>
      <c r="B1088" s="207" t="s">
        <v>155</v>
      </c>
      <c r="C1088" s="207" t="s">
        <v>299</v>
      </c>
      <c r="D1088" s="208" t="s">
        <v>152</v>
      </c>
      <c r="E1088" s="209" t="s">
        <v>259</v>
      </c>
      <c r="F1088" s="209">
        <v>46265</v>
      </c>
      <c r="G1088" s="210" t="s">
        <v>153</v>
      </c>
      <c r="H1088" s="210">
        <v>59452.054794999996</v>
      </c>
      <c r="I1088" s="210">
        <v>43846.311670000003</v>
      </c>
      <c r="J1088" s="210">
        <v>50369.501642212599</v>
      </c>
      <c r="K1088" s="211">
        <v>59452.054794999996</v>
      </c>
      <c r="L1088" s="213">
        <v>0.1</v>
      </c>
      <c r="M1088" s="213">
        <v>0.1</v>
      </c>
      <c r="N1088" s="213">
        <f t="shared" si="32"/>
        <v>1.1065877624368363E-6</v>
      </c>
      <c r="O1088" s="214">
        <f t="shared" si="33"/>
        <v>3.5950654382651312E-2</v>
      </c>
      <c r="Q1088" s="227"/>
    </row>
    <row r="1089" spans="1:17" x14ac:dyDescent="0.3">
      <c r="A1089" s="207" t="s">
        <v>150</v>
      </c>
      <c r="B1089" s="207" t="s">
        <v>155</v>
      </c>
      <c r="C1089" s="207" t="s">
        <v>299</v>
      </c>
      <c r="D1089" s="208" t="s">
        <v>152</v>
      </c>
      <c r="E1089" s="209" t="s">
        <v>259</v>
      </c>
      <c r="F1089" s="209">
        <v>46295</v>
      </c>
      <c r="G1089" s="210" t="s">
        <v>153</v>
      </c>
      <c r="H1089" s="210">
        <v>57534.246573999997</v>
      </c>
      <c r="I1089" s="210">
        <v>42086.02951</v>
      </c>
      <c r="J1089" s="210">
        <v>48347.566781563997</v>
      </c>
      <c r="K1089" s="211">
        <v>57534.246573999997</v>
      </c>
      <c r="L1089" s="213">
        <v>0.1</v>
      </c>
      <c r="M1089" s="213">
        <v>0.1</v>
      </c>
      <c r="N1089" s="213">
        <f t="shared" si="32"/>
        <v>1.0621670653822707E-6</v>
      </c>
      <c r="O1089" s="214">
        <f t="shared" si="33"/>
        <v>3.5950654382651312E-2</v>
      </c>
      <c r="Q1089" s="227"/>
    </row>
    <row r="1090" spans="1:17" x14ac:dyDescent="0.3">
      <c r="A1090" s="207" t="s">
        <v>150</v>
      </c>
      <c r="B1090" s="207" t="s">
        <v>155</v>
      </c>
      <c r="C1090" s="207" t="s">
        <v>299</v>
      </c>
      <c r="D1090" s="208" t="s">
        <v>152</v>
      </c>
      <c r="E1090" s="209" t="s">
        <v>259</v>
      </c>
      <c r="F1090" s="209">
        <v>46325</v>
      </c>
      <c r="G1090" s="210" t="s">
        <v>153</v>
      </c>
      <c r="H1090" s="210">
        <v>57534.246573999997</v>
      </c>
      <c r="I1090" s="210">
        <v>41742.963989999997</v>
      </c>
      <c r="J1090" s="210">
        <v>47953.689742404895</v>
      </c>
      <c r="K1090" s="215">
        <v>57534.246573999997</v>
      </c>
      <c r="L1090" s="213">
        <v>0.1</v>
      </c>
      <c r="M1090" s="213">
        <v>0.1</v>
      </c>
      <c r="N1090" s="213">
        <f t="shared" si="32"/>
        <v>1.0535138228996601E-6</v>
      </c>
      <c r="O1090" s="214">
        <f t="shared" si="33"/>
        <v>3.5950654382651312E-2</v>
      </c>
      <c r="Q1090" s="227"/>
    </row>
    <row r="1091" spans="1:17" x14ac:dyDescent="0.3">
      <c r="A1091" s="207" t="s">
        <v>150</v>
      </c>
      <c r="B1091" s="207" t="s">
        <v>155</v>
      </c>
      <c r="C1091" s="207" t="s">
        <v>299</v>
      </c>
      <c r="D1091" s="208" t="s">
        <v>152</v>
      </c>
      <c r="E1091" s="209" t="s">
        <v>259</v>
      </c>
      <c r="F1091" s="209">
        <v>46356</v>
      </c>
      <c r="G1091" s="210" t="s">
        <v>153</v>
      </c>
      <c r="H1091" s="210">
        <v>59452.054794999996</v>
      </c>
      <c r="I1091" s="210">
        <v>42771.113980000002</v>
      </c>
      <c r="J1091" s="210">
        <v>49135.056025801598</v>
      </c>
      <c r="K1091" s="211">
        <v>59452.054794999996</v>
      </c>
      <c r="L1091" s="213">
        <v>0.1</v>
      </c>
      <c r="M1091" s="213">
        <v>0.1</v>
      </c>
      <c r="N1091" s="213">
        <f t="shared" si="32"/>
        <v>1.0794677321014674E-6</v>
      </c>
      <c r="O1091" s="214">
        <f t="shared" si="33"/>
        <v>3.5950654382651312E-2</v>
      </c>
      <c r="Q1091" s="227"/>
    </row>
    <row r="1092" spans="1:17" x14ac:dyDescent="0.3">
      <c r="A1092" s="207" t="s">
        <v>150</v>
      </c>
      <c r="B1092" s="207" t="s">
        <v>155</v>
      </c>
      <c r="C1092" s="207" t="s">
        <v>299</v>
      </c>
      <c r="D1092" s="208" t="s">
        <v>152</v>
      </c>
      <c r="E1092" s="209" t="s">
        <v>259</v>
      </c>
      <c r="F1092" s="209">
        <v>46386</v>
      </c>
      <c r="G1092" s="210" t="s">
        <v>153</v>
      </c>
      <c r="H1092" s="210">
        <v>57534.246573999997</v>
      </c>
      <c r="I1092" s="210">
        <v>41053.997389999997</v>
      </c>
      <c r="J1092" s="210">
        <v>47162.674338085402</v>
      </c>
      <c r="K1092" s="211">
        <v>57534.246573999997</v>
      </c>
      <c r="L1092" s="213">
        <v>0.1</v>
      </c>
      <c r="M1092" s="213">
        <v>0.1</v>
      </c>
      <c r="N1092" s="213">
        <f t="shared" si="32"/>
        <v>1.0361356885568456E-6</v>
      </c>
      <c r="O1092" s="214">
        <f t="shared" si="33"/>
        <v>3.5950654382651312E-2</v>
      </c>
      <c r="Q1092" s="227"/>
    </row>
    <row r="1093" spans="1:17" x14ac:dyDescent="0.3">
      <c r="A1093" s="207" t="s">
        <v>150</v>
      </c>
      <c r="B1093" s="207" t="s">
        <v>155</v>
      </c>
      <c r="C1093" s="207" t="s">
        <v>299</v>
      </c>
      <c r="D1093" s="208" t="s">
        <v>152</v>
      </c>
      <c r="E1093" s="209" t="s">
        <v>259</v>
      </c>
      <c r="F1093" s="209">
        <v>46416</v>
      </c>
      <c r="G1093" s="210" t="s">
        <v>153</v>
      </c>
      <c r="H1093" s="210">
        <v>57534.246573999997</v>
      </c>
      <c r="I1093" s="210">
        <v>40719.344469999996</v>
      </c>
      <c r="J1093" s="210">
        <v>46778.450358189199</v>
      </c>
      <c r="K1093" s="211">
        <v>57534.246573999997</v>
      </c>
      <c r="L1093" s="213">
        <v>0.1</v>
      </c>
      <c r="M1093" s="213">
        <v>0.1</v>
      </c>
      <c r="N1093" s="213">
        <f t="shared" si="32"/>
        <v>1.0276945180007409E-6</v>
      </c>
      <c r="O1093" s="214">
        <f t="shared" si="33"/>
        <v>3.5950654382651312E-2</v>
      </c>
      <c r="Q1093" s="227"/>
    </row>
    <row r="1094" spans="1:17" x14ac:dyDescent="0.3">
      <c r="A1094" s="207" t="s">
        <v>150</v>
      </c>
      <c r="B1094" s="207" t="s">
        <v>155</v>
      </c>
      <c r="C1094" s="207" t="s">
        <v>299</v>
      </c>
      <c r="D1094" s="208" t="s">
        <v>152</v>
      </c>
      <c r="E1094" s="209" t="s">
        <v>259</v>
      </c>
      <c r="F1094" s="209">
        <v>46444</v>
      </c>
      <c r="G1094" s="210" t="s">
        <v>153</v>
      </c>
      <c r="H1094" s="210">
        <v>53698.630139000001</v>
      </c>
      <c r="I1094" s="210">
        <v>37715.499219999998</v>
      </c>
      <c r="J1094" s="210">
        <v>43327.821554490896</v>
      </c>
      <c r="K1094" s="211">
        <v>53698.630139000001</v>
      </c>
      <c r="L1094" s="213">
        <v>0.1</v>
      </c>
      <c r="M1094" s="213">
        <v>0.1</v>
      </c>
      <c r="N1094" s="213">
        <f t="shared" ref="N1094:N1157" si="34">J1094/$C$3249</f>
        <v>9.5188627129606163E-7</v>
      </c>
      <c r="O1094" s="214">
        <f t="shared" ref="O1094:O1157" si="35">SUMIF(B$5:B$3245,B1094,N$5:N$3245)</f>
        <v>3.5950654382651312E-2</v>
      </c>
      <c r="Q1094" s="227"/>
    </row>
    <row r="1095" spans="1:17" x14ac:dyDescent="0.3">
      <c r="A1095" s="207" t="s">
        <v>150</v>
      </c>
      <c r="B1095" s="207" t="s">
        <v>155</v>
      </c>
      <c r="C1095" s="207" t="s">
        <v>299</v>
      </c>
      <c r="D1095" s="208" t="s">
        <v>152</v>
      </c>
      <c r="E1095" s="209" t="s">
        <v>259</v>
      </c>
      <c r="F1095" s="209">
        <v>46477</v>
      </c>
      <c r="G1095" s="210" t="s">
        <v>153</v>
      </c>
      <c r="H1095" s="210">
        <v>63287.67123</v>
      </c>
      <c r="I1095" s="210">
        <v>44051.999949999998</v>
      </c>
      <c r="J1095" s="210">
        <v>50607.503099229398</v>
      </c>
      <c r="K1095" s="211">
        <v>63287.67123</v>
      </c>
      <c r="L1095" s="213">
        <v>0.1</v>
      </c>
      <c r="M1095" s="213">
        <v>0.1</v>
      </c>
      <c r="N1095" s="213">
        <f t="shared" si="34"/>
        <v>1.1118165118028256E-6</v>
      </c>
      <c r="O1095" s="214">
        <f t="shared" si="35"/>
        <v>3.5950654382651312E-2</v>
      </c>
      <c r="Q1095" s="227"/>
    </row>
    <row r="1096" spans="1:17" x14ac:dyDescent="0.3">
      <c r="A1096" s="207" t="s">
        <v>150</v>
      </c>
      <c r="B1096" s="207" t="s">
        <v>155</v>
      </c>
      <c r="C1096" s="207" t="s">
        <v>299</v>
      </c>
      <c r="D1096" s="208" t="s">
        <v>152</v>
      </c>
      <c r="E1096" s="209" t="s">
        <v>259</v>
      </c>
      <c r="F1096" s="209">
        <v>46507</v>
      </c>
      <c r="G1096" s="210" t="s">
        <v>153</v>
      </c>
      <c r="H1096" s="210">
        <v>57534.246573999997</v>
      </c>
      <c r="I1096" s="210">
        <v>39720.826110000002</v>
      </c>
      <c r="J1096" s="210">
        <v>45632.013504448892</v>
      </c>
      <c r="K1096" s="211">
        <v>57534.246573999997</v>
      </c>
      <c r="L1096" s="213">
        <v>0.1</v>
      </c>
      <c r="M1096" s="213">
        <v>0.1</v>
      </c>
      <c r="N1096" s="213">
        <f t="shared" si="34"/>
        <v>1.0025079874337514E-6</v>
      </c>
      <c r="O1096" s="214">
        <f t="shared" si="35"/>
        <v>3.5950654382651312E-2</v>
      </c>
      <c r="Q1096" s="227"/>
    </row>
    <row r="1097" spans="1:17" x14ac:dyDescent="0.3">
      <c r="A1097" s="207" t="s">
        <v>150</v>
      </c>
      <c r="B1097" s="207" t="s">
        <v>155</v>
      </c>
      <c r="C1097" s="207" t="s">
        <v>299</v>
      </c>
      <c r="D1097" s="208" t="s">
        <v>152</v>
      </c>
      <c r="E1097" s="209" t="s">
        <v>259</v>
      </c>
      <c r="F1097" s="209">
        <v>46538</v>
      </c>
      <c r="G1097" s="210" t="s">
        <v>153</v>
      </c>
      <c r="H1097" s="210">
        <v>59452.054794999996</v>
      </c>
      <c r="I1097" s="210">
        <v>40699.169840000002</v>
      </c>
      <c r="J1097" s="210">
        <v>46756.183979906302</v>
      </c>
      <c r="K1097" s="211">
        <v>59452.054794999996</v>
      </c>
      <c r="L1097" s="213">
        <v>0.1</v>
      </c>
      <c r="M1097" s="213">
        <v>0.1</v>
      </c>
      <c r="N1097" s="213">
        <f t="shared" si="34"/>
        <v>1.0272053390150788E-6</v>
      </c>
      <c r="O1097" s="214">
        <f t="shared" si="35"/>
        <v>3.5950654382651312E-2</v>
      </c>
      <c r="Q1097" s="227"/>
    </row>
    <row r="1098" spans="1:17" x14ac:dyDescent="0.3">
      <c r="A1098" s="207" t="s">
        <v>150</v>
      </c>
      <c r="B1098" s="207" t="s">
        <v>155</v>
      </c>
      <c r="C1098" s="207" t="s">
        <v>299</v>
      </c>
      <c r="D1098" s="208" t="s">
        <v>152</v>
      </c>
      <c r="E1098" s="209" t="s">
        <v>259</v>
      </c>
      <c r="F1098" s="209">
        <v>46568</v>
      </c>
      <c r="G1098" s="210" t="s">
        <v>153</v>
      </c>
      <c r="H1098" s="210">
        <v>57534.246573999997</v>
      </c>
      <c r="I1098" s="210">
        <v>39065.234810000002</v>
      </c>
      <c r="J1098" s="210">
        <v>44879.295083696801</v>
      </c>
      <c r="K1098" s="211">
        <v>57534.246573999997</v>
      </c>
      <c r="L1098" s="213">
        <v>0.1</v>
      </c>
      <c r="M1098" s="213">
        <v>0.1</v>
      </c>
      <c r="N1098" s="213">
        <f t="shared" si="34"/>
        <v>9.859712148668579E-7</v>
      </c>
      <c r="O1098" s="214">
        <f t="shared" si="35"/>
        <v>3.5950654382651312E-2</v>
      </c>
      <c r="Q1098" s="227"/>
    </row>
    <row r="1099" spans="1:17" x14ac:dyDescent="0.3">
      <c r="A1099" s="207" t="s">
        <v>150</v>
      </c>
      <c r="B1099" s="207" t="s">
        <v>155</v>
      </c>
      <c r="C1099" s="207" t="s">
        <v>299</v>
      </c>
      <c r="D1099" s="208" t="s">
        <v>152</v>
      </c>
      <c r="E1099" s="209" t="s">
        <v>259</v>
      </c>
      <c r="F1099" s="209">
        <v>46598</v>
      </c>
      <c r="G1099" s="210" t="s">
        <v>153</v>
      </c>
      <c r="H1099" s="210">
        <v>57534.246573999997</v>
      </c>
      <c r="I1099" s="210">
        <v>38746.793400000002</v>
      </c>
      <c r="J1099" s="210">
        <v>44513.673294559507</v>
      </c>
      <c r="K1099" s="211">
        <v>57534.246573999997</v>
      </c>
      <c r="L1099" s="213">
        <v>0.1</v>
      </c>
      <c r="M1099" s="213">
        <v>0.1</v>
      </c>
      <c r="N1099" s="213">
        <f t="shared" si="34"/>
        <v>9.7793872329262083E-7</v>
      </c>
      <c r="O1099" s="214">
        <f t="shared" si="35"/>
        <v>3.5950654382651312E-2</v>
      </c>
      <c r="Q1099" s="227"/>
    </row>
    <row r="1100" spans="1:17" x14ac:dyDescent="0.3">
      <c r="A1100" s="207" t="s">
        <v>150</v>
      </c>
      <c r="B1100" s="207" t="s">
        <v>155</v>
      </c>
      <c r="C1100" s="207" t="s">
        <v>299</v>
      </c>
      <c r="D1100" s="208" t="s">
        <v>152</v>
      </c>
      <c r="E1100" s="209" t="s">
        <v>259</v>
      </c>
      <c r="F1100" s="209">
        <v>46630</v>
      </c>
      <c r="G1100" s="210" t="s">
        <v>153</v>
      </c>
      <c r="H1100" s="210">
        <v>61369.863016000003</v>
      </c>
      <c r="I1100" s="210">
        <v>40970.648739999997</v>
      </c>
      <c r="J1100" s="210">
        <v>47068.756533943502</v>
      </c>
      <c r="K1100" s="211">
        <v>61369.863016000003</v>
      </c>
      <c r="L1100" s="213">
        <v>0.1</v>
      </c>
      <c r="M1100" s="213">
        <v>0.1</v>
      </c>
      <c r="N1100" s="213">
        <f t="shared" si="34"/>
        <v>1.0340723706888907E-6</v>
      </c>
      <c r="O1100" s="214">
        <f t="shared" si="35"/>
        <v>3.5950654382651312E-2</v>
      </c>
      <c r="Q1100" s="227"/>
    </row>
    <row r="1101" spans="1:17" x14ac:dyDescent="0.3">
      <c r="A1101" s="207" t="s">
        <v>150</v>
      </c>
      <c r="B1101" s="207" t="s">
        <v>155</v>
      </c>
      <c r="C1101" s="207" t="s">
        <v>299</v>
      </c>
      <c r="D1101" s="208" t="s">
        <v>152</v>
      </c>
      <c r="E1101" s="209" t="s">
        <v>259</v>
      </c>
      <c r="F1101" s="209">
        <v>46660</v>
      </c>
      <c r="G1101" s="210" t="s">
        <v>153</v>
      </c>
      <c r="H1101" s="210">
        <v>57534.246573999997</v>
      </c>
      <c r="I1101" s="210">
        <v>38096.883090000003</v>
      </c>
      <c r="J1101" s="210">
        <v>43767.466574054095</v>
      </c>
      <c r="K1101" s="211">
        <v>57534.246573999997</v>
      </c>
      <c r="L1101" s="213">
        <v>0.1</v>
      </c>
      <c r="M1101" s="213">
        <v>0.1</v>
      </c>
      <c r="N1101" s="213">
        <f t="shared" si="34"/>
        <v>9.6154500887740038E-7</v>
      </c>
      <c r="O1101" s="214">
        <f t="shared" si="35"/>
        <v>3.5950654382651312E-2</v>
      </c>
      <c r="Q1101" s="227"/>
    </row>
    <row r="1102" spans="1:17" x14ac:dyDescent="0.3">
      <c r="A1102" s="207" t="s">
        <v>150</v>
      </c>
      <c r="B1102" s="207" t="s">
        <v>155</v>
      </c>
      <c r="C1102" s="207" t="s">
        <v>299</v>
      </c>
      <c r="D1102" s="208" t="s">
        <v>152</v>
      </c>
      <c r="E1102" s="209" t="s">
        <v>259</v>
      </c>
      <c r="F1102" s="209">
        <v>46689</v>
      </c>
      <c r="G1102" s="210" t="s">
        <v>153</v>
      </c>
      <c r="H1102" s="210">
        <v>55616.438352999998</v>
      </c>
      <c r="I1102" s="210">
        <v>36536.757669999999</v>
      </c>
      <c r="J1102" s="210">
        <v>41975.316435494497</v>
      </c>
      <c r="K1102" s="215">
        <v>55616.438352999998</v>
      </c>
      <c r="L1102" s="213">
        <v>0.1</v>
      </c>
      <c r="M1102" s="213">
        <v>0.1</v>
      </c>
      <c r="N1102" s="213">
        <f t="shared" si="34"/>
        <v>9.2217254444710864E-7</v>
      </c>
      <c r="O1102" s="214">
        <f t="shared" si="35"/>
        <v>3.5950654382651312E-2</v>
      </c>
      <c r="Q1102" s="227"/>
    </row>
    <row r="1103" spans="1:17" x14ac:dyDescent="0.3">
      <c r="A1103" s="207" t="s">
        <v>150</v>
      </c>
      <c r="B1103" s="207" t="s">
        <v>155</v>
      </c>
      <c r="C1103" s="207" t="s">
        <v>299</v>
      </c>
      <c r="D1103" s="208" t="s">
        <v>152</v>
      </c>
      <c r="E1103" s="209" t="s">
        <v>259</v>
      </c>
      <c r="F1103" s="209">
        <v>46721</v>
      </c>
      <c r="G1103" s="210" t="s">
        <v>153</v>
      </c>
      <c r="H1103" s="210">
        <v>61369.863016000003</v>
      </c>
      <c r="I1103" s="210">
        <v>39965.967929999999</v>
      </c>
      <c r="J1103" s="210">
        <v>45915.204914831404</v>
      </c>
      <c r="K1103" s="211">
        <v>61369.863016000003</v>
      </c>
      <c r="L1103" s="213">
        <v>0.1</v>
      </c>
      <c r="M1103" s="213">
        <v>0.1</v>
      </c>
      <c r="N1103" s="213">
        <f t="shared" si="34"/>
        <v>1.0087295329908726E-6</v>
      </c>
      <c r="O1103" s="214">
        <f t="shared" si="35"/>
        <v>3.5950654382651312E-2</v>
      </c>
      <c r="Q1103" s="227"/>
    </row>
    <row r="1104" spans="1:17" x14ac:dyDescent="0.3">
      <c r="A1104" s="207" t="s">
        <v>150</v>
      </c>
      <c r="B1104" s="207" t="s">
        <v>155</v>
      </c>
      <c r="C1104" s="207" t="s">
        <v>299</v>
      </c>
      <c r="D1104" s="208" t="s">
        <v>152</v>
      </c>
      <c r="E1104" s="209" t="s">
        <v>259</v>
      </c>
      <c r="F1104" s="209">
        <v>46751</v>
      </c>
      <c r="G1104" s="210" t="s">
        <v>153</v>
      </c>
      <c r="H1104" s="210">
        <v>57534.246573999997</v>
      </c>
      <c r="I1104" s="210">
        <v>37162.672610000001</v>
      </c>
      <c r="J1104" s="210">
        <v>42694.822305354799</v>
      </c>
      <c r="K1104" s="211">
        <v>57534.246573999997</v>
      </c>
      <c r="L1104" s="213">
        <v>0.1</v>
      </c>
      <c r="M1104" s="213">
        <v>0.1</v>
      </c>
      <c r="N1104" s="213">
        <f t="shared" si="34"/>
        <v>9.3797965717664222E-7</v>
      </c>
      <c r="O1104" s="214">
        <f t="shared" si="35"/>
        <v>3.5950654382651312E-2</v>
      </c>
      <c r="Q1104" s="227"/>
    </row>
    <row r="1105" spans="1:17" x14ac:dyDescent="0.3">
      <c r="A1105" s="207" t="s">
        <v>150</v>
      </c>
      <c r="B1105" s="207" t="s">
        <v>155</v>
      </c>
      <c r="C1105" s="207" t="s">
        <v>299</v>
      </c>
      <c r="D1105" s="208" t="s">
        <v>152</v>
      </c>
      <c r="E1105" s="209" t="s">
        <v>259</v>
      </c>
      <c r="F1105" s="209">
        <v>46783</v>
      </c>
      <c r="G1105" s="210" t="s">
        <v>153</v>
      </c>
      <c r="H1105" s="210">
        <v>61369.863016000003</v>
      </c>
      <c r="I1105" s="210">
        <v>39295.608030000003</v>
      </c>
      <c r="J1105" s="210">
        <v>45145.503563650898</v>
      </c>
      <c r="K1105" s="211">
        <v>61369.863016000003</v>
      </c>
      <c r="L1105" s="213">
        <v>0.1</v>
      </c>
      <c r="M1105" s="213">
        <v>0.1</v>
      </c>
      <c r="N1105" s="213">
        <f t="shared" si="34"/>
        <v>9.9181965562107888E-7</v>
      </c>
      <c r="O1105" s="214">
        <f t="shared" si="35"/>
        <v>3.5950654382651312E-2</v>
      </c>
      <c r="Q1105" s="227"/>
    </row>
    <row r="1106" spans="1:17" x14ac:dyDescent="0.3">
      <c r="A1106" s="207" t="s">
        <v>150</v>
      </c>
      <c r="B1106" s="207" t="s">
        <v>155</v>
      </c>
      <c r="C1106" s="207" t="s">
        <v>299</v>
      </c>
      <c r="D1106" s="208" t="s">
        <v>152</v>
      </c>
      <c r="E1106" s="209" t="s">
        <v>259</v>
      </c>
      <c r="F1106" s="209">
        <v>46812</v>
      </c>
      <c r="G1106" s="210" t="s">
        <v>153</v>
      </c>
      <c r="H1106" s="210">
        <v>55616.438352999998</v>
      </c>
      <c r="I1106" s="210">
        <v>35330.993459999998</v>
      </c>
      <c r="J1106" s="210">
        <v>40590.868899214096</v>
      </c>
      <c r="K1106" s="211">
        <v>55616.438352999998</v>
      </c>
      <c r="L1106" s="213">
        <v>0.1</v>
      </c>
      <c r="M1106" s="213">
        <v>0.1</v>
      </c>
      <c r="N1106" s="213">
        <f t="shared" si="34"/>
        <v>8.9175706183491219E-7</v>
      </c>
      <c r="O1106" s="214">
        <f t="shared" si="35"/>
        <v>3.5950654382651312E-2</v>
      </c>
      <c r="Q1106" s="227"/>
    </row>
    <row r="1107" spans="1:17" x14ac:dyDescent="0.3">
      <c r="A1107" s="207" t="s">
        <v>150</v>
      </c>
      <c r="B1107" s="207" t="s">
        <v>155</v>
      </c>
      <c r="C1107" s="207" t="s">
        <v>299</v>
      </c>
      <c r="D1107" s="208" t="s">
        <v>152</v>
      </c>
      <c r="E1107" s="209" t="s">
        <v>259</v>
      </c>
      <c r="F1107" s="209">
        <v>46843</v>
      </c>
      <c r="G1107" s="210" t="s">
        <v>153</v>
      </c>
      <c r="H1107" s="210">
        <v>59452.054794999996</v>
      </c>
      <c r="I1107" s="210">
        <v>37449.531069999997</v>
      </c>
      <c r="J1107" s="210">
        <v>43025.015095837101</v>
      </c>
      <c r="K1107" s="211">
        <v>59452.054794999996</v>
      </c>
      <c r="L1107" s="213">
        <v>0.1</v>
      </c>
      <c r="M1107" s="213">
        <v>0.1</v>
      </c>
      <c r="N1107" s="213">
        <f t="shared" si="34"/>
        <v>9.4523379488457562E-7</v>
      </c>
      <c r="O1107" s="214">
        <f t="shared" si="35"/>
        <v>3.5950654382651312E-2</v>
      </c>
      <c r="Q1107" s="227"/>
    </row>
    <row r="1108" spans="1:17" x14ac:dyDescent="0.3">
      <c r="A1108" s="207" t="s">
        <v>150</v>
      </c>
      <c r="B1108" s="207" t="s">
        <v>155</v>
      </c>
      <c r="C1108" s="207" t="s">
        <v>299</v>
      </c>
      <c r="D1108" s="208" t="s">
        <v>152</v>
      </c>
      <c r="E1108" s="209" t="s">
        <v>259</v>
      </c>
      <c r="F1108" s="209">
        <v>46872</v>
      </c>
      <c r="G1108" s="210" t="s">
        <v>153</v>
      </c>
      <c r="H1108" s="210">
        <v>55616.438352999998</v>
      </c>
      <c r="I1108" s="210">
        <v>34757.33786</v>
      </c>
      <c r="J1108" s="210">
        <v>39932.193076613199</v>
      </c>
      <c r="K1108" s="211">
        <v>55616.438352999998</v>
      </c>
      <c r="L1108" s="213">
        <v>0.1</v>
      </c>
      <c r="M1108" s="213">
        <v>0.1</v>
      </c>
      <c r="N1108" s="213">
        <f t="shared" si="34"/>
        <v>8.7728634878556321E-7</v>
      </c>
      <c r="O1108" s="214">
        <f t="shared" si="35"/>
        <v>3.5950654382651312E-2</v>
      </c>
      <c r="Q1108" s="227"/>
    </row>
    <row r="1109" spans="1:17" x14ac:dyDescent="0.3">
      <c r="A1109" s="207" t="s">
        <v>150</v>
      </c>
      <c r="B1109" s="207" t="s">
        <v>155</v>
      </c>
      <c r="C1109" s="207" t="s">
        <v>299</v>
      </c>
      <c r="D1109" s="208" t="s">
        <v>152</v>
      </c>
      <c r="E1109" s="209" t="s">
        <v>259</v>
      </c>
      <c r="F1109" s="209">
        <v>46904</v>
      </c>
      <c r="G1109" s="210" t="s">
        <v>153</v>
      </c>
      <c r="H1109" s="210">
        <v>61369.863016000003</v>
      </c>
      <c r="I1109" s="210">
        <v>38019.537989999997</v>
      </c>
      <c r="J1109" s="210">
        <v>43680.309846595803</v>
      </c>
      <c r="K1109" s="211">
        <v>61369.863016000003</v>
      </c>
      <c r="L1109" s="213">
        <v>0.1</v>
      </c>
      <c r="M1109" s="213">
        <v>0.1</v>
      </c>
      <c r="N1109" s="213">
        <f t="shared" si="34"/>
        <v>9.5963022781197547E-7</v>
      </c>
      <c r="O1109" s="214">
        <f t="shared" si="35"/>
        <v>3.5950654382651312E-2</v>
      </c>
      <c r="Q1109" s="227"/>
    </row>
    <row r="1110" spans="1:17" x14ac:dyDescent="0.3">
      <c r="A1110" s="207" t="s">
        <v>150</v>
      </c>
      <c r="B1110" s="207" t="s">
        <v>155</v>
      </c>
      <c r="C1110" s="207" t="s">
        <v>299</v>
      </c>
      <c r="D1110" s="208" t="s">
        <v>152</v>
      </c>
      <c r="E1110" s="209" t="s">
        <v>259</v>
      </c>
      <c r="F1110" s="209">
        <v>46934</v>
      </c>
      <c r="G1110" s="210" t="s">
        <v>153</v>
      </c>
      <c r="H1110" s="210">
        <v>57534.246573999997</v>
      </c>
      <c r="I1110" s="210">
        <v>35352.769339999999</v>
      </c>
      <c r="J1110" s="210">
        <v>40616.677429677504</v>
      </c>
      <c r="K1110" s="211">
        <v>57534.246573999997</v>
      </c>
      <c r="L1110" s="213">
        <v>0.1</v>
      </c>
      <c r="M1110" s="213">
        <v>0.1</v>
      </c>
      <c r="N1110" s="213">
        <f t="shared" si="34"/>
        <v>8.9232405978101355E-7</v>
      </c>
      <c r="O1110" s="214">
        <f t="shared" si="35"/>
        <v>3.5950654382651312E-2</v>
      </c>
      <c r="Q1110" s="227"/>
    </row>
    <row r="1111" spans="1:17" x14ac:dyDescent="0.3">
      <c r="A1111" s="207" t="s">
        <v>150</v>
      </c>
      <c r="B1111" s="207" t="s">
        <v>155</v>
      </c>
      <c r="C1111" s="207" t="s">
        <v>299</v>
      </c>
      <c r="D1111" s="208" t="s">
        <v>152</v>
      </c>
      <c r="E1111" s="209" t="s">
        <v>259</v>
      </c>
      <c r="F1111" s="209">
        <v>46965</v>
      </c>
      <c r="G1111" s="210" t="s">
        <v>153</v>
      </c>
      <c r="H1111" s="210">
        <v>59452.054794999996</v>
      </c>
      <c r="I1111" s="210">
        <v>36223.525589999997</v>
      </c>
      <c r="J1111" s="210">
        <v>41617.292262796203</v>
      </c>
      <c r="K1111" s="211">
        <v>59452.054794999996</v>
      </c>
      <c r="L1111" s="213">
        <v>0.1</v>
      </c>
      <c r="M1111" s="213">
        <v>0.1</v>
      </c>
      <c r="N1111" s="213">
        <f t="shared" si="34"/>
        <v>9.1430696795245302E-7</v>
      </c>
      <c r="O1111" s="214">
        <f t="shared" si="35"/>
        <v>3.5950654382651312E-2</v>
      </c>
      <c r="Q1111" s="227"/>
    </row>
    <row r="1112" spans="1:17" x14ac:dyDescent="0.3">
      <c r="A1112" s="207" t="s">
        <v>150</v>
      </c>
      <c r="B1112" s="207" t="s">
        <v>155</v>
      </c>
      <c r="C1112" s="207" t="s">
        <v>299</v>
      </c>
      <c r="D1112" s="208" t="s">
        <v>152</v>
      </c>
      <c r="E1112" s="209" t="s">
        <v>259</v>
      </c>
      <c r="F1112" s="209">
        <v>46996</v>
      </c>
      <c r="G1112" s="210" t="s">
        <v>153</v>
      </c>
      <c r="H1112" s="210">
        <v>59452.054794999996</v>
      </c>
      <c r="I1112" s="210">
        <v>35918.447460000003</v>
      </c>
      <c r="J1112" s="210">
        <v>41266.991426351</v>
      </c>
      <c r="K1112" s="211">
        <v>59452.054794999996</v>
      </c>
      <c r="L1112" s="213">
        <v>0.1</v>
      </c>
      <c r="M1112" s="213">
        <v>0.1</v>
      </c>
      <c r="N1112" s="213">
        <f t="shared" si="34"/>
        <v>9.0661106852634506E-7</v>
      </c>
      <c r="O1112" s="214">
        <f t="shared" si="35"/>
        <v>3.5950654382651312E-2</v>
      </c>
      <c r="Q1112" s="227"/>
    </row>
    <row r="1113" spans="1:17" x14ac:dyDescent="0.3">
      <c r="A1113" s="207" t="s">
        <v>150</v>
      </c>
      <c r="B1113" s="207" t="s">
        <v>155</v>
      </c>
      <c r="C1113" s="207" t="s">
        <v>299</v>
      </c>
      <c r="D1113" s="208" t="s">
        <v>152</v>
      </c>
      <c r="E1113" s="209" t="s">
        <v>259</v>
      </c>
      <c r="F1113" s="209">
        <v>47025</v>
      </c>
      <c r="G1113" s="210" t="s">
        <v>153</v>
      </c>
      <c r="H1113" s="210">
        <v>55616.438352999998</v>
      </c>
      <c r="I1113" s="210">
        <v>33336.321620000002</v>
      </c>
      <c r="J1113" s="210">
        <v>38300.543664130601</v>
      </c>
      <c r="K1113" s="211">
        <v>55616.438352999998</v>
      </c>
      <c r="L1113" s="213">
        <v>0.1</v>
      </c>
      <c r="M1113" s="213">
        <v>0.1</v>
      </c>
      <c r="N1113" s="213">
        <f t="shared" si="34"/>
        <v>8.4143998911208714E-7</v>
      </c>
      <c r="O1113" s="214">
        <f t="shared" si="35"/>
        <v>3.5950654382651312E-2</v>
      </c>
      <c r="Q1113" s="227"/>
    </row>
    <row r="1114" spans="1:17" x14ac:dyDescent="0.3">
      <c r="A1114" s="207" t="s">
        <v>150</v>
      </c>
      <c r="B1114" s="207" t="s">
        <v>155</v>
      </c>
      <c r="C1114" s="207" t="s">
        <v>299</v>
      </c>
      <c r="D1114" s="208" t="s">
        <v>152</v>
      </c>
      <c r="E1114" s="209" t="s">
        <v>259</v>
      </c>
      <c r="F1114" s="209">
        <v>47057</v>
      </c>
      <c r="G1114" s="210" t="s">
        <v>153</v>
      </c>
      <c r="H1114" s="210">
        <v>61369.863016000003</v>
      </c>
      <c r="I1114" s="210">
        <v>36465.150260000002</v>
      </c>
      <c r="J1114" s="210">
        <v>41895.510505334598</v>
      </c>
      <c r="K1114" s="215">
        <v>61369.863016000003</v>
      </c>
      <c r="L1114" s="213">
        <v>0.1</v>
      </c>
      <c r="M1114" s="213">
        <v>0.1</v>
      </c>
      <c r="N1114" s="213">
        <f t="shared" si="34"/>
        <v>9.2041925599267569E-7</v>
      </c>
      <c r="O1114" s="214">
        <f t="shared" si="35"/>
        <v>3.5950654382651312E-2</v>
      </c>
      <c r="Q1114" s="227"/>
    </row>
    <row r="1115" spans="1:17" x14ac:dyDescent="0.3">
      <c r="A1115" s="207" t="s">
        <v>150</v>
      </c>
      <c r="B1115" s="207" t="s">
        <v>155</v>
      </c>
      <c r="C1115" s="207" t="s">
        <v>299</v>
      </c>
      <c r="D1115" s="208" t="s">
        <v>152</v>
      </c>
      <c r="E1115" s="209" t="s">
        <v>259</v>
      </c>
      <c r="F1115" s="209">
        <v>47087</v>
      </c>
      <c r="G1115" s="210" t="s">
        <v>153</v>
      </c>
      <c r="H1115" s="210">
        <v>57534.246573999997</v>
      </c>
      <c r="I1115" s="210">
        <v>33907.409549999997</v>
      </c>
      <c r="J1115" s="210">
        <v>38957.059643647597</v>
      </c>
      <c r="K1115" s="211">
        <v>57534.246573999997</v>
      </c>
      <c r="L1115" s="213">
        <v>0.1</v>
      </c>
      <c r="M1115" s="213">
        <v>0.1</v>
      </c>
      <c r="N1115" s="213">
        <f t="shared" si="34"/>
        <v>8.5586325170337111E-7</v>
      </c>
      <c r="O1115" s="214">
        <f t="shared" si="35"/>
        <v>3.5950654382651312E-2</v>
      </c>
      <c r="Q1115" s="227"/>
    </row>
    <row r="1116" spans="1:17" x14ac:dyDescent="0.3">
      <c r="A1116" s="207" t="s">
        <v>150</v>
      </c>
      <c r="B1116" s="207" t="s">
        <v>155</v>
      </c>
      <c r="C1116" s="207" t="s">
        <v>299</v>
      </c>
      <c r="D1116" s="208" t="s">
        <v>152</v>
      </c>
      <c r="E1116" s="209" t="s">
        <v>259</v>
      </c>
      <c r="F1116" s="209">
        <v>47116</v>
      </c>
      <c r="G1116" s="210" t="s">
        <v>153</v>
      </c>
      <c r="H1116" s="210">
        <v>55616.438352999998</v>
      </c>
      <c r="I1116" s="210">
        <v>32518.84951</v>
      </c>
      <c r="J1116" s="210">
        <v>37361.881642652093</v>
      </c>
      <c r="K1116" s="211">
        <v>55616.438352999998</v>
      </c>
      <c r="L1116" s="213">
        <v>0.1</v>
      </c>
      <c r="M1116" s="213">
        <v>0.1</v>
      </c>
      <c r="N1116" s="213">
        <f t="shared" si="34"/>
        <v>8.2081814708135647E-7</v>
      </c>
      <c r="O1116" s="214">
        <f t="shared" si="35"/>
        <v>3.5950654382651312E-2</v>
      </c>
      <c r="Q1116" s="227"/>
    </row>
    <row r="1117" spans="1:17" x14ac:dyDescent="0.3">
      <c r="A1117" s="207" t="s">
        <v>150</v>
      </c>
      <c r="B1117" s="207" t="s">
        <v>155</v>
      </c>
      <c r="C1117" s="207" t="s">
        <v>299</v>
      </c>
      <c r="D1117" s="208" t="s">
        <v>152</v>
      </c>
      <c r="E1117" s="209" t="s">
        <v>259</v>
      </c>
      <c r="F1117" s="209">
        <v>47149</v>
      </c>
      <c r="G1117" s="210" t="s">
        <v>153</v>
      </c>
      <c r="H1117" s="210">
        <v>63287.67123</v>
      </c>
      <c r="I1117" s="210">
        <v>36672.538630000003</v>
      </c>
      <c r="J1117" s="210">
        <v>42134.401578181998</v>
      </c>
      <c r="K1117" s="211">
        <v>63287.67123</v>
      </c>
      <c r="L1117" s="213">
        <v>0.1</v>
      </c>
      <c r="M1117" s="213">
        <v>0.1</v>
      </c>
      <c r="N1117" s="213">
        <f t="shared" si="34"/>
        <v>9.2566754968527793E-7</v>
      </c>
      <c r="O1117" s="214">
        <f t="shared" si="35"/>
        <v>3.5950654382651312E-2</v>
      </c>
      <c r="Q1117" s="227"/>
    </row>
    <row r="1118" spans="1:17" x14ac:dyDescent="0.3">
      <c r="A1118" s="207" t="s">
        <v>150</v>
      </c>
      <c r="B1118" s="207" t="s">
        <v>155</v>
      </c>
      <c r="C1118" s="207" t="s">
        <v>299</v>
      </c>
      <c r="D1118" s="208" t="s">
        <v>152</v>
      </c>
      <c r="E1118" s="209" t="s">
        <v>259</v>
      </c>
      <c r="F1118" s="209">
        <v>47177</v>
      </c>
      <c r="G1118" s="210" t="s">
        <v>153</v>
      </c>
      <c r="H1118" s="210">
        <v>53698.630139000001</v>
      </c>
      <c r="I1118" s="210">
        <v>30879.294669999999</v>
      </c>
      <c r="J1118" s="210">
        <v>35478.493330044497</v>
      </c>
      <c r="K1118" s="211">
        <v>53698.630139000001</v>
      </c>
      <c r="L1118" s="213">
        <v>0.1</v>
      </c>
      <c r="M1118" s="213">
        <v>0.1</v>
      </c>
      <c r="N1118" s="213">
        <f t="shared" si="34"/>
        <v>7.7944123465025351E-7</v>
      </c>
      <c r="O1118" s="214">
        <f t="shared" si="35"/>
        <v>3.5950654382651312E-2</v>
      </c>
      <c r="Q1118" s="227"/>
    </row>
    <row r="1119" spans="1:17" x14ac:dyDescent="0.3">
      <c r="A1119" s="207" t="s">
        <v>150</v>
      </c>
      <c r="B1119" s="207" t="s">
        <v>155</v>
      </c>
      <c r="C1119" s="207" t="s">
        <v>299</v>
      </c>
      <c r="D1119" s="208" t="s">
        <v>152</v>
      </c>
      <c r="E1119" s="209" t="s">
        <v>259</v>
      </c>
      <c r="F1119" s="209">
        <v>47207</v>
      </c>
      <c r="G1119" s="210" t="s">
        <v>153</v>
      </c>
      <c r="H1119" s="210">
        <v>57534.246573999997</v>
      </c>
      <c r="I1119" s="210">
        <v>32815.26556</v>
      </c>
      <c r="J1119" s="210">
        <v>37702.990512873504</v>
      </c>
      <c r="K1119" s="211">
        <v>57534.246573999997</v>
      </c>
      <c r="L1119" s="213">
        <v>0.1</v>
      </c>
      <c r="M1119" s="213">
        <v>0.1</v>
      </c>
      <c r="N1119" s="213">
        <f t="shared" si="34"/>
        <v>8.2831210451867464E-7</v>
      </c>
      <c r="O1119" s="214">
        <f t="shared" si="35"/>
        <v>3.5950654382651312E-2</v>
      </c>
      <c r="Q1119" s="227"/>
    </row>
    <row r="1120" spans="1:17" x14ac:dyDescent="0.3">
      <c r="A1120" s="207" t="s">
        <v>150</v>
      </c>
      <c r="B1120" s="207" t="s">
        <v>155</v>
      </c>
      <c r="C1120" s="207" t="s">
        <v>299</v>
      </c>
      <c r="D1120" s="208" t="s">
        <v>152</v>
      </c>
      <c r="E1120" s="209" t="s">
        <v>259</v>
      </c>
      <c r="F1120" s="209">
        <v>47238</v>
      </c>
      <c r="G1120" s="210" t="s">
        <v>153</v>
      </c>
      <c r="H1120" s="210">
        <v>59452.054794999996</v>
      </c>
      <c r="I1120" s="210">
        <v>33623.521890000004</v>
      </c>
      <c r="J1120" s="210">
        <v>38631.825019965603</v>
      </c>
      <c r="K1120" s="211">
        <v>59452.054794999996</v>
      </c>
      <c r="L1120" s="213">
        <v>0.1</v>
      </c>
      <c r="M1120" s="213">
        <v>0.1</v>
      </c>
      <c r="N1120" s="213">
        <f t="shared" si="34"/>
        <v>8.4871804194839455E-7</v>
      </c>
      <c r="O1120" s="214">
        <f t="shared" si="35"/>
        <v>3.5950654382651312E-2</v>
      </c>
      <c r="Q1120" s="227"/>
    </row>
    <row r="1121" spans="1:17" x14ac:dyDescent="0.3">
      <c r="A1121" s="207" t="s">
        <v>150</v>
      </c>
      <c r="B1121" s="207" t="s">
        <v>155</v>
      </c>
      <c r="C1121" s="207" t="s">
        <v>299</v>
      </c>
      <c r="D1121" s="208" t="s">
        <v>152</v>
      </c>
      <c r="E1121" s="209" t="s">
        <v>259</v>
      </c>
      <c r="F1121" s="209">
        <v>47269</v>
      </c>
      <c r="G1121" s="210" t="s">
        <v>153</v>
      </c>
      <c r="H1121" s="210">
        <v>59452.054794999996</v>
      </c>
      <c r="I1121" s="210">
        <v>33340.341229999998</v>
      </c>
      <c r="J1121" s="210">
        <v>38306.653441467803</v>
      </c>
      <c r="K1121" s="211">
        <v>59452.054794999996</v>
      </c>
      <c r="L1121" s="213">
        <v>0.1</v>
      </c>
      <c r="M1121" s="213">
        <v>0.1</v>
      </c>
      <c r="N1121" s="213">
        <f t="shared" si="34"/>
        <v>8.4157421725832904E-7</v>
      </c>
      <c r="O1121" s="214">
        <f t="shared" si="35"/>
        <v>3.5950654382651312E-2</v>
      </c>
      <c r="Q1121" s="227"/>
    </row>
    <row r="1122" spans="1:17" x14ac:dyDescent="0.3">
      <c r="A1122" s="207" t="s">
        <v>150</v>
      </c>
      <c r="B1122" s="207" t="s">
        <v>155</v>
      </c>
      <c r="C1122" s="207" t="s">
        <v>299</v>
      </c>
      <c r="D1122" s="208" t="s">
        <v>152</v>
      </c>
      <c r="E1122" s="209" t="s">
        <v>259</v>
      </c>
      <c r="F1122" s="209">
        <v>47298</v>
      </c>
      <c r="G1122" s="210" t="s">
        <v>153</v>
      </c>
      <c r="H1122" s="210">
        <v>55616.438352999998</v>
      </c>
      <c r="I1122" s="210">
        <v>30943.551729999999</v>
      </c>
      <c r="J1122" s="210">
        <v>35553.007429196798</v>
      </c>
      <c r="K1122" s="211">
        <v>55616.438352999998</v>
      </c>
      <c r="L1122" s="213">
        <v>0.1</v>
      </c>
      <c r="M1122" s="213">
        <v>0.1</v>
      </c>
      <c r="N1122" s="213">
        <f t="shared" si="34"/>
        <v>7.8107826474907492E-7</v>
      </c>
      <c r="O1122" s="214">
        <f t="shared" si="35"/>
        <v>3.5950654382651312E-2</v>
      </c>
      <c r="Q1122" s="227"/>
    </row>
    <row r="1123" spans="1:17" x14ac:dyDescent="0.3">
      <c r="A1123" s="207" t="s">
        <v>150</v>
      </c>
      <c r="B1123" s="207" t="s">
        <v>155</v>
      </c>
      <c r="C1123" s="207" t="s">
        <v>299</v>
      </c>
      <c r="D1123" s="208" t="s">
        <v>152</v>
      </c>
      <c r="E1123" s="209" t="s">
        <v>259</v>
      </c>
      <c r="F1123" s="209">
        <v>47330</v>
      </c>
      <c r="G1123" s="210" t="s">
        <v>153</v>
      </c>
      <c r="H1123" s="210">
        <v>61369.863016000003</v>
      </c>
      <c r="I1123" s="210">
        <v>33847.803500000002</v>
      </c>
      <c r="J1123" s="210">
        <v>38890.084937387401</v>
      </c>
      <c r="K1123" s="211">
        <v>61369.863016000003</v>
      </c>
      <c r="L1123" s="213">
        <v>0.1</v>
      </c>
      <c r="M1123" s="213">
        <v>0.1</v>
      </c>
      <c r="N1123" s="213">
        <f t="shared" si="34"/>
        <v>8.543918575477017E-7</v>
      </c>
      <c r="O1123" s="214">
        <f t="shared" si="35"/>
        <v>3.5950654382651312E-2</v>
      </c>
      <c r="Q1123" s="227"/>
    </row>
    <row r="1124" spans="1:17" x14ac:dyDescent="0.3">
      <c r="A1124" s="207" t="s">
        <v>150</v>
      </c>
      <c r="B1124" s="207" t="s">
        <v>155</v>
      </c>
      <c r="C1124" s="207" t="s">
        <v>299</v>
      </c>
      <c r="D1124" s="208" t="s">
        <v>152</v>
      </c>
      <c r="E1124" s="209" t="s">
        <v>259</v>
      </c>
      <c r="F1124" s="209">
        <v>47361</v>
      </c>
      <c r="G1124" s="210" t="s">
        <v>153</v>
      </c>
      <c r="H1124" s="210">
        <v>59452.054794999996</v>
      </c>
      <c r="I1124" s="210">
        <v>32513.89848</v>
      </c>
      <c r="J1124" s="210">
        <v>37357.653923409503</v>
      </c>
      <c r="K1124" s="211">
        <v>59452.054794999996</v>
      </c>
      <c r="L1124" s="213">
        <v>0.1</v>
      </c>
      <c r="M1124" s="213">
        <v>0.1</v>
      </c>
      <c r="N1124" s="213">
        <f t="shared" si="34"/>
        <v>8.2072526662345362E-7</v>
      </c>
      <c r="O1124" s="214">
        <f t="shared" si="35"/>
        <v>3.5950654382651312E-2</v>
      </c>
      <c r="Q1124" s="227"/>
    </row>
    <row r="1125" spans="1:17" x14ac:dyDescent="0.3">
      <c r="A1125" s="207" t="s">
        <v>150</v>
      </c>
      <c r="B1125" s="207" t="s">
        <v>155</v>
      </c>
      <c r="C1125" s="207" t="s">
        <v>299</v>
      </c>
      <c r="D1125" s="208" t="s">
        <v>152</v>
      </c>
      <c r="E1125" s="209" t="s">
        <v>259</v>
      </c>
      <c r="F1125" s="209">
        <v>47389</v>
      </c>
      <c r="G1125" s="210" t="s">
        <v>153</v>
      </c>
      <c r="H1125" s="210">
        <v>53698.630139000001</v>
      </c>
      <c r="I1125" s="210">
        <v>29143.901430000002</v>
      </c>
      <c r="J1125" s="210">
        <v>33485.761425566401</v>
      </c>
      <c r="K1125" s="211">
        <v>53698.630139000001</v>
      </c>
      <c r="L1125" s="213">
        <v>0.1</v>
      </c>
      <c r="M1125" s="213">
        <v>0.1</v>
      </c>
      <c r="N1125" s="213">
        <f t="shared" si="34"/>
        <v>7.3566210904014659E-7</v>
      </c>
      <c r="O1125" s="214">
        <f t="shared" si="35"/>
        <v>3.5950654382651312E-2</v>
      </c>
      <c r="Q1125" s="227"/>
    </row>
    <row r="1126" spans="1:17" x14ac:dyDescent="0.3">
      <c r="A1126" s="207" t="s">
        <v>150</v>
      </c>
      <c r="B1126" s="207" t="s">
        <v>155</v>
      </c>
      <c r="C1126" s="207" t="s">
        <v>299</v>
      </c>
      <c r="D1126" s="208" t="s">
        <v>152</v>
      </c>
      <c r="E1126" s="209" t="s">
        <v>259</v>
      </c>
      <c r="F1126" s="209">
        <v>47422</v>
      </c>
      <c r="G1126" s="210" t="s">
        <v>153</v>
      </c>
      <c r="H1126" s="210">
        <v>63287.67123</v>
      </c>
      <c r="I1126" s="210">
        <v>34040.306230000002</v>
      </c>
      <c r="J1126" s="210">
        <v>39111.838867623803</v>
      </c>
      <c r="K1126" s="215">
        <v>63287.67123</v>
      </c>
      <c r="L1126" s="213">
        <v>0.1</v>
      </c>
      <c r="M1126" s="213">
        <v>0.1</v>
      </c>
      <c r="N1126" s="213">
        <f t="shared" si="34"/>
        <v>8.592636584881784E-7</v>
      </c>
      <c r="O1126" s="214">
        <f t="shared" si="35"/>
        <v>3.5950654382651312E-2</v>
      </c>
      <c r="Q1126" s="227"/>
    </row>
    <row r="1127" spans="1:17" x14ac:dyDescent="0.3">
      <c r="A1127" s="207" t="s">
        <v>150</v>
      </c>
      <c r="B1127" s="207" t="s">
        <v>155</v>
      </c>
      <c r="C1127" s="207" t="s">
        <v>299</v>
      </c>
      <c r="D1127" s="208" t="s">
        <v>152</v>
      </c>
      <c r="E1127" s="209" t="s">
        <v>259</v>
      </c>
      <c r="F1127" s="209">
        <v>47452</v>
      </c>
      <c r="G1127" s="210" t="s">
        <v>153</v>
      </c>
      <c r="H1127" s="210">
        <v>57534.246573999997</v>
      </c>
      <c r="I1127" s="210">
        <v>30693.477849999999</v>
      </c>
      <c r="J1127" s="210">
        <v>35266.5484383168</v>
      </c>
      <c r="K1127" s="211">
        <v>57534.246573999997</v>
      </c>
      <c r="L1127" s="213">
        <v>0.1</v>
      </c>
      <c r="M1127" s="213">
        <v>0.1</v>
      </c>
      <c r="N1127" s="213">
        <f t="shared" si="34"/>
        <v>7.7478493240682776E-7</v>
      </c>
      <c r="O1127" s="214">
        <f t="shared" si="35"/>
        <v>3.5950654382651312E-2</v>
      </c>
      <c r="Q1127" s="227"/>
    </row>
    <row r="1128" spans="1:17" x14ac:dyDescent="0.3">
      <c r="A1128" s="207" t="s">
        <v>150</v>
      </c>
      <c r="B1128" s="207" t="s">
        <v>155</v>
      </c>
      <c r="C1128" s="207" t="s">
        <v>299</v>
      </c>
      <c r="D1128" s="208" t="s">
        <v>152</v>
      </c>
      <c r="E1128" s="209" t="s">
        <v>259</v>
      </c>
      <c r="F1128" s="209">
        <v>47476</v>
      </c>
      <c r="G1128" s="210" t="s">
        <v>153</v>
      </c>
      <c r="H1128" s="210">
        <v>46027.397261999999</v>
      </c>
      <c r="I1128" s="210">
        <v>24394.524140000001</v>
      </c>
      <c r="J1128" s="210">
        <v>28029.210798644501</v>
      </c>
      <c r="K1128" s="211">
        <v>46027.397261999999</v>
      </c>
      <c r="L1128" s="213">
        <v>0.1</v>
      </c>
      <c r="M1128" s="213">
        <v>0.1</v>
      </c>
      <c r="N1128" s="213">
        <f t="shared" si="34"/>
        <v>6.1578496211581616E-7</v>
      </c>
      <c r="O1128" s="214">
        <f t="shared" si="35"/>
        <v>3.5950654382651312E-2</v>
      </c>
      <c r="Q1128" s="227"/>
    </row>
    <row r="1129" spans="1:17" x14ac:dyDescent="0.3">
      <c r="A1129" s="207" t="s">
        <v>150</v>
      </c>
      <c r="B1129" s="207" t="s">
        <v>155</v>
      </c>
      <c r="C1129" s="207" t="s">
        <v>299</v>
      </c>
      <c r="D1129" s="208" t="s">
        <v>152</v>
      </c>
      <c r="E1129" s="209" t="s">
        <v>259</v>
      </c>
      <c r="F1129" s="209">
        <v>46386</v>
      </c>
      <c r="G1129" s="210" t="s">
        <v>153</v>
      </c>
      <c r="H1129" s="210">
        <v>60000000</v>
      </c>
      <c r="I1129" s="210">
        <v>43029487.993200004</v>
      </c>
      <c r="J1129" s="210">
        <v>49333624.4408608</v>
      </c>
      <c r="K1129" s="211">
        <v>60000000</v>
      </c>
      <c r="L1129" s="213">
        <v>9.2499999999999999E-2</v>
      </c>
      <c r="M1129" s="213">
        <v>0.1</v>
      </c>
      <c r="N1129" s="213">
        <f t="shared" si="34"/>
        <v>1.0838301611695931E-3</v>
      </c>
      <c r="O1129" s="214">
        <f t="shared" si="35"/>
        <v>3.5950654382651312E-2</v>
      </c>
      <c r="Q1129" s="227"/>
    </row>
    <row r="1130" spans="1:17" x14ac:dyDescent="0.3">
      <c r="A1130" s="207" t="s">
        <v>150</v>
      </c>
      <c r="B1130" s="207" t="s">
        <v>155</v>
      </c>
      <c r="C1130" s="207" t="s">
        <v>299</v>
      </c>
      <c r="D1130" s="208" t="s">
        <v>152</v>
      </c>
      <c r="E1130" s="209" t="s">
        <v>259</v>
      </c>
      <c r="F1130" s="209">
        <v>45688</v>
      </c>
      <c r="G1130" s="210" t="s">
        <v>153</v>
      </c>
      <c r="H1130" s="210">
        <v>486575.34246000001</v>
      </c>
      <c r="I1130" s="210">
        <v>420956.2452</v>
      </c>
      <c r="J1130" s="210">
        <v>482542.09640100697</v>
      </c>
      <c r="K1130" s="211">
        <v>486575.34246000001</v>
      </c>
      <c r="L1130" s="213">
        <v>9.2499999999999999E-2</v>
      </c>
      <c r="M1130" s="213">
        <v>0.1</v>
      </c>
      <c r="N1130" s="213">
        <f t="shared" si="34"/>
        <v>1.0601160649373349E-5</v>
      </c>
      <c r="O1130" s="214">
        <f t="shared" si="35"/>
        <v>3.5950654382651312E-2</v>
      </c>
      <c r="Q1130" s="227"/>
    </row>
    <row r="1131" spans="1:17" x14ac:dyDescent="0.3">
      <c r="A1131" s="207" t="s">
        <v>150</v>
      </c>
      <c r="B1131" s="207" t="s">
        <v>155</v>
      </c>
      <c r="C1131" s="207" t="s">
        <v>299</v>
      </c>
      <c r="D1131" s="208" t="s">
        <v>152</v>
      </c>
      <c r="E1131" s="209" t="s">
        <v>259</v>
      </c>
      <c r="F1131" s="209">
        <v>45716</v>
      </c>
      <c r="G1131" s="210" t="s">
        <v>153</v>
      </c>
      <c r="H1131" s="210">
        <v>425753.42466000002</v>
      </c>
      <c r="I1131" s="210">
        <v>365575.25760000001</v>
      </c>
      <c r="J1131" s="210">
        <v>419061.919065681</v>
      </c>
      <c r="K1131" s="211">
        <v>425753.42466000002</v>
      </c>
      <c r="L1131" s="213">
        <v>9.2499999999999999E-2</v>
      </c>
      <c r="M1131" s="213">
        <v>0.1</v>
      </c>
      <c r="N1131" s="213">
        <f t="shared" si="34"/>
        <v>9.2065391997594534E-6</v>
      </c>
      <c r="O1131" s="214">
        <f t="shared" si="35"/>
        <v>3.5950654382651312E-2</v>
      </c>
      <c r="Q1131" s="227"/>
    </row>
    <row r="1132" spans="1:17" x14ac:dyDescent="0.3">
      <c r="A1132" s="207" t="s">
        <v>150</v>
      </c>
      <c r="B1132" s="207" t="s">
        <v>155</v>
      </c>
      <c r="C1132" s="207" t="s">
        <v>299</v>
      </c>
      <c r="D1132" s="208" t="s">
        <v>152</v>
      </c>
      <c r="E1132" s="209" t="s">
        <v>259</v>
      </c>
      <c r="F1132" s="209">
        <v>45747</v>
      </c>
      <c r="G1132" s="210" t="s">
        <v>153</v>
      </c>
      <c r="H1132" s="210">
        <v>471369.86304000003</v>
      </c>
      <c r="I1132" s="210">
        <v>401385.86700000003</v>
      </c>
      <c r="J1132" s="210">
        <v>460115.61231210502</v>
      </c>
      <c r="K1132" s="211">
        <v>471369.86304000003</v>
      </c>
      <c r="L1132" s="213">
        <v>9.2499999999999999E-2</v>
      </c>
      <c r="M1132" s="213">
        <v>0.1</v>
      </c>
      <c r="N1132" s="213">
        <f t="shared" si="34"/>
        <v>1.0108464235111719E-5</v>
      </c>
      <c r="O1132" s="214">
        <f t="shared" si="35"/>
        <v>3.5950654382651312E-2</v>
      </c>
      <c r="Q1132" s="227"/>
    </row>
    <row r="1133" spans="1:17" x14ac:dyDescent="0.3">
      <c r="A1133" s="207" t="s">
        <v>150</v>
      </c>
      <c r="B1133" s="207" t="s">
        <v>155</v>
      </c>
      <c r="C1133" s="207" t="s">
        <v>299</v>
      </c>
      <c r="D1133" s="208" t="s">
        <v>152</v>
      </c>
      <c r="E1133" s="209" t="s">
        <v>259</v>
      </c>
      <c r="F1133" s="209">
        <v>45777</v>
      </c>
      <c r="G1133" s="210" t="s">
        <v>153</v>
      </c>
      <c r="H1133" s="210">
        <v>456164.38355999999</v>
      </c>
      <c r="I1133" s="210">
        <v>385318.60440000001</v>
      </c>
      <c r="J1133" s="210">
        <v>441700.86483746202</v>
      </c>
      <c r="K1133" s="211">
        <v>456164.38355999999</v>
      </c>
      <c r="L1133" s="213">
        <v>9.2499999999999999E-2</v>
      </c>
      <c r="M1133" s="213">
        <v>0.1</v>
      </c>
      <c r="N1133" s="213">
        <f t="shared" si="34"/>
        <v>9.7039032698563675E-6</v>
      </c>
      <c r="O1133" s="214">
        <f t="shared" si="35"/>
        <v>3.5950654382651312E-2</v>
      </c>
      <c r="Q1133" s="227"/>
    </row>
    <row r="1134" spans="1:17" x14ac:dyDescent="0.3">
      <c r="A1134" s="207" t="s">
        <v>150</v>
      </c>
      <c r="B1134" s="207" t="s">
        <v>155</v>
      </c>
      <c r="C1134" s="207" t="s">
        <v>299</v>
      </c>
      <c r="D1134" s="208" t="s">
        <v>152</v>
      </c>
      <c r="E1134" s="209" t="s">
        <v>259</v>
      </c>
      <c r="F1134" s="209">
        <v>45807</v>
      </c>
      <c r="G1134" s="210" t="s">
        <v>153</v>
      </c>
      <c r="H1134" s="210">
        <v>456164.38355999999</v>
      </c>
      <c r="I1134" s="210">
        <v>382224.3222</v>
      </c>
      <c r="J1134" s="210">
        <v>438157.21617662796</v>
      </c>
      <c r="K1134" s="211">
        <v>456164.38355999999</v>
      </c>
      <c r="L1134" s="213">
        <v>9.2499999999999999E-2</v>
      </c>
      <c r="M1134" s="213">
        <v>0.1</v>
      </c>
      <c r="N1134" s="213">
        <f t="shared" si="34"/>
        <v>9.6260514326412802E-6</v>
      </c>
      <c r="O1134" s="214">
        <f t="shared" si="35"/>
        <v>3.5950654382651312E-2</v>
      </c>
      <c r="Q1134" s="227"/>
    </row>
    <row r="1135" spans="1:17" x14ac:dyDescent="0.3">
      <c r="A1135" s="207" t="s">
        <v>150</v>
      </c>
      <c r="B1135" s="207" t="s">
        <v>155</v>
      </c>
      <c r="C1135" s="207" t="s">
        <v>299</v>
      </c>
      <c r="D1135" s="208" t="s">
        <v>152</v>
      </c>
      <c r="E1135" s="209" t="s">
        <v>259</v>
      </c>
      <c r="F1135" s="209">
        <v>45838</v>
      </c>
      <c r="G1135" s="210" t="s">
        <v>153</v>
      </c>
      <c r="H1135" s="210">
        <v>471369.86304000003</v>
      </c>
      <c r="I1135" s="210">
        <v>391688.1</v>
      </c>
      <c r="J1135" s="210">
        <v>449009.48729491699</v>
      </c>
      <c r="K1135" s="211">
        <v>471369.86304000003</v>
      </c>
      <c r="L1135" s="213">
        <v>9.2499999999999999E-2</v>
      </c>
      <c r="M1135" s="213">
        <v>0.1</v>
      </c>
      <c r="N1135" s="213">
        <f t="shared" si="34"/>
        <v>9.8644693248699599E-6</v>
      </c>
      <c r="O1135" s="214">
        <f t="shared" si="35"/>
        <v>3.5950654382651312E-2</v>
      </c>
      <c r="Q1135" s="227"/>
    </row>
    <row r="1136" spans="1:17" x14ac:dyDescent="0.3">
      <c r="A1136" s="207" t="s">
        <v>150</v>
      </c>
      <c r="B1136" s="207" t="s">
        <v>155</v>
      </c>
      <c r="C1136" s="207" t="s">
        <v>299</v>
      </c>
      <c r="D1136" s="208" t="s">
        <v>152</v>
      </c>
      <c r="E1136" s="209" t="s">
        <v>259</v>
      </c>
      <c r="F1136" s="209">
        <v>45869</v>
      </c>
      <c r="G1136" s="210" t="s">
        <v>153</v>
      </c>
      <c r="H1136" s="210">
        <v>471369.86304000003</v>
      </c>
      <c r="I1136" s="210">
        <v>388438.25699999998</v>
      </c>
      <c r="J1136" s="210">
        <v>445287.62638859398</v>
      </c>
      <c r="K1136" s="211">
        <v>471369.86304000003</v>
      </c>
      <c r="L1136" s="213">
        <v>9.2499999999999999E-2</v>
      </c>
      <c r="M1136" s="213">
        <v>0.1</v>
      </c>
      <c r="N1136" s="213">
        <f t="shared" si="34"/>
        <v>9.782702271431863E-6</v>
      </c>
      <c r="O1136" s="214">
        <f t="shared" si="35"/>
        <v>3.5950654382651312E-2</v>
      </c>
      <c r="Q1136" s="227"/>
    </row>
    <row r="1137" spans="1:17" x14ac:dyDescent="0.3">
      <c r="A1137" s="207" t="s">
        <v>150</v>
      </c>
      <c r="B1137" s="207" t="s">
        <v>155</v>
      </c>
      <c r="C1137" s="207" t="s">
        <v>299</v>
      </c>
      <c r="D1137" s="208" t="s">
        <v>152</v>
      </c>
      <c r="E1137" s="209" t="s">
        <v>259</v>
      </c>
      <c r="F1137" s="209">
        <v>45898</v>
      </c>
      <c r="G1137" s="210" t="s">
        <v>153</v>
      </c>
      <c r="H1137" s="210">
        <v>440958.90408000001</v>
      </c>
      <c r="I1137" s="210">
        <v>360556.52879999997</v>
      </c>
      <c r="J1137" s="210">
        <v>413328.41208314296</v>
      </c>
      <c r="K1137" s="211">
        <v>440958.90408000001</v>
      </c>
      <c r="L1137" s="213">
        <v>9.2499999999999999E-2</v>
      </c>
      <c r="M1137" s="213">
        <v>0.1</v>
      </c>
      <c r="N1137" s="213">
        <f t="shared" si="34"/>
        <v>9.0805774876942791E-6</v>
      </c>
      <c r="O1137" s="214">
        <f t="shared" si="35"/>
        <v>3.5950654382651312E-2</v>
      </c>
      <c r="Q1137" s="227"/>
    </row>
    <row r="1138" spans="1:17" x14ac:dyDescent="0.3">
      <c r="A1138" s="207" t="s">
        <v>150</v>
      </c>
      <c r="B1138" s="207" t="s">
        <v>155</v>
      </c>
      <c r="C1138" s="207" t="s">
        <v>299</v>
      </c>
      <c r="D1138" s="208" t="s">
        <v>152</v>
      </c>
      <c r="E1138" s="209" t="s">
        <v>259</v>
      </c>
      <c r="F1138" s="209">
        <v>45930</v>
      </c>
      <c r="G1138" s="210" t="s">
        <v>153</v>
      </c>
      <c r="H1138" s="210">
        <v>486575.34246000001</v>
      </c>
      <c r="I1138" s="210">
        <v>394448.43839999998</v>
      </c>
      <c r="J1138" s="210">
        <v>452184.57169811596</v>
      </c>
      <c r="K1138" s="215">
        <v>486575.34246000001</v>
      </c>
      <c r="L1138" s="213">
        <v>9.2499999999999999E-2</v>
      </c>
      <c r="M1138" s="213">
        <v>0.1</v>
      </c>
      <c r="N1138" s="213">
        <f t="shared" si="34"/>
        <v>9.9342240262414648E-6</v>
      </c>
      <c r="O1138" s="214">
        <f t="shared" si="35"/>
        <v>3.5950654382651312E-2</v>
      </c>
      <c r="Q1138" s="227"/>
    </row>
    <row r="1139" spans="1:17" x14ac:dyDescent="0.3">
      <c r="A1139" s="207" t="s">
        <v>150</v>
      </c>
      <c r="B1139" s="207" t="s">
        <v>155</v>
      </c>
      <c r="C1139" s="207" t="s">
        <v>299</v>
      </c>
      <c r="D1139" s="208" t="s">
        <v>152</v>
      </c>
      <c r="E1139" s="209" t="s">
        <v>259</v>
      </c>
      <c r="F1139" s="209">
        <v>45961</v>
      </c>
      <c r="G1139" s="210" t="s">
        <v>153</v>
      </c>
      <c r="H1139" s="210">
        <v>471369.86304000003</v>
      </c>
      <c r="I1139" s="210">
        <v>378951.45240000001</v>
      </c>
      <c r="J1139" s="210">
        <v>434422.755134709</v>
      </c>
      <c r="K1139" s="211">
        <v>471369.86304000003</v>
      </c>
      <c r="L1139" s="213">
        <v>9.2499999999999999E-2</v>
      </c>
      <c r="M1139" s="213">
        <v>0.1</v>
      </c>
      <c r="N1139" s="213">
        <f t="shared" si="34"/>
        <v>9.5440075617759519E-6</v>
      </c>
      <c r="O1139" s="214">
        <f t="shared" si="35"/>
        <v>3.5950654382651312E-2</v>
      </c>
      <c r="Q1139" s="227"/>
    </row>
    <row r="1140" spans="1:17" x14ac:dyDescent="0.3">
      <c r="A1140" s="207" t="s">
        <v>150</v>
      </c>
      <c r="B1140" s="207" t="s">
        <v>155</v>
      </c>
      <c r="C1140" s="207" t="s">
        <v>299</v>
      </c>
      <c r="D1140" s="208" t="s">
        <v>152</v>
      </c>
      <c r="E1140" s="209" t="s">
        <v>259</v>
      </c>
      <c r="F1140" s="209">
        <v>45989</v>
      </c>
      <c r="G1140" s="210" t="s">
        <v>153</v>
      </c>
      <c r="H1140" s="210">
        <v>425753.42466000002</v>
      </c>
      <c r="I1140" s="210">
        <v>339712.63380000001</v>
      </c>
      <c r="J1140" s="210">
        <v>389442.94511447201</v>
      </c>
      <c r="K1140" s="211">
        <v>425753.42466000002</v>
      </c>
      <c r="L1140" s="213">
        <v>9.2499999999999999E-2</v>
      </c>
      <c r="M1140" s="213">
        <v>0.1</v>
      </c>
      <c r="N1140" s="213">
        <f t="shared" si="34"/>
        <v>8.5558280939962967E-6</v>
      </c>
      <c r="O1140" s="214">
        <f t="shared" si="35"/>
        <v>3.5950654382651312E-2</v>
      </c>
      <c r="Q1140" s="227"/>
    </row>
    <row r="1141" spans="1:17" x14ac:dyDescent="0.3">
      <c r="A1141" s="207" t="s">
        <v>150</v>
      </c>
      <c r="B1141" s="207" t="s">
        <v>155</v>
      </c>
      <c r="C1141" s="207" t="s">
        <v>299</v>
      </c>
      <c r="D1141" s="208" t="s">
        <v>152</v>
      </c>
      <c r="E1141" s="209" t="s">
        <v>259</v>
      </c>
      <c r="F1141" s="209">
        <v>46021</v>
      </c>
      <c r="G1141" s="210" t="s">
        <v>153</v>
      </c>
      <c r="H1141" s="210">
        <v>486575.34246000001</v>
      </c>
      <c r="I1141" s="210">
        <v>384918.28499999997</v>
      </c>
      <c r="J1141" s="210">
        <v>441269.88362898806</v>
      </c>
      <c r="K1141" s="211">
        <v>486575.34246000001</v>
      </c>
      <c r="L1141" s="213">
        <v>9.2499999999999999E-2</v>
      </c>
      <c r="M1141" s="213">
        <v>0.1</v>
      </c>
      <c r="N1141" s="213">
        <f t="shared" si="34"/>
        <v>9.6944348710120599E-6</v>
      </c>
      <c r="O1141" s="214">
        <f t="shared" si="35"/>
        <v>3.5950654382651312E-2</v>
      </c>
      <c r="Q1141" s="227"/>
    </row>
    <row r="1142" spans="1:17" x14ac:dyDescent="0.3">
      <c r="A1142" s="207" t="s">
        <v>150</v>
      </c>
      <c r="B1142" s="207" t="s">
        <v>155</v>
      </c>
      <c r="C1142" s="207" t="s">
        <v>299</v>
      </c>
      <c r="D1142" s="208" t="s">
        <v>152</v>
      </c>
      <c r="E1142" s="209" t="s">
        <v>259</v>
      </c>
      <c r="F1142" s="209">
        <v>46052</v>
      </c>
      <c r="G1142" s="210" t="s">
        <v>153</v>
      </c>
      <c r="H1142" s="210">
        <v>471369.86304000003</v>
      </c>
      <c r="I1142" s="210">
        <v>369795.717</v>
      </c>
      <c r="J1142" s="210">
        <v>423936.79617193399</v>
      </c>
      <c r="K1142" s="211">
        <v>471369.86304000003</v>
      </c>
      <c r="L1142" s="213">
        <v>9.2499999999999999E-2</v>
      </c>
      <c r="M1142" s="213">
        <v>0.1</v>
      </c>
      <c r="N1142" s="213">
        <f t="shared" si="34"/>
        <v>9.3136373280570375E-6</v>
      </c>
      <c r="O1142" s="214">
        <f t="shared" si="35"/>
        <v>3.5950654382651312E-2</v>
      </c>
      <c r="Q1142" s="227"/>
    </row>
    <row r="1143" spans="1:17" x14ac:dyDescent="0.3">
      <c r="A1143" s="207" t="s">
        <v>150</v>
      </c>
      <c r="B1143" s="207" t="s">
        <v>155</v>
      </c>
      <c r="C1143" s="207" t="s">
        <v>299</v>
      </c>
      <c r="D1143" s="208" t="s">
        <v>152</v>
      </c>
      <c r="E1143" s="209" t="s">
        <v>259</v>
      </c>
      <c r="F1143" s="209">
        <v>46080</v>
      </c>
      <c r="G1143" s="210" t="s">
        <v>153</v>
      </c>
      <c r="H1143" s="210">
        <v>425753.42466000002</v>
      </c>
      <c r="I1143" s="210">
        <v>331504.9362</v>
      </c>
      <c r="J1143" s="210">
        <v>380042.69456924801</v>
      </c>
      <c r="K1143" s="211">
        <v>425753.42466000002</v>
      </c>
      <c r="L1143" s="213">
        <v>9.2499999999999999E-2</v>
      </c>
      <c r="M1143" s="213">
        <v>0.1</v>
      </c>
      <c r="N1143" s="213">
        <f t="shared" si="34"/>
        <v>8.3493102234985002E-6</v>
      </c>
      <c r="O1143" s="214">
        <f t="shared" si="35"/>
        <v>3.5950654382651312E-2</v>
      </c>
      <c r="Q1143" s="227"/>
    </row>
    <row r="1144" spans="1:17" x14ac:dyDescent="0.3">
      <c r="A1144" s="207" t="s">
        <v>150</v>
      </c>
      <c r="B1144" s="207" t="s">
        <v>155</v>
      </c>
      <c r="C1144" s="207" t="s">
        <v>299</v>
      </c>
      <c r="D1144" s="208" t="s">
        <v>152</v>
      </c>
      <c r="E1144" s="209" t="s">
        <v>259</v>
      </c>
      <c r="F1144" s="209">
        <v>46112</v>
      </c>
      <c r="G1144" s="210" t="s">
        <v>153</v>
      </c>
      <c r="H1144" s="210">
        <v>486575.34246000001</v>
      </c>
      <c r="I1144" s="210">
        <v>375618.38699999999</v>
      </c>
      <c r="J1144" s="210">
        <v>430618.65084582596</v>
      </c>
      <c r="K1144" s="211">
        <v>486575.34246000001</v>
      </c>
      <c r="L1144" s="213">
        <v>9.2499999999999999E-2</v>
      </c>
      <c r="M1144" s="213">
        <v>0.1</v>
      </c>
      <c r="N1144" s="213">
        <f t="shared" si="34"/>
        <v>9.4604336705150626E-6</v>
      </c>
      <c r="O1144" s="214">
        <f t="shared" si="35"/>
        <v>3.5950654382651312E-2</v>
      </c>
      <c r="Q1144" s="227"/>
    </row>
    <row r="1145" spans="1:17" x14ac:dyDescent="0.3">
      <c r="A1145" s="207" t="s">
        <v>150</v>
      </c>
      <c r="B1145" s="207" t="s">
        <v>155</v>
      </c>
      <c r="C1145" s="207" t="s">
        <v>299</v>
      </c>
      <c r="D1145" s="208" t="s">
        <v>152</v>
      </c>
      <c r="E1145" s="209" t="s">
        <v>259</v>
      </c>
      <c r="F1145" s="209">
        <v>46142</v>
      </c>
      <c r="G1145" s="210" t="s">
        <v>153</v>
      </c>
      <c r="H1145" s="210">
        <v>456164.38355999999</v>
      </c>
      <c r="I1145" s="210">
        <v>349314.3774</v>
      </c>
      <c r="J1145" s="210">
        <v>400466.16735596798</v>
      </c>
      <c r="K1145" s="211">
        <v>456164.38355999999</v>
      </c>
      <c r="L1145" s="213">
        <v>9.2499999999999999E-2</v>
      </c>
      <c r="M1145" s="213">
        <v>0.1</v>
      </c>
      <c r="N1145" s="213">
        <f t="shared" si="34"/>
        <v>8.7980016799433577E-6</v>
      </c>
      <c r="O1145" s="214">
        <f t="shared" si="35"/>
        <v>3.5950654382651312E-2</v>
      </c>
      <c r="Q1145" s="227"/>
    </row>
    <row r="1146" spans="1:17" x14ac:dyDescent="0.3">
      <c r="A1146" s="207" t="s">
        <v>150</v>
      </c>
      <c r="B1146" s="207" t="s">
        <v>155</v>
      </c>
      <c r="C1146" s="207" t="s">
        <v>299</v>
      </c>
      <c r="D1146" s="208" t="s">
        <v>152</v>
      </c>
      <c r="E1146" s="209" t="s">
        <v>259</v>
      </c>
      <c r="F1146" s="209">
        <v>46171</v>
      </c>
      <c r="G1146" s="210" t="s">
        <v>153</v>
      </c>
      <c r="H1146" s="210">
        <v>440958.90408000001</v>
      </c>
      <c r="I1146" s="210">
        <v>335048.95439999999</v>
      </c>
      <c r="J1146" s="210">
        <v>384114.67799324996</v>
      </c>
      <c r="K1146" s="211">
        <v>440958.90408000001</v>
      </c>
      <c r="L1146" s="213">
        <v>9.2499999999999999E-2</v>
      </c>
      <c r="M1146" s="213">
        <v>0.1</v>
      </c>
      <c r="N1146" s="213">
        <f t="shared" si="34"/>
        <v>8.4387692588062835E-6</v>
      </c>
      <c r="O1146" s="214">
        <f t="shared" si="35"/>
        <v>3.5950654382651312E-2</v>
      </c>
      <c r="Q1146" s="227"/>
    </row>
    <row r="1147" spans="1:17" x14ac:dyDescent="0.3">
      <c r="A1147" s="207" t="s">
        <v>150</v>
      </c>
      <c r="B1147" s="207" t="s">
        <v>155</v>
      </c>
      <c r="C1147" s="207" t="s">
        <v>299</v>
      </c>
      <c r="D1147" s="208" t="s">
        <v>152</v>
      </c>
      <c r="E1147" s="209" t="s">
        <v>259</v>
      </c>
      <c r="F1147" s="209">
        <v>46203</v>
      </c>
      <c r="G1147" s="210" t="s">
        <v>153</v>
      </c>
      <c r="H1147" s="210">
        <v>486575.34246000001</v>
      </c>
      <c r="I1147" s="210">
        <v>366543.18119999999</v>
      </c>
      <c r="J1147" s="210">
        <v>420224.51414832502</v>
      </c>
      <c r="K1147" s="211">
        <v>486575.34246000001</v>
      </c>
      <c r="L1147" s="213">
        <v>9.2499999999999999E-2</v>
      </c>
      <c r="M1147" s="213">
        <v>0.1</v>
      </c>
      <c r="N1147" s="213">
        <f t="shared" si="34"/>
        <v>9.2320807169311255E-6</v>
      </c>
      <c r="O1147" s="214">
        <f t="shared" si="35"/>
        <v>3.5950654382651312E-2</v>
      </c>
      <c r="Q1147" s="227"/>
    </row>
    <row r="1148" spans="1:17" x14ac:dyDescent="0.3">
      <c r="A1148" s="207" t="s">
        <v>150</v>
      </c>
      <c r="B1148" s="207" t="s">
        <v>155</v>
      </c>
      <c r="C1148" s="207" t="s">
        <v>299</v>
      </c>
      <c r="D1148" s="208" t="s">
        <v>152</v>
      </c>
      <c r="E1148" s="209" t="s">
        <v>259</v>
      </c>
      <c r="F1148" s="209">
        <v>46234</v>
      </c>
      <c r="G1148" s="210" t="s">
        <v>153</v>
      </c>
      <c r="H1148" s="210">
        <v>471369.86304000003</v>
      </c>
      <c r="I1148" s="210">
        <v>352142.52899999998</v>
      </c>
      <c r="J1148" s="210">
        <v>403718.08911104599</v>
      </c>
      <c r="K1148" s="211">
        <v>471369.86304000003</v>
      </c>
      <c r="L1148" s="213">
        <v>9.2499999999999999E-2</v>
      </c>
      <c r="M1148" s="213">
        <v>0.1</v>
      </c>
      <c r="N1148" s="213">
        <f t="shared" si="34"/>
        <v>8.8694444518836635E-6</v>
      </c>
      <c r="O1148" s="214">
        <f t="shared" si="35"/>
        <v>3.5950654382651312E-2</v>
      </c>
      <c r="Q1148" s="227"/>
    </row>
    <row r="1149" spans="1:17" x14ac:dyDescent="0.3">
      <c r="A1149" s="207" t="s">
        <v>150</v>
      </c>
      <c r="B1149" s="207" t="s">
        <v>155</v>
      </c>
      <c r="C1149" s="207" t="s">
        <v>299</v>
      </c>
      <c r="D1149" s="208" t="s">
        <v>152</v>
      </c>
      <c r="E1149" s="209" t="s">
        <v>259</v>
      </c>
      <c r="F1149" s="209">
        <v>46265</v>
      </c>
      <c r="G1149" s="210" t="s">
        <v>153</v>
      </c>
      <c r="H1149" s="210">
        <v>471369.86304000003</v>
      </c>
      <c r="I1149" s="210">
        <v>349220.79599999997</v>
      </c>
      <c r="J1149" s="210">
        <v>400371.65074937401</v>
      </c>
      <c r="K1149" s="211">
        <v>471369.86304000003</v>
      </c>
      <c r="L1149" s="213">
        <v>9.2499999999999999E-2</v>
      </c>
      <c r="M1149" s="213">
        <v>0.1</v>
      </c>
      <c r="N1149" s="213">
        <f t="shared" si="34"/>
        <v>8.7959252067444201E-6</v>
      </c>
      <c r="O1149" s="214">
        <f t="shared" si="35"/>
        <v>3.5950654382651312E-2</v>
      </c>
      <c r="Q1149" s="227"/>
    </row>
    <row r="1150" spans="1:17" x14ac:dyDescent="0.3">
      <c r="A1150" s="207" t="s">
        <v>150</v>
      </c>
      <c r="B1150" s="207" t="s">
        <v>155</v>
      </c>
      <c r="C1150" s="207" t="s">
        <v>299</v>
      </c>
      <c r="D1150" s="208" t="s">
        <v>152</v>
      </c>
      <c r="E1150" s="209" t="s">
        <v>259</v>
      </c>
      <c r="F1150" s="209">
        <v>46295</v>
      </c>
      <c r="G1150" s="210" t="s">
        <v>153</v>
      </c>
      <c r="H1150" s="210">
        <v>456164.38355999999</v>
      </c>
      <c r="I1150" s="210">
        <v>335241.67379999999</v>
      </c>
      <c r="J1150" s="210">
        <v>384347.97616135702</v>
      </c>
      <c r="K1150" s="215">
        <v>456164.38355999999</v>
      </c>
      <c r="L1150" s="213">
        <v>9.2499999999999999E-2</v>
      </c>
      <c r="M1150" s="213">
        <v>0.1</v>
      </c>
      <c r="N1150" s="213">
        <f t="shared" si="34"/>
        <v>8.4438946797338139E-6</v>
      </c>
      <c r="O1150" s="214">
        <f t="shared" si="35"/>
        <v>3.5950654382651312E-2</v>
      </c>
      <c r="Q1150" s="227"/>
    </row>
    <row r="1151" spans="1:17" x14ac:dyDescent="0.3">
      <c r="A1151" s="207" t="s">
        <v>150</v>
      </c>
      <c r="B1151" s="207" t="s">
        <v>155</v>
      </c>
      <c r="C1151" s="207" t="s">
        <v>299</v>
      </c>
      <c r="D1151" s="208" t="s">
        <v>152</v>
      </c>
      <c r="E1151" s="209" t="s">
        <v>259</v>
      </c>
      <c r="F1151" s="209">
        <v>46325</v>
      </c>
      <c r="G1151" s="210" t="s">
        <v>153</v>
      </c>
      <c r="H1151" s="210">
        <v>456164.38355999999</v>
      </c>
      <c r="I1151" s="210">
        <v>332549.53200000001</v>
      </c>
      <c r="J1151" s="210">
        <v>381264.45448539301</v>
      </c>
      <c r="K1151" s="211">
        <v>456164.38355999999</v>
      </c>
      <c r="L1151" s="213">
        <v>9.2499999999999999E-2</v>
      </c>
      <c r="M1151" s="213">
        <v>0.1</v>
      </c>
      <c r="N1151" s="213">
        <f t="shared" si="34"/>
        <v>8.376151556602118E-6</v>
      </c>
      <c r="O1151" s="214">
        <f t="shared" si="35"/>
        <v>3.5950654382651312E-2</v>
      </c>
      <c r="Q1151" s="227"/>
    </row>
    <row r="1152" spans="1:17" x14ac:dyDescent="0.3">
      <c r="A1152" s="207" t="s">
        <v>150</v>
      </c>
      <c r="B1152" s="207" t="s">
        <v>155</v>
      </c>
      <c r="C1152" s="207" t="s">
        <v>299</v>
      </c>
      <c r="D1152" s="208" t="s">
        <v>152</v>
      </c>
      <c r="E1152" s="209" t="s">
        <v>259</v>
      </c>
      <c r="F1152" s="209">
        <v>46356</v>
      </c>
      <c r="G1152" s="210" t="s">
        <v>153</v>
      </c>
      <c r="H1152" s="210">
        <v>471369.86304000003</v>
      </c>
      <c r="I1152" s="210">
        <v>340783.37459999998</v>
      </c>
      <c r="J1152" s="210">
        <v>390707.60656661796</v>
      </c>
      <c r="K1152" s="211">
        <v>471369.86304000003</v>
      </c>
      <c r="L1152" s="213">
        <v>9.2499999999999999E-2</v>
      </c>
      <c r="M1152" s="213">
        <v>0.1</v>
      </c>
      <c r="N1152" s="213">
        <f t="shared" si="34"/>
        <v>8.5836119481330926E-6</v>
      </c>
      <c r="O1152" s="214">
        <f t="shared" si="35"/>
        <v>3.5950654382651312E-2</v>
      </c>
      <c r="Q1152" s="227"/>
    </row>
    <row r="1153" spans="1:17" x14ac:dyDescent="0.3">
      <c r="A1153" s="207" t="s">
        <v>150</v>
      </c>
      <c r="B1153" s="207" t="s">
        <v>155</v>
      </c>
      <c r="C1153" s="207" t="s">
        <v>299</v>
      </c>
      <c r="D1153" s="208" t="s">
        <v>152</v>
      </c>
      <c r="E1153" s="209" t="s">
        <v>259</v>
      </c>
      <c r="F1153" s="209">
        <v>46386</v>
      </c>
      <c r="G1153" s="210" t="s">
        <v>153</v>
      </c>
      <c r="H1153" s="210">
        <v>456164.38355999999</v>
      </c>
      <c r="I1153" s="210">
        <v>327141.99719999998</v>
      </c>
      <c r="J1153" s="210">
        <v>375070.70636409702</v>
      </c>
      <c r="K1153" s="211">
        <v>456164.38355999999</v>
      </c>
      <c r="L1153" s="213">
        <v>9.2499999999999999E-2</v>
      </c>
      <c r="M1153" s="213">
        <v>0.1</v>
      </c>
      <c r="N1153" s="213">
        <f t="shared" si="34"/>
        <v>8.2400786225610499E-6</v>
      </c>
      <c r="O1153" s="214">
        <f t="shared" si="35"/>
        <v>3.5950654382651312E-2</v>
      </c>
      <c r="Q1153" s="227"/>
    </row>
    <row r="1154" spans="1:17" x14ac:dyDescent="0.3">
      <c r="A1154" s="207" t="s">
        <v>150</v>
      </c>
      <c r="B1154" s="207" t="s">
        <v>155</v>
      </c>
      <c r="C1154" s="207" t="s">
        <v>299</v>
      </c>
      <c r="D1154" s="208" t="s">
        <v>152</v>
      </c>
      <c r="E1154" s="209" t="s">
        <v>259</v>
      </c>
      <c r="F1154" s="209">
        <v>47476</v>
      </c>
      <c r="G1154" s="210" t="s">
        <v>153</v>
      </c>
      <c r="H1154" s="210">
        <v>8000000</v>
      </c>
      <c r="I1154" s="210">
        <v>4431863.34552</v>
      </c>
      <c r="J1154" s="210">
        <v>5043221.8931956999</v>
      </c>
      <c r="K1154" s="211">
        <v>8000000</v>
      </c>
      <c r="L1154" s="213">
        <v>0.1</v>
      </c>
      <c r="M1154" s="213">
        <v>0.1</v>
      </c>
      <c r="N1154" s="213">
        <f t="shared" si="34"/>
        <v>1.1079656237033093E-4</v>
      </c>
      <c r="O1154" s="214">
        <f t="shared" si="35"/>
        <v>3.5950654382651312E-2</v>
      </c>
      <c r="Q1154" s="227"/>
    </row>
    <row r="1155" spans="1:17" x14ac:dyDescent="0.3">
      <c r="A1155" s="207" t="s">
        <v>150</v>
      </c>
      <c r="B1155" s="207" t="s">
        <v>155</v>
      </c>
      <c r="C1155" s="207" t="s">
        <v>299</v>
      </c>
      <c r="D1155" s="208" t="s">
        <v>152</v>
      </c>
      <c r="E1155" s="209" t="s">
        <v>259</v>
      </c>
      <c r="F1155" s="209">
        <v>45688</v>
      </c>
      <c r="G1155" s="210" t="s">
        <v>153</v>
      </c>
      <c r="H1155" s="210">
        <v>70136.986304000005</v>
      </c>
      <c r="I1155" s="210">
        <v>61169.298159999998</v>
      </c>
      <c r="J1155" s="210">
        <v>69587.642882508298</v>
      </c>
      <c r="K1155" s="211">
        <v>70136.986304000005</v>
      </c>
      <c r="L1155" s="213">
        <v>0.1</v>
      </c>
      <c r="M1155" s="213">
        <v>0.1</v>
      </c>
      <c r="N1155" s="213">
        <f t="shared" si="34"/>
        <v>1.5287988072146006E-6</v>
      </c>
      <c r="O1155" s="214">
        <f t="shared" si="35"/>
        <v>3.5950654382651312E-2</v>
      </c>
      <c r="Q1155" s="227"/>
    </row>
    <row r="1156" spans="1:17" x14ac:dyDescent="0.3">
      <c r="A1156" s="207" t="s">
        <v>150</v>
      </c>
      <c r="B1156" s="207" t="s">
        <v>155</v>
      </c>
      <c r="C1156" s="207" t="s">
        <v>299</v>
      </c>
      <c r="D1156" s="208" t="s">
        <v>152</v>
      </c>
      <c r="E1156" s="209" t="s">
        <v>259</v>
      </c>
      <c r="F1156" s="209">
        <v>45716</v>
      </c>
      <c r="G1156" s="210" t="s">
        <v>153</v>
      </c>
      <c r="H1156" s="210">
        <v>61369.863016000003</v>
      </c>
      <c r="I1156" s="210">
        <v>53144.10888</v>
      </c>
      <c r="J1156" s="210">
        <v>60458.265808333999</v>
      </c>
      <c r="K1156" s="211">
        <v>61369.863016000003</v>
      </c>
      <c r="L1156" s="213">
        <v>0.1</v>
      </c>
      <c r="M1156" s="213">
        <v>0.1</v>
      </c>
      <c r="N1156" s="213">
        <f t="shared" si="34"/>
        <v>1.3282318645294613E-6</v>
      </c>
      <c r="O1156" s="214">
        <f t="shared" si="35"/>
        <v>3.5950654382651312E-2</v>
      </c>
      <c r="Q1156" s="227"/>
    </row>
    <row r="1157" spans="1:17" x14ac:dyDescent="0.3">
      <c r="A1157" s="207" t="s">
        <v>150</v>
      </c>
      <c r="B1157" s="207" t="s">
        <v>155</v>
      </c>
      <c r="C1157" s="207" t="s">
        <v>299</v>
      </c>
      <c r="D1157" s="208" t="s">
        <v>152</v>
      </c>
      <c r="E1157" s="209" t="s">
        <v>259</v>
      </c>
      <c r="F1157" s="209">
        <v>45747</v>
      </c>
      <c r="G1157" s="210" t="s">
        <v>153</v>
      </c>
      <c r="H1157" s="210">
        <v>67945.205480000004</v>
      </c>
      <c r="I1157" s="210">
        <v>58376.98792</v>
      </c>
      <c r="J1157" s="210">
        <v>66411.665732569905</v>
      </c>
      <c r="K1157" s="211">
        <v>67945.205480000004</v>
      </c>
      <c r="L1157" s="213">
        <v>0.1</v>
      </c>
      <c r="M1157" s="213">
        <v>0.1</v>
      </c>
      <c r="N1157" s="213">
        <f t="shared" si="34"/>
        <v>1.4590244927322931E-6</v>
      </c>
      <c r="O1157" s="214">
        <f t="shared" si="35"/>
        <v>3.5950654382651312E-2</v>
      </c>
      <c r="Q1157" s="227"/>
    </row>
    <row r="1158" spans="1:17" x14ac:dyDescent="0.3">
      <c r="A1158" s="207" t="s">
        <v>150</v>
      </c>
      <c r="B1158" s="207" t="s">
        <v>155</v>
      </c>
      <c r="C1158" s="207" t="s">
        <v>299</v>
      </c>
      <c r="D1158" s="208" t="s">
        <v>152</v>
      </c>
      <c r="E1158" s="209" t="s">
        <v>259</v>
      </c>
      <c r="F1158" s="209">
        <v>45777</v>
      </c>
      <c r="G1158" s="210" t="s">
        <v>153</v>
      </c>
      <c r="H1158" s="210">
        <v>65753.424656000003</v>
      </c>
      <c r="I1158" s="210">
        <v>56065.327599999997</v>
      </c>
      <c r="J1158" s="210">
        <v>63782.144899856197</v>
      </c>
      <c r="K1158" s="211">
        <v>65753.424656000003</v>
      </c>
      <c r="L1158" s="213">
        <v>0.1</v>
      </c>
      <c r="M1158" s="213">
        <v>0.1</v>
      </c>
      <c r="N1158" s="213">
        <f t="shared" ref="N1158:N1221" si="36">J1158/$C$3249</f>
        <v>1.4012554960242706E-6</v>
      </c>
      <c r="O1158" s="214">
        <f t="shared" ref="O1158:O1221" si="37">SUMIF(B$5:B$3245,B1158,N$5:N$3245)</f>
        <v>3.5950654382651312E-2</v>
      </c>
      <c r="Q1158" s="227"/>
    </row>
    <row r="1159" spans="1:17" x14ac:dyDescent="0.3">
      <c r="A1159" s="207" t="s">
        <v>150</v>
      </c>
      <c r="B1159" s="207" t="s">
        <v>155</v>
      </c>
      <c r="C1159" s="207" t="s">
        <v>299</v>
      </c>
      <c r="D1159" s="208" t="s">
        <v>152</v>
      </c>
      <c r="E1159" s="209" t="s">
        <v>259</v>
      </c>
      <c r="F1159" s="209">
        <v>45807</v>
      </c>
      <c r="G1159" s="210" t="s">
        <v>153</v>
      </c>
      <c r="H1159" s="210">
        <v>65753.424656000003</v>
      </c>
      <c r="I1159" s="210">
        <v>55640.046560000003</v>
      </c>
      <c r="J1159" s="210">
        <v>63298.629270251105</v>
      </c>
      <c r="K1159" s="211">
        <v>65753.424656000003</v>
      </c>
      <c r="L1159" s="213">
        <v>0.1</v>
      </c>
      <c r="M1159" s="213">
        <v>0.1</v>
      </c>
      <c r="N1159" s="213">
        <f t="shared" si="36"/>
        <v>1.3906329474338846E-6</v>
      </c>
      <c r="O1159" s="214">
        <f t="shared" si="37"/>
        <v>3.5950654382651312E-2</v>
      </c>
      <c r="Q1159" s="227"/>
    </row>
    <row r="1160" spans="1:17" x14ac:dyDescent="0.3">
      <c r="A1160" s="207" t="s">
        <v>150</v>
      </c>
      <c r="B1160" s="207" t="s">
        <v>155</v>
      </c>
      <c r="C1160" s="207" t="s">
        <v>299</v>
      </c>
      <c r="D1160" s="208" t="s">
        <v>152</v>
      </c>
      <c r="E1160" s="209" t="s">
        <v>259</v>
      </c>
      <c r="F1160" s="209">
        <v>45838</v>
      </c>
      <c r="G1160" s="210" t="s">
        <v>153</v>
      </c>
      <c r="H1160" s="210">
        <v>67945.205480000004</v>
      </c>
      <c r="I1160" s="210">
        <v>57044.110800000002</v>
      </c>
      <c r="J1160" s="210">
        <v>64896.275069171694</v>
      </c>
      <c r="K1160" s="211">
        <v>67945.205480000004</v>
      </c>
      <c r="L1160" s="213">
        <v>0.1</v>
      </c>
      <c r="M1160" s="213">
        <v>0.1</v>
      </c>
      <c r="N1160" s="213">
        <f t="shared" si="36"/>
        <v>1.4257322680972543E-6</v>
      </c>
      <c r="O1160" s="214">
        <f t="shared" si="37"/>
        <v>3.5950654382651312E-2</v>
      </c>
      <c r="Q1160" s="227"/>
    </row>
    <row r="1161" spans="1:17" x14ac:dyDescent="0.3">
      <c r="A1161" s="207" t="s">
        <v>150</v>
      </c>
      <c r="B1161" s="207" t="s">
        <v>155</v>
      </c>
      <c r="C1161" s="207" t="s">
        <v>299</v>
      </c>
      <c r="D1161" s="208" t="s">
        <v>152</v>
      </c>
      <c r="E1161" s="209" t="s">
        <v>259</v>
      </c>
      <c r="F1161" s="209">
        <v>45869</v>
      </c>
      <c r="G1161" s="210" t="s">
        <v>153</v>
      </c>
      <c r="H1161" s="210">
        <v>67945.205480000004</v>
      </c>
      <c r="I1161" s="210">
        <v>56597.038399999998</v>
      </c>
      <c r="J1161" s="210">
        <v>64387.979180408496</v>
      </c>
      <c r="K1161" s="211">
        <v>67945.205480000004</v>
      </c>
      <c r="L1161" s="213">
        <v>0.1</v>
      </c>
      <c r="M1161" s="213">
        <v>0.1</v>
      </c>
      <c r="N1161" s="213">
        <f t="shared" si="36"/>
        <v>1.4145653120650563E-6</v>
      </c>
      <c r="O1161" s="214">
        <f t="shared" si="37"/>
        <v>3.5950654382651312E-2</v>
      </c>
      <c r="Q1161" s="227"/>
    </row>
    <row r="1162" spans="1:17" x14ac:dyDescent="0.3">
      <c r="A1162" s="207" t="s">
        <v>150</v>
      </c>
      <c r="B1162" s="207" t="s">
        <v>155</v>
      </c>
      <c r="C1162" s="207" t="s">
        <v>299</v>
      </c>
      <c r="D1162" s="208" t="s">
        <v>152</v>
      </c>
      <c r="E1162" s="209" t="s">
        <v>259</v>
      </c>
      <c r="F1162" s="209">
        <v>45898</v>
      </c>
      <c r="G1162" s="210" t="s">
        <v>153</v>
      </c>
      <c r="H1162" s="210">
        <v>63561.643832000002</v>
      </c>
      <c r="I1162" s="210">
        <v>52557.337919999998</v>
      </c>
      <c r="J1162" s="210">
        <v>59792.463228673907</v>
      </c>
      <c r="K1162" s="215">
        <v>63561.643832000002</v>
      </c>
      <c r="L1162" s="213">
        <v>0.1</v>
      </c>
      <c r="M1162" s="213">
        <v>0.1</v>
      </c>
      <c r="N1162" s="213">
        <f t="shared" si="36"/>
        <v>1.3136045808988986E-6</v>
      </c>
      <c r="O1162" s="214">
        <f t="shared" si="37"/>
        <v>3.5950654382651312E-2</v>
      </c>
      <c r="Q1162" s="227"/>
    </row>
    <row r="1163" spans="1:17" x14ac:dyDescent="0.3">
      <c r="A1163" s="207" t="s">
        <v>150</v>
      </c>
      <c r="B1163" s="207" t="s">
        <v>155</v>
      </c>
      <c r="C1163" s="207" t="s">
        <v>299</v>
      </c>
      <c r="D1163" s="208" t="s">
        <v>152</v>
      </c>
      <c r="E1163" s="209" t="s">
        <v>259</v>
      </c>
      <c r="F1163" s="209">
        <v>45930</v>
      </c>
      <c r="G1163" s="210" t="s">
        <v>153</v>
      </c>
      <c r="H1163" s="210">
        <v>70136.986304000005</v>
      </c>
      <c r="I1163" s="210">
        <v>57525.182079999999</v>
      </c>
      <c r="J1163" s="210">
        <v>65444.520532069502</v>
      </c>
      <c r="K1163" s="211">
        <v>70136.986304000005</v>
      </c>
      <c r="L1163" s="213">
        <v>0.1</v>
      </c>
      <c r="M1163" s="213">
        <v>0.1</v>
      </c>
      <c r="N1163" s="213">
        <f t="shared" si="36"/>
        <v>1.4377768923296649E-6</v>
      </c>
      <c r="O1163" s="214">
        <f t="shared" si="37"/>
        <v>3.5950654382651312E-2</v>
      </c>
      <c r="Q1163" s="227"/>
    </row>
    <row r="1164" spans="1:17" x14ac:dyDescent="0.3">
      <c r="A1164" s="207" t="s">
        <v>150</v>
      </c>
      <c r="B1164" s="207" t="s">
        <v>155</v>
      </c>
      <c r="C1164" s="207" t="s">
        <v>299</v>
      </c>
      <c r="D1164" s="208" t="s">
        <v>152</v>
      </c>
      <c r="E1164" s="209" t="s">
        <v>259</v>
      </c>
      <c r="F1164" s="209">
        <v>45961</v>
      </c>
      <c r="G1164" s="210" t="s">
        <v>153</v>
      </c>
      <c r="H1164" s="210">
        <v>67945.205480000004</v>
      </c>
      <c r="I1164" s="210">
        <v>55290.766239999997</v>
      </c>
      <c r="J1164" s="210">
        <v>62902.807714662602</v>
      </c>
      <c r="K1164" s="211">
        <v>67945.205480000004</v>
      </c>
      <c r="L1164" s="213">
        <v>0.1</v>
      </c>
      <c r="M1164" s="213">
        <v>0.1</v>
      </c>
      <c r="N1164" s="213">
        <f t="shared" si="36"/>
        <v>1.3819369850907537E-6</v>
      </c>
      <c r="O1164" s="214">
        <f t="shared" si="37"/>
        <v>3.5950654382651312E-2</v>
      </c>
      <c r="Q1164" s="227"/>
    </row>
    <row r="1165" spans="1:17" x14ac:dyDescent="0.3">
      <c r="A1165" s="207" t="s">
        <v>150</v>
      </c>
      <c r="B1165" s="207" t="s">
        <v>155</v>
      </c>
      <c r="C1165" s="207" t="s">
        <v>299</v>
      </c>
      <c r="D1165" s="208" t="s">
        <v>152</v>
      </c>
      <c r="E1165" s="209" t="s">
        <v>259</v>
      </c>
      <c r="F1165" s="209">
        <v>45989</v>
      </c>
      <c r="G1165" s="210" t="s">
        <v>153</v>
      </c>
      <c r="H1165" s="210">
        <v>61369.863016000003</v>
      </c>
      <c r="I1165" s="210">
        <v>49586.393839999997</v>
      </c>
      <c r="J1165" s="210">
        <v>56413.348028345106</v>
      </c>
      <c r="K1165" s="211">
        <v>61369.863016000003</v>
      </c>
      <c r="L1165" s="213">
        <v>0.1</v>
      </c>
      <c r="M1165" s="213">
        <v>0.1</v>
      </c>
      <c r="N1165" s="213">
        <f t="shared" si="36"/>
        <v>1.2393674451990209E-6</v>
      </c>
      <c r="O1165" s="214">
        <f t="shared" si="37"/>
        <v>3.5950654382651312E-2</v>
      </c>
      <c r="Q1165" s="227"/>
    </row>
    <row r="1166" spans="1:17" x14ac:dyDescent="0.3">
      <c r="A1166" s="207" t="s">
        <v>150</v>
      </c>
      <c r="B1166" s="207" t="s">
        <v>155</v>
      </c>
      <c r="C1166" s="207" t="s">
        <v>299</v>
      </c>
      <c r="D1166" s="208" t="s">
        <v>152</v>
      </c>
      <c r="E1166" s="209" t="s">
        <v>259</v>
      </c>
      <c r="F1166" s="209">
        <v>46021</v>
      </c>
      <c r="G1166" s="210" t="s">
        <v>153</v>
      </c>
      <c r="H1166" s="210">
        <v>70136.986304000005</v>
      </c>
      <c r="I1166" s="210">
        <v>56211.753599999996</v>
      </c>
      <c r="J1166" s="210">
        <v>63951.198322922799</v>
      </c>
      <c r="K1166" s="211">
        <v>70136.986304000005</v>
      </c>
      <c r="L1166" s="213">
        <v>0.1</v>
      </c>
      <c r="M1166" s="213">
        <v>0.1</v>
      </c>
      <c r="N1166" s="213">
        <f t="shared" si="36"/>
        <v>1.4049694984079429E-6</v>
      </c>
      <c r="O1166" s="214">
        <f t="shared" si="37"/>
        <v>3.5950654382651312E-2</v>
      </c>
      <c r="Q1166" s="227"/>
    </row>
    <row r="1167" spans="1:17" x14ac:dyDescent="0.3">
      <c r="A1167" s="207" t="s">
        <v>150</v>
      </c>
      <c r="B1167" s="207" t="s">
        <v>155</v>
      </c>
      <c r="C1167" s="207" t="s">
        <v>299</v>
      </c>
      <c r="D1167" s="208" t="s">
        <v>152</v>
      </c>
      <c r="E1167" s="209" t="s">
        <v>259</v>
      </c>
      <c r="F1167" s="209">
        <v>46052</v>
      </c>
      <c r="G1167" s="210" t="s">
        <v>153</v>
      </c>
      <c r="H1167" s="210">
        <v>67945.205480000004</v>
      </c>
      <c r="I1167" s="210">
        <v>54028.354480000002</v>
      </c>
      <c r="J1167" s="210">
        <v>61467.4826635461</v>
      </c>
      <c r="K1167" s="211">
        <v>67945.205480000004</v>
      </c>
      <c r="L1167" s="213">
        <v>0.1</v>
      </c>
      <c r="M1167" s="213">
        <v>0.1</v>
      </c>
      <c r="N1167" s="213">
        <f t="shared" si="36"/>
        <v>1.3504037539707251E-6</v>
      </c>
      <c r="O1167" s="214">
        <f t="shared" si="37"/>
        <v>3.5950654382651312E-2</v>
      </c>
      <c r="Q1167" s="227"/>
    </row>
    <row r="1168" spans="1:17" x14ac:dyDescent="0.3">
      <c r="A1168" s="207" t="s">
        <v>150</v>
      </c>
      <c r="B1168" s="207" t="s">
        <v>155</v>
      </c>
      <c r="C1168" s="207" t="s">
        <v>299</v>
      </c>
      <c r="D1168" s="208" t="s">
        <v>152</v>
      </c>
      <c r="E1168" s="209" t="s">
        <v>259</v>
      </c>
      <c r="F1168" s="209">
        <v>46080</v>
      </c>
      <c r="G1168" s="210" t="s">
        <v>153</v>
      </c>
      <c r="H1168" s="210">
        <v>61369.863016000003</v>
      </c>
      <c r="I1168" s="210">
        <v>48454.225599999998</v>
      </c>
      <c r="J1168" s="210">
        <v>55126.100374635695</v>
      </c>
      <c r="K1168" s="211">
        <v>61369.863016000003</v>
      </c>
      <c r="L1168" s="213">
        <v>0.1</v>
      </c>
      <c r="M1168" s="213">
        <v>0.1</v>
      </c>
      <c r="N1168" s="213">
        <f t="shared" si="36"/>
        <v>1.2110873857507736E-6</v>
      </c>
      <c r="O1168" s="214">
        <f t="shared" si="37"/>
        <v>3.5950654382651312E-2</v>
      </c>
      <c r="Q1168" s="227"/>
    </row>
    <row r="1169" spans="1:17" x14ac:dyDescent="0.3">
      <c r="A1169" s="207" t="s">
        <v>150</v>
      </c>
      <c r="B1169" s="207" t="s">
        <v>155</v>
      </c>
      <c r="C1169" s="207" t="s">
        <v>299</v>
      </c>
      <c r="D1169" s="208" t="s">
        <v>152</v>
      </c>
      <c r="E1169" s="209" t="s">
        <v>259</v>
      </c>
      <c r="F1169" s="209">
        <v>46112</v>
      </c>
      <c r="G1169" s="210" t="s">
        <v>153</v>
      </c>
      <c r="H1169" s="210">
        <v>70136.986304000005</v>
      </c>
      <c r="I1169" s="210">
        <v>54928.313679999999</v>
      </c>
      <c r="J1169" s="210">
        <v>62491.950948494203</v>
      </c>
      <c r="K1169" s="211">
        <v>70136.986304000005</v>
      </c>
      <c r="L1169" s="213">
        <v>0.1</v>
      </c>
      <c r="M1169" s="213">
        <v>0.1</v>
      </c>
      <c r="N1169" s="213">
        <f t="shared" si="36"/>
        <v>1.3729107081824411E-6</v>
      </c>
      <c r="O1169" s="214">
        <f t="shared" si="37"/>
        <v>3.5950654382651312E-2</v>
      </c>
      <c r="Q1169" s="227"/>
    </row>
    <row r="1170" spans="1:17" x14ac:dyDescent="0.3">
      <c r="A1170" s="207" t="s">
        <v>150</v>
      </c>
      <c r="B1170" s="207" t="s">
        <v>155</v>
      </c>
      <c r="C1170" s="207" t="s">
        <v>299</v>
      </c>
      <c r="D1170" s="208" t="s">
        <v>152</v>
      </c>
      <c r="E1170" s="209" t="s">
        <v>259</v>
      </c>
      <c r="F1170" s="209">
        <v>46142</v>
      </c>
      <c r="G1170" s="210" t="s">
        <v>153</v>
      </c>
      <c r="H1170" s="210">
        <v>65753.424656000003</v>
      </c>
      <c r="I1170" s="210">
        <v>51104.678800000002</v>
      </c>
      <c r="J1170" s="210">
        <v>58142.077439445697</v>
      </c>
      <c r="K1170" s="211">
        <v>65753.424656000003</v>
      </c>
      <c r="L1170" s="213">
        <v>0.1</v>
      </c>
      <c r="M1170" s="213">
        <v>0.1</v>
      </c>
      <c r="N1170" s="213">
        <f t="shared" si="36"/>
        <v>1.2773465942578505E-6</v>
      </c>
      <c r="O1170" s="214">
        <f t="shared" si="37"/>
        <v>3.5950654382651312E-2</v>
      </c>
      <c r="Q1170" s="227"/>
    </row>
    <row r="1171" spans="1:17" x14ac:dyDescent="0.3">
      <c r="A1171" s="207" t="s">
        <v>150</v>
      </c>
      <c r="B1171" s="207" t="s">
        <v>155</v>
      </c>
      <c r="C1171" s="207" t="s">
        <v>299</v>
      </c>
      <c r="D1171" s="208" t="s">
        <v>152</v>
      </c>
      <c r="E1171" s="209" t="s">
        <v>259</v>
      </c>
      <c r="F1171" s="209">
        <v>46171</v>
      </c>
      <c r="G1171" s="210" t="s">
        <v>153</v>
      </c>
      <c r="H1171" s="210">
        <v>63561.643832000002</v>
      </c>
      <c r="I1171" s="210">
        <v>49038.904000000002</v>
      </c>
      <c r="J1171" s="210">
        <v>55792.090502308798</v>
      </c>
      <c r="K1171" s="211">
        <v>63561.643832000002</v>
      </c>
      <c r="L1171" s="213">
        <v>0.1</v>
      </c>
      <c r="M1171" s="213">
        <v>0.1</v>
      </c>
      <c r="N1171" s="213">
        <f t="shared" si="36"/>
        <v>1.2257187896987764E-6</v>
      </c>
      <c r="O1171" s="214">
        <f t="shared" si="37"/>
        <v>3.5950654382651312E-2</v>
      </c>
      <c r="Q1171" s="227"/>
    </row>
    <row r="1172" spans="1:17" x14ac:dyDescent="0.3">
      <c r="A1172" s="207" t="s">
        <v>150</v>
      </c>
      <c r="B1172" s="207" t="s">
        <v>155</v>
      </c>
      <c r="C1172" s="207" t="s">
        <v>299</v>
      </c>
      <c r="D1172" s="208" t="s">
        <v>152</v>
      </c>
      <c r="E1172" s="209" t="s">
        <v>259</v>
      </c>
      <c r="F1172" s="209">
        <v>46203</v>
      </c>
      <c r="G1172" s="210" t="s">
        <v>153</v>
      </c>
      <c r="H1172" s="210">
        <v>70136.986304000005</v>
      </c>
      <c r="I1172" s="210">
        <v>53674.177439999999</v>
      </c>
      <c r="J1172" s="210">
        <v>61066.000884446301</v>
      </c>
      <c r="K1172" s="211">
        <v>70136.986304000005</v>
      </c>
      <c r="L1172" s="213">
        <v>0.1</v>
      </c>
      <c r="M1172" s="213">
        <v>0.1</v>
      </c>
      <c r="N1172" s="213">
        <f t="shared" si="36"/>
        <v>1.3415834399094702E-6</v>
      </c>
      <c r="O1172" s="214">
        <f t="shared" si="37"/>
        <v>3.5950654382651312E-2</v>
      </c>
      <c r="Q1172" s="227"/>
    </row>
    <row r="1173" spans="1:17" x14ac:dyDescent="0.3">
      <c r="A1173" s="207" t="s">
        <v>150</v>
      </c>
      <c r="B1173" s="207" t="s">
        <v>155</v>
      </c>
      <c r="C1173" s="207" t="s">
        <v>299</v>
      </c>
      <c r="D1173" s="208" t="s">
        <v>152</v>
      </c>
      <c r="E1173" s="209" t="s">
        <v>259</v>
      </c>
      <c r="F1173" s="209">
        <v>46234</v>
      </c>
      <c r="G1173" s="210" t="s">
        <v>153</v>
      </c>
      <c r="H1173" s="210">
        <v>67945.205480000004</v>
      </c>
      <c r="I1173" s="210">
        <v>51589.343840000001</v>
      </c>
      <c r="J1173" s="210">
        <v>58694.3395766104</v>
      </c>
      <c r="K1173" s="211">
        <v>67945.205480000004</v>
      </c>
      <c r="L1173" s="213">
        <v>0.1</v>
      </c>
      <c r="M1173" s="213">
        <v>0.1</v>
      </c>
      <c r="N1173" s="213">
        <f t="shared" si="36"/>
        <v>1.2894794624165362E-6</v>
      </c>
      <c r="O1173" s="214">
        <f t="shared" si="37"/>
        <v>3.5950654382651312E-2</v>
      </c>
      <c r="Q1173" s="227"/>
    </row>
    <row r="1174" spans="1:17" x14ac:dyDescent="0.3">
      <c r="A1174" s="207" t="s">
        <v>150</v>
      </c>
      <c r="B1174" s="207" t="s">
        <v>155</v>
      </c>
      <c r="C1174" s="207" t="s">
        <v>299</v>
      </c>
      <c r="D1174" s="208" t="s">
        <v>152</v>
      </c>
      <c r="E1174" s="209" t="s">
        <v>259</v>
      </c>
      <c r="F1174" s="209">
        <v>46265</v>
      </c>
      <c r="G1174" s="210" t="s">
        <v>153</v>
      </c>
      <c r="H1174" s="210">
        <v>67945.205480000004</v>
      </c>
      <c r="I1174" s="210">
        <v>51185.02216</v>
      </c>
      <c r="J1174" s="210">
        <v>58234.619947576801</v>
      </c>
      <c r="K1174" s="215">
        <v>67945.205480000004</v>
      </c>
      <c r="L1174" s="213">
        <v>0.1</v>
      </c>
      <c r="M1174" s="213">
        <v>0.1</v>
      </c>
      <c r="N1174" s="213">
        <f t="shared" si="36"/>
        <v>1.2793796976967233E-6</v>
      </c>
      <c r="O1174" s="214">
        <f t="shared" si="37"/>
        <v>3.5950654382651312E-2</v>
      </c>
      <c r="Q1174" s="227"/>
    </row>
    <row r="1175" spans="1:17" x14ac:dyDescent="0.3">
      <c r="A1175" s="207" t="s">
        <v>150</v>
      </c>
      <c r="B1175" s="207" t="s">
        <v>155</v>
      </c>
      <c r="C1175" s="207" t="s">
        <v>299</v>
      </c>
      <c r="D1175" s="208" t="s">
        <v>152</v>
      </c>
      <c r="E1175" s="209" t="s">
        <v>259</v>
      </c>
      <c r="F1175" s="209">
        <v>46295</v>
      </c>
      <c r="G1175" s="210" t="s">
        <v>153</v>
      </c>
      <c r="H1175" s="210">
        <v>65753.424656000003</v>
      </c>
      <c r="I1175" s="210">
        <v>49158.155279999999</v>
      </c>
      <c r="J1175" s="210">
        <v>55928.863200653002</v>
      </c>
      <c r="K1175" s="211">
        <v>65753.424656000003</v>
      </c>
      <c r="L1175" s="213">
        <v>0.1</v>
      </c>
      <c r="M1175" s="213">
        <v>0.1</v>
      </c>
      <c r="N1175" s="213">
        <f t="shared" si="36"/>
        <v>1.228723603907546E-6</v>
      </c>
      <c r="O1175" s="214">
        <f t="shared" si="37"/>
        <v>3.5950654382651312E-2</v>
      </c>
      <c r="Q1175" s="227"/>
    </row>
    <row r="1176" spans="1:17" x14ac:dyDescent="0.3">
      <c r="A1176" s="207" t="s">
        <v>150</v>
      </c>
      <c r="B1176" s="207" t="s">
        <v>155</v>
      </c>
      <c r="C1176" s="207" t="s">
        <v>299</v>
      </c>
      <c r="D1176" s="208" t="s">
        <v>152</v>
      </c>
      <c r="E1176" s="209" t="s">
        <v>259</v>
      </c>
      <c r="F1176" s="209">
        <v>46325</v>
      </c>
      <c r="G1176" s="210" t="s">
        <v>153</v>
      </c>
      <c r="H1176" s="210">
        <v>65753.424656000003</v>
      </c>
      <c r="I1176" s="210">
        <v>48785.268239999998</v>
      </c>
      <c r="J1176" s="210">
        <v>55504.881229742197</v>
      </c>
      <c r="K1176" s="211">
        <v>65753.424656000003</v>
      </c>
      <c r="L1176" s="213">
        <v>0.1</v>
      </c>
      <c r="M1176" s="213">
        <v>0.1</v>
      </c>
      <c r="N1176" s="213">
        <f t="shared" si="36"/>
        <v>1.2194089741175511E-6</v>
      </c>
      <c r="O1176" s="214">
        <f t="shared" si="37"/>
        <v>3.5950654382651312E-2</v>
      </c>
      <c r="Q1176" s="227"/>
    </row>
    <row r="1177" spans="1:17" x14ac:dyDescent="0.3">
      <c r="A1177" s="207" t="s">
        <v>150</v>
      </c>
      <c r="B1177" s="207" t="s">
        <v>155</v>
      </c>
      <c r="C1177" s="207" t="s">
        <v>299</v>
      </c>
      <c r="D1177" s="208" t="s">
        <v>152</v>
      </c>
      <c r="E1177" s="209" t="s">
        <v>259</v>
      </c>
      <c r="F1177" s="209">
        <v>46356</v>
      </c>
      <c r="G1177" s="210" t="s">
        <v>153</v>
      </c>
      <c r="H1177" s="210">
        <v>67945.205480000004</v>
      </c>
      <c r="I1177" s="210">
        <v>50016.35368</v>
      </c>
      <c r="J1177" s="210">
        <v>56905.814256864804</v>
      </c>
      <c r="K1177" s="211">
        <v>67945.205480000004</v>
      </c>
      <c r="L1177" s="213">
        <v>0.1</v>
      </c>
      <c r="M1177" s="213">
        <v>0.1</v>
      </c>
      <c r="N1177" s="213">
        <f t="shared" si="36"/>
        <v>1.2501866330830759E-6</v>
      </c>
      <c r="O1177" s="214">
        <f t="shared" si="37"/>
        <v>3.5950654382651312E-2</v>
      </c>
      <c r="Q1177" s="227"/>
    </row>
    <row r="1178" spans="1:17" x14ac:dyDescent="0.3">
      <c r="A1178" s="207" t="s">
        <v>150</v>
      </c>
      <c r="B1178" s="207" t="s">
        <v>155</v>
      </c>
      <c r="C1178" s="207" t="s">
        <v>299</v>
      </c>
      <c r="D1178" s="208" t="s">
        <v>152</v>
      </c>
      <c r="E1178" s="209" t="s">
        <v>259</v>
      </c>
      <c r="F1178" s="209">
        <v>46386</v>
      </c>
      <c r="G1178" s="210" t="s">
        <v>153</v>
      </c>
      <c r="H1178" s="210">
        <v>65753.424656000003</v>
      </c>
      <c r="I1178" s="210">
        <v>48035.764719999999</v>
      </c>
      <c r="J1178" s="210">
        <v>54652.670589402493</v>
      </c>
      <c r="K1178" s="211">
        <v>65753.424656000003</v>
      </c>
      <c r="L1178" s="213">
        <v>0.1</v>
      </c>
      <c r="M1178" s="213">
        <v>0.1</v>
      </c>
      <c r="N1178" s="213">
        <f t="shared" si="36"/>
        <v>1.2006864171163507E-6</v>
      </c>
      <c r="O1178" s="214">
        <f t="shared" si="37"/>
        <v>3.5950654382651312E-2</v>
      </c>
      <c r="Q1178" s="227"/>
    </row>
    <row r="1179" spans="1:17" x14ac:dyDescent="0.3">
      <c r="A1179" s="207" t="s">
        <v>150</v>
      </c>
      <c r="B1179" s="207" t="s">
        <v>155</v>
      </c>
      <c r="C1179" s="207" t="s">
        <v>299</v>
      </c>
      <c r="D1179" s="208" t="s">
        <v>152</v>
      </c>
      <c r="E1179" s="209" t="s">
        <v>259</v>
      </c>
      <c r="F1179" s="209">
        <v>46416</v>
      </c>
      <c r="G1179" s="210" t="s">
        <v>153</v>
      </c>
      <c r="H1179" s="210">
        <v>65753.424656000003</v>
      </c>
      <c r="I1179" s="210">
        <v>47671.391519999997</v>
      </c>
      <c r="J1179" s="210">
        <v>54238.363098315</v>
      </c>
      <c r="K1179" s="211">
        <v>65753.424656000003</v>
      </c>
      <c r="L1179" s="213">
        <v>0.1</v>
      </c>
      <c r="M1179" s="213">
        <v>0.1</v>
      </c>
      <c r="N1179" s="213">
        <f t="shared" si="36"/>
        <v>1.1915843298497358E-6</v>
      </c>
      <c r="O1179" s="214">
        <f t="shared" si="37"/>
        <v>3.5950654382651312E-2</v>
      </c>
      <c r="Q1179" s="227"/>
    </row>
    <row r="1180" spans="1:17" x14ac:dyDescent="0.3">
      <c r="A1180" s="207" t="s">
        <v>150</v>
      </c>
      <c r="B1180" s="207" t="s">
        <v>155</v>
      </c>
      <c r="C1180" s="207" t="s">
        <v>299</v>
      </c>
      <c r="D1180" s="208" t="s">
        <v>152</v>
      </c>
      <c r="E1180" s="209" t="s">
        <v>259</v>
      </c>
      <c r="F1180" s="209">
        <v>46444</v>
      </c>
      <c r="G1180" s="210" t="s">
        <v>153</v>
      </c>
      <c r="H1180" s="210">
        <v>61369.863016000003</v>
      </c>
      <c r="I1180" s="210">
        <v>44178.217040000003</v>
      </c>
      <c r="J1180" s="210">
        <v>50264.209564798701</v>
      </c>
      <c r="K1180" s="211">
        <v>61369.863016000003</v>
      </c>
      <c r="L1180" s="213">
        <v>0.1</v>
      </c>
      <c r="M1180" s="213">
        <v>0.1</v>
      </c>
      <c r="N1180" s="213">
        <f t="shared" si="36"/>
        <v>1.1042745586021943E-6</v>
      </c>
      <c r="O1180" s="214">
        <f t="shared" si="37"/>
        <v>3.5950654382651312E-2</v>
      </c>
      <c r="Q1180" s="227"/>
    </row>
    <row r="1181" spans="1:17" x14ac:dyDescent="0.3">
      <c r="A1181" s="207" t="s">
        <v>150</v>
      </c>
      <c r="B1181" s="207" t="s">
        <v>155</v>
      </c>
      <c r="C1181" s="207" t="s">
        <v>299</v>
      </c>
      <c r="D1181" s="208" t="s">
        <v>152</v>
      </c>
      <c r="E1181" s="209" t="s">
        <v>259</v>
      </c>
      <c r="F1181" s="209">
        <v>46477</v>
      </c>
      <c r="G1181" s="210" t="s">
        <v>153</v>
      </c>
      <c r="H1181" s="210">
        <v>72328.767120000004</v>
      </c>
      <c r="I1181" s="210">
        <v>51632.900880000001</v>
      </c>
      <c r="J1181" s="210">
        <v>58746.158150020703</v>
      </c>
      <c r="K1181" s="211">
        <v>72328.767120000004</v>
      </c>
      <c r="L1181" s="213">
        <v>0.1</v>
      </c>
      <c r="M1181" s="213">
        <v>0.1</v>
      </c>
      <c r="N1181" s="213">
        <f t="shared" si="36"/>
        <v>1.2906178854172261E-6</v>
      </c>
      <c r="O1181" s="214">
        <f t="shared" si="37"/>
        <v>3.5950654382651312E-2</v>
      </c>
      <c r="Q1181" s="227"/>
    </row>
    <row r="1182" spans="1:17" x14ac:dyDescent="0.3">
      <c r="A1182" s="207" t="s">
        <v>150</v>
      </c>
      <c r="B1182" s="207" t="s">
        <v>155</v>
      </c>
      <c r="C1182" s="207" t="s">
        <v>299</v>
      </c>
      <c r="D1182" s="208" t="s">
        <v>152</v>
      </c>
      <c r="E1182" s="209" t="s">
        <v>259</v>
      </c>
      <c r="F1182" s="209">
        <v>46507</v>
      </c>
      <c r="G1182" s="210" t="s">
        <v>153</v>
      </c>
      <c r="H1182" s="210">
        <v>65753.424656000003</v>
      </c>
      <c r="I1182" s="210">
        <v>46582.947119999997</v>
      </c>
      <c r="J1182" s="210">
        <v>53000.744554486198</v>
      </c>
      <c r="K1182" s="211">
        <v>65753.424656000003</v>
      </c>
      <c r="L1182" s="213">
        <v>0.1</v>
      </c>
      <c r="M1182" s="213">
        <v>0.1</v>
      </c>
      <c r="N1182" s="213">
        <f t="shared" si="36"/>
        <v>1.1643945922006719E-6</v>
      </c>
      <c r="O1182" s="214">
        <f t="shared" si="37"/>
        <v>3.5950654382651312E-2</v>
      </c>
      <c r="Q1182" s="227"/>
    </row>
    <row r="1183" spans="1:17" x14ac:dyDescent="0.3">
      <c r="A1183" s="207" t="s">
        <v>150</v>
      </c>
      <c r="B1183" s="207" t="s">
        <v>155</v>
      </c>
      <c r="C1183" s="207" t="s">
        <v>299</v>
      </c>
      <c r="D1183" s="208" t="s">
        <v>152</v>
      </c>
      <c r="E1183" s="209" t="s">
        <v>259</v>
      </c>
      <c r="F1183" s="209">
        <v>46538</v>
      </c>
      <c r="G1183" s="210" t="s">
        <v>153</v>
      </c>
      <c r="H1183" s="210">
        <v>67945.205480000004</v>
      </c>
      <c r="I1183" s="210">
        <v>47758.457439999998</v>
      </c>
      <c r="J1183" s="210">
        <v>54338.473630982</v>
      </c>
      <c r="K1183" s="211">
        <v>67945.205480000004</v>
      </c>
      <c r="L1183" s="213">
        <v>0.1</v>
      </c>
      <c r="M1183" s="213">
        <v>0.1</v>
      </c>
      <c r="N1183" s="213">
        <f t="shared" si="36"/>
        <v>1.1937836982518145E-6</v>
      </c>
      <c r="O1183" s="214">
        <f t="shared" si="37"/>
        <v>3.5950654382651312E-2</v>
      </c>
      <c r="Q1183" s="227"/>
    </row>
    <row r="1184" spans="1:17" x14ac:dyDescent="0.3">
      <c r="A1184" s="207" t="s">
        <v>150</v>
      </c>
      <c r="B1184" s="207" t="s">
        <v>155</v>
      </c>
      <c r="C1184" s="207" t="s">
        <v>299</v>
      </c>
      <c r="D1184" s="208" t="s">
        <v>152</v>
      </c>
      <c r="E1184" s="209" t="s">
        <v>259</v>
      </c>
      <c r="F1184" s="209">
        <v>46568</v>
      </c>
      <c r="G1184" s="210" t="s">
        <v>153</v>
      </c>
      <c r="H1184" s="210">
        <v>65753.424656000003</v>
      </c>
      <c r="I1184" s="210">
        <v>45867.278559999999</v>
      </c>
      <c r="J1184" s="210">
        <v>52186.981918578495</v>
      </c>
      <c r="K1184" s="211">
        <v>65753.424656000003</v>
      </c>
      <c r="L1184" s="213">
        <v>0.1</v>
      </c>
      <c r="M1184" s="213">
        <v>0.1</v>
      </c>
      <c r="N1184" s="213">
        <f t="shared" si="36"/>
        <v>1.146516714813274E-6</v>
      </c>
      <c r="O1184" s="214">
        <f t="shared" si="37"/>
        <v>3.5950654382651312E-2</v>
      </c>
      <c r="Q1184" s="227"/>
    </row>
    <row r="1185" spans="1:17" x14ac:dyDescent="0.3">
      <c r="A1185" s="207" t="s">
        <v>150</v>
      </c>
      <c r="B1185" s="207" t="s">
        <v>155</v>
      </c>
      <c r="C1185" s="207" t="s">
        <v>299</v>
      </c>
      <c r="D1185" s="208" t="s">
        <v>152</v>
      </c>
      <c r="E1185" s="209" t="s">
        <v>259</v>
      </c>
      <c r="F1185" s="209">
        <v>46598</v>
      </c>
      <c r="G1185" s="210" t="s">
        <v>153</v>
      </c>
      <c r="H1185" s="210">
        <v>65753.424656000003</v>
      </c>
      <c r="I1185" s="210">
        <v>45519.354319999999</v>
      </c>
      <c r="J1185" s="210">
        <v>51791.366163430001</v>
      </c>
      <c r="K1185" s="211">
        <v>65753.424656000003</v>
      </c>
      <c r="L1185" s="213">
        <v>0.1</v>
      </c>
      <c r="M1185" s="213">
        <v>0.1</v>
      </c>
      <c r="N1185" s="213">
        <f t="shared" si="36"/>
        <v>1.1378252737824651E-6</v>
      </c>
      <c r="O1185" s="214">
        <f t="shared" si="37"/>
        <v>3.5950654382651312E-2</v>
      </c>
      <c r="Q1185" s="227"/>
    </row>
    <row r="1186" spans="1:17" x14ac:dyDescent="0.3">
      <c r="A1186" s="207" t="s">
        <v>150</v>
      </c>
      <c r="B1186" s="207" t="s">
        <v>155</v>
      </c>
      <c r="C1186" s="207" t="s">
        <v>299</v>
      </c>
      <c r="D1186" s="208" t="s">
        <v>152</v>
      </c>
      <c r="E1186" s="209" t="s">
        <v>259</v>
      </c>
      <c r="F1186" s="209">
        <v>46630</v>
      </c>
      <c r="G1186" s="210" t="s">
        <v>153</v>
      </c>
      <c r="H1186" s="210">
        <v>70136.986304000005</v>
      </c>
      <c r="I1186" s="210">
        <v>48161.219839999998</v>
      </c>
      <c r="J1186" s="210">
        <v>54797.526505699694</v>
      </c>
      <c r="K1186" s="215">
        <v>70136.986304000005</v>
      </c>
      <c r="L1186" s="213">
        <v>0.1</v>
      </c>
      <c r="M1186" s="213">
        <v>0.1</v>
      </c>
      <c r="N1186" s="213">
        <f t="shared" si="36"/>
        <v>1.2038688147789219E-6</v>
      </c>
      <c r="O1186" s="214">
        <f t="shared" si="37"/>
        <v>3.5950654382651312E-2</v>
      </c>
      <c r="Q1186" s="227"/>
    </row>
    <row r="1187" spans="1:17" x14ac:dyDescent="0.3">
      <c r="A1187" s="207" t="s">
        <v>150</v>
      </c>
      <c r="B1187" s="207" t="s">
        <v>155</v>
      </c>
      <c r="C1187" s="207" t="s">
        <v>299</v>
      </c>
      <c r="D1187" s="208" t="s">
        <v>152</v>
      </c>
      <c r="E1187" s="209" t="s">
        <v>259</v>
      </c>
      <c r="F1187" s="209">
        <v>46660</v>
      </c>
      <c r="G1187" s="210" t="s">
        <v>153</v>
      </c>
      <c r="H1187" s="210">
        <v>65753.424656000003</v>
      </c>
      <c r="I1187" s="210">
        <v>44808.651599999997</v>
      </c>
      <c r="J1187" s="210">
        <v>50983.238340732998</v>
      </c>
      <c r="K1187" s="211">
        <v>65753.424656000003</v>
      </c>
      <c r="L1187" s="213">
        <v>0.1</v>
      </c>
      <c r="M1187" s="213">
        <v>0.1</v>
      </c>
      <c r="N1187" s="213">
        <f t="shared" si="36"/>
        <v>1.1200711898641166E-6</v>
      </c>
      <c r="O1187" s="214">
        <f t="shared" si="37"/>
        <v>3.5950654382651312E-2</v>
      </c>
      <c r="Q1187" s="227"/>
    </row>
    <row r="1188" spans="1:17" x14ac:dyDescent="0.3">
      <c r="A1188" s="207" t="s">
        <v>150</v>
      </c>
      <c r="B1188" s="207" t="s">
        <v>155</v>
      </c>
      <c r="C1188" s="207" t="s">
        <v>299</v>
      </c>
      <c r="D1188" s="208" t="s">
        <v>152</v>
      </c>
      <c r="E1188" s="209" t="s">
        <v>259</v>
      </c>
      <c r="F1188" s="209">
        <v>46689</v>
      </c>
      <c r="G1188" s="210" t="s">
        <v>153</v>
      </c>
      <c r="H1188" s="210">
        <v>63561.643832000002</v>
      </c>
      <c r="I1188" s="210">
        <v>42997.377520000002</v>
      </c>
      <c r="J1188" s="210">
        <v>48922.5974178412</v>
      </c>
      <c r="K1188" s="211">
        <v>63561.643832000002</v>
      </c>
      <c r="L1188" s="213">
        <v>0.1</v>
      </c>
      <c r="M1188" s="213">
        <v>0.1</v>
      </c>
      <c r="N1188" s="213">
        <f t="shared" si="36"/>
        <v>1.0748001438203019E-6</v>
      </c>
      <c r="O1188" s="214">
        <f t="shared" si="37"/>
        <v>3.5950654382651312E-2</v>
      </c>
      <c r="Q1188" s="227"/>
    </row>
    <row r="1189" spans="1:17" x14ac:dyDescent="0.3">
      <c r="A1189" s="207" t="s">
        <v>150</v>
      </c>
      <c r="B1189" s="207" t="s">
        <v>155</v>
      </c>
      <c r="C1189" s="207" t="s">
        <v>299</v>
      </c>
      <c r="D1189" s="208" t="s">
        <v>152</v>
      </c>
      <c r="E1189" s="209" t="s">
        <v>259</v>
      </c>
      <c r="F1189" s="209">
        <v>46721</v>
      </c>
      <c r="G1189" s="210" t="s">
        <v>153</v>
      </c>
      <c r="H1189" s="210">
        <v>70136.986304000005</v>
      </c>
      <c r="I1189" s="210">
        <v>47061.591520000002</v>
      </c>
      <c r="J1189" s="210">
        <v>53547.148893151294</v>
      </c>
      <c r="K1189" s="211">
        <v>70136.986304000005</v>
      </c>
      <c r="L1189" s="213">
        <v>0.1</v>
      </c>
      <c r="M1189" s="213">
        <v>0.1</v>
      </c>
      <c r="N1189" s="213">
        <f t="shared" si="36"/>
        <v>1.1763987680371558E-6</v>
      </c>
      <c r="O1189" s="214">
        <f t="shared" si="37"/>
        <v>3.5950654382651312E-2</v>
      </c>
      <c r="Q1189" s="227"/>
    </row>
    <row r="1190" spans="1:17" x14ac:dyDescent="0.3">
      <c r="A1190" s="207" t="s">
        <v>150</v>
      </c>
      <c r="B1190" s="207" t="s">
        <v>155</v>
      </c>
      <c r="C1190" s="207" t="s">
        <v>299</v>
      </c>
      <c r="D1190" s="208" t="s">
        <v>152</v>
      </c>
      <c r="E1190" s="209" t="s">
        <v>259</v>
      </c>
      <c r="F1190" s="209">
        <v>46751</v>
      </c>
      <c r="G1190" s="210" t="s">
        <v>153</v>
      </c>
      <c r="H1190" s="210">
        <v>65753.424656000003</v>
      </c>
      <c r="I1190" s="210">
        <v>43785.569920000002</v>
      </c>
      <c r="J1190" s="210">
        <v>49819.895688216704</v>
      </c>
      <c r="K1190" s="211">
        <v>65753.424656000003</v>
      </c>
      <c r="L1190" s="213">
        <v>0.1</v>
      </c>
      <c r="M1190" s="213">
        <v>0.1</v>
      </c>
      <c r="N1190" s="213">
        <f t="shared" si="36"/>
        <v>1.0945132490304025E-6</v>
      </c>
      <c r="O1190" s="214">
        <f t="shared" si="37"/>
        <v>3.5950654382651312E-2</v>
      </c>
      <c r="Q1190" s="227"/>
    </row>
    <row r="1191" spans="1:17" x14ac:dyDescent="0.3">
      <c r="A1191" s="207" t="s">
        <v>150</v>
      </c>
      <c r="B1191" s="207" t="s">
        <v>155</v>
      </c>
      <c r="C1191" s="207" t="s">
        <v>299</v>
      </c>
      <c r="D1191" s="208" t="s">
        <v>152</v>
      </c>
      <c r="E1191" s="209" t="s">
        <v>259</v>
      </c>
      <c r="F1191" s="209">
        <v>46783</v>
      </c>
      <c r="G1191" s="210" t="s">
        <v>153</v>
      </c>
      <c r="H1191" s="210">
        <v>70136.986304000005</v>
      </c>
      <c r="I1191" s="210">
        <v>46326.809600000001</v>
      </c>
      <c r="J1191" s="210">
        <v>52711.624672567799</v>
      </c>
      <c r="K1191" s="211">
        <v>70136.986304000005</v>
      </c>
      <c r="L1191" s="213">
        <v>0.1</v>
      </c>
      <c r="M1191" s="213">
        <v>0.1</v>
      </c>
      <c r="N1191" s="213">
        <f t="shared" si="36"/>
        <v>1.1580428016770992E-6</v>
      </c>
      <c r="O1191" s="214">
        <f t="shared" si="37"/>
        <v>3.5950654382651312E-2</v>
      </c>
      <c r="Q1191" s="227"/>
    </row>
    <row r="1192" spans="1:17" x14ac:dyDescent="0.3">
      <c r="A1192" s="207" t="s">
        <v>150</v>
      </c>
      <c r="B1192" s="207" t="s">
        <v>155</v>
      </c>
      <c r="C1192" s="207" t="s">
        <v>299</v>
      </c>
      <c r="D1192" s="208" t="s">
        <v>152</v>
      </c>
      <c r="E1192" s="209" t="s">
        <v>259</v>
      </c>
      <c r="F1192" s="209">
        <v>46812</v>
      </c>
      <c r="G1192" s="210" t="s">
        <v>153</v>
      </c>
      <c r="H1192" s="210">
        <v>63561.643832000002</v>
      </c>
      <c r="I1192" s="210">
        <v>41675.782399999996</v>
      </c>
      <c r="J1192" s="210">
        <v>47419.805451024797</v>
      </c>
      <c r="K1192" s="211">
        <v>63561.643832000002</v>
      </c>
      <c r="L1192" s="213">
        <v>0.1</v>
      </c>
      <c r="M1192" s="213">
        <v>0.1</v>
      </c>
      <c r="N1192" s="213">
        <f t="shared" si="36"/>
        <v>1.0417847049982162E-6</v>
      </c>
      <c r="O1192" s="214">
        <f t="shared" si="37"/>
        <v>3.5950654382651312E-2</v>
      </c>
      <c r="Q1192" s="227"/>
    </row>
    <row r="1193" spans="1:17" x14ac:dyDescent="0.3">
      <c r="A1193" s="207" t="s">
        <v>150</v>
      </c>
      <c r="B1193" s="207" t="s">
        <v>155</v>
      </c>
      <c r="C1193" s="207" t="s">
        <v>299</v>
      </c>
      <c r="D1193" s="208" t="s">
        <v>152</v>
      </c>
      <c r="E1193" s="209" t="s">
        <v>259</v>
      </c>
      <c r="F1193" s="209">
        <v>46843</v>
      </c>
      <c r="G1193" s="210" t="s">
        <v>153</v>
      </c>
      <c r="H1193" s="210">
        <v>67945.205480000004</v>
      </c>
      <c r="I1193" s="210">
        <v>44200.822319999999</v>
      </c>
      <c r="J1193" s="210">
        <v>50293.109637180802</v>
      </c>
      <c r="K1193" s="211">
        <v>67945.205480000004</v>
      </c>
      <c r="L1193" s="213">
        <v>0.1</v>
      </c>
      <c r="M1193" s="213">
        <v>0.1</v>
      </c>
      <c r="N1193" s="213">
        <f t="shared" si="36"/>
        <v>1.1049094758713531E-6</v>
      </c>
      <c r="O1193" s="214">
        <f t="shared" si="37"/>
        <v>3.5950654382651312E-2</v>
      </c>
      <c r="Q1193" s="227"/>
    </row>
    <row r="1194" spans="1:17" x14ac:dyDescent="0.3">
      <c r="A1194" s="207" t="s">
        <v>150</v>
      </c>
      <c r="B1194" s="207" t="s">
        <v>155</v>
      </c>
      <c r="C1194" s="207" t="s">
        <v>299</v>
      </c>
      <c r="D1194" s="208" t="s">
        <v>152</v>
      </c>
      <c r="E1194" s="209" t="s">
        <v>259</v>
      </c>
      <c r="F1194" s="209">
        <v>46872</v>
      </c>
      <c r="G1194" s="210" t="s">
        <v>153</v>
      </c>
      <c r="H1194" s="210">
        <v>63561.643832000002</v>
      </c>
      <c r="I1194" s="210">
        <v>41045.9208</v>
      </c>
      <c r="J1194" s="210">
        <v>46703.576458131698</v>
      </c>
      <c r="K1194" s="211">
        <v>63561.643832000002</v>
      </c>
      <c r="L1194" s="213">
        <v>0.1</v>
      </c>
      <c r="M1194" s="213">
        <v>0.1</v>
      </c>
      <c r="N1194" s="213">
        <f t="shared" si="36"/>
        <v>1.0260495832916766E-6</v>
      </c>
      <c r="O1194" s="214">
        <f t="shared" si="37"/>
        <v>3.5950654382651312E-2</v>
      </c>
      <c r="Q1194" s="227"/>
    </row>
    <row r="1195" spans="1:17" x14ac:dyDescent="0.3">
      <c r="A1195" s="207" t="s">
        <v>150</v>
      </c>
      <c r="B1195" s="207" t="s">
        <v>155</v>
      </c>
      <c r="C1195" s="207" t="s">
        <v>299</v>
      </c>
      <c r="D1195" s="208" t="s">
        <v>152</v>
      </c>
      <c r="E1195" s="209" t="s">
        <v>259</v>
      </c>
      <c r="F1195" s="209">
        <v>46904</v>
      </c>
      <c r="G1195" s="210" t="s">
        <v>153</v>
      </c>
      <c r="H1195" s="210">
        <v>70136.986304000005</v>
      </c>
      <c r="I1195" s="210">
        <v>44925.678480000002</v>
      </c>
      <c r="J1195" s="210">
        <v>51118.368493129907</v>
      </c>
      <c r="K1195" s="211">
        <v>70136.986304000005</v>
      </c>
      <c r="L1195" s="213">
        <v>0.1</v>
      </c>
      <c r="M1195" s="213">
        <v>0.1</v>
      </c>
      <c r="N1195" s="213">
        <f t="shared" si="36"/>
        <v>1.1230399183228738E-6</v>
      </c>
      <c r="O1195" s="214">
        <f t="shared" si="37"/>
        <v>3.5950654382651312E-2</v>
      </c>
      <c r="Q1195" s="227"/>
    </row>
    <row r="1196" spans="1:17" x14ac:dyDescent="0.3">
      <c r="A1196" s="207" t="s">
        <v>150</v>
      </c>
      <c r="B1196" s="207" t="s">
        <v>155</v>
      </c>
      <c r="C1196" s="207" t="s">
        <v>299</v>
      </c>
      <c r="D1196" s="208" t="s">
        <v>152</v>
      </c>
      <c r="E1196" s="209" t="s">
        <v>259</v>
      </c>
      <c r="F1196" s="209">
        <v>46934</v>
      </c>
      <c r="G1196" s="210" t="s">
        <v>153</v>
      </c>
      <c r="H1196" s="210">
        <v>65753.424656000003</v>
      </c>
      <c r="I1196" s="210">
        <v>41798.34072</v>
      </c>
      <c r="J1196" s="210">
        <v>47560.175260895798</v>
      </c>
      <c r="K1196" s="211">
        <v>65753.424656000003</v>
      </c>
      <c r="L1196" s="213">
        <v>0.1</v>
      </c>
      <c r="M1196" s="213">
        <v>0.1</v>
      </c>
      <c r="N1196" s="213">
        <f t="shared" si="36"/>
        <v>1.0448685455913233E-6</v>
      </c>
      <c r="O1196" s="214">
        <f t="shared" si="37"/>
        <v>3.5950654382651312E-2</v>
      </c>
      <c r="Q1196" s="227"/>
    </row>
    <row r="1197" spans="1:17" x14ac:dyDescent="0.3">
      <c r="A1197" s="207" t="s">
        <v>150</v>
      </c>
      <c r="B1197" s="207" t="s">
        <v>155</v>
      </c>
      <c r="C1197" s="207" t="s">
        <v>299</v>
      </c>
      <c r="D1197" s="208" t="s">
        <v>152</v>
      </c>
      <c r="E1197" s="209" t="s">
        <v>259</v>
      </c>
      <c r="F1197" s="209">
        <v>46965</v>
      </c>
      <c r="G1197" s="210" t="s">
        <v>153</v>
      </c>
      <c r="H1197" s="210">
        <v>67945.205480000004</v>
      </c>
      <c r="I1197" s="210">
        <v>42853.112560000001</v>
      </c>
      <c r="J1197" s="210">
        <v>48760.585365782601</v>
      </c>
      <c r="K1197" s="211">
        <v>67945.205480000004</v>
      </c>
      <c r="L1197" s="213">
        <v>0.1</v>
      </c>
      <c r="M1197" s="213">
        <v>0.1</v>
      </c>
      <c r="N1197" s="213">
        <f t="shared" si="36"/>
        <v>1.0712408361374742E-6</v>
      </c>
      <c r="O1197" s="214">
        <f t="shared" si="37"/>
        <v>3.5950654382651312E-2</v>
      </c>
      <c r="Q1197" s="227"/>
    </row>
    <row r="1198" spans="1:17" x14ac:dyDescent="0.3">
      <c r="A1198" s="207" t="s">
        <v>150</v>
      </c>
      <c r="B1198" s="207" t="s">
        <v>155</v>
      </c>
      <c r="C1198" s="207" t="s">
        <v>299</v>
      </c>
      <c r="D1198" s="208" t="s">
        <v>152</v>
      </c>
      <c r="E1198" s="209" t="s">
        <v>259</v>
      </c>
      <c r="F1198" s="209">
        <v>46996</v>
      </c>
      <c r="G1198" s="210" t="s">
        <v>153</v>
      </c>
      <c r="H1198" s="210">
        <v>67945.205480000004</v>
      </c>
      <c r="I1198" s="210">
        <v>42517.259440000002</v>
      </c>
      <c r="J1198" s="210">
        <v>48378.671225892496</v>
      </c>
      <c r="K1198" s="215">
        <v>67945.205480000004</v>
      </c>
      <c r="L1198" s="213">
        <v>0.1</v>
      </c>
      <c r="M1198" s="213">
        <v>0.1</v>
      </c>
      <c r="N1198" s="213">
        <f t="shared" si="36"/>
        <v>1.0628504113819155E-6</v>
      </c>
      <c r="O1198" s="214">
        <f t="shared" si="37"/>
        <v>3.5950654382651312E-2</v>
      </c>
      <c r="Q1198" s="227"/>
    </row>
    <row r="1199" spans="1:17" x14ac:dyDescent="0.3">
      <c r="A1199" s="207" t="s">
        <v>150</v>
      </c>
      <c r="B1199" s="207" t="s">
        <v>155</v>
      </c>
      <c r="C1199" s="207" t="s">
        <v>299</v>
      </c>
      <c r="D1199" s="208" t="s">
        <v>152</v>
      </c>
      <c r="E1199" s="209" t="s">
        <v>259</v>
      </c>
      <c r="F1199" s="209">
        <v>47025</v>
      </c>
      <c r="G1199" s="210" t="s">
        <v>153</v>
      </c>
      <c r="H1199" s="210">
        <v>63561.643832000002</v>
      </c>
      <c r="I1199" s="210">
        <v>39482.524799999999</v>
      </c>
      <c r="J1199" s="210">
        <v>44925.7758536154</v>
      </c>
      <c r="K1199" s="211">
        <v>63561.643832000002</v>
      </c>
      <c r="L1199" s="213">
        <v>0.1</v>
      </c>
      <c r="M1199" s="213">
        <v>0.1</v>
      </c>
      <c r="N1199" s="213">
        <f t="shared" si="36"/>
        <v>9.8699236952401375E-7</v>
      </c>
      <c r="O1199" s="214">
        <f t="shared" si="37"/>
        <v>3.5950654382651312E-2</v>
      </c>
      <c r="Q1199" s="227"/>
    </row>
    <row r="1200" spans="1:17" x14ac:dyDescent="0.3">
      <c r="A1200" s="207" t="s">
        <v>150</v>
      </c>
      <c r="B1200" s="207" t="s">
        <v>155</v>
      </c>
      <c r="C1200" s="207" t="s">
        <v>299</v>
      </c>
      <c r="D1200" s="208" t="s">
        <v>152</v>
      </c>
      <c r="E1200" s="209" t="s">
        <v>259</v>
      </c>
      <c r="F1200" s="209">
        <v>47057</v>
      </c>
      <c r="G1200" s="210" t="s">
        <v>153</v>
      </c>
      <c r="H1200" s="210">
        <v>70136.986304000005</v>
      </c>
      <c r="I1200" s="210">
        <v>43214.50664</v>
      </c>
      <c r="J1200" s="210">
        <v>49172.516091645295</v>
      </c>
      <c r="K1200" s="211">
        <v>70136.986304000005</v>
      </c>
      <c r="L1200" s="213">
        <v>0.1</v>
      </c>
      <c r="M1200" s="213">
        <v>0.1</v>
      </c>
      <c r="N1200" s="213">
        <f t="shared" si="36"/>
        <v>1.0802907072965997E-6</v>
      </c>
      <c r="O1200" s="214">
        <f t="shared" si="37"/>
        <v>3.5950654382651312E-2</v>
      </c>
      <c r="Q1200" s="227"/>
    </row>
    <row r="1201" spans="1:17" x14ac:dyDescent="0.3">
      <c r="A1201" s="207" t="s">
        <v>150</v>
      </c>
      <c r="B1201" s="207" t="s">
        <v>155</v>
      </c>
      <c r="C1201" s="207" t="s">
        <v>299</v>
      </c>
      <c r="D1201" s="208" t="s">
        <v>152</v>
      </c>
      <c r="E1201" s="209" t="s">
        <v>259</v>
      </c>
      <c r="F1201" s="209">
        <v>47087</v>
      </c>
      <c r="G1201" s="210" t="s">
        <v>153</v>
      </c>
      <c r="H1201" s="210">
        <v>65753.424656000003</v>
      </c>
      <c r="I1201" s="210">
        <v>40206.285839999997</v>
      </c>
      <c r="J1201" s="210">
        <v>45749.767691669796</v>
      </c>
      <c r="K1201" s="211">
        <v>65753.424656000003</v>
      </c>
      <c r="L1201" s="213">
        <v>0.1</v>
      </c>
      <c r="M1201" s="213">
        <v>0.1</v>
      </c>
      <c r="N1201" s="213">
        <f t="shared" si="36"/>
        <v>1.0050949763517665E-6</v>
      </c>
      <c r="O1201" s="214">
        <f t="shared" si="37"/>
        <v>3.5950654382651312E-2</v>
      </c>
      <c r="Q1201" s="227"/>
    </row>
    <row r="1202" spans="1:17" x14ac:dyDescent="0.3">
      <c r="A1202" s="207" t="s">
        <v>150</v>
      </c>
      <c r="B1202" s="207" t="s">
        <v>155</v>
      </c>
      <c r="C1202" s="207" t="s">
        <v>299</v>
      </c>
      <c r="D1202" s="208" t="s">
        <v>152</v>
      </c>
      <c r="E1202" s="209" t="s">
        <v>259</v>
      </c>
      <c r="F1202" s="209">
        <v>47116</v>
      </c>
      <c r="G1202" s="210" t="s">
        <v>153</v>
      </c>
      <c r="H1202" s="210">
        <v>63561.643832000002</v>
      </c>
      <c r="I1202" s="210">
        <v>38581.050479999998</v>
      </c>
      <c r="J1202" s="210">
        <v>43900.653226084301</v>
      </c>
      <c r="K1202" s="211">
        <v>63561.643832000002</v>
      </c>
      <c r="L1202" s="213">
        <v>0.1</v>
      </c>
      <c r="M1202" s="213">
        <v>0.1</v>
      </c>
      <c r="N1202" s="213">
        <f t="shared" si="36"/>
        <v>9.6447103979792549E-7</v>
      </c>
      <c r="O1202" s="214">
        <f t="shared" si="37"/>
        <v>3.5950654382651312E-2</v>
      </c>
      <c r="Q1202" s="227"/>
    </row>
    <row r="1203" spans="1:17" x14ac:dyDescent="0.3">
      <c r="A1203" s="207" t="s">
        <v>150</v>
      </c>
      <c r="B1203" s="207" t="s">
        <v>155</v>
      </c>
      <c r="C1203" s="207" t="s">
        <v>299</v>
      </c>
      <c r="D1203" s="208" t="s">
        <v>152</v>
      </c>
      <c r="E1203" s="209" t="s">
        <v>259</v>
      </c>
      <c r="F1203" s="209">
        <v>47149</v>
      </c>
      <c r="G1203" s="210" t="s">
        <v>153</v>
      </c>
      <c r="H1203" s="210">
        <v>72328.767120000004</v>
      </c>
      <c r="I1203" s="210">
        <v>43536.390800000001</v>
      </c>
      <c r="J1203" s="210">
        <v>49539.501103916198</v>
      </c>
      <c r="K1203" s="211">
        <v>72328.767120000004</v>
      </c>
      <c r="L1203" s="213">
        <v>0.1</v>
      </c>
      <c r="M1203" s="213">
        <v>0.1</v>
      </c>
      <c r="N1203" s="213">
        <f t="shared" si="36"/>
        <v>1.0883531480660431E-6</v>
      </c>
      <c r="O1203" s="214">
        <f t="shared" si="37"/>
        <v>3.5950654382651312E-2</v>
      </c>
      <c r="Q1203" s="227"/>
    </row>
    <row r="1204" spans="1:17" x14ac:dyDescent="0.3">
      <c r="A1204" s="207" t="s">
        <v>150</v>
      </c>
      <c r="B1204" s="207" t="s">
        <v>155</v>
      </c>
      <c r="C1204" s="207" t="s">
        <v>299</v>
      </c>
      <c r="D1204" s="208" t="s">
        <v>152</v>
      </c>
      <c r="E1204" s="209" t="s">
        <v>259</v>
      </c>
      <c r="F1204" s="209">
        <v>47177</v>
      </c>
      <c r="G1204" s="210" t="s">
        <v>153</v>
      </c>
      <c r="H1204" s="210">
        <v>61369.863016000003</v>
      </c>
      <c r="I1204" s="210">
        <v>36678.375599999999</v>
      </c>
      <c r="J1204" s="210">
        <v>41736.038731047905</v>
      </c>
      <c r="K1204" s="211">
        <v>61369.863016000003</v>
      </c>
      <c r="L1204" s="213">
        <v>0.1</v>
      </c>
      <c r="M1204" s="213">
        <v>0.1</v>
      </c>
      <c r="N1204" s="213">
        <f t="shared" si="36"/>
        <v>9.1691575668999742E-7</v>
      </c>
      <c r="O1204" s="214">
        <f t="shared" si="37"/>
        <v>3.5950654382651312E-2</v>
      </c>
      <c r="Q1204" s="227"/>
    </row>
    <row r="1205" spans="1:17" x14ac:dyDescent="0.3">
      <c r="A1205" s="207" t="s">
        <v>150</v>
      </c>
      <c r="B1205" s="207" t="s">
        <v>155</v>
      </c>
      <c r="C1205" s="207" t="s">
        <v>299</v>
      </c>
      <c r="D1205" s="208" t="s">
        <v>152</v>
      </c>
      <c r="E1205" s="209" t="s">
        <v>259</v>
      </c>
      <c r="F1205" s="209">
        <v>47207</v>
      </c>
      <c r="G1205" s="210" t="s">
        <v>153</v>
      </c>
      <c r="H1205" s="210">
        <v>65753.424656000003</v>
      </c>
      <c r="I1205" s="210">
        <v>39000.164400000001</v>
      </c>
      <c r="J1205" s="210">
        <v>44378.195163384204</v>
      </c>
      <c r="K1205" s="211">
        <v>65753.424656000003</v>
      </c>
      <c r="L1205" s="213">
        <v>0.1</v>
      </c>
      <c r="M1205" s="213">
        <v>0.1</v>
      </c>
      <c r="N1205" s="213">
        <f t="shared" si="36"/>
        <v>9.7496234994866132E-7</v>
      </c>
      <c r="O1205" s="214">
        <f t="shared" si="37"/>
        <v>3.5950654382651312E-2</v>
      </c>
      <c r="Q1205" s="227"/>
    </row>
    <row r="1206" spans="1:17" x14ac:dyDescent="0.3">
      <c r="A1206" s="207" t="s">
        <v>150</v>
      </c>
      <c r="B1206" s="207" t="s">
        <v>155</v>
      </c>
      <c r="C1206" s="207" t="s">
        <v>299</v>
      </c>
      <c r="D1206" s="208" t="s">
        <v>152</v>
      </c>
      <c r="E1206" s="209" t="s">
        <v>259</v>
      </c>
      <c r="F1206" s="209">
        <v>47238</v>
      </c>
      <c r="G1206" s="210" t="s">
        <v>153</v>
      </c>
      <c r="H1206" s="210">
        <v>67945.205480000004</v>
      </c>
      <c r="I1206" s="210">
        <v>39984.32488</v>
      </c>
      <c r="J1206" s="210">
        <v>45498.292673928197</v>
      </c>
      <c r="K1206" s="211">
        <v>67945.205480000004</v>
      </c>
      <c r="L1206" s="213">
        <v>0.1</v>
      </c>
      <c r="M1206" s="213">
        <v>0.1</v>
      </c>
      <c r="N1206" s="213">
        <f t="shared" si="36"/>
        <v>9.9957022093194684E-7</v>
      </c>
      <c r="O1206" s="214">
        <f t="shared" si="37"/>
        <v>3.5950654382651312E-2</v>
      </c>
      <c r="Q1206" s="227"/>
    </row>
    <row r="1207" spans="1:17" x14ac:dyDescent="0.3">
      <c r="A1207" s="207" t="s">
        <v>150</v>
      </c>
      <c r="B1207" s="207" t="s">
        <v>155</v>
      </c>
      <c r="C1207" s="207" t="s">
        <v>299</v>
      </c>
      <c r="D1207" s="208" t="s">
        <v>152</v>
      </c>
      <c r="E1207" s="209" t="s">
        <v>259</v>
      </c>
      <c r="F1207" s="209">
        <v>47269</v>
      </c>
      <c r="G1207" s="210" t="s">
        <v>153</v>
      </c>
      <c r="H1207" s="210">
        <v>67945.205480000004</v>
      </c>
      <c r="I1207" s="210">
        <v>39670.955280000002</v>
      </c>
      <c r="J1207" s="210">
        <v>45141.930231133905</v>
      </c>
      <c r="K1207" s="211">
        <v>67945.205480000004</v>
      </c>
      <c r="L1207" s="213">
        <v>0.1</v>
      </c>
      <c r="M1207" s="213">
        <v>0.1</v>
      </c>
      <c r="N1207" s="213">
        <f t="shared" si="36"/>
        <v>9.9174115164733482E-7</v>
      </c>
      <c r="O1207" s="214">
        <f t="shared" si="37"/>
        <v>3.5950654382651312E-2</v>
      </c>
      <c r="Q1207" s="227"/>
    </row>
    <row r="1208" spans="1:17" x14ac:dyDescent="0.3">
      <c r="A1208" s="207" t="s">
        <v>150</v>
      </c>
      <c r="B1208" s="207" t="s">
        <v>155</v>
      </c>
      <c r="C1208" s="207" t="s">
        <v>299</v>
      </c>
      <c r="D1208" s="208" t="s">
        <v>152</v>
      </c>
      <c r="E1208" s="209" t="s">
        <v>259</v>
      </c>
      <c r="F1208" s="209">
        <v>47298</v>
      </c>
      <c r="G1208" s="210" t="s">
        <v>153</v>
      </c>
      <c r="H1208" s="210">
        <v>63561.643832000002</v>
      </c>
      <c r="I1208" s="210">
        <v>36839.379999999997</v>
      </c>
      <c r="J1208" s="210">
        <v>41920.048396824306</v>
      </c>
      <c r="K1208" s="211">
        <v>63561.643832000002</v>
      </c>
      <c r="L1208" s="213">
        <v>0.1</v>
      </c>
      <c r="M1208" s="213">
        <v>0.1</v>
      </c>
      <c r="N1208" s="213">
        <f t="shared" si="36"/>
        <v>9.2095833876207439E-7</v>
      </c>
      <c r="O1208" s="214">
        <f t="shared" si="37"/>
        <v>3.5950654382651312E-2</v>
      </c>
      <c r="Q1208" s="227"/>
    </row>
    <row r="1209" spans="1:17" x14ac:dyDescent="0.3">
      <c r="A1209" s="207" t="s">
        <v>150</v>
      </c>
      <c r="B1209" s="207" t="s">
        <v>155</v>
      </c>
      <c r="C1209" s="207" t="s">
        <v>299</v>
      </c>
      <c r="D1209" s="208" t="s">
        <v>152</v>
      </c>
      <c r="E1209" s="209" t="s">
        <v>259</v>
      </c>
      <c r="F1209" s="209">
        <v>47330</v>
      </c>
      <c r="G1209" s="210" t="s">
        <v>153</v>
      </c>
      <c r="H1209" s="210">
        <v>70136.986304000005</v>
      </c>
      <c r="I1209" s="210">
        <v>40321.525520000003</v>
      </c>
      <c r="J1209" s="210">
        <v>45882.663464108198</v>
      </c>
      <c r="K1209" s="211">
        <v>70136.986304000005</v>
      </c>
      <c r="L1209" s="213">
        <v>0.1</v>
      </c>
      <c r="M1209" s="213">
        <v>0.1</v>
      </c>
      <c r="N1209" s="213">
        <f t="shared" si="36"/>
        <v>1.0080146168219968E-6</v>
      </c>
      <c r="O1209" s="214">
        <f t="shared" si="37"/>
        <v>3.5950654382651312E-2</v>
      </c>
      <c r="Q1209" s="227"/>
    </row>
    <row r="1210" spans="1:17" x14ac:dyDescent="0.3">
      <c r="A1210" s="207" t="s">
        <v>150</v>
      </c>
      <c r="B1210" s="207" t="s">
        <v>155</v>
      </c>
      <c r="C1210" s="207" t="s">
        <v>299</v>
      </c>
      <c r="D1210" s="208" t="s">
        <v>152</v>
      </c>
      <c r="E1210" s="209" t="s">
        <v>259</v>
      </c>
      <c r="F1210" s="209">
        <v>47361</v>
      </c>
      <c r="G1210" s="210" t="s">
        <v>153</v>
      </c>
      <c r="H1210" s="210">
        <v>67945.205480000004</v>
      </c>
      <c r="I1210" s="210">
        <v>38755.340880000003</v>
      </c>
      <c r="J1210" s="210">
        <v>44100.687633658898</v>
      </c>
      <c r="K1210" s="215">
        <v>67945.205480000004</v>
      </c>
      <c r="L1210" s="213">
        <v>0.1</v>
      </c>
      <c r="M1210" s="213">
        <v>0.1</v>
      </c>
      <c r="N1210" s="213">
        <f t="shared" si="36"/>
        <v>9.6886567584298101E-7</v>
      </c>
      <c r="O1210" s="214">
        <f t="shared" si="37"/>
        <v>3.5950654382651312E-2</v>
      </c>
      <c r="Q1210" s="227"/>
    </row>
    <row r="1211" spans="1:17" x14ac:dyDescent="0.3">
      <c r="A1211" s="207" t="s">
        <v>150</v>
      </c>
      <c r="B1211" s="207" t="s">
        <v>155</v>
      </c>
      <c r="C1211" s="207" t="s">
        <v>299</v>
      </c>
      <c r="D1211" s="208" t="s">
        <v>152</v>
      </c>
      <c r="E1211" s="209" t="s">
        <v>259</v>
      </c>
      <c r="F1211" s="209">
        <v>47389</v>
      </c>
      <c r="G1211" s="210" t="s">
        <v>153</v>
      </c>
      <c r="H1211" s="210">
        <v>61369.863016000003</v>
      </c>
      <c r="I1211" s="210">
        <v>34756.935519999999</v>
      </c>
      <c r="J1211" s="210">
        <v>39550.976024032403</v>
      </c>
      <c r="K1211" s="211">
        <v>61369.863016000003</v>
      </c>
      <c r="L1211" s="213">
        <v>0.1</v>
      </c>
      <c r="M1211" s="213">
        <v>0.1</v>
      </c>
      <c r="N1211" s="213">
        <f t="shared" si="36"/>
        <v>8.6891123862039505E-7</v>
      </c>
      <c r="O1211" s="214">
        <f t="shared" si="37"/>
        <v>3.5950654382651312E-2</v>
      </c>
      <c r="Q1211" s="227"/>
    </row>
    <row r="1212" spans="1:17" x14ac:dyDescent="0.3">
      <c r="A1212" s="207" t="s">
        <v>150</v>
      </c>
      <c r="B1212" s="207" t="s">
        <v>155</v>
      </c>
      <c r="C1212" s="207" t="s">
        <v>299</v>
      </c>
      <c r="D1212" s="208" t="s">
        <v>152</v>
      </c>
      <c r="E1212" s="209" t="s">
        <v>259</v>
      </c>
      <c r="F1212" s="209">
        <v>47422</v>
      </c>
      <c r="G1212" s="210" t="s">
        <v>153</v>
      </c>
      <c r="H1212" s="210">
        <v>72328.767120000004</v>
      </c>
      <c r="I1212" s="210">
        <v>40621.861279999997</v>
      </c>
      <c r="J1212" s="210">
        <v>46225.095602073503</v>
      </c>
      <c r="K1212" s="211">
        <v>72328.767120000004</v>
      </c>
      <c r="L1212" s="213">
        <v>0.1</v>
      </c>
      <c r="M1212" s="213">
        <v>0.1</v>
      </c>
      <c r="N1212" s="213">
        <f t="shared" si="36"/>
        <v>1.015537645658556E-6</v>
      </c>
      <c r="O1212" s="214">
        <f t="shared" si="37"/>
        <v>3.5950654382651312E-2</v>
      </c>
      <c r="Q1212" s="227"/>
    </row>
    <row r="1213" spans="1:17" x14ac:dyDescent="0.3">
      <c r="A1213" s="207" t="s">
        <v>150</v>
      </c>
      <c r="B1213" s="207" t="s">
        <v>155</v>
      </c>
      <c r="C1213" s="207" t="s">
        <v>299</v>
      </c>
      <c r="D1213" s="208" t="s">
        <v>152</v>
      </c>
      <c r="E1213" s="209" t="s">
        <v>259</v>
      </c>
      <c r="F1213" s="209">
        <v>47452</v>
      </c>
      <c r="G1213" s="210" t="s">
        <v>153</v>
      </c>
      <c r="H1213" s="210">
        <v>65753.424656000003</v>
      </c>
      <c r="I1213" s="210">
        <v>36648.841760000003</v>
      </c>
      <c r="J1213" s="210">
        <v>41704.250306134199</v>
      </c>
      <c r="K1213" s="211">
        <v>65753.424656000003</v>
      </c>
      <c r="L1213" s="213">
        <v>0.1</v>
      </c>
      <c r="M1213" s="213">
        <v>0.1</v>
      </c>
      <c r="N1213" s="213">
        <f t="shared" si="36"/>
        <v>9.1621738404683496E-7</v>
      </c>
      <c r="O1213" s="214">
        <f t="shared" si="37"/>
        <v>3.5950654382651312E-2</v>
      </c>
      <c r="Q1213" s="227"/>
    </row>
    <row r="1214" spans="1:17" x14ac:dyDescent="0.3">
      <c r="A1214" s="207" t="s">
        <v>150</v>
      </c>
      <c r="B1214" s="207" t="s">
        <v>155</v>
      </c>
      <c r="C1214" s="207" t="s">
        <v>299</v>
      </c>
      <c r="D1214" s="208" t="s">
        <v>152</v>
      </c>
      <c r="E1214" s="209" t="s">
        <v>259</v>
      </c>
      <c r="F1214" s="209">
        <v>47476</v>
      </c>
      <c r="G1214" s="210" t="s">
        <v>153</v>
      </c>
      <c r="H1214" s="210">
        <v>52602.739728</v>
      </c>
      <c r="I1214" s="210">
        <v>29141.019199999999</v>
      </c>
      <c r="J1214" s="210">
        <v>33160.911079790603</v>
      </c>
      <c r="K1214" s="211">
        <v>52602.739728</v>
      </c>
      <c r="L1214" s="213">
        <v>0.1</v>
      </c>
      <c r="M1214" s="213">
        <v>0.1</v>
      </c>
      <c r="N1214" s="213">
        <f t="shared" si="36"/>
        <v>7.2852534164045465E-7</v>
      </c>
      <c r="O1214" s="214">
        <f t="shared" si="37"/>
        <v>3.5950654382651312E-2</v>
      </c>
      <c r="Q1214" s="227"/>
    </row>
    <row r="1215" spans="1:17" x14ac:dyDescent="0.3">
      <c r="A1215" s="207" t="s">
        <v>150</v>
      </c>
      <c r="B1215" s="207" t="s">
        <v>155</v>
      </c>
      <c r="C1215" s="207" t="s">
        <v>299</v>
      </c>
      <c r="D1215" s="208" t="s">
        <v>152</v>
      </c>
      <c r="E1215" s="209" t="s">
        <v>259</v>
      </c>
      <c r="F1215" s="209">
        <v>47476</v>
      </c>
      <c r="G1215" s="210" t="s">
        <v>153</v>
      </c>
      <c r="H1215" s="210">
        <v>9000000</v>
      </c>
      <c r="I1215" s="210">
        <v>4985846.2637100006</v>
      </c>
      <c r="J1215" s="210">
        <v>5673624.6298451601</v>
      </c>
      <c r="K1215" s="211">
        <v>9000000</v>
      </c>
      <c r="L1215" s="213">
        <v>0.1</v>
      </c>
      <c r="M1215" s="213">
        <v>0.1</v>
      </c>
      <c r="N1215" s="213">
        <f t="shared" si="36"/>
        <v>1.2464613266662225E-4</v>
      </c>
      <c r="O1215" s="214">
        <f t="shared" si="37"/>
        <v>3.5950654382651312E-2</v>
      </c>
      <c r="Q1215" s="227"/>
    </row>
    <row r="1216" spans="1:17" x14ac:dyDescent="0.3">
      <c r="A1216" s="207" t="s">
        <v>150</v>
      </c>
      <c r="B1216" s="207" t="s">
        <v>155</v>
      </c>
      <c r="C1216" s="207" t="s">
        <v>299</v>
      </c>
      <c r="D1216" s="208" t="s">
        <v>152</v>
      </c>
      <c r="E1216" s="209" t="s">
        <v>259</v>
      </c>
      <c r="F1216" s="209">
        <v>45688</v>
      </c>
      <c r="G1216" s="210" t="s">
        <v>153</v>
      </c>
      <c r="H1216" s="210">
        <v>78904.109591999993</v>
      </c>
      <c r="I1216" s="210">
        <v>68815.460430000006</v>
      </c>
      <c r="J1216" s="210">
        <v>78286.098242821798</v>
      </c>
      <c r="K1216" s="211">
        <v>78904.109591999993</v>
      </c>
      <c r="L1216" s="213">
        <v>0.1</v>
      </c>
      <c r="M1216" s="213">
        <v>0.1</v>
      </c>
      <c r="N1216" s="213">
        <f t="shared" si="36"/>
        <v>1.7198986581164249E-6</v>
      </c>
      <c r="O1216" s="214">
        <f t="shared" si="37"/>
        <v>3.5950654382651312E-2</v>
      </c>
      <c r="Q1216" s="227"/>
    </row>
    <row r="1217" spans="1:17" x14ac:dyDescent="0.3">
      <c r="A1217" s="207" t="s">
        <v>150</v>
      </c>
      <c r="B1217" s="207" t="s">
        <v>155</v>
      </c>
      <c r="C1217" s="207" t="s">
        <v>299</v>
      </c>
      <c r="D1217" s="208" t="s">
        <v>152</v>
      </c>
      <c r="E1217" s="209" t="s">
        <v>259</v>
      </c>
      <c r="F1217" s="209">
        <v>45716</v>
      </c>
      <c r="G1217" s="210" t="s">
        <v>153</v>
      </c>
      <c r="H1217" s="210">
        <v>69041.095893000005</v>
      </c>
      <c r="I1217" s="210">
        <v>59787.122490000002</v>
      </c>
      <c r="J1217" s="210">
        <v>68015.549034375799</v>
      </c>
      <c r="K1217" s="211">
        <v>69041.095893000005</v>
      </c>
      <c r="L1217" s="213">
        <v>0.1</v>
      </c>
      <c r="M1217" s="213">
        <v>0.1</v>
      </c>
      <c r="N1217" s="213">
        <f t="shared" si="36"/>
        <v>1.494260847595645E-6</v>
      </c>
      <c r="O1217" s="214">
        <f t="shared" si="37"/>
        <v>3.5950654382651312E-2</v>
      </c>
      <c r="Q1217" s="227"/>
    </row>
    <row r="1218" spans="1:17" x14ac:dyDescent="0.3">
      <c r="A1218" s="207" t="s">
        <v>150</v>
      </c>
      <c r="B1218" s="207" t="s">
        <v>155</v>
      </c>
      <c r="C1218" s="207" t="s">
        <v>299</v>
      </c>
      <c r="D1218" s="208" t="s">
        <v>152</v>
      </c>
      <c r="E1218" s="209" t="s">
        <v>259</v>
      </c>
      <c r="F1218" s="209">
        <v>45747</v>
      </c>
      <c r="G1218" s="210" t="s">
        <v>153</v>
      </c>
      <c r="H1218" s="210">
        <v>76438.356165000005</v>
      </c>
      <c r="I1218" s="210">
        <v>65674.111409999998</v>
      </c>
      <c r="J1218" s="210">
        <v>74713.123949141198</v>
      </c>
      <c r="K1218" s="211">
        <v>76438.356165000005</v>
      </c>
      <c r="L1218" s="213">
        <v>0.1</v>
      </c>
      <c r="M1218" s="213">
        <v>0.1</v>
      </c>
      <c r="N1218" s="213">
        <f t="shared" si="36"/>
        <v>1.6414025543238309E-6</v>
      </c>
      <c r="O1218" s="214">
        <f t="shared" si="37"/>
        <v>3.5950654382651312E-2</v>
      </c>
      <c r="Q1218" s="227"/>
    </row>
    <row r="1219" spans="1:17" x14ac:dyDescent="0.3">
      <c r="A1219" s="207" t="s">
        <v>150</v>
      </c>
      <c r="B1219" s="207" t="s">
        <v>155</v>
      </c>
      <c r="C1219" s="207" t="s">
        <v>299</v>
      </c>
      <c r="D1219" s="208" t="s">
        <v>152</v>
      </c>
      <c r="E1219" s="209" t="s">
        <v>259</v>
      </c>
      <c r="F1219" s="209">
        <v>45777</v>
      </c>
      <c r="G1219" s="210" t="s">
        <v>153</v>
      </c>
      <c r="H1219" s="210">
        <v>73972.602738000001</v>
      </c>
      <c r="I1219" s="210">
        <v>63073.493549999999</v>
      </c>
      <c r="J1219" s="210">
        <v>71754.913012338206</v>
      </c>
      <c r="K1219" s="211">
        <v>73972.602738000001</v>
      </c>
      <c r="L1219" s="213">
        <v>0.1</v>
      </c>
      <c r="M1219" s="213">
        <v>0.1</v>
      </c>
      <c r="N1219" s="213">
        <f t="shared" si="36"/>
        <v>1.5764124330273043E-6</v>
      </c>
      <c r="O1219" s="214">
        <f t="shared" si="37"/>
        <v>3.5950654382651312E-2</v>
      </c>
      <c r="Q1219" s="227"/>
    </row>
    <row r="1220" spans="1:17" x14ac:dyDescent="0.3">
      <c r="A1220" s="207" t="s">
        <v>150</v>
      </c>
      <c r="B1220" s="207" t="s">
        <v>155</v>
      </c>
      <c r="C1220" s="207" t="s">
        <v>299</v>
      </c>
      <c r="D1220" s="208" t="s">
        <v>152</v>
      </c>
      <c r="E1220" s="209" t="s">
        <v>259</v>
      </c>
      <c r="F1220" s="209">
        <v>45807</v>
      </c>
      <c r="G1220" s="210" t="s">
        <v>153</v>
      </c>
      <c r="H1220" s="210">
        <v>73972.602738000001</v>
      </c>
      <c r="I1220" s="210">
        <v>62595.052380000001</v>
      </c>
      <c r="J1220" s="210">
        <v>71210.957929032491</v>
      </c>
      <c r="K1220" s="211">
        <v>73972.602738000001</v>
      </c>
      <c r="L1220" s="213">
        <v>0.1</v>
      </c>
      <c r="M1220" s="213">
        <v>0.1</v>
      </c>
      <c r="N1220" s="213">
        <f t="shared" si="36"/>
        <v>1.5644620658631202E-6</v>
      </c>
      <c r="O1220" s="214">
        <f t="shared" si="37"/>
        <v>3.5950654382651312E-2</v>
      </c>
      <c r="Q1220" s="227"/>
    </row>
    <row r="1221" spans="1:17" x14ac:dyDescent="0.3">
      <c r="A1221" s="207" t="s">
        <v>150</v>
      </c>
      <c r="B1221" s="207" t="s">
        <v>155</v>
      </c>
      <c r="C1221" s="207" t="s">
        <v>299</v>
      </c>
      <c r="D1221" s="208" t="s">
        <v>152</v>
      </c>
      <c r="E1221" s="209" t="s">
        <v>259</v>
      </c>
      <c r="F1221" s="209">
        <v>45838</v>
      </c>
      <c r="G1221" s="210" t="s">
        <v>153</v>
      </c>
      <c r="H1221" s="210">
        <v>76438.356165000005</v>
      </c>
      <c r="I1221" s="210">
        <v>64174.624649999998</v>
      </c>
      <c r="J1221" s="210">
        <v>73008.309452818212</v>
      </c>
      <c r="K1221" s="211">
        <v>76438.356165000005</v>
      </c>
      <c r="L1221" s="213">
        <v>0.1</v>
      </c>
      <c r="M1221" s="213">
        <v>0.1</v>
      </c>
      <c r="N1221" s="213">
        <f t="shared" si="36"/>
        <v>1.6039488016094124E-6</v>
      </c>
      <c r="O1221" s="214">
        <f t="shared" si="37"/>
        <v>3.5950654382651312E-2</v>
      </c>
      <c r="Q1221" s="227"/>
    </row>
    <row r="1222" spans="1:17" x14ac:dyDescent="0.3">
      <c r="A1222" s="207" t="s">
        <v>150</v>
      </c>
      <c r="B1222" s="207" t="s">
        <v>155</v>
      </c>
      <c r="C1222" s="207" t="s">
        <v>299</v>
      </c>
      <c r="D1222" s="208" t="s">
        <v>152</v>
      </c>
      <c r="E1222" s="209" t="s">
        <v>259</v>
      </c>
      <c r="F1222" s="209">
        <v>45869</v>
      </c>
      <c r="G1222" s="210" t="s">
        <v>153</v>
      </c>
      <c r="H1222" s="210">
        <v>76438.356165000005</v>
      </c>
      <c r="I1222" s="210">
        <v>63671.6682</v>
      </c>
      <c r="J1222" s="210">
        <v>72436.476577959504</v>
      </c>
      <c r="K1222" s="215">
        <v>76438.356165000005</v>
      </c>
      <c r="L1222" s="213">
        <v>0.1</v>
      </c>
      <c r="M1222" s="213">
        <v>0.1</v>
      </c>
      <c r="N1222" s="213">
        <f t="shared" ref="N1222:N1285" si="38">J1222/$C$3249</f>
        <v>1.5913859760731871E-6</v>
      </c>
      <c r="O1222" s="214">
        <f t="shared" ref="O1222:O1285" si="39">SUMIF(B$5:B$3245,B1222,N$5:N$3245)</f>
        <v>3.5950654382651312E-2</v>
      </c>
      <c r="Q1222" s="227"/>
    </row>
    <row r="1223" spans="1:17" x14ac:dyDescent="0.3">
      <c r="A1223" s="207" t="s">
        <v>150</v>
      </c>
      <c r="B1223" s="207" t="s">
        <v>155</v>
      </c>
      <c r="C1223" s="207" t="s">
        <v>299</v>
      </c>
      <c r="D1223" s="208" t="s">
        <v>152</v>
      </c>
      <c r="E1223" s="209" t="s">
        <v>259</v>
      </c>
      <c r="F1223" s="209">
        <v>45898</v>
      </c>
      <c r="G1223" s="210" t="s">
        <v>153</v>
      </c>
      <c r="H1223" s="210">
        <v>71506.849310999998</v>
      </c>
      <c r="I1223" s="210">
        <v>59127.005160000001</v>
      </c>
      <c r="J1223" s="210">
        <v>67266.521132258204</v>
      </c>
      <c r="K1223" s="211">
        <v>71506.849310999998</v>
      </c>
      <c r="L1223" s="213">
        <v>0.1</v>
      </c>
      <c r="M1223" s="213">
        <v>0.1</v>
      </c>
      <c r="N1223" s="213">
        <f t="shared" si="38"/>
        <v>1.4778051535112621E-6</v>
      </c>
      <c r="O1223" s="214">
        <f t="shared" si="39"/>
        <v>3.5950654382651312E-2</v>
      </c>
      <c r="Q1223" s="227"/>
    </row>
    <row r="1224" spans="1:17" x14ac:dyDescent="0.3">
      <c r="A1224" s="207" t="s">
        <v>150</v>
      </c>
      <c r="B1224" s="207" t="s">
        <v>155</v>
      </c>
      <c r="C1224" s="207" t="s">
        <v>299</v>
      </c>
      <c r="D1224" s="208" t="s">
        <v>152</v>
      </c>
      <c r="E1224" s="209" t="s">
        <v>259</v>
      </c>
      <c r="F1224" s="209">
        <v>45930</v>
      </c>
      <c r="G1224" s="210" t="s">
        <v>153</v>
      </c>
      <c r="H1224" s="210">
        <v>78904.109591999993</v>
      </c>
      <c r="I1224" s="210">
        <v>64715.829839999999</v>
      </c>
      <c r="J1224" s="210">
        <v>73625.085598578095</v>
      </c>
      <c r="K1224" s="211">
        <v>78904.109591999993</v>
      </c>
      <c r="L1224" s="213">
        <v>0.1</v>
      </c>
      <c r="M1224" s="213">
        <v>0.1</v>
      </c>
      <c r="N1224" s="213">
        <f t="shared" si="38"/>
        <v>1.6174990038708708E-6</v>
      </c>
      <c r="O1224" s="214">
        <f t="shared" si="39"/>
        <v>3.5950654382651312E-2</v>
      </c>
      <c r="Q1224" s="227"/>
    </row>
    <row r="1225" spans="1:17" x14ac:dyDescent="0.3">
      <c r="A1225" s="207" t="s">
        <v>150</v>
      </c>
      <c r="B1225" s="207" t="s">
        <v>155</v>
      </c>
      <c r="C1225" s="207" t="s">
        <v>299</v>
      </c>
      <c r="D1225" s="208" t="s">
        <v>152</v>
      </c>
      <c r="E1225" s="209" t="s">
        <v>259</v>
      </c>
      <c r="F1225" s="209">
        <v>45961</v>
      </c>
      <c r="G1225" s="210" t="s">
        <v>153</v>
      </c>
      <c r="H1225" s="210">
        <v>76438.356165000005</v>
      </c>
      <c r="I1225" s="210">
        <v>62202.11202</v>
      </c>
      <c r="J1225" s="210">
        <v>70765.658678995402</v>
      </c>
      <c r="K1225" s="211">
        <v>76438.356165000005</v>
      </c>
      <c r="L1225" s="213">
        <v>0.1</v>
      </c>
      <c r="M1225" s="213">
        <v>0.1</v>
      </c>
      <c r="N1225" s="213">
        <f t="shared" si="38"/>
        <v>1.5546791082270973E-6</v>
      </c>
      <c r="O1225" s="214">
        <f t="shared" si="39"/>
        <v>3.5950654382651312E-2</v>
      </c>
      <c r="Q1225" s="227"/>
    </row>
    <row r="1226" spans="1:17" x14ac:dyDescent="0.3">
      <c r="A1226" s="207" t="s">
        <v>150</v>
      </c>
      <c r="B1226" s="207" t="s">
        <v>155</v>
      </c>
      <c r="C1226" s="207" t="s">
        <v>299</v>
      </c>
      <c r="D1226" s="208" t="s">
        <v>152</v>
      </c>
      <c r="E1226" s="209" t="s">
        <v>259</v>
      </c>
      <c r="F1226" s="209">
        <v>45989</v>
      </c>
      <c r="G1226" s="210" t="s">
        <v>153</v>
      </c>
      <c r="H1226" s="210">
        <v>69041.095893000005</v>
      </c>
      <c r="I1226" s="210">
        <v>55784.693070000001</v>
      </c>
      <c r="J1226" s="210">
        <v>63465.016531888301</v>
      </c>
      <c r="K1226" s="211">
        <v>69041.095893000005</v>
      </c>
      <c r="L1226" s="213">
        <v>0.1</v>
      </c>
      <c r="M1226" s="213">
        <v>0.1</v>
      </c>
      <c r="N1226" s="213">
        <f t="shared" si="38"/>
        <v>1.3942883758488998E-6</v>
      </c>
      <c r="O1226" s="214">
        <f t="shared" si="39"/>
        <v>3.5950654382651312E-2</v>
      </c>
      <c r="Q1226" s="227"/>
    </row>
    <row r="1227" spans="1:17" x14ac:dyDescent="0.3">
      <c r="A1227" s="207" t="s">
        <v>150</v>
      </c>
      <c r="B1227" s="207" t="s">
        <v>155</v>
      </c>
      <c r="C1227" s="207" t="s">
        <v>299</v>
      </c>
      <c r="D1227" s="208" t="s">
        <v>152</v>
      </c>
      <c r="E1227" s="209" t="s">
        <v>259</v>
      </c>
      <c r="F1227" s="209">
        <v>46021</v>
      </c>
      <c r="G1227" s="210" t="s">
        <v>153</v>
      </c>
      <c r="H1227" s="210">
        <v>78904.109591999993</v>
      </c>
      <c r="I1227" s="210">
        <v>63238.222800000003</v>
      </c>
      <c r="J1227" s="210">
        <v>71945.098113288099</v>
      </c>
      <c r="K1227" s="211">
        <v>78904.109591999993</v>
      </c>
      <c r="L1227" s="213">
        <v>0.1</v>
      </c>
      <c r="M1227" s="213">
        <v>0.1</v>
      </c>
      <c r="N1227" s="213">
        <f t="shared" si="38"/>
        <v>1.5805906857089348E-6</v>
      </c>
      <c r="O1227" s="214">
        <f t="shared" si="39"/>
        <v>3.5950654382651312E-2</v>
      </c>
      <c r="Q1227" s="227"/>
    </row>
    <row r="1228" spans="1:17" x14ac:dyDescent="0.3">
      <c r="A1228" s="207" t="s">
        <v>150</v>
      </c>
      <c r="B1228" s="207" t="s">
        <v>155</v>
      </c>
      <c r="C1228" s="207" t="s">
        <v>299</v>
      </c>
      <c r="D1228" s="208" t="s">
        <v>152</v>
      </c>
      <c r="E1228" s="209" t="s">
        <v>259</v>
      </c>
      <c r="F1228" s="209">
        <v>46052</v>
      </c>
      <c r="G1228" s="210" t="s">
        <v>153</v>
      </c>
      <c r="H1228" s="210">
        <v>76438.356165000005</v>
      </c>
      <c r="I1228" s="210">
        <v>60781.898789999999</v>
      </c>
      <c r="J1228" s="210">
        <v>69150.917996489297</v>
      </c>
      <c r="K1228" s="211">
        <v>76438.356165000005</v>
      </c>
      <c r="L1228" s="213">
        <v>0.1</v>
      </c>
      <c r="M1228" s="213">
        <v>0.1</v>
      </c>
      <c r="N1228" s="213">
        <f t="shared" si="38"/>
        <v>1.5192042232170644E-6</v>
      </c>
      <c r="O1228" s="214">
        <f t="shared" si="39"/>
        <v>3.5950654382651312E-2</v>
      </c>
      <c r="Q1228" s="227"/>
    </row>
    <row r="1229" spans="1:17" x14ac:dyDescent="0.3">
      <c r="A1229" s="207" t="s">
        <v>150</v>
      </c>
      <c r="B1229" s="207" t="s">
        <v>155</v>
      </c>
      <c r="C1229" s="207" t="s">
        <v>299</v>
      </c>
      <c r="D1229" s="208" t="s">
        <v>152</v>
      </c>
      <c r="E1229" s="209" t="s">
        <v>259</v>
      </c>
      <c r="F1229" s="209">
        <v>46080</v>
      </c>
      <c r="G1229" s="210" t="s">
        <v>153</v>
      </c>
      <c r="H1229" s="210">
        <v>69041.095893000005</v>
      </c>
      <c r="I1229" s="210">
        <v>54511.003799999999</v>
      </c>
      <c r="J1229" s="210">
        <v>62016.862921465101</v>
      </c>
      <c r="K1229" s="211">
        <v>69041.095893000005</v>
      </c>
      <c r="L1229" s="213">
        <v>0.1</v>
      </c>
      <c r="M1229" s="213">
        <v>0.1</v>
      </c>
      <c r="N1229" s="213">
        <f t="shared" si="38"/>
        <v>1.362473308969619E-6</v>
      </c>
      <c r="O1229" s="214">
        <f t="shared" si="39"/>
        <v>3.5950654382651312E-2</v>
      </c>
      <c r="Q1229" s="227"/>
    </row>
    <row r="1230" spans="1:17" x14ac:dyDescent="0.3">
      <c r="A1230" s="207" t="s">
        <v>150</v>
      </c>
      <c r="B1230" s="207" t="s">
        <v>155</v>
      </c>
      <c r="C1230" s="207" t="s">
        <v>299</v>
      </c>
      <c r="D1230" s="208" t="s">
        <v>152</v>
      </c>
      <c r="E1230" s="209" t="s">
        <v>259</v>
      </c>
      <c r="F1230" s="209">
        <v>46112</v>
      </c>
      <c r="G1230" s="210" t="s">
        <v>153</v>
      </c>
      <c r="H1230" s="210">
        <v>78904.109591999993</v>
      </c>
      <c r="I1230" s="210">
        <v>61794.352890000002</v>
      </c>
      <c r="J1230" s="210">
        <v>70303.444817056006</v>
      </c>
      <c r="K1230" s="211">
        <v>78904.109591999993</v>
      </c>
      <c r="L1230" s="213">
        <v>0.1</v>
      </c>
      <c r="M1230" s="213">
        <v>0.1</v>
      </c>
      <c r="N1230" s="213">
        <f t="shared" si="38"/>
        <v>1.5445245467052467E-6</v>
      </c>
      <c r="O1230" s="214">
        <f t="shared" si="39"/>
        <v>3.5950654382651312E-2</v>
      </c>
      <c r="Q1230" s="227"/>
    </row>
    <row r="1231" spans="1:17" x14ac:dyDescent="0.3">
      <c r="A1231" s="207" t="s">
        <v>150</v>
      </c>
      <c r="B1231" s="207" t="s">
        <v>155</v>
      </c>
      <c r="C1231" s="207" t="s">
        <v>299</v>
      </c>
      <c r="D1231" s="208" t="s">
        <v>152</v>
      </c>
      <c r="E1231" s="209" t="s">
        <v>259</v>
      </c>
      <c r="F1231" s="209">
        <v>46142</v>
      </c>
      <c r="G1231" s="210" t="s">
        <v>153</v>
      </c>
      <c r="H1231" s="210">
        <v>73972.602738000001</v>
      </c>
      <c r="I1231" s="210">
        <v>57492.763650000001</v>
      </c>
      <c r="J1231" s="210">
        <v>65409.837119376498</v>
      </c>
      <c r="K1231" s="211">
        <v>73972.602738000001</v>
      </c>
      <c r="L1231" s="213">
        <v>0.1</v>
      </c>
      <c r="M1231" s="213">
        <v>0.1</v>
      </c>
      <c r="N1231" s="213">
        <f t="shared" si="38"/>
        <v>1.4370149185400837E-6</v>
      </c>
      <c r="O1231" s="214">
        <f t="shared" si="39"/>
        <v>3.5950654382651312E-2</v>
      </c>
      <c r="Q1231" s="227"/>
    </row>
    <row r="1232" spans="1:17" x14ac:dyDescent="0.3">
      <c r="A1232" s="207" t="s">
        <v>150</v>
      </c>
      <c r="B1232" s="207" t="s">
        <v>155</v>
      </c>
      <c r="C1232" s="207" t="s">
        <v>299</v>
      </c>
      <c r="D1232" s="208" t="s">
        <v>152</v>
      </c>
      <c r="E1232" s="209" t="s">
        <v>259</v>
      </c>
      <c r="F1232" s="209">
        <v>46171</v>
      </c>
      <c r="G1232" s="210" t="s">
        <v>153</v>
      </c>
      <c r="H1232" s="210">
        <v>71506.849310999998</v>
      </c>
      <c r="I1232" s="210">
        <v>55168.767</v>
      </c>
      <c r="J1232" s="210">
        <v>62766.101815097398</v>
      </c>
      <c r="K1232" s="211">
        <v>71506.849310999998</v>
      </c>
      <c r="L1232" s="213">
        <v>0.1</v>
      </c>
      <c r="M1232" s="213">
        <v>0.1</v>
      </c>
      <c r="N1232" s="213">
        <f t="shared" si="38"/>
        <v>1.3789336384111234E-6</v>
      </c>
      <c r="O1232" s="214">
        <f t="shared" si="39"/>
        <v>3.5950654382651312E-2</v>
      </c>
      <c r="Q1232" s="227"/>
    </row>
    <row r="1233" spans="1:17" x14ac:dyDescent="0.3">
      <c r="A1233" s="207" t="s">
        <v>150</v>
      </c>
      <c r="B1233" s="207" t="s">
        <v>155</v>
      </c>
      <c r="C1233" s="207" t="s">
        <v>299</v>
      </c>
      <c r="D1233" s="208" t="s">
        <v>152</v>
      </c>
      <c r="E1233" s="209" t="s">
        <v>259</v>
      </c>
      <c r="F1233" s="209">
        <v>46203</v>
      </c>
      <c r="G1233" s="210" t="s">
        <v>153</v>
      </c>
      <c r="H1233" s="210">
        <v>78904.109591999993</v>
      </c>
      <c r="I1233" s="210">
        <v>60383.449619999999</v>
      </c>
      <c r="J1233" s="210">
        <v>68699.250995002003</v>
      </c>
      <c r="K1233" s="211">
        <v>78904.109591999993</v>
      </c>
      <c r="L1233" s="213">
        <v>0.1</v>
      </c>
      <c r="M1233" s="213">
        <v>0.1</v>
      </c>
      <c r="N1233" s="213">
        <f t="shared" si="38"/>
        <v>1.5092813698981522E-6</v>
      </c>
      <c r="O1233" s="214">
        <f t="shared" si="39"/>
        <v>3.5950654382651312E-2</v>
      </c>
      <c r="Q1233" s="227"/>
    </row>
    <row r="1234" spans="1:17" x14ac:dyDescent="0.3">
      <c r="A1234" s="207" t="s">
        <v>150</v>
      </c>
      <c r="B1234" s="207" t="s">
        <v>155</v>
      </c>
      <c r="C1234" s="207" t="s">
        <v>299</v>
      </c>
      <c r="D1234" s="208" t="s">
        <v>152</v>
      </c>
      <c r="E1234" s="209" t="s">
        <v>259</v>
      </c>
      <c r="F1234" s="209">
        <v>46234</v>
      </c>
      <c r="G1234" s="210" t="s">
        <v>153</v>
      </c>
      <c r="H1234" s="210">
        <v>76438.356165000005</v>
      </c>
      <c r="I1234" s="210">
        <v>58038.01182</v>
      </c>
      <c r="J1234" s="210">
        <v>66031.132023686703</v>
      </c>
      <c r="K1234" s="215">
        <v>76438.356165000005</v>
      </c>
      <c r="L1234" s="213">
        <v>0.1</v>
      </c>
      <c r="M1234" s="213">
        <v>0.1</v>
      </c>
      <c r="N1234" s="213">
        <f t="shared" si="38"/>
        <v>1.4506643952186034E-6</v>
      </c>
      <c r="O1234" s="214">
        <f t="shared" si="39"/>
        <v>3.5950654382651312E-2</v>
      </c>
      <c r="Q1234" s="227"/>
    </row>
    <row r="1235" spans="1:17" x14ac:dyDescent="0.3">
      <c r="A1235" s="207" t="s">
        <v>150</v>
      </c>
      <c r="B1235" s="207" t="s">
        <v>155</v>
      </c>
      <c r="C1235" s="207" t="s">
        <v>299</v>
      </c>
      <c r="D1235" s="208" t="s">
        <v>152</v>
      </c>
      <c r="E1235" s="209" t="s">
        <v>259</v>
      </c>
      <c r="F1235" s="209">
        <v>46265</v>
      </c>
      <c r="G1235" s="210" t="s">
        <v>153</v>
      </c>
      <c r="H1235" s="210">
        <v>76438.356165000005</v>
      </c>
      <c r="I1235" s="210">
        <v>57583.14993</v>
      </c>
      <c r="J1235" s="210">
        <v>65513.947441023905</v>
      </c>
      <c r="K1235" s="211">
        <v>76438.356165000005</v>
      </c>
      <c r="L1235" s="213">
        <v>0.1</v>
      </c>
      <c r="M1235" s="213">
        <v>0.1</v>
      </c>
      <c r="N1235" s="213">
        <f t="shared" si="38"/>
        <v>1.4393021599088137E-6</v>
      </c>
      <c r="O1235" s="214">
        <f t="shared" si="39"/>
        <v>3.5950654382651312E-2</v>
      </c>
      <c r="Q1235" s="227"/>
    </row>
    <row r="1236" spans="1:17" x14ac:dyDescent="0.3">
      <c r="A1236" s="207" t="s">
        <v>150</v>
      </c>
      <c r="B1236" s="207" t="s">
        <v>155</v>
      </c>
      <c r="C1236" s="207" t="s">
        <v>299</v>
      </c>
      <c r="D1236" s="208" t="s">
        <v>152</v>
      </c>
      <c r="E1236" s="209" t="s">
        <v>259</v>
      </c>
      <c r="F1236" s="209">
        <v>46295</v>
      </c>
      <c r="G1236" s="210" t="s">
        <v>153</v>
      </c>
      <c r="H1236" s="210">
        <v>73972.602738000001</v>
      </c>
      <c r="I1236" s="210">
        <v>55302.92469</v>
      </c>
      <c r="J1236" s="210">
        <v>62919.971100734598</v>
      </c>
      <c r="K1236" s="211">
        <v>73972.602738000001</v>
      </c>
      <c r="L1236" s="213">
        <v>0.1</v>
      </c>
      <c r="M1236" s="213">
        <v>0.1</v>
      </c>
      <c r="N1236" s="213">
        <f t="shared" si="38"/>
        <v>1.3823140543959884E-6</v>
      </c>
      <c r="O1236" s="214">
        <f t="shared" si="39"/>
        <v>3.5950654382651312E-2</v>
      </c>
      <c r="Q1236" s="227"/>
    </row>
    <row r="1237" spans="1:17" x14ac:dyDescent="0.3">
      <c r="A1237" s="207" t="s">
        <v>150</v>
      </c>
      <c r="B1237" s="207" t="s">
        <v>155</v>
      </c>
      <c r="C1237" s="207" t="s">
        <v>299</v>
      </c>
      <c r="D1237" s="208" t="s">
        <v>152</v>
      </c>
      <c r="E1237" s="209" t="s">
        <v>259</v>
      </c>
      <c r="F1237" s="209">
        <v>46325</v>
      </c>
      <c r="G1237" s="210" t="s">
        <v>153</v>
      </c>
      <c r="H1237" s="210">
        <v>73972.602738000001</v>
      </c>
      <c r="I1237" s="210">
        <v>54883.426769999998</v>
      </c>
      <c r="J1237" s="210">
        <v>62442.991383460001</v>
      </c>
      <c r="K1237" s="211">
        <v>73972.602738000001</v>
      </c>
      <c r="L1237" s="213">
        <v>0.1</v>
      </c>
      <c r="M1237" s="213">
        <v>0.1</v>
      </c>
      <c r="N1237" s="213">
        <f t="shared" si="38"/>
        <v>1.3718350958822457E-6</v>
      </c>
      <c r="O1237" s="214">
        <f t="shared" si="39"/>
        <v>3.5950654382651312E-2</v>
      </c>
      <c r="Q1237" s="227"/>
    </row>
    <row r="1238" spans="1:17" x14ac:dyDescent="0.3">
      <c r="A1238" s="207" t="s">
        <v>150</v>
      </c>
      <c r="B1238" s="207" t="s">
        <v>155</v>
      </c>
      <c r="C1238" s="207" t="s">
        <v>299</v>
      </c>
      <c r="D1238" s="208" t="s">
        <v>152</v>
      </c>
      <c r="E1238" s="209" t="s">
        <v>259</v>
      </c>
      <c r="F1238" s="209">
        <v>46356</v>
      </c>
      <c r="G1238" s="210" t="s">
        <v>153</v>
      </c>
      <c r="H1238" s="210">
        <v>76438.356165000005</v>
      </c>
      <c r="I1238" s="210">
        <v>56268.39789</v>
      </c>
      <c r="J1238" s="210">
        <v>64019.041038972893</v>
      </c>
      <c r="K1238" s="211">
        <v>76438.356165000005</v>
      </c>
      <c r="L1238" s="213">
        <v>0.1</v>
      </c>
      <c r="M1238" s="213">
        <v>0.1</v>
      </c>
      <c r="N1238" s="213">
        <f t="shared" si="38"/>
        <v>1.4064599622184602E-6</v>
      </c>
      <c r="O1238" s="214">
        <f t="shared" si="39"/>
        <v>3.5950654382651312E-2</v>
      </c>
      <c r="Q1238" s="227"/>
    </row>
    <row r="1239" spans="1:17" x14ac:dyDescent="0.3">
      <c r="A1239" s="207" t="s">
        <v>150</v>
      </c>
      <c r="B1239" s="207" t="s">
        <v>155</v>
      </c>
      <c r="C1239" s="207" t="s">
        <v>299</v>
      </c>
      <c r="D1239" s="208" t="s">
        <v>152</v>
      </c>
      <c r="E1239" s="209" t="s">
        <v>259</v>
      </c>
      <c r="F1239" s="209">
        <v>46386</v>
      </c>
      <c r="G1239" s="210" t="s">
        <v>153</v>
      </c>
      <c r="H1239" s="210">
        <v>73972.602738000001</v>
      </c>
      <c r="I1239" s="210">
        <v>54040.235309999996</v>
      </c>
      <c r="J1239" s="210">
        <v>61484.254413077797</v>
      </c>
      <c r="K1239" s="211">
        <v>73972.602738000001</v>
      </c>
      <c r="L1239" s="213">
        <v>0.1</v>
      </c>
      <c r="M1239" s="213">
        <v>0.1</v>
      </c>
      <c r="N1239" s="213">
        <f t="shared" si="38"/>
        <v>1.3507722192558943E-6</v>
      </c>
      <c r="O1239" s="214">
        <f t="shared" si="39"/>
        <v>3.5950654382651312E-2</v>
      </c>
      <c r="Q1239" s="227"/>
    </row>
    <row r="1240" spans="1:17" x14ac:dyDescent="0.3">
      <c r="A1240" s="207" t="s">
        <v>150</v>
      </c>
      <c r="B1240" s="207" t="s">
        <v>155</v>
      </c>
      <c r="C1240" s="207" t="s">
        <v>299</v>
      </c>
      <c r="D1240" s="208" t="s">
        <v>152</v>
      </c>
      <c r="E1240" s="209" t="s">
        <v>259</v>
      </c>
      <c r="F1240" s="209">
        <v>46416</v>
      </c>
      <c r="G1240" s="210" t="s">
        <v>153</v>
      </c>
      <c r="H1240" s="210">
        <v>73972.602738000001</v>
      </c>
      <c r="I1240" s="210">
        <v>53630.315459999998</v>
      </c>
      <c r="J1240" s="210">
        <v>61018.158485604399</v>
      </c>
      <c r="K1240" s="211">
        <v>73972.602738000001</v>
      </c>
      <c r="L1240" s="213">
        <v>0.1</v>
      </c>
      <c r="M1240" s="213">
        <v>0.1</v>
      </c>
      <c r="N1240" s="213">
        <f t="shared" si="38"/>
        <v>1.3405323710809532E-6</v>
      </c>
      <c r="O1240" s="214">
        <f t="shared" si="39"/>
        <v>3.5950654382651312E-2</v>
      </c>
      <c r="Q1240" s="227"/>
    </row>
    <row r="1241" spans="1:17" x14ac:dyDescent="0.3">
      <c r="A1241" s="207" t="s">
        <v>150</v>
      </c>
      <c r="B1241" s="207" t="s">
        <v>155</v>
      </c>
      <c r="C1241" s="207" t="s">
        <v>299</v>
      </c>
      <c r="D1241" s="208" t="s">
        <v>152</v>
      </c>
      <c r="E1241" s="209" t="s">
        <v>259</v>
      </c>
      <c r="F1241" s="209">
        <v>46444</v>
      </c>
      <c r="G1241" s="210" t="s">
        <v>153</v>
      </c>
      <c r="H1241" s="210">
        <v>69041.095893000005</v>
      </c>
      <c r="I1241" s="210">
        <v>49700.494169999998</v>
      </c>
      <c r="J1241" s="210">
        <v>56547.235760398602</v>
      </c>
      <c r="K1241" s="211">
        <v>69041.095893000005</v>
      </c>
      <c r="L1241" s="213">
        <v>0.1</v>
      </c>
      <c r="M1241" s="213">
        <v>0.1</v>
      </c>
      <c r="N1241" s="213">
        <f t="shared" si="38"/>
        <v>1.24230887842747E-6</v>
      </c>
      <c r="O1241" s="214">
        <f t="shared" si="39"/>
        <v>3.5950654382651312E-2</v>
      </c>
      <c r="Q1241" s="227"/>
    </row>
    <row r="1242" spans="1:17" x14ac:dyDescent="0.3">
      <c r="A1242" s="207" t="s">
        <v>150</v>
      </c>
      <c r="B1242" s="207" t="s">
        <v>155</v>
      </c>
      <c r="C1242" s="207" t="s">
        <v>299</v>
      </c>
      <c r="D1242" s="208" t="s">
        <v>152</v>
      </c>
      <c r="E1242" s="209" t="s">
        <v>259</v>
      </c>
      <c r="F1242" s="209">
        <v>46477</v>
      </c>
      <c r="G1242" s="210" t="s">
        <v>153</v>
      </c>
      <c r="H1242" s="210">
        <v>81369.863010000001</v>
      </c>
      <c r="I1242" s="210">
        <v>58087.013489999998</v>
      </c>
      <c r="J1242" s="210">
        <v>66089.427918773203</v>
      </c>
      <c r="K1242" s="211">
        <v>81369.863010000001</v>
      </c>
      <c r="L1242" s="213">
        <v>0.1</v>
      </c>
      <c r="M1242" s="213">
        <v>0.1</v>
      </c>
      <c r="N1242" s="213">
        <f t="shared" si="38"/>
        <v>1.4519451210943774E-6</v>
      </c>
      <c r="O1242" s="214">
        <f t="shared" si="39"/>
        <v>3.5950654382651312E-2</v>
      </c>
      <c r="Q1242" s="227"/>
    </row>
    <row r="1243" spans="1:17" x14ac:dyDescent="0.3">
      <c r="A1243" s="207" t="s">
        <v>150</v>
      </c>
      <c r="B1243" s="207" t="s">
        <v>155</v>
      </c>
      <c r="C1243" s="207" t="s">
        <v>299</v>
      </c>
      <c r="D1243" s="208" t="s">
        <v>152</v>
      </c>
      <c r="E1243" s="209" t="s">
        <v>259</v>
      </c>
      <c r="F1243" s="209">
        <v>46507</v>
      </c>
      <c r="G1243" s="210" t="s">
        <v>153</v>
      </c>
      <c r="H1243" s="210">
        <v>73972.602738000001</v>
      </c>
      <c r="I1243" s="210">
        <v>52405.81551</v>
      </c>
      <c r="J1243" s="210">
        <v>59625.837623797001</v>
      </c>
      <c r="K1243" s="211">
        <v>73972.602738000001</v>
      </c>
      <c r="L1243" s="213">
        <v>0.1</v>
      </c>
      <c r="M1243" s="213">
        <v>0.1</v>
      </c>
      <c r="N1243" s="213">
        <f t="shared" si="38"/>
        <v>1.3099439162257565E-6</v>
      </c>
      <c r="O1243" s="214">
        <f t="shared" si="39"/>
        <v>3.5950654382651312E-2</v>
      </c>
      <c r="Q1243" s="227"/>
    </row>
    <row r="1244" spans="1:17" x14ac:dyDescent="0.3">
      <c r="A1244" s="207" t="s">
        <v>150</v>
      </c>
      <c r="B1244" s="207" t="s">
        <v>155</v>
      </c>
      <c r="C1244" s="207" t="s">
        <v>299</v>
      </c>
      <c r="D1244" s="208" t="s">
        <v>152</v>
      </c>
      <c r="E1244" s="209" t="s">
        <v>259</v>
      </c>
      <c r="F1244" s="209">
        <v>46538</v>
      </c>
      <c r="G1244" s="210" t="s">
        <v>153</v>
      </c>
      <c r="H1244" s="210">
        <v>76438.356165000005</v>
      </c>
      <c r="I1244" s="210">
        <v>53728.264620000002</v>
      </c>
      <c r="J1244" s="210">
        <v>61130.782834854799</v>
      </c>
      <c r="K1244" s="211">
        <v>76438.356165000005</v>
      </c>
      <c r="L1244" s="213">
        <v>0.1</v>
      </c>
      <c r="M1244" s="213">
        <v>0.1</v>
      </c>
      <c r="N1244" s="213">
        <f t="shared" si="38"/>
        <v>1.3430066605332923E-6</v>
      </c>
      <c r="O1244" s="214">
        <f t="shared" si="39"/>
        <v>3.5950654382651312E-2</v>
      </c>
      <c r="Q1244" s="227"/>
    </row>
    <row r="1245" spans="1:17" x14ac:dyDescent="0.3">
      <c r="A1245" s="207" t="s">
        <v>150</v>
      </c>
      <c r="B1245" s="207" t="s">
        <v>155</v>
      </c>
      <c r="C1245" s="207" t="s">
        <v>299</v>
      </c>
      <c r="D1245" s="208" t="s">
        <v>152</v>
      </c>
      <c r="E1245" s="209" t="s">
        <v>259</v>
      </c>
      <c r="F1245" s="209">
        <v>46568</v>
      </c>
      <c r="G1245" s="210" t="s">
        <v>153</v>
      </c>
      <c r="H1245" s="210">
        <v>73972.602738000001</v>
      </c>
      <c r="I1245" s="210">
        <v>51600.68838</v>
      </c>
      <c r="J1245" s="210">
        <v>58710.354658400895</v>
      </c>
      <c r="K1245" s="211">
        <v>73972.602738000001</v>
      </c>
      <c r="L1245" s="213">
        <v>0.1</v>
      </c>
      <c r="M1245" s="213">
        <v>0.1</v>
      </c>
      <c r="N1245" s="213">
        <f t="shared" si="38"/>
        <v>1.2898313041649353E-6</v>
      </c>
      <c r="O1245" s="214">
        <f t="shared" si="39"/>
        <v>3.5950654382651312E-2</v>
      </c>
      <c r="Q1245" s="227"/>
    </row>
    <row r="1246" spans="1:17" x14ac:dyDescent="0.3">
      <c r="A1246" s="207" t="s">
        <v>150</v>
      </c>
      <c r="B1246" s="207" t="s">
        <v>155</v>
      </c>
      <c r="C1246" s="207" t="s">
        <v>299</v>
      </c>
      <c r="D1246" s="208" t="s">
        <v>152</v>
      </c>
      <c r="E1246" s="209" t="s">
        <v>259</v>
      </c>
      <c r="F1246" s="209">
        <v>46598</v>
      </c>
      <c r="G1246" s="210" t="s">
        <v>153</v>
      </c>
      <c r="H1246" s="210">
        <v>73972.602738000001</v>
      </c>
      <c r="I1246" s="210">
        <v>51209.273609999997</v>
      </c>
      <c r="J1246" s="210">
        <v>58265.286933858704</v>
      </c>
      <c r="K1246" s="215">
        <v>73972.602738000001</v>
      </c>
      <c r="L1246" s="213">
        <v>0.1</v>
      </c>
      <c r="M1246" s="213">
        <v>0.1</v>
      </c>
      <c r="N1246" s="213">
        <f t="shared" si="38"/>
        <v>1.2800534330052721E-6</v>
      </c>
      <c r="O1246" s="214">
        <f t="shared" si="39"/>
        <v>3.5950654382651312E-2</v>
      </c>
      <c r="Q1246" s="227"/>
    </row>
    <row r="1247" spans="1:17" x14ac:dyDescent="0.3">
      <c r="A1247" s="207" t="s">
        <v>150</v>
      </c>
      <c r="B1247" s="207" t="s">
        <v>155</v>
      </c>
      <c r="C1247" s="207" t="s">
        <v>299</v>
      </c>
      <c r="D1247" s="208" t="s">
        <v>152</v>
      </c>
      <c r="E1247" s="209" t="s">
        <v>259</v>
      </c>
      <c r="F1247" s="209">
        <v>46630</v>
      </c>
      <c r="G1247" s="210" t="s">
        <v>153</v>
      </c>
      <c r="H1247" s="210">
        <v>78904.109591999993</v>
      </c>
      <c r="I1247" s="210">
        <v>54181.372320000002</v>
      </c>
      <c r="J1247" s="210">
        <v>61647.217318912197</v>
      </c>
      <c r="K1247" s="211">
        <v>78904.109591999993</v>
      </c>
      <c r="L1247" s="213">
        <v>0.1</v>
      </c>
      <c r="M1247" s="213">
        <v>0.1</v>
      </c>
      <c r="N1247" s="213">
        <f t="shared" si="38"/>
        <v>1.3543524166262882E-6</v>
      </c>
      <c r="O1247" s="214">
        <f t="shared" si="39"/>
        <v>3.5950654382651312E-2</v>
      </c>
      <c r="Q1247" s="227"/>
    </row>
    <row r="1248" spans="1:17" x14ac:dyDescent="0.3">
      <c r="A1248" s="207" t="s">
        <v>150</v>
      </c>
      <c r="B1248" s="207" t="s">
        <v>155</v>
      </c>
      <c r="C1248" s="207" t="s">
        <v>299</v>
      </c>
      <c r="D1248" s="208" t="s">
        <v>152</v>
      </c>
      <c r="E1248" s="209" t="s">
        <v>259</v>
      </c>
      <c r="F1248" s="209">
        <v>46660</v>
      </c>
      <c r="G1248" s="210" t="s">
        <v>153</v>
      </c>
      <c r="H1248" s="210">
        <v>73972.602738000001</v>
      </c>
      <c r="I1248" s="210">
        <v>50409.733050000003</v>
      </c>
      <c r="J1248" s="210">
        <v>57356.1431333246</v>
      </c>
      <c r="K1248" s="211">
        <v>73972.602738000001</v>
      </c>
      <c r="L1248" s="213">
        <v>0.1</v>
      </c>
      <c r="M1248" s="213">
        <v>0.1</v>
      </c>
      <c r="N1248" s="213">
        <f t="shared" si="38"/>
        <v>1.2600800885971309E-6</v>
      </c>
      <c r="O1248" s="214">
        <f t="shared" si="39"/>
        <v>3.5950654382651312E-2</v>
      </c>
      <c r="Q1248" s="227"/>
    </row>
    <row r="1249" spans="1:17" x14ac:dyDescent="0.3">
      <c r="A1249" s="207" t="s">
        <v>150</v>
      </c>
      <c r="B1249" s="207" t="s">
        <v>155</v>
      </c>
      <c r="C1249" s="207" t="s">
        <v>299</v>
      </c>
      <c r="D1249" s="208" t="s">
        <v>152</v>
      </c>
      <c r="E1249" s="209" t="s">
        <v>259</v>
      </c>
      <c r="F1249" s="209">
        <v>46689</v>
      </c>
      <c r="G1249" s="210" t="s">
        <v>153</v>
      </c>
      <c r="H1249" s="210">
        <v>71506.849310999998</v>
      </c>
      <c r="I1249" s="210">
        <v>48372.049709999999</v>
      </c>
      <c r="J1249" s="210">
        <v>55037.922095071401</v>
      </c>
      <c r="K1249" s="211">
        <v>71506.849310999998</v>
      </c>
      <c r="L1249" s="213">
        <v>0.1</v>
      </c>
      <c r="M1249" s="213">
        <v>0.1</v>
      </c>
      <c r="N1249" s="213">
        <f t="shared" si="38"/>
        <v>1.2091501617978408E-6</v>
      </c>
      <c r="O1249" s="214">
        <f t="shared" si="39"/>
        <v>3.5950654382651312E-2</v>
      </c>
      <c r="Q1249" s="227"/>
    </row>
    <row r="1250" spans="1:17" x14ac:dyDescent="0.3">
      <c r="A1250" s="207" t="s">
        <v>150</v>
      </c>
      <c r="B1250" s="207" t="s">
        <v>155</v>
      </c>
      <c r="C1250" s="207" t="s">
        <v>299</v>
      </c>
      <c r="D1250" s="208" t="s">
        <v>152</v>
      </c>
      <c r="E1250" s="209" t="s">
        <v>259</v>
      </c>
      <c r="F1250" s="209">
        <v>46721</v>
      </c>
      <c r="G1250" s="210" t="s">
        <v>153</v>
      </c>
      <c r="H1250" s="210">
        <v>78904.109591999993</v>
      </c>
      <c r="I1250" s="210">
        <v>52944.290459999997</v>
      </c>
      <c r="J1250" s="210">
        <v>60240.542504795201</v>
      </c>
      <c r="K1250" s="211">
        <v>78904.109591999993</v>
      </c>
      <c r="L1250" s="213">
        <v>0.1</v>
      </c>
      <c r="M1250" s="213">
        <v>0.1</v>
      </c>
      <c r="N1250" s="213">
        <f t="shared" si="38"/>
        <v>1.3234486140418003E-6</v>
      </c>
      <c r="O1250" s="214">
        <f t="shared" si="39"/>
        <v>3.5950654382651312E-2</v>
      </c>
      <c r="Q1250" s="227"/>
    </row>
    <row r="1251" spans="1:17" x14ac:dyDescent="0.3">
      <c r="A1251" s="207" t="s">
        <v>150</v>
      </c>
      <c r="B1251" s="207" t="s">
        <v>155</v>
      </c>
      <c r="C1251" s="207" t="s">
        <v>299</v>
      </c>
      <c r="D1251" s="208" t="s">
        <v>152</v>
      </c>
      <c r="E1251" s="209" t="s">
        <v>259</v>
      </c>
      <c r="F1251" s="209">
        <v>46751</v>
      </c>
      <c r="G1251" s="210" t="s">
        <v>153</v>
      </c>
      <c r="H1251" s="210">
        <v>73972.602738000001</v>
      </c>
      <c r="I1251" s="210">
        <v>49258.766159999999</v>
      </c>
      <c r="J1251" s="210">
        <v>56047.382649243802</v>
      </c>
      <c r="K1251" s="211">
        <v>73972.602738000001</v>
      </c>
      <c r="L1251" s="213">
        <v>0.1</v>
      </c>
      <c r="M1251" s="213">
        <v>0.1</v>
      </c>
      <c r="N1251" s="213">
        <f t="shared" si="38"/>
        <v>1.231327405159203E-6</v>
      </c>
      <c r="O1251" s="214">
        <f t="shared" si="39"/>
        <v>3.5950654382651312E-2</v>
      </c>
      <c r="Q1251" s="227"/>
    </row>
    <row r="1252" spans="1:17" x14ac:dyDescent="0.3">
      <c r="A1252" s="207" t="s">
        <v>150</v>
      </c>
      <c r="B1252" s="207" t="s">
        <v>155</v>
      </c>
      <c r="C1252" s="207" t="s">
        <v>299</v>
      </c>
      <c r="D1252" s="208" t="s">
        <v>152</v>
      </c>
      <c r="E1252" s="209" t="s">
        <v>259</v>
      </c>
      <c r="F1252" s="209">
        <v>46783</v>
      </c>
      <c r="G1252" s="210" t="s">
        <v>153</v>
      </c>
      <c r="H1252" s="210">
        <v>78904.109591999993</v>
      </c>
      <c r="I1252" s="210">
        <v>52117.660799999998</v>
      </c>
      <c r="J1252" s="210">
        <v>59300.577756638799</v>
      </c>
      <c r="K1252" s="211">
        <v>78904.109591999993</v>
      </c>
      <c r="L1252" s="213">
        <v>0.1</v>
      </c>
      <c r="M1252" s="213">
        <v>0.1</v>
      </c>
      <c r="N1252" s="213">
        <f t="shared" si="38"/>
        <v>1.3027981518867372E-6</v>
      </c>
      <c r="O1252" s="214">
        <f t="shared" si="39"/>
        <v>3.5950654382651312E-2</v>
      </c>
      <c r="Q1252" s="227"/>
    </row>
    <row r="1253" spans="1:17" x14ac:dyDescent="0.3">
      <c r="A1253" s="207" t="s">
        <v>150</v>
      </c>
      <c r="B1253" s="207" t="s">
        <v>155</v>
      </c>
      <c r="C1253" s="207" t="s">
        <v>299</v>
      </c>
      <c r="D1253" s="208" t="s">
        <v>152</v>
      </c>
      <c r="E1253" s="209" t="s">
        <v>259</v>
      </c>
      <c r="F1253" s="209">
        <v>46812</v>
      </c>
      <c r="G1253" s="210" t="s">
        <v>153</v>
      </c>
      <c r="H1253" s="210">
        <v>71506.849310999998</v>
      </c>
      <c r="I1253" s="210">
        <v>46885.2552</v>
      </c>
      <c r="J1253" s="210">
        <v>53347.281132402895</v>
      </c>
      <c r="K1253" s="211">
        <v>71506.849310999998</v>
      </c>
      <c r="L1253" s="213">
        <v>0.1</v>
      </c>
      <c r="M1253" s="213">
        <v>0.1</v>
      </c>
      <c r="N1253" s="213">
        <f t="shared" si="38"/>
        <v>1.1720077931229932E-6</v>
      </c>
      <c r="O1253" s="214">
        <f t="shared" si="39"/>
        <v>3.5950654382651312E-2</v>
      </c>
      <c r="Q1253" s="227"/>
    </row>
    <row r="1254" spans="1:17" x14ac:dyDescent="0.3">
      <c r="A1254" s="207" t="s">
        <v>150</v>
      </c>
      <c r="B1254" s="207" t="s">
        <v>155</v>
      </c>
      <c r="C1254" s="207" t="s">
        <v>299</v>
      </c>
      <c r="D1254" s="208" t="s">
        <v>152</v>
      </c>
      <c r="E1254" s="209" t="s">
        <v>259</v>
      </c>
      <c r="F1254" s="209">
        <v>46843</v>
      </c>
      <c r="G1254" s="210" t="s">
        <v>153</v>
      </c>
      <c r="H1254" s="210">
        <v>76438.356165000005</v>
      </c>
      <c r="I1254" s="210">
        <v>49725.925109999996</v>
      </c>
      <c r="J1254" s="210">
        <v>56579.748341828403</v>
      </c>
      <c r="K1254" s="211">
        <v>76438.356165000005</v>
      </c>
      <c r="L1254" s="213">
        <v>0.1</v>
      </c>
      <c r="M1254" s="213">
        <v>0.1</v>
      </c>
      <c r="N1254" s="213">
        <f t="shared" si="38"/>
        <v>1.2430231603552725E-6</v>
      </c>
      <c r="O1254" s="214">
        <f t="shared" si="39"/>
        <v>3.5950654382651312E-2</v>
      </c>
      <c r="Q1254" s="227"/>
    </row>
    <row r="1255" spans="1:17" x14ac:dyDescent="0.3">
      <c r="A1255" s="207" t="s">
        <v>150</v>
      </c>
      <c r="B1255" s="207" t="s">
        <v>155</v>
      </c>
      <c r="C1255" s="207" t="s">
        <v>299</v>
      </c>
      <c r="D1255" s="208" t="s">
        <v>152</v>
      </c>
      <c r="E1255" s="209" t="s">
        <v>259</v>
      </c>
      <c r="F1255" s="209">
        <v>46872</v>
      </c>
      <c r="G1255" s="210" t="s">
        <v>153</v>
      </c>
      <c r="H1255" s="210">
        <v>71506.849310999998</v>
      </c>
      <c r="I1255" s="210">
        <v>46176.660900000003</v>
      </c>
      <c r="J1255" s="210">
        <v>52541.523515398199</v>
      </c>
      <c r="K1255" s="211">
        <v>71506.849310999998</v>
      </c>
      <c r="L1255" s="213">
        <v>0.1</v>
      </c>
      <c r="M1255" s="213">
        <v>0.1</v>
      </c>
      <c r="N1255" s="213">
        <f t="shared" si="38"/>
        <v>1.1543057812031369E-6</v>
      </c>
      <c r="O1255" s="214">
        <f t="shared" si="39"/>
        <v>3.5950654382651312E-2</v>
      </c>
      <c r="Q1255" s="227"/>
    </row>
    <row r="1256" spans="1:17" x14ac:dyDescent="0.3">
      <c r="A1256" s="207" t="s">
        <v>150</v>
      </c>
      <c r="B1256" s="207" t="s">
        <v>155</v>
      </c>
      <c r="C1256" s="207" t="s">
        <v>299</v>
      </c>
      <c r="D1256" s="208" t="s">
        <v>152</v>
      </c>
      <c r="E1256" s="209" t="s">
        <v>259</v>
      </c>
      <c r="F1256" s="209">
        <v>46904</v>
      </c>
      <c r="G1256" s="210" t="s">
        <v>153</v>
      </c>
      <c r="H1256" s="210">
        <v>78904.109591999993</v>
      </c>
      <c r="I1256" s="210">
        <v>50541.388290000003</v>
      </c>
      <c r="J1256" s="210">
        <v>57508.164554771203</v>
      </c>
      <c r="K1256" s="211">
        <v>78904.109591999993</v>
      </c>
      <c r="L1256" s="213">
        <v>0.1</v>
      </c>
      <c r="M1256" s="213">
        <v>0.1</v>
      </c>
      <c r="N1256" s="213">
        <f t="shared" si="38"/>
        <v>1.2634199081132342E-6</v>
      </c>
      <c r="O1256" s="214">
        <f t="shared" si="39"/>
        <v>3.5950654382651312E-2</v>
      </c>
      <c r="Q1256" s="227"/>
    </row>
    <row r="1257" spans="1:17" x14ac:dyDescent="0.3">
      <c r="A1257" s="207" t="s">
        <v>150</v>
      </c>
      <c r="B1257" s="207" t="s">
        <v>155</v>
      </c>
      <c r="C1257" s="207" t="s">
        <v>299</v>
      </c>
      <c r="D1257" s="208" t="s">
        <v>152</v>
      </c>
      <c r="E1257" s="209" t="s">
        <v>259</v>
      </c>
      <c r="F1257" s="209">
        <v>46934</v>
      </c>
      <c r="G1257" s="210" t="s">
        <v>153</v>
      </c>
      <c r="H1257" s="210">
        <v>73972.602738000001</v>
      </c>
      <c r="I1257" s="210">
        <v>47023.133309999997</v>
      </c>
      <c r="J1257" s="210">
        <v>53505.197168507693</v>
      </c>
      <c r="K1257" s="211">
        <v>73972.602738000001</v>
      </c>
      <c r="L1257" s="213">
        <v>0.1</v>
      </c>
      <c r="M1257" s="213">
        <v>0.1</v>
      </c>
      <c r="N1257" s="213">
        <f t="shared" si="38"/>
        <v>1.1754771137902372E-6</v>
      </c>
      <c r="O1257" s="214">
        <f t="shared" si="39"/>
        <v>3.5950654382651312E-2</v>
      </c>
      <c r="Q1257" s="227"/>
    </row>
    <row r="1258" spans="1:17" x14ac:dyDescent="0.3">
      <c r="A1258" s="207" t="s">
        <v>150</v>
      </c>
      <c r="B1258" s="207" t="s">
        <v>155</v>
      </c>
      <c r="C1258" s="207" t="s">
        <v>299</v>
      </c>
      <c r="D1258" s="208" t="s">
        <v>152</v>
      </c>
      <c r="E1258" s="209" t="s">
        <v>259</v>
      </c>
      <c r="F1258" s="209">
        <v>46965</v>
      </c>
      <c r="G1258" s="210" t="s">
        <v>153</v>
      </c>
      <c r="H1258" s="210">
        <v>76438.356165000005</v>
      </c>
      <c r="I1258" s="210">
        <v>48209.751629999999</v>
      </c>
      <c r="J1258" s="210">
        <v>54855.658536505507</v>
      </c>
      <c r="K1258" s="215">
        <v>76438.356165000005</v>
      </c>
      <c r="L1258" s="213">
        <v>0.1</v>
      </c>
      <c r="M1258" s="213">
        <v>0.1</v>
      </c>
      <c r="N1258" s="213">
        <f t="shared" si="38"/>
        <v>1.2051459406546604E-6</v>
      </c>
      <c r="O1258" s="214">
        <f t="shared" si="39"/>
        <v>3.5950654382651312E-2</v>
      </c>
      <c r="Q1258" s="227"/>
    </row>
    <row r="1259" spans="1:17" x14ac:dyDescent="0.3">
      <c r="A1259" s="207" t="s">
        <v>150</v>
      </c>
      <c r="B1259" s="207" t="s">
        <v>155</v>
      </c>
      <c r="C1259" s="207" t="s">
        <v>299</v>
      </c>
      <c r="D1259" s="208" t="s">
        <v>152</v>
      </c>
      <c r="E1259" s="209" t="s">
        <v>259</v>
      </c>
      <c r="F1259" s="209">
        <v>46996</v>
      </c>
      <c r="G1259" s="210" t="s">
        <v>153</v>
      </c>
      <c r="H1259" s="210">
        <v>76438.356165000005</v>
      </c>
      <c r="I1259" s="210">
        <v>47831.916870000001</v>
      </c>
      <c r="J1259" s="210">
        <v>54426.005129129102</v>
      </c>
      <c r="K1259" s="211">
        <v>76438.356165000005</v>
      </c>
      <c r="L1259" s="213">
        <v>0.1</v>
      </c>
      <c r="M1259" s="213">
        <v>0.1</v>
      </c>
      <c r="N1259" s="213">
        <f t="shared" si="38"/>
        <v>1.1957067128046559E-6</v>
      </c>
      <c r="O1259" s="214">
        <f t="shared" si="39"/>
        <v>3.5950654382651312E-2</v>
      </c>
      <c r="Q1259" s="227"/>
    </row>
    <row r="1260" spans="1:17" x14ac:dyDescent="0.3">
      <c r="A1260" s="207" t="s">
        <v>150</v>
      </c>
      <c r="B1260" s="207" t="s">
        <v>155</v>
      </c>
      <c r="C1260" s="207" t="s">
        <v>299</v>
      </c>
      <c r="D1260" s="208" t="s">
        <v>152</v>
      </c>
      <c r="E1260" s="209" t="s">
        <v>259</v>
      </c>
      <c r="F1260" s="209">
        <v>47025</v>
      </c>
      <c r="G1260" s="210" t="s">
        <v>153</v>
      </c>
      <c r="H1260" s="210">
        <v>71506.849310999998</v>
      </c>
      <c r="I1260" s="210">
        <v>44417.840400000001</v>
      </c>
      <c r="J1260" s="210">
        <v>50541.497835317299</v>
      </c>
      <c r="K1260" s="211">
        <v>71506.849310999998</v>
      </c>
      <c r="L1260" s="213">
        <v>0.1</v>
      </c>
      <c r="M1260" s="213">
        <v>0.1</v>
      </c>
      <c r="N1260" s="213">
        <f t="shared" si="38"/>
        <v>1.1103664157145149E-6</v>
      </c>
      <c r="O1260" s="214">
        <f t="shared" si="39"/>
        <v>3.5950654382651312E-2</v>
      </c>
      <c r="Q1260" s="227"/>
    </row>
    <row r="1261" spans="1:17" x14ac:dyDescent="0.3">
      <c r="A1261" s="207" t="s">
        <v>150</v>
      </c>
      <c r="B1261" s="207" t="s">
        <v>155</v>
      </c>
      <c r="C1261" s="207" t="s">
        <v>299</v>
      </c>
      <c r="D1261" s="208" t="s">
        <v>152</v>
      </c>
      <c r="E1261" s="209" t="s">
        <v>259</v>
      </c>
      <c r="F1261" s="209">
        <v>47057</v>
      </c>
      <c r="G1261" s="210" t="s">
        <v>153</v>
      </c>
      <c r="H1261" s="210">
        <v>78904.109591999993</v>
      </c>
      <c r="I1261" s="210">
        <v>48616.319969999997</v>
      </c>
      <c r="J1261" s="210">
        <v>55319.080603101</v>
      </c>
      <c r="K1261" s="211">
        <v>78904.109591999993</v>
      </c>
      <c r="L1261" s="213">
        <v>0.1</v>
      </c>
      <c r="M1261" s="213">
        <v>0.1</v>
      </c>
      <c r="N1261" s="213">
        <f t="shared" si="38"/>
        <v>1.2153270457086756E-6</v>
      </c>
      <c r="O1261" s="214">
        <f t="shared" si="39"/>
        <v>3.5950654382651312E-2</v>
      </c>
      <c r="Q1261" s="227"/>
    </row>
    <row r="1262" spans="1:17" x14ac:dyDescent="0.3">
      <c r="A1262" s="207" t="s">
        <v>150</v>
      </c>
      <c r="B1262" s="207" t="s">
        <v>155</v>
      </c>
      <c r="C1262" s="207" t="s">
        <v>299</v>
      </c>
      <c r="D1262" s="208" t="s">
        <v>152</v>
      </c>
      <c r="E1262" s="209" t="s">
        <v>259</v>
      </c>
      <c r="F1262" s="209">
        <v>47087</v>
      </c>
      <c r="G1262" s="210" t="s">
        <v>153</v>
      </c>
      <c r="H1262" s="210">
        <v>73972.602738000001</v>
      </c>
      <c r="I1262" s="210">
        <v>45232.07157</v>
      </c>
      <c r="J1262" s="210">
        <v>51468.488653128603</v>
      </c>
      <c r="K1262" s="211">
        <v>73972.602738000001</v>
      </c>
      <c r="L1262" s="213">
        <v>0.1</v>
      </c>
      <c r="M1262" s="213">
        <v>0.1</v>
      </c>
      <c r="N1262" s="213">
        <f t="shared" si="38"/>
        <v>1.1307318483957392E-6</v>
      </c>
      <c r="O1262" s="214">
        <f t="shared" si="39"/>
        <v>3.5950654382651312E-2</v>
      </c>
      <c r="Q1262" s="227"/>
    </row>
    <row r="1263" spans="1:17" x14ac:dyDescent="0.3">
      <c r="A1263" s="207" t="s">
        <v>150</v>
      </c>
      <c r="B1263" s="207" t="s">
        <v>155</v>
      </c>
      <c r="C1263" s="207" t="s">
        <v>299</v>
      </c>
      <c r="D1263" s="208" t="s">
        <v>152</v>
      </c>
      <c r="E1263" s="209" t="s">
        <v>259</v>
      </c>
      <c r="F1263" s="209">
        <v>47116</v>
      </c>
      <c r="G1263" s="210" t="s">
        <v>153</v>
      </c>
      <c r="H1263" s="210">
        <v>71506.849310999998</v>
      </c>
      <c r="I1263" s="210">
        <v>43403.681790000002</v>
      </c>
      <c r="J1263" s="210">
        <v>49388.234879344804</v>
      </c>
      <c r="K1263" s="211">
        <v>71506.849310999998</v>
      </c>
      <c r="L1263" s="213">
        <v>0.1</v>
      </c>
      <c r="M1263" s="213">
        <v>0.1</v>
      </c>
      <c r="N1263" s="213">
        <f t="shared" si="38"/>
        <v>1.0850299197726654E-6</v>
      </c>
      <c r="O1263" s="214">
        <f t="shared" si="39"/>
        <v>3.5950654382651312E-2</v>
      </c>
      <c r="Q1263" s="227"/>
    </row>
    <row r="1264" spans="1:17" x14ac:dyDescent="0.3">
      <c r="A1264" s="207" t="s">
        <v>150</v>
      </c>
      <c r="B1264" s="207" t="s">
        <v>155</v>
      </c>
      <c r="C1264" s="207" t="s">
        <v>299</v>
      </c>
      <c r="D1264" s="208" t="s">
        <v>152</v>
      </c>
      <c r="E1264" s="209" t="s">
        <v>259</v>
      </c>
      <c r="F1264" s="209">
        <v>47149</v>
      </c>
      <c r="G1264" s="210" t="s">
        <v>153</v>
      </c>
      <c r="H1264" s="210">
        <v>81369.863010000001</v>
      </c>
      <c r="I1264" s="210">
        <v>48978.43965</v>
      </c>
      <c r="J1264" s="210">
        <v>55731.938741905695</v>
      </c>
      <c r="K1264" s="211">
        <v>81369.863010000001</v>
      </c>
      <c r="L1264" s="213">
        <v>0.1</v>
      </c>
      <c r="M1264" s="213">
        <v>0.1</v>
      </c>
      <c r="N1264" s="213">
        <f t="shared" si="38"/>
        <v>1.2243972915742978E-6</v>
      </c>
      <c r="O1264" s="214">
        <f t="shared" si="39"/>
        <v>3.5950654382651312E-2</v>
      </c>
      <c r="Q1264" s="227"/>
    </row>
    <row r="1265" spans="1:17" x14ac:dyDescent="0.3">
      <c r="A1265" s="207" t="s">
        <v>150</v>
      </c>
      <c r="B1265" s="207" t="s">
        <v>155</v>
      </c>
      <c r="C1265" s="207" t="s">
        <v>299</v>
      </c>
      <c r="D1265" s="208" t="s">
        <v>152</v>
      </c>
      <c r="E1265" s="209" t="s">
        <v>259</v>
      </c>
      <c r="F1265" s="209">
        <v>47177</v>
      </c>
      <c r="G1265" s="210" t="s">
        <v>153</v>
      </c>
      <c r="H1265" s="210">
        <v>69041.095893000005</v>
      </c>
      <c r="I1265" s="210">
        <v>41263.172550000003</v>
      </c>
      <c r="J1265" s="210">
        <v>46953.043572428804</v>
      </c>
      <c r="K1265" s="211">
        <v>69041.095893000005</v>
      </c>
      <c r="L1265" s="213">
        <v>0.1</v>
      </c>
      <c r="M1265" s="213">
        <v>0.1</v>
      </c>
      <c r="N1265" s="213">
        <f t="shared" si="38"/>
        <v>1.0315302262762451E-6</v>
      </c>
      <c r="O1265" s="214">
        <f t="shared" si="39"/>
        <v>3.5950654382651312E-2</v>
      </c>
      <c r="Q1265" s="227"/>
    </row>
    <row r="1266" spans="1:17" x14ac:dyDescent="0.3">
      <c r="A1266" s="207" t="s">
        <v>150</v>
      </c>
      <c r="B1266" s="207" t="s">
        <v>155</v>
      </c>
      <c r="C1266" s="207" t="s">
        <v>299</v>
      </c>
      <c r="D1266" s="208" t="s">
        <v>152</v>
      </c>
      <c r="E1266" s="209" t="s">
        <v>259</v>
      </c>
      <c r="F1266" s="209">
        <v>47207</v>
      </c>
      <c r="G1266" s="210" t="s">
        <v>153</v>
      </c>
      <c r="H1266" s="210">
        <v>73972.602738000001</v>
      </c>
      <c r="I1266" s="210">
        <v>43875.184950000003</v>
      </c>
      <c r="J1266" s="210">
        <v>49925.469558807199</v>
      </c>
      <c r="K1266" s="211">
        <v>73972.602738000001</v>
      </c>
      <c r="L1266" s="213">
        <v>0.1</v>
      </c>
      <c r="M1266" s="213">
        <v>0.1</v>
      </c>
      <c r="N1266" s="213">
        <f t="shared" si="38"/>
        <v>1.0968326436922434E-6</v>
      </c>
      <c r="O1266" s="214">
        <f t="shared" si="39"/>
        <v>3.5950654382651312E-2</v>
      </c>
      <c r="Q1266" s="227"/>
    </row>
    <row r="1267" spans="1:17" x14ac:dyDescent="0.3">
      <c r="A1267" s="207" t="s">
        <v>150</v>
      </c>
      <c r="B1267" s="207" t="s">
        <v>155</v>
      </c>
      <c r="C1267" s="207" t="s">
        <v>299</v>
      </c>
      <c r="D1267" s="208" t="s">
        <v>152</v>
      </c>
      <c r="E1267" s="209" t="s">
        <v>259</v>
      </c>
      <c r="F1267" s="209">
        <v>47238</v>
      </c>
      <c r="G1267" s="210" t="s">
        <v>153</v>
      </c>
      <c r="H1267" s="210">
        <v>76438.356165000005</v>
      </c>
      <c r="I1267" s="210">
        <v>44982.365489999996</v>
      </c>
      <c r="J1267" s="210">
        <v>51185.579258169295</v>
      </c>
      <c r="K1267" s="211">
        <v>76438.356165000005</v>
      </c>
      <c r="L1267" s="213">
        <v>0.1</v>
      </c>
      <c r="M1267" s="213">
        <v>0.1</v>
      </c>
      <c r="N1267" s="213">
        <f t="shared" si="38"/>
        <v>1.1245164985484417E-6</v>
      </c>
      <c r="O1267" s="214">
        <f t="shared" si="39"/>
        <v>3.5950654382651312E-2</v>
      </c>
      <c r="Q1267" s="227"/>
    </row>
    <row r="1268" spans="1:17" x14ac:dyDescent="0.3">
      <c r="A1268" s="207" t="s">
        <v>150</v>
      </c>
      <c r="B1268" s="207" t="s">
        <v>155</v>
      </c>
      <c r="C1268" s="207" t="s">
        <v>299</v>
      </c>
      <c r="D1268" s="208" t="s">
        <v>152</v>
      </c>
      <c r="E1268" s="209" t="s">
        <v>259</v>
      </c>
      <c r="F1268" s="209">
        <v>47269</v>
      </c>
      <c r="G1268" s="210" t="s">
        <v>153</v>
      </c>
      <c r="H1268" s="210">
        <v>76438.356165000005</v>
      </c>
      <c r="I1268" s="210">
        <v>44629.824690000001</v>
      </c>
      <c r="J1268" s="210">
        <v>50784.671510025597</v>
      </c>
      <c r="K1268" s="211">
        <v>76438.356165000005</v>
      </c>
      <c r="L1268" s="213">
        <v>0.1</v>
      </c>
      <c r="M1268" s="213">
        <v>0.1</v>
      </c>
      <c r="N1268" s="213">
        <f t="shared" si="38"/>
        <v>1.1157087956032505E-6</v>
      </c>
      <c r="O1268" s="214">
        <f t="shared" si="39"/>
        <v>3.5950654382651312E-2</v>
      </c>
      <c r="Q1268" s="227"/>
    </row>
    <row r="1269" spans="1:17" x14ac:dyDescent="0.3">
      <c r="A1269" s="207" t="s">
        <v>150</v>
      </c>
      <c r="B1269" s="207" t="s">
        <v>155</v>
      </c>
      <c r="C1269" s="207" t="s">
        <v>299</v>
      </c>
      <c r="D1269" s="208" t="s">
        <v>152</v>
      </c>
      <c r="E1269" s="209" t="s">
        <v>259</v>
      </c>
      <c r="F1269" s="209">
        <v>47298</v>
      </c>
      <c r="G1269" s="210" t="s">
        <v>153</v>
      </c>
      <c r="H1269" s="210">
        <v>71506.849310999998</v>
      </c>
      <c r="I1269" s="210">
        <v>41444.302499999998</v>
      </c>
      <c r="J1269" s="210">
        <v>47160.054446427297</v>
      </c>
      <c r="K1269" s="211">
        <v>71506.849310999998</v>
      </c>
      <c r="L1269" s="213">
        <v>0.1</v>
      </c>
      <c r="M1269" s="213">
        <v>0.1</v>
      </c>
      <c r="N1269" s="213">
        <f t="shared" si="38"/>
        <v>1.0360781311073327E-6</v>
      </c>
      <c r="O1269" s="214">
        <f t="shared" si="39"/>
        <v>3.5950654382651312E-2</v>
      </c>
      <c r="Q1269" s="227"/>
    </row>
    <row r="1270" spans="1:17" x14ac:dyDescent="0.3">
      <c r="A1270" s="207" t="s">
        <v>150</v>
      </c>
      <c r="B1270" s="207" t="s">
        <v>155</v>
      </c>
      <c r="C1270" s="207" t="s">
        <v>299</v>
      </c>
      <c r="D1270" s="208" t="s">
        <v>152</v>
      </c>
      <c r="E1270" s="209" t="s">
        <v>259</v>
      </c>
      <c r="F1270" s="209">
        <v>47330</v>
      </c>
      <c r="G1270" s="210" t="s">
        <v>153</v>
      </c>
      <c r="H1270" s="210">
        <v>78904.109591999993</v>
      </c>
      <c r="I1270" s="210">
        <v>45361.716209999999</v>
      </c>
      <c r="J1270" s="210">
        <v>51617.996397121693</v>
      </c>
      <c r="K1270" s="215">
        <v>78904.109591999993</v>
      </c>
      <c r="L1270" s="213">
        <v>0.1</v>
      </c>
      <c r="M1270" s="213">
        <v>0.1</v>
      </c>
      <c r="N1270" s="213">
        <f t="shared" si="38"/>
        <v>1.1340164439247456E-6</v>
      </c>
      <c r="O1270" s="214">
        <f t="shared" si="39"/>
        <v>3.5950654382651312E-2</v>
      </c>
      <c r="Q1270" s="227"/>
    </row>
    <row r="1271" spans="1:17" x14ac:dyDescent="0.3">
      <c r="A1271" s="207" t="s">
        <v>150</v>
      </c>
      <c r="B1271" s="207" t="s">
        <v>155</v>
      </c>
      <c r="C1271" s="207" t="s">
        <v>299</v>
      </c>
      <c r="D1271" s="208" t="s">
        <v>152</v>
      </c>
      <c r="E1271" s="209" t="s">
        <v>259</v>
      </c>
      <c r="F1271" s="209">
        <v>47361</v>
      </c>
      <c r="G1271" s="210" t="s">
        <v>153</v>
      </c>
      <c r="H1271" s="210">
        <v>76438.356165000005</v>
      </c>
      <c r="I1271" s="210">
        <v>43599.75849</v>
      </c>
      <c r="J1271" s="210">
        <v>49613.273587866301</v>
      </c>
      <c r="K1271" s="211">
        <v>76438.356165000005</v>
      </c>
      <c r="L1271" s="213">
        <v>0.1</v>
      </c>
      <c r="M1271" s="213">
        <v>0.1</v>
      </c>
      <c r="N1271" s="213">
        <f t="shared" si="38"/>
        <v>1.0899738853233546E-6</v>
      </c>
      <c r="O1271" s="214">
        <f t="shared" si="39"/>
        <v>3.5950654382651312E-2</v>
      </c>
      <c r="Q1271" s="227"/>
    </row>
    <row r="1272" spans="1:17" x14ac:dyDescent="0.3">
      <c r="A1272" s="207" t="s">
        <v>150</v>
      </c>
      <c r="B1272" s="207" t="s">
        <v>155</v>
      </c>
      <c r="C1272" s="207" t="s">
        <v>299</v>
      </c>
      <c r="D1272" s="208" t="s">
        <v>152</v>
      </c>
      <c r="E1272" s="209" t="s">
        <v>259</v>
      </c>
      <c r="F1272" s="209">
        <v>47389</v>
      </c>
      <c r="G1272" s="210" t="s">
        <v>153</v>
      </c>
      <c r="H1272" s="210">
        <v>69041.095893000005</v>
      </c>
      <c r="I1272" s="210">
        <v>39101.552459999999</v>
      </c>
      <c r="J1272" s="210">
        <v>44494.848027036402</v>
      </c>
      <c r="K1272" s="211">
        <v>69041.095893000005</v>
      </c>
      <c r="L1272" s="213">
        <v>0.1</v>
      </c>
      <c r="M1272" s="213">
        <v>0.1</v>
      </c>
      <c r="N1272" s="213">
        <f t="shared" si="38"/>
        <v>9.7752514344794342E-7</v>
      </c>
      <c r="O1272" s="214">
        <f t="shared" si="39"/>
        <v>3.5950654382651312E-2</v>
      </c>
      <c r="Q1272" s="227"/>
    </row>
    <row r="1273" spans="1:17" x14ac:dyDescent="0.3">
      <c r="A1273" s="207" t="s">
        <v>150</v>
      </c>
      <c r="B1273" s="207" t="s">
        <v>155</v>
      </c>
      <c r="C1273" s="207" t="s">
        <v>299</v>
      </c>
      <c r="D1273" s="208" t="s">
        <v>152</v>
      </c>
      <c r="E1273" s="209" t="s">
        <v>259</v>
      </c>
      <c r="F1273" s="209">
        <v>47422</v>
      </c>
      <c r="G1273" s="210" t="s">
        <v>153</v>
      </c>
      <c r="H1273" s="210">
        <v>81369.863010000001</v>
      </c>
      <c r="I1273" s="210">
        <v>45699.593939999999</v>
      </c>
      <c r="J1273" s="210">
        <v>52003.232552332702</v>
      </c>
      <c r="K1273" s="211">
        <v>81369.863010000001</v>
      </c>
      <c r="L1273" s="213">
        <v>0.1</v>
      </c>
      <c r="M1273" s="213">
        <v>0.1</v>
      </c>
      <c r="N1273" s="213">
        <f t="shared" si="38"/>
        <v>1.1424798513658758E-6</v>
      </c>
      <c r="O1273" s="214">
        <f t="shared" si="39"/>
        <v>3.5950654382651312E-2</v>
      </c>
      <c r="Q1273" s="227"/>
    </row>
    <row r="1274" spans="1:17" x14ac:dyDescent="0.3">
      <c r="A1274" s="207" t="s">
        <v>150</v>
      </c>
      <c r="B1274" s="207" t="s">
        <v>155</v>
      </c>
      <c r="C1274" s="207" t="s">
        <v>299</v>
      </c>
      <c r="D1274" s="208" t="s">
        <v>152</v>
      </c>
      <c r="E1274" s="209" t="s">
        <v>259</v>
      </c>
      <c r="F1274" s="209">
        <v>47452</v>
      </c>
      <c r="G1274" s="210" t="s">
        <v>153</v>
      </c>
      <c r="H1274" s="210">
        <v>73972.602738000001</v>
      </c>
      <c r="I1274" s="210">
        <v>41229.946980000001</v>
      </c>
      <c r="J1274" s="210">
        <v>46917.281594400898</v>
      </c>
      <c r="K1274" s="211">
        <v>73972.602738000001</v>
      </c>
      <c r="L1274" s="213">
        <v>0.1</v>
      </c>
      <c r="M1274" s="213">
        <v>0.1</v>
      </c>
      <c r="N1274" s="213">
        <f t="shared" si="38"/>
        <v>1.0307445570526877E-6</v>
      </c>
      <c r="O1274" s="214">
        <f t="shared" si="39"/>
        <v>3.5950654382651312E-2</v>
      </c>
      <c r="Q1274" s="227"/>
    </row>
    <row r="1275" spans="1:17" x14ac:dyDescent="0.3">
      <c r="A1275" s="207" t="s">
        <v>150</v>
      </c>
      <c r="B1275" s="207" t="s">
        <v>155</v>
      </c>
      <c r="C1275" s="207" t="s">
        <v>299</v>
      </c>
      <c r="D1275" s="208" t="s">
        <v>152</v>
      </c>
      <c r="E1275" s="209" t="s">
        <v>259</v>
      </c>
      <c r="F1275" s="209">
        <v>47476</v>
      </c>
      <c r="G1275" s="210" t="s">
        <v>153</v>
      </c>
      <c r="H1275" s="210">
        <v>59178.082194000002</v>
      </c>
      <c r="I1275" s="210">
        <v>32783.6466</v>
      </c>
      <c r="J1275" s="210">
        <v>37306.024964764401</v>
      </c>
      <c r="K1275" s="211">
        <v>59178.082194000002</v>
      </c>
      <c r="L1275" s="213">
        <v>0.1</v>
      </c>
      <c r="M1275" s="213">
        <v>0.1</v>
      </c>
      <c r="N1275" s="213">
        <f t="shared" si="38"/>
        <v>8.1959100934551083E-7</v>
      </c>
      <c r="O1275" s="214">
        <f t="shared" si="39"/>
        <v>3.5950654382651312E-2</v>
      </c>
      <c r="Q1275" s="227"/>
    </row>
    <row r="1276" spans="1:17" x14ac:dyDescent="0.3">
      <c r="A1276" s="207" t="s">
        <v>150</v>
      </c>
      <c r="B1276" s="207" t="s">
        <v>155</v>
      </c>
      <c r="C1276" s="207" t="s">
        <v>299</v>
      </c>
      <c r="D1276" s="208" t="s">
        <v>152</v>
      </c>
      <c r="E1276" s="209" t="s">
        <v>259</v>
      </c>
      <c r="F1276" s="209">
        <v>47476</v>
      </c>
      <c r="G1276" s="210" t="s">
        <v>153</v>
      </c>
      <c r="H1276" s="210">
        <v>3000000</v>
      </c>
      <c r="I1276" s="210">
        <v>1661948.7545699999</v>
      </c>
      <c r="J1276" s="210">
        <v>1891208.2099483898</v>
      </c>
      <c r="K1276" s="211">
        <v>3000000</v>
      </c>
      <c r="L1276" s="213">
        <v>0.1</v>
      </c>
      <c r="M1276" s="213">
        <v>0.1</v>
      </c>
      <c r="N1276" s="213">
        <f t="shared" si="38"/>
        <v>4.154871088887415E-5</v>
      </c>
      <c r="O1276" s="214">
        <f t="shared" si="39"/>
        <v>3.5950654382651312E-2</v>
      </c>
      <c r="Q1276" s="227"/>
    </row>
    <row r="1277" spans="1:17" x14ac:dyDescent="0.3">
      <c r="A1277" s="207" t="s">
        <v>150</v>
      </c>
      <c r="B1277" s="207" t="s">
        <v>155</v>
      </c>
      <c r="C1277" s="207" t="s">
        <v>299</v>
      </c>
      <c r="D1277" s="208" t="s">
        <v>152</v>
      </c>
      <c r="E1277" s="209" t="s">
        <v>259</v>
      </c>
      <c r="F1277" s="209">
        <v>45688</v>
      </c>
      <c r="G1277" s="210" t="s">
        <v>153</v>
      </c>
      <c r="H1277" s="210">
        <v>26301.369864</v>
      </c>
      <c r="I1277" s="210">
        <v>22938.486809999999</v>
      </c>
      <c r="J1277" s="210">
        <v>26095.366080940599</v>
      </c>
      <c r="K1277" s="211">
        <v>26301.369864</v>
      </c>
      <c r="L1277" s="213">
        <v>0.1</v>
      </c>
      <c r="M1277" s="213">
        <v>0.1</v>
      </c>
      <c r="N1277" s="213">
        <f t="shared" si="38"/>
        <v>5.7329955270547494E-7</v>
      </c>
      <c r="O1277" s="214">
        <f t="shared" si="39"/>
        <v>3.5950654382651312E-2</v>
      </c>
      <c r="Q1277" s="227"/>
    </row>
    <row r="1278" spans="1:17" x14ac:dyDescent="0.3">
      <c r="A1278" s="207" t="s">
        <v>150</v>
      </c>
      <c r="B1278" s="207" t="s">
        <v>155</v>
      </c>
      <c r="C1278" s="207" t="s">
        <v>299</v>
      </c>
      <c r="D1278" s="208" t="s">
        <v>152</v>
      </c>
      <c r="E1278" s="209" t="s">
        <v>259</v>
      </c>
      <c r="F1278" s="209">
        <v>45716</v>
      </c>
      <c r="G1278" s="210" t="s">
        <v>153</v>
      </c>
      <c r="H1278" s="210">
        <v>23013.698630999999</v>
      </c>
      <c r="I1278" s="210">
        <v>19929.040830000002</v>
      </c>
      <c r="J1278" s="210">
        <v>22671.8496781252</v>
      </c>
      <c r="K1278" s="211">
        <v>23013.698630999999</v>
      </c>
      <c r="L1278" s="213">
        <v>0.1</v>
      </c>
      <c r="M1278" s="213">
        <v>0.1</v>
      </c>
      <c r="N1278" s="213">
        <f t="shared" si="38"/>
        <v>4.9808694919854688E-7</v>
      </c>
      <c r="O1278" s="214">
        <f t="shared" si="39"/>
        <v>3.5950654382651312E-2</v>
      </c>
      <c r="Q1278" s="227"/>
    </row>
    <row r="1279" spans="1:17" x14ac:dyDescent="0.3">
      <c r="A1279" s="207" t="s">
        <v>150</v>
      </c>
      <c r="B1279" s="207" t="s">
        <v>155</v>
      </c>
      <c r="C1279" s="207" t="s">
        <v>299</v>
      </c>
      <c r="D1279" s="208" t="s">
        <v>152</v>
      </c>
      <c r="E1279" s="209" t="s">
        <v>259</v>
      </c>
      <c r="F1279" s="209">
        <v>45747</v>
      </c>
      <c r="G1279" s="210" t="s">
        <v>153</v>
      </c>
      <c r="H1279" s="210">
        <v>25479.452055000002</v>
      </c>
      <c r="I1279" s="210">
        <v>21891.370470000002</v>
      </c>
      <c r="J1279" s="210">
        <v>24904.3746497137</v>
      </c>
      <c r="K1279" s="211">
        <v>25479.452055000002</v>
      </c>
      <c r="L1279" s="213">
        <v>0.1</v>
      </c>
      <c r="M1279" s="213">
        <v>0.1</v>
      </c>
      <c r="N1279" s="213">
        <f t="shared" si="38"/>
        <v>5.4713418477460955E-7</v>
      </c>
      <c r="O1279" s="214">
        <f t="shared" si="39"/>
        <v>3.5950654382651312E-2</v>
      </c>
      <c r="Q1279" s="227"/>
    </row>
    <row r="1280" spans="1:17" x14ac:dyDescent="0.3">
      <c r="A1280" s="207" t="s">
        <v>150</v>
      </c>
      <c r="B1280" s="207" t="s">
        <v>155</v>
      </c>
      <c r="C1280" s="207" t="s">
        <v>299</v>
      </c>
      <c r="D1280" s="208" t="s">
        <v>152</v>
      </c>
      <c r="E1280" s="209" t="s">
        <v>259</v>
      </c>
      <c r="F1280" s="209">
        <v>45777</v>
      </c>
      <c r="G1280" s="210" t="s">
        <v>153</v>
      </c>
      <c r="H1280" s="210">
        <v>24657.534245999999</v>
      </c>
      <c r="I1280" s="210">
        <v>21024.49785</v>
      </c>
      <c r="J1280" s="210">
        <v>23918.304337446101</v>
      </c>
      <c r="K1280" s="211">
        <v>24657.534245999999</v>
      </c>
      <c r="L1280" s="213">
        <v>0.1</v>
      </c>
      <c r="M1280" s="213">
        <v>0.1</v>
      </c>
      <c r="N1280" s="213">
        <f t="shared" si="38"/>
        <v>5.2547081100910209E-7</v>
      </c>
      <c r="O1280" s="214">
        <f t="shared" si="39"/>
        <v>3.5950654382651312E-2</v>
      </c>
      <c r="Q1280" s="227"/>
    </row>
    <row r="1281" spans="1:17" x14ac:dyDescent="0.3">
      <c r="A1281" s="207" t="s">
        <v>150</v>
      </c>
      <c r="B1281" s="207" t="s">
        <v>155</v>
      </c>
      <c r="C1281" s="207" t="s">
        <v>299</v>
      </c>
      <c r="D1281" s="208" t="s">
        <v>152</v>
      </c>
      <c r="E1281" s="209" t="s">
        <v>259</v>
      </c>
      <c r="F1281" s="209">
        <v>45807</v>
      </c>
      <c r="G1281" s="210" t="s">
        <v>153</v>
      </c>
      <c r="H1281" s="210">
        <v>24657.534245999999</v>
      </c>
      <c r="I1281" s="210">
        <v>20865.017459999999</v>
      </c>
      <c r="J1281" s="210">
        <v>23736.9859763442</v>
      </c>
      <c r="K1281" s="211">
        <v>24657.534245999999</v>
      </c>
      <c r="L1281" s="213">
        <v>0.1</v>
      </c>
      <c r="M1281" s="213">
        <v>0.1</v>
      </c>
      <c r="N1281" s="213">
        <f t="shared" si="38"/>
        <v>5.2148735528770753E-7</v>
      </c>
      <c r="O1281" s="214">
        <f t="shared" si="39"/>
        <v>3.5950654382651312E-2</v>
      </c>
      <c r="Q1281" s="227"/>
    </row>
    <row r="1282" spans="1:17" x14ac:dyDescent="0.3">
      <c r="A1282" s="207" t="s">
        <v>150</v>
      </c>
      <c r="B1282" s="207" t="s">
        <v>155</v>
      </c>
      <c r="C1282" s="207" t="s">
        <v>299</v>
      </c>
      <c r="D1282" s="208" t="s">
        <v>152</v>
      </c>
      <c r="E1282" s="209" t="s">
        <v>259</v>
      </c>
      <c r="F1282" s="209">
        <v>45838</v>
      </c>
      <c r="G1282" s="210" t="s">
        <v>153</v>
      </c>
      <c r="H1282" s="210">
        <v>25479.452055000002</v>
      </c>
      <c r="I1282" s="210">
        <v>21391.541550000002</v>
      </c>
      <c r="J1282" s="210">
        <v>24336.103150939402</v>
      </c>
      <c r="K1282" s="215">
        <v>25479.452055000002</v>
      </c>
      <c r="L1282" s="213">
        <v>0.1</v>
      </c>
      <c r="M1282" s="213">
        <v>0.1</v>
      </c>
      <c r="N1282" s="213">
        <f t="shared" si="38"/>
        <v>5.3464960053647072E-7</v>
      </c>
      <c r="O1282" s="214">
        <f t="shared" si="39"/>
        <v>3.5950654382651312E-2</v>
      </c>
      <c r="Q1282" s="227"/>
    </row>
    <row r="1283" spans="1:17" x14ac:dyDescent="0.3">
      <c r="A1283" s="207" t="s">
        <v>150</v>
      </c>
      <c r="B1283" s="207" t="s">
        <v>155</v>
      </c>
      <c r="C1283" s="207" t="s">
        <v>299</v>
      </c>
      <c r="D1283" s="208" t="s">
        <v>152</v>
      </c>
      <c r="E1283" s="209" t="s">
        <v>259</v>
      </c>
      <c r="F1283" s="209">
        <v>45869</v>
      </c>
      <c r="G1283" s="210" t="s">
        <v>153</v>
      </c>
      <c r="H1283" s="210">
        <v>25479.452055000002</v>
      </c>
      <c r="I1283" s="210">
        <v>21223.8894</v>
      </c>
      <c r="J1283" s="210">
        <v>24145.492192653201</v>
      </c>
      <c r="K1283" s="211">
        <v>25479.452055000002</v>
      </c>
      <c r="L1283" s="213">
        <v>0.1</v>
      </c>
      <c r="M1283" s="213">
        <v>0.1</v>
      </c>
      <c r="N1283" s="213">
        <f t="shared" si="38"/>
        <v>5.3046199202439648E-7</v>
      </c>
      <c r="O1283" s="214">
        <f t="shared" si="39"/>
        <v>3.5950654382651312E-2</v>
      </c>
      <c r="Q1283" s="227"/>
    </row>
    <row r="1284" spans="1:17" x14ac:dyDescent="0.3">
      <c r="A1284" s="207" t="s">
        <v>150</v>
      </c>
      <c r="B1284" s="207" t="s">
        <v>155</v>
      </c>
      <c r="C1284" s="207" t="s">
        <v>299</v>
      </c>
      <c r="D1284" s="208" t="s">
        <v>152</v>
      </c>
      <c r="E1284" s="209" t="s">
        <v>259</v>
      </c>
      <c r="F1284" s="209">
        <v>45898</v>
      </c>
      <c r="G1284" s="210" t="s">
        <v>153</v>
      </c>
      <c r="H1284" s="210">
        <v>23835.616437000001</v>
      </c>
      <c r="I1284" s="210">
        <v>19709.00172</v>
      </c>
      <c r="J1284" s="210">
        <v>22422.173710752701</v>
      </c>
      <c r="K1284" s="211">
        <v>23835.616437000001</v>
      </c>
      <c r="L1284" s="213">
        <v>0.1</v>
      </c>
      <c r="M1284" s="213">
        <v>0.1</v>
      </c>
      <c r="N1284" s="213">
        <f t="shared" si="38"/>
        <v>4.926017178370867E-7</v>
      </c>
      <c r="O1284" s="214">
        <f t="shared" si="39"/>
        <v>3.5950654382651312E-2</v>
      </c>
      <c r="Q1284" s="227"/>
    </row>
    <row r="1285" spans="1:17" x14ac:dyDescent="0.3">
      <c r="A1285" s="207" t="s">
        <v>150</v>
      </c>
      <c r="B1285" s="207" t="s">
        <v>155</v>
      </c>
      <c r="C1285" s="207" t="s">
        <v>299</v>
      </c>
      <c r="D1285" s="208" t="s">
        <v>152</v>
      </c>
      <c r="E1285" s="209" t="s">
        <v>259</v>
      </c>
      <c r="F1285" s="209">
        <v>45930</v>
      </c>
      <c r="G1285" s="210" t="s">
        <v>153</v>
      </c>
      <c r="H1285" s="210">
        <v>26301.369864</v>
      </c>
      <c r="I1285" s="210">
        <v>21571.94328</v>
      </c>
      <c r="J1285" s="210">
        <v>24541.695199525999</v>
      </c>
      <c r="K1285" s="211">
        <v>26301.369864</v>
      </c>
      <c r="L1285" s="213">
        <v>0.1</v>
      </c>
      <c r="M1285" s="213">
        <v>0.1</v>
      </c>
      <c r="N1285" s="213">
        <f t="shared" si="38"/>
        <v>5.3916633462362284E-7</v>
      </c>
      <c r="O1285" s="214">
        <f t="shared" si="39"/>
        <v>3.5950654382651312E-2</v>
      </c>
      <c r="Q1285" s="227"/>
    </row>
    <row r="1286" spans="1:17" x14ac:dyDescent="0.3">
      <c r="A1286" s="207" t="s">
        <v>150</v>
      </c>
      <c r="B1286" s="207" t="s">
        <v>155</v>
      </c>
      <c r="C1286" s="207" t="s">
        <v>299</v>
      </c>
      <c r="D1286" s="208" t="s">
        <v>152</v>
      </c>
      <c r="E1286" s="209" t="s">
        <v>259</v>
      </c>
      <c r="F1286" s="209">
        <v>45961</v>
      </c>
      <c r="G1286" s="210" t="s">
        <v>153</v>
      </c>
      <c r="H1286" s="210">
        <v>25479.452055000002</v>
      </c>
      <c r="I1286" s="210">
        <v>20734.037339999999</v>
      </c>
      <c r="J1286" s="210">
        <v>23588.552892998501</v>
      </c>
      <c r="K1286" s="211">
        <v>25479.452055000002</v>
      </c>
      <c r="L1286" s="213">
        <v>0.1</v>
      </c>
      <c r="M1286" s="213">
        <v>0.1</v>
      </c>
      <c r="N1286" s="213">
        <f t="shared" ref="N1286:N1349" si="40">J1286/$C$3249</f>
        <v>5.1822636940903318E-7</v>
      </c>
      <c r="O1286" s="214">
        <f t="shared" ref="O1286:O1349" si="41">SUMIF(B$5:B$3245,B1286,N$5:N$3245)</f>
        <v>3.5950654382651312E-2</v>
      </c>
      <c r="Q1286" s="227"/>
    </row>
    <row r="1287" spans="1:17" x14ac:dyDescent="0.3">
      <c r="A1287" s="207" t="s">
        <v>150</v>
      </c>
      <c r="B1287" s="207" t="s">
        <v>155</v>
      </c>
      <c r="C1287" s="207" t="s">
        <v>299</v>
      </c>
      <c r="D1287" s="208" t="s">
        <v>152</v>
      </c>
      <c r="E1287" s="209" t="s">
        <v>259</v>
      </c>
      <c r="F1287" s="209">
        <v>45989</v>
      </c>
      <c r="G1287" s="210" t="s">
        <v>153</v>
      </c>
      <c r="H1287" s="210">
        <v>23013.698630999999</v>
      </c>
      <c r="I1287" s="210">
        <v>18594.897690000002</v>
      </c>
      <c r="J1287" s="210">
        <v>21155.005510629398</v>
      </c>
      <c r="K1287" s="211">
        <v>23013.698630999999</v>
      </c>
      <c r="L1287" s="213">
        <v>0.1</v>
      </c>
      <c r="M1287" s="213">
        <v>0.1</v>
      </c>
      <c r="N1287" s="213">
        <f t="shared" si="40"/>
        <v>4.6476279194963246E-7</v>
      </c>
      <c r="O1287" s="214">
        <f t="shared" si="41"/>
        <v>3.5950654382651312E-2</v>
      </c>
      <c r="Q1287" s="227"/>
    </row>
    <row r="1288" spans="1:17" x14ac:dyDescent="0.3">
      <c r="A1288" s="207" t="s">
        <v>150</v>
      </c>
      <c r="B1288" s="207" t="s">
        <v>155</v>
      </c>
      <c r="C1288" s="207" t="s">
        <v>299</v>
      </c>
      <c r="D1288" s="208" t="s">
        <v>152</v>
      </c>
      <c r="E1288" s="209" t="s">
        <v>259</v>
      </c>
      <c r="F1288" s="209">
        <v>46021</v>
      </c>
      <c r="G1288" s="210" t="s">
        <v>153</v>
      </c>
      <c r="H1288" s="210">
        <v>26301.369864</v>
      </c>
      <c r="I1288" s="210">
        <v>21079.407599999999</v>
      </c>
      <c r="J1288" s="210">
        <v>23981.699371096001</v>
      </c>
      <c r="K1288" s="211">
        <v>26301.369864</v>
      </c>
      <c r="L1288" s="213">
        <v>0.1</v>
      </c>
      <c r="M1288" s="213">
        <v>0.1</v>
      </c>
      <c r="N1288" s="213">
        <f t="shared" si="40"/>
        <v>5.2686356190297751E-7</v>
      </c>
      <c r="O1288" s="214">
        <f t="shared" si="41"/>
        <v>3.5950654382651312E-2</v>
      </c>
      <c r="Q1288" s="227"/>
    </row>
    <row r="1289" spans="1:17" x14ac:dyDescent="0.3">
      <c r="A1289" s="207" t="s">
        <v>150</v>
      </c>
      <c r="B1289" s="207" t="s">
        <v>155</v>
      </c>
      <c r="C1289" s="207" t="s">
        <v>299</v>
      </c>
      <c r="D1289" s="208" t="s">
        <v>152</v>
      </c>
      <c r="E1289" s="209" t="s">
        <v>259</v>
      </c>
      <c r="F1289" s="209">
        <v>46052</v>
      </c>
      <c r="G1289" s="210" t="s">
        <v>153</v>
      </c>
      <c r="H1289" s="210">
        <v>25479.452055000002</v>
      </c>
      <c r="I1289" s="210">
        <v>20260.63293</v>
      </c>
      <c r="J1289" s="210">
        <v>23050.305998829801</v>
      </c>
      <c r="K1289" s="211">
        <v>25479.452055000002</v>
      </c>
      <c r="L1289" s="213">
        <v>0.1</v>
      </c>
      <c r="M1289" s="213">
        <v>0.1</v>
      </c>
      <c r="N1289" s="213">
        <f t="shared" si="40"/>
        <v>5.0640140773902222E-7</v>
      </c>
      <c r="O1289" s="214">
        <f t="shared" si="41"/>
        <v>3.5950654382651312E-2</v>
      </c>
      <c r="Q1289" s="227"/>
    </row>
    <row r="1290" spans="1:17" x14ac:dyDescent="0.3">
      <c r="A1290" s="207" t="s">
        <v>150</v>
      </c>
      <c r="B1290" s="207" t="s">
        <v>155</v>
      </c>
      <c r="C1290" s="207" t="s">
        <v>299</v>
      </c>
      <c r="D1290" s="208" t="s">
        <v>152</v>
      </c>
      <c r="E1290" s="209" t="s">
        <v>259</v>
      </c>
      <c r="F1290" s="209">
        <v>46080</v>
      </c>
      <c r="G1290" s="210" t="s">
        <v>153</v>
      </c>
      <c r="H1290" s="210">
        <v>23013.698630999999</v>
      </c>
      <c r="I1290" s="210">
        <v>18170.334599999998</v>
      </c>
      <c r="J1290" s="210">
        <v>20672.287640488401</v>
      </c>
      <c r="K1290" s="211">
        <v>23013.698630999999</v>
      </c>
      <c r="L1290" s="213">
        <v>0.1</v>
      </c>
      <c r="M1290" s="213">
        <v>0.1</v>
      </c>
      <c r="N1290" s="213">
        <f t="shared" si="40"/>
        <v>4.5415776965654042E-7</v>
      </c>
      <c r="O1290" s="214">
        <f t="shared" si="41"/>
        <v>3.5950654382651312E-2</v>
      </c>
      <c r="Q1290" s="227"/>
    </row>
    <row r="1291" spans="1:17" x14ac:dyDescent="0.3">
      <c r="A1291" s="207" t="s">
        <v>150</v>
      </c>
      <c r="B1291" s="207" t="s">
        <v>155</v>
      </c>
      <c r="C1291" s="207" t="s">
        <v>299</v>
      </c>
      <c r="D1291" s="208" t="s">
        <v>152</v>
      </c>
      <c r="E1291" s="209" t="s">
        <v>259</v>
      </c>
      <c r="F1291" s="209">
        <v>46112</v>
      </c>
      <c r="G1291" s="210" t="s">
        <v>153</v>
      </c>
      <c r="H1291" s="210">
        <v>26301.369864</v>
      </c>
      <c r="I1291" s="210">
        <v>20598.117630000001</v>
      </c>
      <c r="J1291" s="210">
        <v>23434.481605685301</v>
      </c>
      <c r="K1291" s="211">
        <v>26301.369864</v>
      </c>
      <c r="L1291" s="213">
        <v>0.1</v>
      </c>
      <c r="M1291" s="213">
        <v>0.1</v>
      </c>
      <c r="N1291" s="213">
        <f t="shared" si="40"/>
        <v>5.1484151556841487E-7</v>
      </c>
      <c r="O1291" s="214">
        <f t="shared" si="41"/>
        <v>3.5950654382651312E-2</v>
      </c>
      <c r="Q1291" s="227"/>
    </row>
    <row r="1292" spans="1:17" x14ac:dyDescent="0.3">
      <c r="A1292" s="207" t="s">
        <v>150</v>
      </c>
      <c r="B1292" s="207" t="s">
        <v>155</v>
      </c>
      <c r="C1292" s="207" t="s">
        <v>299</v>
      </c>
      <c r="D1292" s="208" t="s">
        <v>152</v>
      </c>
      <c r="E1292" s="209" t="s">
        <v>259</v>
      </c>
      <c r="F1292" s="209">
        <v>46142</v>
      </c>
      <c r="G1292" s="210" t="s">
        <v>153</v>
      </c>
      <c r="H1292" s="210">
        <v>24657.534245999999</v>
      </c>
      <c r="I1292" s="210">
        <v>19164.254550000001</v>
      </c>
      <c r="J1292" s="210">
        <v>21803.2790397922</v>
      </c>
      <c r="K1292" s="211">
        <v>24657.534245999999</v>
      </c>
      <c r="L1292" s="213">
        <v>0.1</v>
      </c>
      <c r="M1292" s="213">
        <v>0.1</v>
      </c>
      <c r="N1292" s="213">
        <f t="shared" si="40"/>
        <v>4.7900497284669532E-7</v>
      </c>
      <c r="O1292" s="214">
        <f t="shared" si="41"/>
        <v>3.5950654382651312E-2</v>
      </c>
      <c r="Q1292" s="227"/>
    </row>
    <row r="1293" spans="1:17" x14ac:dyDescent="0.3">
      <c r="A1293" s="207" t="s">
        <v>150</v>
      </c>
      <c r="B1293" s="207" t="s">
        <v>155</v>
      </c>
      <c r="C1293" s="207" t="s">
        <v>299</v>
      </c>
      <c r="D1293" s="208" t="s">
        <v>152</v>
      </c>
      <c r="E1293" s="209" t="s">
        <v>259</v>
      </c>
      <c r="F1293" s="209">
        <v>46171</v>
      </c>
      <c r="G1293" s="210" t="s">
        <v>153</v>
      </c>
      <c r="H1293" s="210">
        <v>23835.616437000001</v>
      </c>
      <c r="I1293" s="210">
        <v>18389.589</v>
      </c>
      <c r="J1293" s="210">
        <v>20922.033938365799</v>
      </c>
      <c r="K1293" s="211">
        <v>23835.616437000001</v>
      </c>
      <c r="L1293" s="213">
        <v>0.1</v>
      </c>
      <c r="M1293" s="213">
        <v>0.1</v>
      </c>
      <c r="N1293" s="213">
        <f t="shared" si="40"/>
        <v>4.5964454613704112E-7</v>
      </c>
      <c r="O1293" s="214">
        <f t="shared" si="41"/>
        <v>3.5950654382651312E-2</v>
      </c>
      <c r="Q1293" s="227"/>
    </row>
    <row r="1294" spans="1:17" x14ac:dyDescent="0.3">
      <c r="A1294" s="207" t="s">
        <v>150</v>
      </c>
      <c r="B1294" s="207" t="s">
        <v>155</v>
      </c>
      <c r="C1294" s="207" t="s">
        <v>299</v>
      </c>
      <c r="D1294" s="208" t="s">
        <v>152</v>
      </c>
      <c r="E1294" s="209" t="s">
        <v>259</v>
      </c>
      <c r="F1294" s="209">
        <v>46203</v>
      </c>
      <c r="G1294" s="210" t="s">
        <v>153</v>
      </c>
      <c r="H1294" s="210">
        <v>26301.369864</v>
      </c>
      <c r="I1294" s="210">
        <v>20127.81654</v>
      </c>
      <c r="J1294" s="210">
        <v>22899.750331667401</v>
      </c>
      <c r="K1294" s="215">
        <v>26301.369864</v>
      </c>
      <c r="L1294" s="213">
        <v>0.1</v>
      </c>
      <c r="M1294" s="213">
        <v>0.1</v>
      </c>
      <c r="N1294" s="213">
        <f t="shared" si="40"/>
        <v>5.0309378996605221E-7</v>
      </c>
      <c r="O1294" s="214">
        <f t="shared" si="41"/>
        <v>3.5950654382651312E-2</v>
      </c>
      <c r="Q1294" s="227"/>
    </row>
    <row r="1295" spans="1:17" x14ac:dyDescent="0.3">
      <c r="A1295" s="207" t="s">
        <v>150</v>
      </c>
      <c r="B1295" s="207" t="s">
        <v>155</v>
      </c>
      <c r="C1295" s="207" t="s">
        <v>299</v>
      </c>
      <c r="D1295" s="208" t="s">
        <v>152</v>
      </c>
      <c r="E1295" s="209" t="s">
        <v>259</v>
      </c>
      <c r="F1295" s="209">
        <v>46234</v>
      </c>
      <c r="G1295" s="210" t="s">
        <v>153</v>
      </c>
      <c r="H1295" s="210">
        <v>25479.452055000002</v>
      </c>
      <c r="I1295" s="210">
        <v>19346.003939999999</v>
      </c>
      <c r="J1295" s="210">
        <v>22010.377341228901</v>
      </c>
      <c r="K1295" s="211">
        <v>25479.452055000002</v>
      </c>
      <c r="L1295" s="213">
        <v>0.1</v>
      </c>
      <c r="M1295" s="213">
        <v>0.1</v>
      </c>
      <c r="N1295" s="213">
        <f t="shared" si="40"/>
        <v>4.8355479840620116E-7</v>
      </c>
      <c r="O1295" s="214">
        <f t="shared" si="41"/>
        <v>3.5950654382651312E-2</v>
      </c>
      <c r="Q1295" s="227"/>
    </row>
    <row r="1296" spans="1:17" x14ac:dyDescent="0.3">
      <c r="A1296" s="207" t="s">
        <v>150</v>
      </c>
      <c r="B1296" s="207" t="s">
        <v>155</v>
      </c>
      <c r="C1296" s="207" t="s">
        <v>299</v>
      </c>
      <c r="D1296" s="208" t="s">
        <v>152</v>
      </c>
      <c r="E1296" s="209" t="s">
        <v>259</v>
      </c>
      <c r="F1296" s="209">
        <v>46265</v>
      </c>
      <c r="G1296" s="210" t="s">
        <v>153</v>
      </c>
      <c r="H1296" s="210">
        <v>25479.452055000002</v>
      </c>
      <c r="I1296" s="210">
        <v>19194.383310000001</v>
      </c>
      <c r="J1296" s="210">
        <v>21837.982480341299</v>
      </c>
      <c r="K1296" s="211">
        <v>25479.452055000002</v>
      </c>
      <c r="L1296" s="213">
        <v>0.1</v>
      </c>
      <c r="M1296" s="213">
        <v>0.1</v>
      </c>
      <c r="N1296" s="213">
        <f t="shared" si="40"/>
        <v>4.7976738663627115E-7</v>
      </c>
      <c r="O1296" s="214">
        <f t="shared" si="41"/>
        <v>3.5950654382651312E-2</v>
      </c>
      <c r="Q1296" s="227"/>
    </row>
    <row r="1297" spans="1:17" x14ac:dyDescent="0.3">
      <c r="A1297" s="207" t="s">
        <v>150</v>
      </c>
      <c r="B1297" s="207" t="s">
        <v>155</v>
      </c>
      <c r="C1297" s="207" t="s">
        <v>299</v>
      </c>
      <c r="D1297" s="208" t="s">
        <v>152</v>
      </c>
      <c r="E1297" s="209" t="s">
        <v>259</v>
      </c>
      <c r="F1297" s="209">
        <v>46295</v>
      </c>
      <c r="G1297" s="210" t="s">
        <v>153</v>
      </c>
      <c r="H1297" s="210">
        <v>24657.534245999999</v>
      </c>
      <c r="I1297" s="210">
        <v>18434.308229999999</v>
      </c>
      <c r="J1297" s="210">
        <v>20973.323700244899</v>
      </c>
      <c r="K1297" s="211">
        <v>24657.534245999999</v>
      </c>
      <c r="L1297" s="213">
        <v>0.1</v>
      </c>
      <c r="M1297" s="213">
        <v>0.1</v>
      </c>
      <c r="N1297" s="213">
        <f t="shared" si="40"/>
        <v>4.607713514653302E-7</v>
      </c>
      <c r="O1297" s="214">
        <f t="shared" si="41"/>
        <v>3.5950654382651312E-2</v>
      </c>
      <c r="Q1297" s="227"/>
    </row>
    <row r="1298" spans="1:17" x14ac:dyDescent="0.3">
      <c r="A1298" s="207" t="s">
        <v>150</v>
      </c>
      <c r="B1298" s="207" t="s">
        <v>155</v>
      </c>
      <c r="C1298" s="207" t="s">
        <v>299</v>
      </c>
      <c r="D1298" s="208" t="s">
        <v>152</v>
      </c>
      <c r="E1298" s="209" t="s">
        <v>259</v>
      </c>
      <c r="F1298" s="209">
        <v>46325</v>
      </c>
      <c r="G1298" s="210" t="s">
        <v>153</v>
      </c>
      <c r="H1298" s="210">
        <v>24657.534245999999</v>
      </c>
      <c r="I1298" s="210">
        <v>18294.475589999998</v>
      </c>
      <c r="J1298" s="210">
        <v>20814.330461153299</v>
      </c>
      <c r="K1298" s="211">
        <v>24657.534245999999</v>
      </c>
      <c r="L1298" s="213">
        <v>0.1</v>
      </c>
      <c r="M1298" s="213">
        <v>0.1</v>
      </c>
      <c r="N1298" s="213">
        <f t="shared" si="40"/>
        <v>4.5727836529408108E-7</v>
      </c>
      <c r="O1298" s="214">
        <f t="shared" si="41"/>
        <v>3.5950654382651312E-2</v>
      </c>
      <c r="Q1298" s="227"/>
    </row>
    <row r="1299" spans="1:17" x14ac:dyDescent="0.3">
      <c r="A1299" s="207" t="s">
        <v>150</v>
      </c>
      <c r="B1299" s="207" t="s">
        <v>155</v>
      </c>
      <c r="C1299" s="207" t="s">
        <v>299</v>
      </c>
      <c r="D1299" s="208" t="s">
        <v>152</v>
      </c>
      <c r="E1299" s="209" t="s">
        <v>259</v>
      </c>
      <c r="F1299" s="209">
        <v>46356</v>
      </c>
      <c r="G1299" s="210" t="s">
        <v>153</v>
      </c>
      <c r="H1299" s="210">
        <v>25479.452055000002</v>
      </c>
      <c r="I1299" s="210">
        <v>18756.13263</v>
      </c>
      <c r="J1299" s="210">
        <v>21339.680346324301</v>
      </c>
      <c r="K1299" s="211">
        <v>25479.452055000002</v>
      </c>
      <c r="L1299" s="213">
        <v>0.1</v>
      </c>
      <c r="M1299" s="213">
        <v>0.1</v>
      </c>
      <c r="N1299" s="213">
        <f t="shared" si="40"/>
        <v>4.6881998740615351E-7</v>
      </c>
      <c r="O1299" s="214">
        <f t="shared" si="41"/>
        <v>3.5950654382651312E-2</v>
      </c>
      <c r="Q1299" s="227"/>
    </row>
    <row r="1300" spans="1:17" x14ac:dyDescent="0.3">
      <c r="A1300" s="207" t="s">
        <v>150</v>
      </c>
      <c r="B1300" s="207" t="s">
        <v>155</v>
      </c>
      <c r="C1300" s="207" t="s">
        <v>299</v>
      </c>
      <c r="D1300" s="208" t="s">
        <v>152</v>
      </c>
      <c r="E1300" s="209" t="s">
        <v>259</v>
      </c>
      <c r="F1300" s="209">
        <v>46386</v>
      </c>
      <c r="G1300" s="210" t="s">
        <v>153</v>
      </c>
      <c r="H1300" s="210">
        <v>24657.534245999999</v>
      </c>
      <c r="I1300" s="210">
        <v>18013.411769999999</v>
      </c>
      <c r="J1300" s="210">
        <v>20494.751471025898</v>
      </c>
      <c r="K1300" s="211">
        <v>24657.534245999999</v>
      </c>
      <c r="L1300" s="213">
        <v>0.1</v>
      </c>
      <c r="M1300" s="213">
        <v>0.1</v>
      </c>
      <c r="N1300" s="213">
        <f t="shared" si="40"/>
        <v>4.5025740641863076E-7</v>
      </c>
      <c r="O1300" s="214">
        <f t="shared" si="41"/>
        <v>3.5950654382651312E-2</v>
      </c>
      <c r="Q1300" s="227"/>
    </row>
    <row r="1301" spans="1:17" x14ac:dyDescent="0.3">
      <c r="A1301" s="207" t="s">
        <v>150</v>
      </c>
      <c r="B1301" s="207" t="s">
        <v>155</v>
      </c>
      <c r="C1301" s="207" t="s">
        <v>299</v>
      </c>
      <c r="D1301" s="208" t="s">
        <v>152</v>
      </c>
      <c r="E1301" s="209" t="s">
        <v>259</v>
      </c>
      <c r="F1301" s="209">
        <v>46416</v>
      </c>
      <c r="G1301" s="210" t="s">
        <v>153</v>
      </c>
      <c r="H1301" s="210">
        <v>24657.534245999999</v>
      </c>
      <c r="I1301" s="210">
        <v>17876.771820000002</v>
      </c>
      <c r="J1301" s="210">
        <v>20339.3861618681</v>
      </c>
      <c r="K1301" s="211">
        <v>24657.534245999999</v>
      </c>
      <c r="L1301" s="213">
        <v>0.1</v>
      </c>
      <c r="M1301" s="213">
        <v>0.1</v>
      </c>
      <c r="N1301" s="213">
        <f t="shared" si="40"/>
        <v>4.4684412369365034E-7</v>
      </c>
      <c r="O1301" s="214">
        <f t="shared" si="41"/>
        <v>3.5950654382651312E-2</v>
      </c>
      <c r="Q1301" s="227"/>
    </row>
    <row r="1302" spans="1:17" x14ac:dyDescent="0.3">
      <c r="A1302" s="207" t="s">
        <v>150</v>
      </c>
      <c r="B1302" s="207" t="s">
        <v>155</v>
      </c>
      <c r="C1302" s="207" t="s">
        <v>299</v>
      </c>
      <c r="D1302" s="208" t="s">
        <v>152</v>
      </c>
      <c r="E1302" s="209" t="s">
        <v>259</v>
      </c>
      <c r="F1302" s="209">
        <v>46444</v>
      </c>
      <c r="G1302" s="210" t="s">
        <v>153</v>
      </c>
      <c r="H1302" s="210">
        <v>23013.698630999999</v>
      </c>
      <c r="I1302" s="210">
        <v>16566.831389999999</v>
      </c>
      <c r="J1302" s="210">
        <v>18849.0785867995</v>
      </c>
      <c r="K1302" s="211">
        <v>23013.698630999999</v>
      </c>
      <c r="L1302" s="213">
        <v>0.1</v>
      </c>
      <c r="M1302" s="213">
        <v>0.1</v>
      </c>
      <c r="N1302" s="213">
        <f t="shared" si="40"/>
        <v>4.1410295947582258E-7</v>
      </c>
      <c r="O1302" s="214">
        <f t="shared" si="41"/>
        <v>3.5950654382651312E-2</v>
      </c>
      <c r="Q1302" s="227"/>
    </row>
    <row r="1303" spans="1:17" x14ac:dyDescent="0.3">
      <c r="A1303" s="207" t="s">
        <v>150</v>
      </c>
      <c r="B1303" s="207" t="s">
        <v>155</v>
      </c>
      <c r="C1303" s="207" t="s">
        <v>299</v>
      </c>
      <c r="D1303" s="208" t="s">
        <v>152</v>
      </c>
      <c r="E1303" s="209" t="s">
        <v>259</v>
      </c>
      <c r="F1303" s="209">
        <v>46477</v>
      </c>
      <c r="G1303" s="210" t="s">
        <v>153</v>
      </c>
      <c r="H1303" s="210">
        <v>27123.287670000002</v>
      </c>
      <c r="I1303" s="210">
        <v>19362.33783</v>
      </c>
      <c r="J1303" s="210">
        <v>22029.809306257801</v>
      </c>
      <c r="K1303" s="211">
        <v>27123.287670000002</v>
      </c>
      <c r="L1303" s="213">
        <v>0.1</v>
      </c>
      <c r="M1303" s="213">
        <v>0.1</v>
      </c>
      <c r="N1303" s="213">
        <f t="shared" si="40"/>
        <v>4.8398170703146057E-7</v>
      </c>
      <c r="O1303" s="214">
        <f t="shared" si="41"/>
        <v>3.5950654382651312E-2</v>
      </c>
      <c r="Q1303" s="227"/>
    </row>
    <row r="1304" spans="1:17" x14ac:dyDescent="0.3">
      <c r="A1304" s="207" t="s">
        <v>150</v>
      </c>
      <c r="B1304" s="207" t="s">
        <v>155</v>
      </c>
      <c r="C1304" s="207" t="s">
        <v>299</v>
      </c>
      <c r="D1304" s="208" t="s">
        <v>152</v>
      </c>
      <c r="E1304" s="209" t="s">
        <v>259</v>
      </c>
      <c r="F1304" s="209">
        <v>46507</v>
      </c>
      <c r="G1304" s="210" t="s">
        <v>153</v>
      </c>
      <c r="H1304" s="210">
        <v>24657.534245999999</v>
      </c>
      <c r="I1304" s="210">
        <v>17468.605169999999</v>
      </c>
      <c r="J1304" s="210">
        <v>19875.279207932301</v>
      </c>
      <c r="K1304" s="211">
        <v>24657.534245999999</v>
      </c>
      <c r="L1304" s="213">
        <v>0.1</v>
      </c>
      <c r="M1304" s="213">
        <v>0.1</v>
      </c>
      <c r="N1304" s="213">
        <f t="shared" si="40"/>
        <v>4.3664797207525145E-7</v>
      </c>
      <c r="O1304" s="214">
        <f t="shared" si="41"/>
        <v>3.5950654382651312E-2</v>
      </c>
      <c r="Q1304" s="227"/>
    </row>
    <row r="1305" spans="1:17" x14ac:dyDescent="0.3">
      <c r="A1305" s="207" t="s">
        <v>150</v>
      </c>
      <c r="B1305" s="207" t="s">
        <v>155</v>
      </c>
      <c r="C1305" s="207" t="s">
        <v>299</v>
      </c>
      <c r="D1305" s="208" t="s">
        <v>152</v>
      </c>
      <c r="E1305" s="209" t="s">
        <v>259</v>
      </c>
      <c r="F1305" s="209">
        <v>46538</v>
      </c>
      <c r="G1305" s="210" t="s">
        <v>153</v>
      </c>
      <c r="H1305" s="210">
        <v>25479.452055000002</v>
      </c>
      <c r="I1305" s="210">
        <v>17909.421539999999</v>
      </c>
      <c r="J1305" s="210">
        <v>20376.927611618299</v>
      </c>
      <c r="K1305" s="211">
        <v>25479.452055000002</v>
      </c>
      <c r="L1305" s="213">
        <v>0.1</v>
      </c>
      <c r="M1305" s="213">
        <v>0.1</v>
      </c>
      <c r="N1305" s="213">
        <f t="shared" si="40"/>
        <v>4.4766888684443152E-7</v>
      </c>
      <c r="O1305" s="214">
        <f t="shared" si="41"/>
        <v>3.5950654382651312E-2</v>
      </c>
      <c r="Q1305" s="227"/>
    </row>
    <row r="1306" spans="1:17" x14ac:dyDescent="0.3">
      <c r="A1306" s="207" t="s">
        <v>150</v>
      </c>
      <c r="B1306" s="207" t="s">
        <v>155</v>
      </c>
      <c r="C1306" s="207" t="s">
        <v>299</v>
      </c>
      <c r="D1306" s="208" t="s">
        <v>152</v>
      </c>
      <c r="E1306" s="209" t="s">
        <v>259</v>
      </c>
      <c r="F1306" s="209">
        <v>46568</v>
      </c>
      <c r="G1306" s="210" t="s">
        <v>153</v>
      </c>
      <c r="H1306" s="210">
        <v>24657.534245999999</v>
      </c>
      <c r="I1306" s="210">
        <v>17200.229459999999</v>
      </c>
      <c r="J1306" s="210">
        <v>19570.118219467</v>
      </c>
      <c r="K1306" s="215">
        <v>24657.534245999999</v>
      </c>
      <c r="L1306" s="213">
        <v>0.1</v>
      </c>
      <c r="M1306" s="213">
        <v>0.1</v>
      </c>
      <c r="N1306" s="213">
        <f t="shared" si="40"/>
        <v>4.2994376805497922E-7</v>
      </c>
      <c r="O1306" s="214">
        <f t="shared" si="41"/>
        <v>3.5950654382651312E-2</v>
      </c>
      <c r="Q1306" s="227"/>
    </row>
    <row r="1307" spans="1:17" x14ac:dyDescent="0.3">
      <c r="A1307" s="207" t="s">
        <v>150</v>
      </c>
      <c r="B1307" s="207" t="s">
        <v>155</v>
      </c>
      <c r="C1307" s="207" t="s">
        <v>299</v>
      </c>
      <c r="D1307" s="208" t="s">
        <v>152</v>
      </c>
      <c r="E1307" s="209" t="s">
        <v>259</v>
      </c>
      <c r="F1307" s="209">
        <v>46598</v>
      </c>
      <c r="G1307" s="210" t="s">
        <v>153</v>
      </c>
      <c r="H1307" s="210">
        <v>24657.534245999999</v>
      </c>
      <c r="I1307" s="210">
        <v>17069.757870000001</v>
      </c>
      <c r="J1307" s="210">
        <v>19421.762311286198</v>
      </c>
      <c r="K1307" s="211">
        <v>24657.534245999999</v>
      </c>
      <c r="L1307" s="213">
        <v>0.1</v>
      </c>
      <c r="M1307" s="213">
        <v>0.1</v>
      </c>
      <c r="N1307" s="213">
        <f t="shared" si="40"/>
        <v>4.2668447766842329E-7</v>
      </c>
      <c r="O1307" s="214">
        <f t="shared" si="41"/>
        <v>3.5950654382651312E-2</v>
      </c>
      <c r="Q1307" s="227"/>
    </row>
    <row r="1308" spans="1:17" x14ac:dyDescent="0.3">
      <c r="A1308" s="207" t="s">
        <v>150</v>
      </c>
      <c r="B1308" s="207" t="s">
        <v>155</v>
      </c>
      <c r="C1308" s="207" t="s">
        <v>299</v>
      </c>
      <c r="D1308" s="208" t="s">
        <v>152</v>
      </c>
      <c r="E1308" s="209" t="s">
        <v>259</v>
      </c>
      <c r="F1308" s="209">
        <v>46630</v>
      </c>
      <c r="G1308" s="210" t="s">
        <v>153</v>
      </c>
      <c r="H1308" s="210">
        <v>26301.369864</v>
      </c>
      <c r="I1308" s="210">
        <v>18060.457439999998</v>
      </c>
      <c r="J1308" s="210">
        <v>20549.072439637399</v>
      </c>
      <c r="K1308" s="211">
        <v>26301.369864</v>
      </c>
      <c r="L1308" s="213">
        <v>0.1</v>
      </c>
      <c r="M1308" s="213">
        <v>0.1</v>
      </c>
      <c r="N1308" s="213">
        <f t="shared" si="40"/>
        <v>4.5145080554209605E-7</v>
      </c>
      <c r="O1308" s="214">
        <f t="shared" si="41"/>
        <v>3.5950654382651312E-2</v>
      </c>
      <c r="Q1308" s="227"/>
    </row>
    <row r="1309" spans="1:17" x14ac:dyDescent="0.3">
      <c r="A1309" s="207" t="s">
        <v>150</v>
      </c>
      <c r="B1309" s="207" t="s">
        <v>155</v>
      </c>
      <c r="C1309" s="207" t="s">
        <v>299</v>
      </c>
      <c r="D1309" s="208" t="s">
        <v>152</v>
      </c>
      <c r="E1309" s="209" t="s">
        <v>259</v>
      </c>
      <c r="F1309" s="209">
        <v>46660</v>
      </c>
      <c r="G1309" s="210" t="s">
        <v>153</v>
      </c>
      <c r="H1309" s="210">
        <v>24657.534245999999</v>
      </c>
      <c r="I1309" s="210">
        <v>16803.244350000001</v>
      </c>
      <c r="J1309" s="210">
        <v>19118.714377774901</v>
      </c>
      <c r="K1309" s="211">
        <v>24657.534245999999</v>
      </c>
      <c r="L1309" s="213">
        <v>0.1</v>
      </c>
      <c r="M1309" s="213">
        <v>0.1</v>
      </c>
      <c r="N1309" s="213">
        <f t="shared" si="40"/>
        <v>4.2002669619904434E-7</v>
      </c>
      <c r="O1309" s="214">
        <f t="shared" si="41"/>
        <v>3.5950654382651312E-2</v>
      </c>
      <c r="Q1309" s="227"/>
    </row>
    <row r="1310" spans="1:17" x14ac:dyDescent="0.3">
      <c r="A1310" s="207" t="s">
        <v>150</v>
      </c>
      <c r="B1310" s="207" t="s">
        <v>155</v>
      </c>
      <c r="C1310" s="207" t="s">
        <v>299</v>
      </c>
      <c r="D1310" s="208" t="s">
        <v>152</v>
      </c>
      <c r="E1310" s="209" t="s">
        <v>259</v>
      </c>
      <c r="F1310" s="209">
        <v>46689</v>
      </c>
      <c r="G1310" s="210" t="s">
        <v>153</v>
      </c>
      <c r="H1310" s="210">
        <v>23835.616437000001</v>
      </c>
      <c r="I1310" s="210">
        <v>16124.01657</v>
      </c>
      <c r="J1310" s="210">
        <v>18345.974031690501</v>
      </c>
      <c r="K1310" s="211">
        <v>23835.616437000001</v>
      </c>
      <c r="L1310" s="213">
        <v>0.1</v>
      </c>
      <c r="M1310" s="213">
        <v>0.1</v>
      </c>
      <c r="N1310" s="213">
        <f t="shared" si="40"/>
        <v>4.0305005393261433E-7</v>
      </c>
      <c r="O1310" s="214">
        <f t="shared" si="41"/>
        <v>3.5950654382651312E-2</v>
      </c>
      <c r="Q1310" s="227"/>
    </row>
    <row r="1311" spans="1:17" x14ac:dyDescent="0.3">
      <c r="A1311" s="207" t="s">
        <v>150</v>
      </c>
      <c r="B1311" s="207" t="s">
        <v>155</v>
      </c>
      <c r="C1311" s="207" t="s">
        <v>299</v>
      </c>
      <c r="D1311" s="208" t="s">
        <v>152</v>
      </c>
      <c r="E1311" s="209" t="s">
        <v>259</v>
      </c>
      <c r="F1311" s="209">
        <v>46721</v>
      </c>
      <c r="G1311" s="210" t="s">
        <v>153</v>
      </c>
      <c r="H1311" s="210">
        <v>26301.369864</v>
      </c>
      <c r="I1311" s="210">
        <v>17648.096819999999</v>
      </c>
      <c r="J1311" s="210">
        <v>20080.1808349317</v>
      </c>
      <c r="K1311" s="211">
        <v>26301.369864</v>
      </c>
      <c r="L1311" s="213">
        <v>0.1</v>
      </c>
      <c r="M1311" s="213">
        <v>0.1</v>
      </c>
      <c r="N1311" s="213">
        <f t="shared" si="40"/>
        <v>4.4114953801393265E-7</v>
      </c>
      <c r="O1311" s="214">
        <f t="shared" si="41"/>
        <v>3.5950654382651312E-2</v>
      </c>
      <c r="Q1311" s="227"/>
    </row>
    <row r="1312" spans="1:17" x14ac:dyDescent="0.3">
      <c r="A1312" s="207" t="s">
        <v>150</v>
      </c>
      <c r="B1312" s="207" t="s">
        <v>155</v>
      </c>
      <c r="C1312" s="207" t="s">
        <v>299</v>
      </c>
      <c r="D1312" s="208" t="s">
        <v>152</v>
      </c>
      <c r="E1312" s="209" t="s">
        <v>259</v>
      </c>
      <c r="F1312" s="209">
        <v>46751</v>
      </c>
      <c r="G1312" s="210" t="s">
        <v>153</v>
      </c>
      <c r="H1312" s="210">
        <v>24657.534245999999</v>
      </c>
      <c r="I1312" s="210">
        <v>16419.58872</v>
      </c>
      <c r="J1312" s="210">
        <v>18682.460883081301</v>
      </c>
      <c r="K1312" s="211">
        <v>24657.534245999999</v>
      </c>
      <c r="L1312" s="213">
        <v>0.1</v>
      </c>
      <c r="M1312" s="213">
        <v>0.1</v>
      </c>
      <c r="N1312" s="213">
        <f t="shared" si="40"/>
        <v>4.1044246838640179E-7</v>
      </c>
      <c r="O1312" s="214">
        <f t="shared" si="41"/>
        <v>3.5950654382651312E-2</v>
      </c>
      <c r="Q1312" s="227"/>
    </row>
    <row r="1313" spans="1:17" x14ac:dyDescent="0.3">
      <c r="A1313" s="207" t="s">
        <v>150</v>
      </c>
      <c r="B1313" s="207" t="s">
        <v>155</v>
      </c>
      <c r="C1313" s="207" t="s">
        <v>299</v>
      </c>
      <c r="D1313" s="208" t="s">
        <v>152</v>
      </c>
      <c r="E1313" s="209" t="s">
        <v>259</v>
      </c>
      <c r="F1313" s="209">
        <v>46783</v>
      </c>
      <c r="G1313" s="210" t="s">
        <v>153</v>
      </c>
      <c r="H1313" s="210">
        <v>26301.369864</v>
      </c>
      <c r="I1313" s="210">
        <v>17372.553599999999</v>
      </c>
      <c r="J1313" s="210">
        <v>19766.8592522129</v>
      </c>
      <c r="K1313" s="211">
        <v>26301.369864</v>
      </c>
      <c r="L1313" s="213">
        <v>0.1</v>
      </c>
      <c r="M1313" s="213">
        <v>0.1</v>
      </c>
      <c r="N1313" s="213">
        <f t="shared" si="40"/>
        <v>4.3426605062891169E-7</v>
      </c>
      <c r="O1313" s="214">
        <f t="shared" si="41"/>
        <v>3.5950654382651312E-2</v>
      </c>
      <c r="Q1313" s="227"/>
    </row>
    <row r="1314" spans="1:17" x14ac:dyDescent="0.3">
      <c r="A1314" s="207" t="s">
        <v>150</v>
      </c>
      <c r="B1314" s="207" t="s">
        <v>155</v>
      </c>
      <c r="C1314" s="207" t="s">
        <v>299</v>
      </c>
      <c r="D1314" s="208" t="s">
        <v>152</v>
      </c>
      <c r="E1314" s="209" t="s">
        <v>259</v>
      </c>
      <c r="F1314" s="209">
        <v>46812</v>
      </c>
      <c r="G1314" s="210" t="s">
        <v>153</v>
      </c>
      <c r="H1314" s="210">
        <v>23835.616437000001</v>
      </c>
      <c r="I1314" s="210">
        <v>15628.4184</v>
      </c>
      <c r="J1314" s="210">
        <v>17782.4270441343</v>
      </c>
      <c r="K1314" s="211">
        <v>23835.616437000001</v>
      </c>
      <c r="L1314" s="213">
        <v>0.1</v>
      </c>
      <c r="M1314" s="213">
        <v>0.1</v>
      </c>
      <c r="N1314" s="213">
        <f t="shared" si="40"/>
        <v>3.9066926437433109E-7</v>
      </c>
      <c r="O1314" s="214">
        <f t="shared" si="41"/>
        <v>3.5950654382651312E-2</v>
      </c>
      <c r="Q1314" s="227"/>
    </row>
    <row r="1315" spans="1:17" x14ac:dyDescent="0.3">
      <c r="A1315" s="207" t="s">
        <v>150</v>
      </c>
      <c r="B1315" s="207" t="s">
        <v>155</v>
      </c>
      <c r="C1315" s="207" t="s">
        <v>299</v>
      </c>
      <c r="D1315" s="208" t="s">
        <v>152</v>
      </c>
      <c r="E1315" s="209" t="s">
        <v>259</v>
      </c>
      <c r="F1315" s="209">
        <v>46843</v>
      </c>
      <c r="G1315" s="210" t="s">
        <v>153</v>
      </c>
      <c r="H1315" s="210">
        <v>25479.452055000002</v>
      </c>
      <c r="I1315" s="210">
        <v>16575.308369999999</v>
      </c>
      <c r="J1315" s="210">
        <v>18859.9161139428</v>
      </c>
      <c r="K1315" s="211">
        <v>25479.452055000002</v>
      </c>
      <c r="L1315" s="213">
        <v>0.1</v>
      </c>
      <c r="M1315" s="213">
        <v>0.1</v>
      </c>
      <c r="N1315" s="213">
        <f t="shared" si="40"/>
        <v>4.1434105345175745E-7</v>
      </c>
      <c r="O1315" s="214">
        <f t="shared" si="41"/>
        <v>3.5950654382651312E-2</v>
      </c>
      <c r="Q1315" s="227"/>
    </row>
    <row r="1316" spans="1:17" x14ac:dyDescent="0.3">
      <c r="A1316" s="207" t="s">
        <v>150</v>
      </c>
      <c r="B1316" s="207" t="s">
        <v>155</v>
      </c>
      <c r="C1316" s="207" t="s">
        <v>299</v>
      </c>
      <c r="D1316" s="208" t="s">
        <v>152</v>
      </c>
      <c r="E1316" s="209" t="s">
        <v>259</v>
      </c>
      <c r="F1316" s="209">
        <v>46872</v>
      </c>
      <c r="G1316" s="210" t="s">
        <v>153</v>
      </c>
      <c r="H1316" s="210">
        <v>23835.616437000001</v>
      </c>
      <c r="I1316" s="210">
        <v>15392.220300000001</v>
      </c>
      <c r="J1316" s="210">
        <v>17513.841171799399</v>
      </c>
      <c r="K1316" s="211">
        <v>23835.616437000001</v>
      </c>
      <c r="L1316" s="213">
        <v>0.1</v>
      </c>
      <c r="M1316" s="213">
        <v>0.1</v>
      </c>
      <c r="N1316" s="213">
        <f t="shared" si="40"/>
        <v>3.84768593734379E-7</v>
      </c>
      <c r="O1316" s="214">
        <f t="shared" si="41"/>
        <v>3.5950654382651312E-2</v>
      </c>
      <c r="Q1316" s="227"/>
    </row>
    <row r="1317" spans="1:17" x14ac:dyDescent="0.3">
      <c r="A1317" s="207" t="s">
        <v>150</v>
      </c>
      <c r="B1317" s="207" t="s">
        <v>155</v>
      </c>
      <c r="C1317" s="207" t="s">
        <v>299</v>
      </c>
      <c r="D1317" s="208" t="s">
        <v>152</v>
      </c>
      <c r="E1317" s="209" t="s">
        <v>259</v>
      </c>
      <c r="F1317" s="209">
        <v>46904</v>
      </c>
      <c r="G1317" s="210" t="s">
        <v>153</v>
      </c>
      <c r="H1317" s="210">
        <v>26301.369864</v>
      </c>
      <c r="I1317" s="210">
        <v>16847.129430000001</v>
      </c>
      <c r="J1317" s="210">
        <v>19169.3881849237</v>
      </c>
      <c r="K1317" s="211">
        <v>26301.369864</v>
      </c>
      <c r="L1317" s="213">
        <v>0.1</v>
      </c>
      <c r="M1317" s="213">
        <v>0.1</v>
      </c>
      <c r="N1317" s="213">
        <f t="shared" si="40"/>
        <v>4.2113996937107732E-7</v>
      </c>
      <c r="O1317" s="214">
        <f t="shared" si="41"/>
        <v>3.5950654382651312E-2</v>
      </c>
      <c r="Q1317" s="227"/>
    </row>
    <row r="1318" spans="1:17" x14ac:dyDescent="0.3">
      <c r="A1318" s="207" t="s">
        <v>150</v>
      </c>
      <c r="B1318" s="207" t="s">
        <v>155</v>
      </c>
      <c r="C1318" s="207" t="s">
        <v>299</v>
      </c>
      <c r="D1318" s="208" t="s">
        <v>152</v>
      </c>
      <c r="E1318" s="209" t="s">
        <v>259</v>
      </c>
      <c r="F1318" s="209">
        <v>46934</v>
      </c>
      <c r="G1318" s="210" t="s">
        <v>153</v>
      </c>
      <c r="H1318" s="210">
        <v>24657.534245999999</v>
      </c>
      <c r="I1318" s="210">
        <v>15674.377769999999</v>
      </c>
      <c r="J1318" s="210">
        <v>17835.065722835901</v>
      </c>
      <c r="K1318" s="215">
        <v>24657.534245999999</v>
      </c>
      <c r="L1318" s="213">
        <v>0.1</v>
      </c>
      <c r="M1318" s="213">
        <v>0.1</v>
      </c>
      <c r="N1318" s="213">
        <f t="shared" si="40"/>
        <v>3.9182570459674579E-7</v>
      </c>
      <c r="O1318" s="214">
        <f t="shared" si="41"/>
        <v>3.5950654382651312E-2</v>
      </c>
      <c r="Q1318" s="227"/>
    </row>
    <row r="1319" spans="1:17" x14ac:dyDescent="0.3">
      <c r="A1319" s="207" t="s">
        <v>150</v>
      </c>
      <c r="B1319" s="207" t="s">
        <v>155</v>
      </c>
      <c r="C1319" s="207" t="s">
        <v>299</v>
      </c>
      <c r="D1319" s="208" t="s">
        <v>152</v>
      </c>
      <c r="E1319" s="209" t="s">
        <v>259</v>
      </c>
      <c r="F1319" s="209">
        <v>46965</v>
      </c>
      <c r="G1319" s="210" t="s">
        <v>153</v>
      </c>
      <c r="H1319" s="210">
        <v>25479.452055000002</v>
      </c>
      <c r="I1319" s="210">
        <v>16069.91721</v>
      </c>
      <c r="J1319" s="210">
        <v>18285.2195121685</v>
      </c>
      <c r="K1319" s="211">
        <v>25479.452055000002</v>
      </c>
      <c r="L1319" s="213">
        <v>0.1</v>
      </c>
      <c r="M1319" s="213">
        <v>0.1</v>
      </c>
      <c r="N1319" s="213">
        <f t="shared" si="40"/>
        <v>4.0171531355155341E-7</v>
      </c>
      <c r="O1319" s="214">
        <f t="shared" si="41"/>
        <v>3.5950654382651312E-2</v>
      </c>
      <c r="Q1319" s="227"/>
    </row>
    <row r="1320" spans="1:17" x14ac:dyDescent="0.3">
      <c r="A1320" s="207" t="s">
        <v>150</v>
      </c>
      <c r="B1320" s="207" t="s">
        <v>155</v>
      </c>
      <c r="C1320" s="207" t="s">
        <v>299</v>
      </c>
      <c r="D1320" s="208" t="s">
        <v>152</v>
      </c>
      <c r="E1320" s="209" t="s">
        <v>259</v>
      </c>
      <c r="F1320" s="209">
        <v>46996</v>
      </c>
      <c r="G1320" s="210" t="s">
        <v>153</v>
      </c>
      <c r="H1320" s="210">
        <v>25479.452055000002</v>
      </c>
      <c r="I1320" s="210">
        <v>15943.97229</v>
      </c>
      <c r="J1320" s="210">
        <v>18142.001709709701</v>
      </c>
      <c r="K1320" s="211">
        <v>25479.452055000002</v>
      </c>
      <c r="L1320" s="213">
        <v>0.1</v>
      </c>
      <c r="M1320" s="213">
        <v>0.1</v>
      </c>
      <c r="N1320" s="213">
        <f t="shared" si="40"/>
        <v>3.9856890426821864E-7</v>
      </c>
      <c r="O1320" s="214">
        <f t="shared" si="41"/>
        <v>3.5950654382651312E-2</v>
      </c>
      <c r="Q1320" s="227"/>
    </row>
    <row r="1321" spans="1:17" x14ac:dyDescent="0.3">
      <c r="A1321" s="207" t="s">
        <v>150</v>
      </c>
      <c r="B1321" s="207" t="s">
        <v>155</v>
      </c>
      <c r="C1321" s="207" t="s">
        <v>299</v>
      </c>
      <c r="D1321" s="208" t="s">
        <v>152</v>
      </c>
      <c r="E1321" s="209" t="s">
        <v>259</v>
      </c>
      <c r="F1321" s="209">
        <v>47025</v>
      </c>
      <c r="G1321" s="210" t="s">
        <v>153</v>
      </c>
      <c r="H1321" s="210">
        <v>23835.616437000001</v>
      </c>
      <c r="I1321" s="210">
        <v>14805.9468</v>
      </c>
      <c r="J1321" s="210">
        <v>16847.1659451058</v>
      </c>
      <c r="K1321" s="211">
        <v>23835.616437000001</v>
      </c>
      <c r="L1321" s="213">
        <v>0.1</v>
      </c>
      <c r="M1321" s="213">
        <v>0.1</v>
      </c>
      <c r="N1321" s="213">
        <f t="shared" si="40"/>
        <v>3.7012213857150568E-7</v>
      </c>
      <c r="O1321" s="214">
        <f t="shared" si="41"/>
        <v>3.5950654382651312E-2</v>
      </c>
      <c r="Q1321" s="227"/>
    </row>
    <row r="1322" spans="1:17" x14ac:dyDescent="0.3">
      <c r="A1322" s="207" t="s">
        <v>150</v>
      </c>
      <c r="B1322" s="207" t="s">
        <v>155</v>
      </c>
      <c r="C1322" s="207" t="s">
        <v>299</v>
      </c>
      <c r="D1322" s="208" t="s">
        <v>152</v>
      </c>
      <c r="E1322" s="209" t="s">
        <v>259</v>
      </c>
      <c r="F1322" s="209">
        <v>47057</v>
      </c>
      <c r="G1322" s="210" t="s">
        <v>153</v>
      </c>
      <c r="H1322" s="210">
        <v>26301.369864</v>
      </c>
      <c r="I1322" s="210">
        <v>16205.439990000001</v>
      </c>
      <c r="J1322" s="210">
        <v>18439.693534367001</v>
      </c>
      <c r="K1322" s="211">
        <v>26301.369864</v>
      </c>
      <c r="L1322" s="213">
        <v>0.1</v>
      </c>
      <c r="M1322" s="213">
        <v>0.1</v>
      </c>
      <c r="N1322" s="213">
        <f t="shared" si="40"/>
        <v>4.0510901523622524E-7</v>
      </c>
      <c r="O1322" s="214">
        <f t="shared" si="41"/>
        <v>3.5950654382651312E-2</v>
      </c>
      <c r="Q1322" s="227"/>
    </row>
    <row r="1323" spans="1:17" x14ac:dyDescent="0.3">
      <c r="A1323" s="207" t="s">
        <v>150</v>
      </c>
      <c r="B1323" s="207" t="s">
        <v>155</v>
      </c>
      <c r="C1323" s="207" t="s">
        <v>299</v>
      </c>
      <c r="D1323" s="208" t="s">
        <v>152</v>
      </c>
      <c r="E1323" s="209" t="s">
        <v>259</v>
      </c>
      <c r="F1323" s="209">
        <v>47087</v>
      </c>
      <c r="G1323" s="210" t="s">
        <v>153</v>
      </c>
      <c r="H1323" s="210">
        <v>24657.534245999999</v>
      </c>
      <c r="I1323" s="210">
        <v>15077.357190000001</v>
      </c>
      <c r="J1323" s="210">
        <v>17156.162884376201</v>
      </c>
      <c r="K1323" s="211">
        <v>24657.534245999999</v>
      </c>
      <c r="L1323" s="213">
        <v>0.1</v>
      </c>
      <c r="M1323" s="213">
        <v>0.1</v>
      </c>
      <c r="N1323" s="213">
        <f t="shared" si="40"/>
        <v>3.7691061613191306E-7</v>
      </c>
      <c r="O1323" s="214">
        <f t="shared" si="41"/>
        <v>3.5950654382651312E-2</v>
      </c>
      <c r="Q1323" s="227"/>
    </row>
    <row r="1324" spans="1:17" x14ac:dyDescent="0.3">
      <c r="A1324" s="207" t="s">
        <v>150</v>
      </c>
      <c r="B1324" s="207" t="s">
        <v>155</v>
      </c>
      <c r="C1324" s="207" t="s">
        <v>299</v>
      </c>
      <c r="D1324" s="208" t="s">
        <v>152</v>
      </c>
      <c r="E1324" s="209" t="s">
        <v>259</v>
      </c>
      <c r="F1324" s="209">
        <v>47116</v>
      </c>
      <c r="G1324" s="210" t="s">
        <v>153</v>
      </c>
      <c r="H1324" s="210">
        <v>23835.616437000001</v>
      </c>
      <c r="I1324" s="210">
        <v>14467.89393</v>
      </c>
      <c r="J1324" s="210">
        <v>16462.744959781601</v>
      </c>
      <c r="K1324" s="211">
        <v>23835.616437000001</v>
      </c>
      <c r="L1324" s="213">
        <v>0.1</v>
      </c>
      <c r="M1324" s="213">
        <v>0.1</v>
      </c>
      <c r="N1324" s="213">
        <f t="shared" si="40"/>
        <v>3.6167663992422182E-7</v>
      </c>
      <c r="O1324" s="214">
        <f t="shared" si="41"/>
        <v>3.5950654382651312E-2</v>
      </c>
      <c r="Q1324" s="227"/>
    </row>
    <row r="1325" spans="1:17" x14ac:dyDescent="0.3">
      <c r="A1325" s="207" t="s">
        <v>150</v>
      </c>
      <c r="B1325" s="207" t="s">
        <v>155</v>
      </c>
      <c r="C1325" s="207" t="s">
        <v>299</v>
      </c>
      <c r="D1325" s="208" t="s">
        <v>152</v>
      </c>
      <c r="E1325" s="209" t="s">
        <v>259</v>
      </c>
      <c r="F1325" s="209">
        <v>47149</v>
      </c>
      <c r="G1325" s="210" t="s">
        <v>153</v>
      </c>
      <c r="H1325" s="210">
        <v>27123.287670000002</v>
      </c>
      <c r="I1325" s="210">
        <v>16326.146549999999</v>
      </c>
      <c r="J1325" s="210">
        <v>18577.312913968599</v>
      </c>
      <c r="K1325" s="211">
        <v>27123.287670000002</v>
      </c>
      <c r="L1325" s="213">
        <v>0.1</v>
      </c>
      <c r="M1325" s="213">
        <v>0.1</v>
      </c>
      <c r="N1325" s="213">
        <f t="shared" si="40"/>
        <v>4.0813243052476668E-7</v>
      </c>
      <c r="O1325" s="214">
        <f t="shared" si="41"/>
        <v>3.5950654382651312E-2</v>
      </c>
      <c r="Q1325" s="227"/>
    </row>
    <row r="1326" spans="1:17" x14ac:dyDescent="0.3">
      <c r="A1326" s="207" t="s">
        <v>150</v>
      </c>
      <c r="B1326" s="207" t="s">
        <v>155</v>
      </c>
      <c r="C1326" s="207" t="s">
        <v>299</v>
      </c>
      <c r="D1326" s="208" t="s">
        <v>152</v>
      </c>
      <c r="E1326" s="209" t="s">
        <v>259</v>
      </c>
      <c r="F1326" s="209">
        <v>47177</v>
      </c>
      <c r="G1326" s="210" t="s">
        <v>153</v>
      </c>
      <c r="H1326" s="210">
        <v>23013.698630999999</v>
      </c>
      <c r="I1326" s="210">
        <v>13754.39085</v>
      </c>
      <c r="J1326" s="210">
        <v>15651.0145241429</v>
      </c>
      <c r="K1326" s="211">
        <v>23013.698630999999</v>
      </c>
      <c r="L1326" s="213">
        <v>0.1</v>
      </c>
      <c r="M1326" s="213">
        <v>0.1</v>
      </c>
      <c r="N1326" s="213">
        <f t="shared" si="40"/>
        <v>3.4384340875874762E-7</v>
      </c>
      <c r="O1326" s="214">
        <f t="shared" si="41"/>
        <v>3.5950654382651312E-2</v>
      </c>
      <c r="Q1326" s="227"/>
    </row>
    <row r="1327" spans="1:17" x14ac:dyDescent="0.3">
      <c r="A1327" s="207" t="s">
        <v>150</v>
      </c>
      <c r="B1327" s="207" t="s">
        <v>155</v>
      </c>
      <c r="C1327" s="207" t="s">
        <v>299</v>
      </c>
      <c r="D1327" s="208" t="s">
        <v>152</v>
      </c>
      <c r="E1327" s="209" t="s">
        <v>259</v>
      </c>
      <c r="F1327" s="209">
        <v>47207</v>
      </c>
      <c r="G1327" s="210" t="s">
        <v>153</v>
      </c>
      <c r="H1327" s="210">
        <v>24657.534245999999</v>
      </c>
      <c r="I1327" s="210">
        <v>14625.06165</v>
      </c>
      <c r="J1327" s="210">
        <v>16641.823186269099</v>
      </c>
      <c r="K1327" s="211">
        <v>24657.534245999999</v>
      </c>
      <c r="L1327" s="213">
        <v>0.1</v>
      </c>
      <c r="M1327" s="213">
        <v>0.1</v>
      </c>
      <c r="N1327" s="213">
        <f t="shared" si="40"/>
        <v>3.6561088123074853E-7</v>
      </c>
      <c r="O1327" s="214">
        <f t="shared" si="41"/>
        <v>3.5950654382651312E-2</v>
      </c>
      <c r="Q1327" s="227"/>
    </row>
    <row r="1328" spans="1:17" x14ac:dyDescent="0.3">
      <c r="A1328" s="207" t="s">
        <v>150</v>
      </c>
      <c r="B1328" s="207" t="s">
        <v>155</v>
      </c>
      <c r="C1328" s="207" t="s">
        <v>299</v>
      </c>
      <c r="D1328" s="208" t="s">
        <v>152</v>
      </c>
      <c r="E1328" s="209" t="s">
        <v>259</v>
      </c>
      <c r="F1328" s="209">
        <v>47238</v>
      </c>
      <c r="G1328" s="210" t="s">
        <v>153</v>
      </c>
      <c r="H1328" s="210">
        <v>25479.452055000002</v>
      </c>
      <c r="I1328" s="210">
        <v>14994.12183</v>
      </c>
      <c r="J1328" s="210">
        <v>17061.8597527231</v>
      </c>
      <c r="K1328" s="211">
        <v>25479.452055000002</v>
      </c>
      <c r="L1328" s="213">
        <v>0.1</v>
      </c>
      <c r="M1328" s="213">
        <v>0.1</v>
      </c>
      <c r="N1328" s="213">
        <f t="shared" si="40"/>
        <v>3.7483883284948059E-7</v>
      </c>
      <c r="O1328" s="214">
        <f t="shared" si="41"/>
        <v>3.5950654382651312E-2</v>
      </c>
      <c r="Q1328" s="227"/>
    </row>
    <row r="1329" spans="1:17" x14ac:dyDescent="0.3">
      <c r="A1329" s="207" t="s">
        <v>150</v>
      </c>
      <c r="B1329" s="207" t="s">
        <v>155</v>
      </c>
      <c r="C1329" s="207" t="s">
        <v>299</v>
      </c>
      <c r="D1329" s="208" t="s">
        <v>152</v>
      </c>
      <c r="E1329" s="209" t="s">
        <v>259</v>
      </c>
      <c r="F1329" s="209">
        <v>47269</v>
      </c>
      <c r="G1329" s="210" t="s">
        <v>153</v>
      </c>
      <c r="H1329" s="210">
        <v>25479.452055000002</v>
      </c>
      <c r="I1329" s="210">
        <v>14876.60823</v>
      </c>
      <c r="J1329" s="210">
        <v>16928.223836675199</v>
      </c>
      <c r="K1329" s="211">
        <v>25479.452055000002</v>
      </c>
      <c r="L1329" s="213">
        <v>0.1</v>
      </c>
      <c r="M1329" s="213">
        <v>0.1</v>
      </c>
      <c r="N1329" s="213">
        <f t="shared" si="40"/>
        <v>3.7190293186775019E-7</v>
      </c>
      <c r="O1329" s="214">
        <f t="shared" si="41"/>
        <v>3.5950654382651312E-2</v>
      </c>
      <c r="Q1329" s="227"/>
    </row>
    <row r="1330" spans="1:17" x14ac:dyDescent="0.3">
      <c r="A1330" s="207" t="s">
        <v>150</v>
      </c>
      <c r="B1330" s="207" t="s">
        <v>155</v>
      </c>
      <c r="C1330" s="207" t="s">
        <v>299</v>
      </c>
      <c r="D1330" s="208" t="s">
        <v>152</v>
      </c>
      <c r="E1330" s="209" t="s">
        <v>259</v>
      </c>
      <c r="F1330" s="209">
        <v>47298</v>
      </c>
      <c r="G1330" s="210" t="s">
        <v>153</v>
      </c>
      <c r="H1330" s="210">
        <v>23835.616437000001</v>
      </c>
      <c r="I1330" s="210">
        <v>13814.7675</v>
      </c>
      <c r="J1330" s="210">
        <v>15720.0181488091</v>
      </c>
      <c r="K1330" s="215">
        <v>23835.616437000001</v>
      </c>
      <c r="L1330" s="213">
        <v>0.1</v>
      </c>
      <c r="M1330" s="213">
        <v>0.1</v>
      </c>
      <c r="N1330" s="213">
        <f t="shared" si="40"/>
        <v>3.4535937703577759E-7</v>
      </c>
      <c r="O1330" s="214">
        <f t="shared" si="41"/>
        <v>3.5950654382651312E-2</v>
      </c>
      <c r="Q1330" s="227"/>
    </row>
    <row r="1331" spans="1:17" x14ac:dyDescent="0.3">
      <c r="A1331" s="207" t="s">
        <v>150</v>
      </c>
      <c r="B1331" s="207" t="s">
        <v>155</v>
      </c>
      <c r="C1331" s="207" t="s">
        <v>299</v>
      </c>
      <c r="D1331" s="208" t="s">
        <v>152</v>
      </c>
      <c r="E1331" s="209" t="s">
        <v>259</v>
      </c>
      <c r="F1331" s="209">
        <v>47330</v>
      </c>
      <c r="G1331" s="210" t="s">
        <v>153</v>
      </c>
      <c r="H1331" s="210">
        <v>26301.369864</v>
      </c>
      <c r="I1331" s="210">
        <v>15120.57207</v>
      </c>
      <c r="J1331" s="210">
        <v>17205.998799040601</v>
      </c>
      <c r="K1331" s="211">
        <v>26301.369864</v>
      </c>
      <c r="L1331" s="213">
        <v>0.1</v>
      </c>
      <c r="M1331" s="213">
        <v>0.1</v>
      </c>
      <c r="N1331" s="213">
        <f t="shared" si="40"/>
        <v>3.7800548130824937E-7</v>
      </c>
      <c r="O1331" s="214">
        <f t="shared" si="41"/>
        <v>3.5950654382651312E-2</v>
      </c>
      <c r="Q1331" s="227"/>
    </row>
    <row r="1332" spans="1:17" x14ac:dyDescent="0.3">
      <c r="A1332" s="207" t="s">
        <v>150</v>
      </c>
      <c r="B1332" s="207" t="s">
        <v>155</v>
      </c>
      <c r="C1332" s="207" t="s">
        <v>299</v>
      </c>
      <c r="D1332" s="208" t="s">
        <v>152</v>
      </c>
      <c r="E1332" s="209" t="s">
        <v>259</v>
      </c>
      <c r="F1332" s="209">
        <v>47361</v>
      </c>
      <c r="G1332" s="210" t="s">
        <v>153</v>
      </c>
      <c r="H1332" s="210">
        <v>25479.452055000002</v>
      </c>
      <c r="I1332" s="210">
        <v>14533.252829999999</v>
      </c>
      <c r="J1332" s="210">
        <v>16537.7578626221</v>
      </c>
      <c r="K1332" s="211">
        <v>25479.452055000002</v>
      </c>
      <c r="L1332" s="213">
        <v>0.1</v>
      </c>
      <c r="M1332" s="213">
        <v>0.1</v>
      </c>
      <c r="N1332" s="213">
        <f t="shared" si="40"/>
        <v>3.633246284411182E-7</v>
      </c>
      <c r="O1332" s="214">
        <f t="shared" si="41"/>
        <v>3.5950654382651312E-2</v>
      </c>
      <c r="Q1332" s="227"/>
    </row>
    <row r="1333" spans="1:17" x14ac:dyDescent="0.3">
      <c r="A1333" s="207" t="s">
        <v>150</v>
      </c>
      <c r="B1333" s="207" t="s">
        <v>155</v>
      </c>
      <c r="C1333" s="207" t="s">
        <v>299</v>
      </c>
      <c r="D1333" s="208" t="s">
        <v>152</v>
      </c>
      <c r="E1333" s="209" t="s">
        <v>259</v>
      </c>
      <c r="F1333" s="209">
        <v>47389</v>
      </c>
      <c r="G1333" s="210" t="s">
        <v>153</v>
      </c>
      <c r="H1333" s="210">
        <v>23013.698630999999</v>
      </c>
      <c r="I1333" s="210">
        <v>13033.85082</v>
      </c>
      <c r="J1333" s="210">
        <v>14831.616009012099</v>
      </c>
      <c r="K1333" s="211">
        <v>23013.698630999999</v>
      </c>
      <c r="L1333" s="213">
        <v>0.1</v>
      </c>
      <c r="M1333" s="213">
        <v>0.1</v>
      </c>
      <c r="N1333" s="213">
        <f t="shared" si="40"/>
        <v>3.2584171448264703E-7</v>
      </c>
      <c r="O1333" s="214">
        <f t="shared" si="41"/>
        <v>3.5950654382651312E-2</v>
      </c>
      <c r="Q1333" s="227"/>
    </row>
    <row r="1334" spans="1:17" x14ac:dyDescent="0.3">
      <c r="A1334" s="207" t="s">
        <v>150</v>
      </c>
      <c r="B1334" s="207" t="s">
        <v>155</v>
      </c>
      <c r="C1334" s="207" t="s">
        <v>299</v>
      </c>
      <c r="D1334" s="208" t="s">
        <v>152</v>
      </c>
      <c r="E1334" s="209" t="s">
        <v>259</v>
      </c>
      <c r="F1334" s="209">
        <v>47422</v>
      </c>
      <c r="G1334" s="210" t="s">
        <v>153</v>
      </c>
      <c r="H1334" s="210">
        <v>27123.287670000002</v>
      </c>
      <c r="I1334" s="210">
        <v>15233.197980000001</v>
      </c>
      <c r="J1334" s="210">
        <v>17334.4108507776</v>
      </c>
      <c r="K1334" s="211">
        <v>27123.287670000002</v>
      </c>
      <c r="L1334" s="213">
        <v>0.1</v>
      </c>
      <c r="M1334" s="213">
        <v>0.1</v>
      </c>
      <c r="N1334" s="213">
        <f t="shared" si="40"/>
        <v>3.8082661712195931E-7</v>
      </c>
      <c r="O1334" s="214">
        <f t="shared" si="41"/>
        <v>3.5950654382651312E-2</v>
      </c>
      <c r="Q1334" s="227"/>
    </row>
    <row r="1335" spans="1:17" x14ac:dyDescent="0.3">
      <c r="A1335" s="207" t="s">
        <v>150</v>
      </c>
      <c r="B1335" s="207" t="s">
        <v>155</v>
      </c>
      <c r="C1335" s="207" t="s">
        <v>299</v>
      </c>
      <c r="D1335" s="208" t="s">
        <v>152</v>
      </c>
      <c r="E1335" s="209" t="s">
        <v>259</v>
      </c>
      <c r="F1335" s="209">
        <v>47452</v>
      </c>
      <c r="G1335" s="210" t="s">
        <v>153</v>
      </c>
      <c r="H1335" s="210">
        <v>24657.534245999999</v>
      </c>
      <c r="I1335" s="210">
        <v>13743.31566</v>
      </c>
      <c r="J1335" s="210">
        <v>15639.093864800299</v>
      </c>
      <c r="K1335" s="211">
        <v>24657.534245999999</v>
      </c>
      <c r="L1335" s="213">
        <v>0.1</v>
      </c>
      <c r="M1335" s="213">
        <v>0.1</v>
      </c>
      <c r="N1335" s="213">
        <f t="shared" si="40"/>
        <v>3.4358151901756255E-7</v>
      </c>
      <c r="O1335" s="214">
        <f t="shared" si="41"/>
        <v>3.5950654382651312E-2</v>
      </c>
      <c r="Q1335" s="227"/>
    </row>
    <row r="1336" spans="1:17" x14ac:dyDescent="0.3">
      <c r="A1336" s="207" t="s">
        <v>150</v>
      </c>
      <c r="B1336" s="207" t="s">
        <v>155</v>
      </c>
      <c r="C1336" s="207" t="s">
        <v>299</v>
      </c>
      <c r="D1336" s="208" t="s">
        <v>152</v>
      </c>
      <c r="E1336" s="209" t="s">
        <v>259</v>
      </c>
      <c r="F1336" s="209">
        <v>47476</v>
      </c>
      <c r="G1336" s="210" t="s">
        <v>153</v>
      </c>
      <c r="H1336" s="210">
        <v>19726.027397999998</v>
      </c>
      <c r="I1336" s="210">
        <v>10927.8822</v>
      </c>
      <c r="J1336" s="210">
        <v>12435.3416549215</v>
      </c>
      <c r="K1336" s="211">
        <v>19726.027397999998</v>
      </c>
      <c r="L1336" s="213">
        <v>0.1</v>
      </c>
      <c r="M1336" s="213">
        <v>0.1</v>
      </c>
      <c r="N1336" s="213">
        <f t="shared" si="40"/>
        <v>2.7319700311517098E-7</v>
      </c>
      <c r="O1336" s="214">
        <f t="shared" si="41"/>
        <v>3.5950654382651312E-2</v>
      </c>
      <c r="Q1336" s="227"/>
    </row>
    <row r="1337" spans="1:17" x14ac:dyDescent="0.3">
      <c r="A1337" s="207" t="s">
        <v>150</v>
      </c>
      <c r="B1337" s="207" t="s">
        <v>155</v>
      </c>
      <c r="C1337" s="207" t="s">
        <v>299</v>
      </c>
      <c r="D1337" s="208" t="s">
        <v>152</v>
      </c>
      <c r="E1337" s="209" t="s">
        <v>259</v>
      </c>
      <c r="F1337" s="209">
        <v>47476</v>
      </c>
      <c r="G1337" s="210" t="s">
        <v>153</v>
      </c>
      <c r="H1337" s="210">
        <v>5000000</v>
      </c>
      <c r="I1337" s="210">
        <v>2769914.5909500001</v>
      </c>
      <c r="J1337" s="210">
        <v>3152013.6832473096</v>
      </c>
      <c r="K1337" s="211">
        <v>5000000</v>
      </c>
      <c r="L1337" s="213">
        <v>0.1</v>
      </c>
      <c r="M1337" s="213">
        <v>0.1</v>
      </c>
      <c r="N1337" s="213">
        <f t="shared" si="40"/>
        <v>6.9247851481456777E-5</v>
      </c>
      <c r="O1337" s="214">
        <f t="shared" si="41"/>
        <v>3.5950654382651312E-2</v>
      </c>
      <c r="Q1337" s="227"/>
    </row>
    <row r="1338" spans="1:17" x14ac:dyDescent="0.3">
      <c r="A1338" s="207" t="s">
        <v>150</v>
      </c>
      <c r="B1338" s="207" t="s">
        <v>155</v>
      </c>
      <c r="C1338" s="207" t="s">
        <v>299</v>
      </c>
      <c r="D1338" s="208" t="s">
        <v>152</v>
      </c>
      <c r="E1338" s="209" t="s">
        <v>259</v>
      </c>
      <c r="F1338" s="209">
        <v>45688</v>
      </c>
      <c r="G1338" s="210" t="s">
        <v>153</v>
      </c>
      <c r="H1338" s="210">
        <v>43835.616439999998</v>
      </c>
      <c r="I1338" s="210">
        <v>38230.811350000004</v>
      </c>
      <c r="J1338" s="210">
        <v>43492.276801567699</v>
      </c>
      <c r="K1338" s="211">
        <v>43835.616439999998</v>
      </c>
      <c r="L1338" s="213">
        <v>0.1</v>
      </c>
      <c r="M1338" s="213">
        <v>0.1</v>
      </c>
      <c r="N1338" s="213">
        <f t="shared" si="40"/>
        <v>9.5549925450912572E-7</v>
      </c>
      <c r="O1338" s="214">
        <f t="shared" si="41"/>
        <v>3.5950654382651312E-2</v>
      </c>
      <c r="Q1338" s="227"/>
    </row>
    <row r="1339" spans="1:17" x14ac:dyDescent="0.3">
      <c r="A1339" s="207" t="s">
        <v>150</v>
      </c>
      <c r="B1339" s="207" t="s">
        <v>155</v>
      </c>
      <c r="C1339" s="207" t="s">
        <v>299</v>
      </c>
      <c r="D1339" s="208" t="s">
        <v>152</v>
      </c>
      <c r="E1339" s="209" t="s">
        <v>259</v>
      </c>
      <c r="F1339" s="209">
        <v>45716</v>
      </c>
      <c r="G1339" s="210" t="s">
        <v>153</v>
      </c>
      <c r="H1339" s="210">
        <v>38356.164384999996</v>
      </c>
      <c r="I1339" s="210">
        <v>33215.068050000002</v>
      </c>
      <c r="J1339" s="210">
        <v>37786.416130208701</v>
      </c>
      <c r="K1339" s="211">
        <v>38356.164384999996</v>
      </c>
      <c r="L1339" s="213">
        <v>0.1</v>
      </c>
      <c r="M1339" s="213">
        <v>0.1</v>
      </c>
      <c r="N1339" s="213">
        <f t="shared" si="40"/>
        <v>8.3014491533091225E-7</v>
      </c>
      <c r="O1339" s="214">
        <f t="shared" si="41"/>
        <v>3.5950654382651312E-2</v>
      </c>
      <c r="Q1339" s="227"/>
    </row>
    <row r="1340" spans="1:17" x14ac:dyDescent="0.3">
      <c r="A1340" s="207" t="s">
        <v>150</v>
      </c>
      <c r="B1340" s="207" t="s">
        <v>155</v>
      </c>
      <c r="C1340" s="207" t="s">
        <v>299</v>
      </c>
      <c r="D1340" s="208" t="s">
        <v>152</v>
      </c>
      <c r="E1340" s="209" t="s">
        <v>259</v>
      </c>
      <c r="F1340" s="209">
        <v>45747</v>
      </c>
      <c r="G1340" s="210" t="s">
        <v>153</v>
      </c>
      <c r="H1340" s="210">
        <v>42465.753425000003</v>
      </c>
      <c r="I1340" s="210">
        <v>36485.617449999998</v>
      </c>
      <c r="J1340" s="210">
        <v>41507.291082856202</v>
      </c>
      <c r="K1340" s="211">
        <v>42465.753425000003</v>
      </c>
      <c r="L1340" s="213">
        <v>0.1</v>
      </c>
      <c r="M1340" s="213">
        <v>0.1</v>
      </c>
      <c r="N1340" s="213">
        <f t="shared" si="40"/>
        <v>9.118903079576834E-7</v>
      </c>
      <c r="O1340" s="214">
        <f t="shared" si="41"/>
        <v>3.5950654382651312E-2</v>
      </c>
      <c r="Q1340" s="227"/>
    </row>
    <row r="1341" spans="1:17" x14ac:dyDescent="0.3">
      <c r="A1341" s="207" t="s">
        <v>150</v>
      </c>
      <c r="B1341" s="207" t="s">
        <v>155</v>
      </c>
      <c r="C1341" s="207" t="s">
        <v>299</v>
      </c>
      <c r="D1341" s="208" t="s">
        <v>152</v>
      </c>
      <c r="E1341" s="209" t="s">
        <v>259</v>
      </c>
      <c r="F1341" s="209">
        <v>45777</v>
      </c>
      <c r="G1341" s="210" t="s">
        <v>153</v>
      </c>
      <c r="H1341" s="210">
        <v>41095.89041</v>
      </c>
      <c r="I1341" s="210">
        <v>35040.829749999997</v>
      </c>
      <c r="J1341" s="210">
        <v>39863.840562410092</v>
      </c>
      <c r="K1341" s="211">
        <v>41095.89041</v>
      </c>
      <c r="L1341" s="213">
        <v>0.1</v>
      </c>
      <c r="M1341" s="213">
        <v>0.1</v>
      </c>
      <c r="N1341" s="213">
        <f t="shared" si="40"/>
        <v>8.7578468501516853E-7</v>
      </c>
      <c r="O1341" s="214">
        <f t="shared" si="41"/>
        <v>3.5950654382651312E-2</v>
      </c>
      <c r="Q1341" s="227"/>
    </row>
    <row r="1342" spans="1:17" x14ac:dyDescent="0.3">
      <c r="A1342" s="207" t="s">
        <v>150</v>
      </c>
      <c r="B1342" s="207" t="s">
        <v>155</v>
      </c>
      <c r="C1342" s="207" t="s">
        <v>299</v>
      </c>
      <c r="D1342" s="208" t="s">
        <v>152</v>
      </c>
      <c r="E1342" s="209" t="s">
        <v>259</v>
      </c>
      <c r="F1342" s="209">
        <v>45807</v>
      </c>
      <c r="G1342" s="210" t="s">
        <v>153</v>
      </c>
      <c r="H1342" s="210">
        <v>41095.89041</v>
      </c>
      <c r="I1342" s="210">
        <v>34775.0291</v>
      </c>
      <c r="J1342" s="210">
        <v>39561.643293906898</v>
      </c>
      <c r="K1342" s="215">
        <v>41095.89041</v>
      </c>
      <c r="L1342" s="213">
        <v>0.1</v>
      </c>
      <c r="M1342" s="213">
        <v>0.1</v>
      </c>
      <c r="N1342" s="213">
        <f t="shared" si="40"/>
        <v>8.6914559214617689E-7</v>
      </c>
      <c r="O1342" s="214">
        <f t="shared" si="41"/>
        <v>3.5950654382651312E-2</v>
      </c>
      <c r="Q1342" s="227"/>
    </row>
    <row r="1343" spans="1:17" x14ac:dyDescent="0.3">
      <c r="A1343" s="207" t="s">
        <v>150</v>
      </c>
      <c r="B1343" s="207" t="s">
        <v>155</v>
      </c>
      <c r="C1343" s="207" t="s">
        <v>299</v>
      </c>
      <c r="D1343" s="208" t="s">
        <v>152</v>
      </c>
      <c r="E1343" s="209" t="s">
        <v>259</v>
      </c>
      <c r="F1343" s="209">
        <v>45838</v>
      </c>
      <c r="G1343" s="210" t="s">
        <v>153</v>
      </c>
      <c r="H1343" s="210">
        <v>42465.753425000003</v>
      </c>
      <c r="I1343" s="210">
        <v>35652.56925</v>
      </c>
      <c r="J1343" s="210">
        <v>40560.171918232307</v>
      </c>
      <c r="K1343" s="211">
        <v>42465.753425000003</v>
      </c>
      <c r="L1343" s="213">
        <v>0.1</v>
      </c>
      <c r="M1343" s="213">
        <v>0.1</v>
      </c>
      <c r="N1343" s="213">
        <f t="shared" si="40"/>
        <v>8.9108266756078393E-7</v>
      </c>
      <c r="O1343" s="214">
        <f t="shared" si="41"/>
        <v>3.5950654382651312E-2</v>
      </c>
      <c r="Q1343" s="227"/>
    </row>
    <row r="1344" spans="1:17" x14ac:dyDescent="0.3">
      <c r="A1344" s="207" t="s">
        <v>150</v>
      </c>
      <c r="B1344" s="207" t="s">
        <v>155</v>
      </c>
      <c r="C1344" s="207" t="s">
        <v>299</v>
      </c>
      <c r="D1344" s="208" t="s">
        <v>152</v>
      </c>
      <c r="E1344" s="209" t="s">
        <v>259</v>
      </c>
      <c r="F1344" s="209">
        <v>45869</v>
      </c>
      <c r="G1344" s="210" t="s">
        <v>153</v>
      </c>
      <c r="H1344" s="210">
        <v>42465.753425000003</v>
      </c>
      <c r="I1344" s="210">
        <v>35373.148999999998</v>
      </c>
      <c r="J1344" s="210">
        <v>40242.486987755299</v>
      </c>
      <c r="K1344" s="211">
        <v>42465.753425000003</v>
      </c>
      <c r="L1344" s="213">
        <v>0.1</v>
      </c>
      <c r="M1344" s="213">
        <v>0.1</v>
      </c>
      <c r="N1344" s="213">
        <f t="shared" si="40"/>
        <v>8.8410332004066003E-7</v>
      </c>
      <c r="O1344" s="214">
        <f t="shared" si="41"/>
        <v>3.5950654382651312E-2</v>
      </c>
      <c r="Q1344" s="227"/>
    </row>
    <row r="1345" spans="1:17" x14ac:dyDescent="0.3">
      <c r="A1345" s="207" t="s">
        <v>150</v>
      </c>
      <c r="B1345" s="207" t="s">
        <v>155</v>
      </c>
      <c r="C1345" s="207" t="s">
        <v>299</v>
      </c>
      <c r="D1345" s="208" t="s">
        <v>152</v>
      </c>
      <c r="E1345" s="209" t="s">
        <v>259</v>
      </c>
      <c r="F1345" s="209">
        <v>45898</v>
      </c>
      <c r="G1345" s="210" t="s">
        <v>153</v>
      </c>
      <c r="H1345" s="210">
        <v>39726.027394999997</v>
      </c>
      <c r="I1345" s="210">
        <v>32848.336199999998</v>
      </c>
      <c r="J1345" s="210">
        <v>37370.289517921199</v>
      </c>
      <c r="K1345" s="211">
        <v>39726.027394999997</v>
      </c>
      <c r="L1345" s="213">
        <v>0.1</v>
      </c>
      <c r="M1345" s="213">
        <v>0.1</v>
      </c>
      <c r="N1345" s="213">
        <f t="shared" si="40"/>
        <v>8.2100286306181177E-7</v>
      </c>
      <c r="O1345" s="214">
        <f t="shared" si="41"/>
        <v>3.5950654382651312E-2</v>
      </c>
      <c r="Q1345" s="227"/>
    </row>
    <row r="1346" spans="1:17" x14ac:dyDescent="0.3">
      <c r="A1346" s="207" t="s">
        <v>150</v>
      </c>
      <c r="B1346" s="207" t="s">
        <v>155</v>
      </c>
      <c r="C1346" s="207" t="s">
        <v>299</v>
      </c>
      <c r="D1346" s="208" t="s">
        <v>152</v>
      </c>
      <c r="E1346" s="209" t="s">
        <v>259</v>
      </c>
      <c r="F1346" s="209">
        <v>45930</v>
      </c>
      <c r="G1346" s="210" t="s">
        <v>153</v>
      </c>
      <c r="H1346" s="210">
        <v>43835.616439999998</v>
      </c>
      <c r="I1346" s="210">
        <v>35953.238799999999</v>
      </c>
      <c r="J1346" s="210">
        <v>40902.825332543398</v>
      </c>
      <c r="K1346" s="211">
        <v>43835.616439999998</v>
      </c>
      <c r="L1346" s="213">
        <v>0.1</v>
      </c>
      <c r="M1346" s="213">
        <v>0.1</v>
      </c>
      <c r="N1346" s="213">
        <f t="shared" si="40"/>
        <v>8.9861055770603958E-7</v>
      </c>
      <c r="O1346" s="214">
        <f t="shared" si="41"/>
        <v>3.5950654382651312E-2</v>
      </c>
      <c r="Q1346" s="227"/>
    </row>
    <row r="1347" spans="1:17" x14ac:dyDescent="0.3">
      <c r="A1347" s="207" t="s">
        <v>150</v>
      </c>
      <c r="B1347" s="207" t="s">
        <v>155</v>
      </c>
      <c r="C1347" s="207" t="s">
        <v>299</v>
      </c>
      <c r="D1347" s="208" t="s">
        <v>152</v>
      </c>
      <c r="E1347" s="209" t="s">
        <v>259</v>
      </c>
      <c r="F1347" s="209">
        <v>45961</v>
      </c>
      <c r="G1347" s="210" t="s">
        <v>153</v>
      </c>
      <c r="H1347" s="210">
        <v>42465.753425000003</v>
      </c>
      <c r="I1347" s="210">
        <v>34556.728900000002</v>
      </c>
      <c r="J1347" s="210">
        <v>39314.254821664093</v>
      </c>
      <c r="K1347" s="211">
        <v>42465.753425000003</v>
      </c>
      <c r="L1347" s="213">
        <v>0.1</v>
      </c>
      <c r="M1347" s="213">
        <v>0.1</v>
      </c>
      <c r="N1347" s="213">
        <f t="shared" si="40"/>
        <v>8.6371061568172034E-7</v>
      </c>
      <c r="O1347" s="214">
        <f t="shared" si="41"/>
        <v>3.5950654382651312E-2</v>
      </c>
      <c r="Q1347" s="227"/>
    </row>
    <row r="1348" spans="1:17" x14ac:dyDescent="0.3">
      <c r="A1348" s="207" t="s">
        <v>150</v>
      </c>
      <c r="B1348" s="207" t="s">
        <v>155</v>
      </c>
      <c r="C1348" s="207" t="s">
        <v>299</v>
      </c>
      <c r="D1348" s="208" t="s">
        <v>152</v>
      </c>
      <c r="E1348" s="209" t="s">
        <v>259</v>
      </c>
      <c r="F1348" s="209">
        <v>45989</v>
      </c>
      <c r="G1348" s="210" t="s">
        <v>153</v>
      </c>
      <c r="H1348" s="210">
        <v>38356.164384999996</v>
      </c>
      <c r="I1348" s="210">
        <v>30991.496149999999</v>
      </c>
      <c r="J1348" s="210">
        <v>35258.342517715697</v>
      </c>
      <c r="K1348" s="211">
        <v>38356.164384999996</v>
      </c>
      <c r="L1348" s="213">
        <v>0.1</v>
      </c>
      <c r="M1348" s="213">
        <v>0.1</v>
      </c>
      <c r="N1348" s="213">
        <f t="shared" si="40"/>
        <v>7.7460465324938821E-7</v>
      </c>
      <c r="O1348" s="214">
        <f t="shared" si="41"/>
        <v>3.5950654382651312E-2</v>
      </c>
      <c r="Q1348" s="227"/>
    </row>
    <row r="1349" spans="1:17" x14ac:dyDescent="0.3">
      <c r="A1349" s="207" t="s">
        <v>150</v>
      </c>
      <c r="B1349" s="207" t="s">
        <v>155</v>
      </c>
      <c r="C1349" s="207" t="s">
        <v>299</v>
      </c>
      <c r="D1349" s="208" t="s">
        <v>152</v>
      </c>
      <c r="E1349" s="209" t="s">
        <v>259</v>
      </c>
      <c r="F1349" s="209">
        <v>46021</v>
      </c>
      <c r="G1349" s="210" t="s">
        <v>153</v>
      </c>
      <c r="H1349" s="210">
        <v>43835.616439999998</v>
      </c>
      <c r="I1349" s="210">
        <v>35132.345999999998</v>
      </c>
      <c r="J1349" s="210">
        <v>39969.498951826703</v>
      </c>
      <c r="K1349" s="211">
        <v>43835.616439999998</v>
      </c>
      <c r="L1349" s="213">
        <v>0.1</v>
      </c>
      <c r="M1349" s="213">
        <v>0.1</v>
      </c>
      <c r="N1349" s="213">
        <f t="shared" si="40"/>
        <v>8.7810593650496329E-7</v>
      </c>
      <c r="O1349" s="214">
        <f t="shared" si="41"/>
        <v>3.5950654382651312E-2</v>
      </c>
      <c r="Q1349" s="227"/>
    </row>
    <row r="1350" spans="1:17" x14ac:dyDescent="0.3">
      <c r="A1350" s="207" t="s">
        <v>150</v>
      </c>
      <c r="B1350" s="207" t="s">
        <v>155</v>
      </c>
      <c r="C1350" s="207" t="s">
        <v>299</v>
      </c>
      <c r="D1350" s="208" t="s">
        <v>152</v>
      </c>
      <c r="E1350" s="209" t="s">
        <v>259</v>
      </c>
      <c r="F1350" s="209">
        <v>46052</v>
      </c>
      <c r="G1350" s="210" t="s">
        <v>153</v>
      </c>
      <c r="H1350" s="210">
        <v>42465.753425000003</v>
      </c>
      <c r="I1350" s="210">
        <v>33767.721550000002</v>
      </c>
      <c r="J1350" s="210">
        <v>38417.176664716302</v>
      </c>
      <c r="K1350" s="211">
        <v>42465.753425000003</v>
      </c>
      <c r="L1350" s="213">
        <v>0.1</v>
      </c>
      <c r="M1350" s="213">
        <v>0.1</v>
      </c>
      <c r="N1350" s="213">
        <f t="shared" ref="N1350:N1413" si="42">J1350/$C$3249</f>
        <v>8.4400234623170303E-7</v>
      </c>
      <c r="O1350" s="214">
        <f t="shared" ref="O1350:O1413" si="43">SUMIF(B$5:B$3245,B1350,N$5:N$3245)</f>
        <v>3.5950654382651312E-2</v>
      </c>
      <c r="Q1350" s="227"/>
    </row>
    <row r="1351" spans="1:17" x14ac:dyDescent="0.3">
      <c r="A1351" s="207" t="s">
        <v>150</v>
      </c>
      <c r="B1351" s="207" t="s">
        <v>155</v>
      </c>
      <c r="C1351" s="207" t="s">
        <v>299</v>
      </c>
      <c r="D1351" s="208" t="s">
        <v>152</v>
      </c>
      <c r="E1351" s="209" t="s">
        <v>259</v>
      </c>
      <c r="F1351" s="209">
        <v>46080</v>
      </c>
      <c r="G1351" s="210" t="s">
        <v>153</v>
      </c>
      <c r="H1351" s="210">
        <v>38356.164384999996</v>
      </c>
      <c r="I1351" s="210">
        <v>30283.891</v>
      </c>
      <c r="J1351" s="210">
        <v>34453.812734147301</v>
      </c>
      <c r="K1351" s="211">
        <v>38356.164384999996</v>
      </c>
      <c r="L1351" s="213">
        <v>0.1</v>
      </c>
      <c r="M1351" s="213">
        <v>0.1</v>
      </c>
      <c r="N1351" s="213">
        <f t="shared" si="42"/>
        <v>7.5692961609423334E-7</v>
      </c>
      <c r="O1351" s="214">
        <f t="shared" si="43"/>
        <v>3.5950654382651312E-2</v>
      </c>
      <c r="Q1351" s="227"/>
    </row>
    <row r="1352" spans="1:17" x14ac:dyDescent="0.3">
      <c r="A1352" s="207" t="s">
        <v>150</v>
      </c>
      <c r="B1352" s="207" t="s">
        <v>155</v>
      </c>
      <c r="C1352" s="207" t="s">
        <v>299</v>
      </c>
      <c r="D1352" s="208" t="s">
        <v>152</v>
      </c>
      <c r="E1352" s="209" t="s">
        <v>259</v>
      </c>
      <c r="F1352" s="209">
        <v>46112</v>
      </c>
      <c r="G1352" s="210" t="s">
        <v>153</v>
      </c>
      <c r="H1352" s="210">
        <v>43835.616439999998</v>
      </c>
      <c r="I1352" s="210">
        <v>34330.196049999999</v>
      </c>
      <c r="J1352" s="210">
        <v>39057.469342808894</v>
      </c>
      <c r="K1352" s="211">
        <v>43835.616439999998</v>
      </c>
      <c r="L1352" s="213">
        <v>0.1</v>
      </c>
      <c r="M1352" s="213">
        <v>0.1</v>
      </c>
      <c r="N1352" s="213">
        <f t="shared" si="42"/>
        <v>8.5806919261402598E-7</v>
      </c>
      <c r="O1352" s="214">
        <f t="shared" si="43"/>
        <v>3.5950654382651312E-2</v>
      </c>
      <c r="Q1352" s="227"/>
    </row>
    <row r="1353" spans="1:17" x14ac:dyDescent="0.3">
      <c r="A1353" s="207" t="s">
        <v>150</v>
      </c>
      <c r="B1353" s="207" t="s">
        <v>155</v>
      </c>
      <c r="C1353" s="207" t="s">
        <v>299</v>
      </c>
      <c r="D1353" s="208" t="s">
        <v>152</v>
      </c>
      <c r="E1353" s="209" t="s">
        <v>259</v>
      </c>
      <c r="F1353" s="209">
        <v>46142</v>
      </c>
      <c r="G1353" s="210" t="s">
        <v>153</v>
      </c>
      <c r="H1353" s="210">
        <v>41095.89041</v>
      </c>
      <c r="I1353" s="210">
        <v>31940.42425</v>
      </c>
      <c r="J1353" s="210">
        <v>36338.798399653599</v>
      </c>
      <c r="K1353" s="211">
        <v>41095.89041</v>
      </c>
      <c r="L1353" s="213">
        <v>0.1</v>
      </c>
      <c r="M1353" s="213">
        <v>0.1</v>
      </c>
      <c r="N1353" s="213">
        <f t="shared" si="42"/>
        <v>7.9834162141115735E-7</v>
      </c>
      <c r="O1353" s="214">
        <f t="shared" si="43"/>
        <v>3.5950654382651312E-2</v>
      </c>
      <c r="Q1353" s="227"/>
    </row>
    <row r="1354" spans="1:17" x14ac:dyDescent="0.3">
      <c r="A1354" s="207" t="s">
        <v>150</v>
      </c>
      <c r="B1354" s="207" t="s">
        <v>155</v>
      </c>
      <c r="C1354" s="207" t="s">
        <v>299</v>
      </c>
      <c r="D1354" s="208" t="s">
        <v>152</v>
      </c>
      <c r="E1354" s="209" t="s">
        <v>259</v>
      </c>
      <c r="F1354" s="209">
        <v>46171</v>
      </c>
      <c r="G1354" s="210" t="s">
        <v>153</v>
      </c>
      <c r="H1354" s="210">
        <v>39726.027394999997</v>
      </c>
      <c r="I1354" s="210">
        <v>30649.314999999999</v>
      </c>
      <c r="J1354" s="210">
        <v>34870.056563942999</v>
      </c>
      <c r="K1354" s="215">
        <v>39726.027394999997</v>
      </c>
      <c r="L1354" s="213">
        <v>0.1</v>
      </c>
      <c r="M1354" s="213">
        <v>0.1</v>
      </c>
      <c r="N1354" s="213">
        <f t="shared" si="42"/>
        <v>7.6607424356173522E-7</v>
      </c>
      <c r="O1354" s="214">
        <f t="shared" si="43"/>
        <v>3.5950654382651312E-2</v>
      </c>
      <c r="Q1354" s="227"/>
    </row>
    <row r="1355" spans="1:17" x14ac:dyDescent="0.3">
      <c r="A1355" s="207" t="s">
        <v>150</v>
      </c>
      <c r="B1355" s="207" t="s">
        <v>155</v>
      </c>
      <c r="C1355" s="207" t="s">
        <v>299</v>
      </c>
      <c r="D1355" s="208" t="s">
        <v>152</v>
      </c>
      <c r="E1355" s="209" t="s">
        <v>259</v>
      </c>
      <c r="F1355" s="209">
        <v>46203</v>
      </c>
      <c r="G1355" s="210" t="s">
        <v>153</v>
      </c>
      <c r="H1355" s="210">
        <v>43835.616439999998</v>
      </c>
      <c r="I1355" s="210">
        <v>33546.3609</v>
      </c>
      <c r="J1355" s="210">
        <v>38166.250552778896</v>
      </c>
      <c r="K1355" s="211">
        <v>43835.616439999998</v>
      </c>
      <c r="L1355" s="213">
        <v>0.1</v>
      </c>
      <c r="M1355" s="213">
        <v>0.1</v>
      </c>
      <c r="N1355" s="213">
        <f t="shared" si="42"/>
        <v>8.3848964994341803E-7</v>
      </c>
      <c r="O1355" s="214">
        <f t="shared" si="43"/>
        <v>3.5950654382651312E-2</v>
      </c>
      <c r="Q1355" s="227"/>
    </row>
    <row r="1356" spans="1:17" x14ac:dyDescent="0.3">
      <c r="A1356" s="207" t="s">
        <v>150</v>
      </c>
      <c r="B1356" s="207" t="s">
        <v>155</v>
      </c>
      <c r="C1356" s="207" t="s">
        <v>299</v>
      </c>
      <c r="D1356" s="208" t="s">
        <v>152</v>
      </c>
      <c r="E1356" s="209" t="s">
        <v>259</v>
      </c>
      <c r="F1356" s="209">
        <v>46234</v>
      </c>
      <c r="G1356" s="210" t="s">
        <v>153</v>
      </c>
      <c r="H1356" s="210">
        <v>42465.753425000003</v>
      </c>
      <c r="I1356" s="210">
        <v>32243.339899999999</v>
      </c>
      <c r="J1356" s="210">
        <v>36683.962235381507</v>
      </c>
      <c r="K1356" s="211">
        <v>42465.753425000003</v>
      </c>
      <c r="L1356" s="213">
        <v>0.1</v>
      </c>
      <c r="M1356" s="213">
        <v>0.1</v>
      </c>
      <c r="N1356" s="213">
        <f t="shared" si="42"/>
        <v>8.0592466401033527E-7</v>
      </c>
      <c r="O1356" s="214">
        <f t="shared" si="43"/>
        <v>3.5950654382651312E-2</v>
      </c>
      <c r="Q1356" s="227"/>
    </row>
    <row r="1357" spans="1:17" x14ac:dyDescent="0.3">
      <c r="A1357" s="207" t="s">
        <v>150</v>
      </c>
      <c r="B1357" s="207" t="s">
        <v>155</v>
      </c>
      <c r="C1357" s="207" t="s">
        <v>299</v>
      </c>
      <c r="D1357" s="208" t="s">
        <v>152</v>
      </c>
      <c r="E1357" s="209" t="s">
        <v>259</v>
      </c>
      <c r="F1357" s="209">
        <v>46265</v>
      </c>
      <c r="G1357" s="210" t="s">
        <v>153</v>
      </c>
      <c r="H1357" s="210">
        <v>42465.753425000003</v>
      </c>
      <c r="I1357" s="210">
        <v>31990.638849999999</v>
      </c>
      <c r="J1357" s="210">
        <v>36396.637467235501</v>
      </c>
      <c r="K1357" s="211">
        <v>42465.753425000003</v>
      </c>
      <c r="L1357" s="213">
        <v>0.1</v>
      </c>
      <c r="M1357" s="213">
        <v>0.1</v>
      </c>
      <c r="N1357" s="213">
        <f t="shared" si="42"/>
        <v>7.9961231106045202E-7</v>
      </c>
      <c r="O1357" s="214">
        <f t="shared" si="43"/>
        <v>3.5950654382651312E-2</v>
      </c>
      <c r="Q1357" s="227"/>
    </row>
    <row r="1358" spans="1:17" x14ac:dyDescent="0.3">
      <c r="A1358" s="207" t="s">
        <v>150</v>
      </c>
      <c r="B1358" s="207" t="s">
        <v>155</v>
      </c>
      <c r="C1358" s="207" t="s">
        <v>299</v>
      </c>
      <c r="D1358" s="208" t="s">
        <v>152</v>
      </c>
      <c r="E1358" s="209" t="s">
        <v>259</v>
      </c>
      <c r="F1358" s="209">
        <v>46295</v>
      </c>
      <c r="G1358" s="210" t="s">
        <v>153</v>
      </c>
      <c r="H1358" s="210">
        <v>41095.89041</v>
      </c>
      <c r="I1358" s="210">
        <v>30723.84705</v>
      </c>
      <c r="J1358" s="210">
        <v>34955.5395004081</v>
      </c>
      <c r="K1358" s="211">
        <v>41095.89041</v>
      </c>
      <c r="L1358" s="213">
        <v>0.1</v>
      </c>
      <c r="M1358" s="213">
        <v>0.1</v>
      </c>
      <c r="N1358" s="213">
        <f t="shared" si="42"/>
        <v>7.6795225244221558E-7</v>
      </c>
      <c r="O1358" s="214">
        <f t="shared" si="43"/>
        <v>3.5950654382651312E-2</v>
      </c>
      <c r="Q1358" s="227"/>
    </row>
    <row r="1359" spans="1:17" x14ac:dyDescent="0.3">
      <c r="A1359" s="207" t="s">
        <v>150</v>
      </c>
      <c r="B1359" s="207" t="s">
        <v>155</v>
      </c>
      <c r="C1359" s="207" t="s">
        <v>299</v>
      </c>
      <c r="D1359" s="208" t="s">
        <v>152</v>
      </c>
      <c r="E1359" s="209" t="s">
        <v>259</v>
      </c>
      <c r="F1359" s="209">
        <v>46325</v>
      </c>
      <c r="G1359" s="210" t="s">
        <v>153</v>
      </c>
      <c r="H1359" s="210">
        <v>41095.89041</v>
      </c>
      <c r="I1359" s="210">
        <v>30490.792649999999</v>
      </c>
      <c r="J1359" s="210">
        <v>34690.550768588902</v>
      </c>
      <c r="K1359" s="211">
        <v>41095.89041</v>
      </c>
      <c r="L1359" s="213">
        <v>0.1</v>
      </c>
      <c r="M1359" s="213">
        <v>0.1</v>
      </c>
      <c r="N1359" s="213">
        <f t="shared" si="42"/>
        <v>7.6213060882347002E-7</v>
      </c>
      <c r="O1359" s="214">
        <f t="shared" si="43"/>
        <v>3.5950654382651312E-2</v>
      </c>
      <c r="Q1359" s="227"/>
    </row>
    <row r="1360" spans="1:17" x14ac:dyDescent="0.3">
      <c r="A1360" s="207" t="s">
        <v>150</v>
      </c>
      <c r="B1360" s="207" t="s">
        <v>155</v>
      </c>
      <c r="C1360" s="207" t="s">
        <v>299</v>
      </c>
      <c r="D1360" s="208" t="s">
        <v>152</v>
      </c>
      <c r="E1360" s="209" t="s">
        <v>259</v>
      </c>
      <c r="F1360" s="209">
        <v>46356</v>
      </c>
      <c r="G1360" s="210" t="s">
        <v>153</v>
      </c>
      <c r="H1360" s="210">
        <v>42465.753425000003</v>
      </c>
      <c r="I1360" s="210">
        <v>31260.22105</v>
      </c>
      <c r="J1360" s="210">
        <v>35566.133910540499</v>
      </c>
      <c r="K1360" s="211">
        <v>42465.753425000003</v>
      </c>
      <c r="L1360" s="213">
        <v>0.1</v>
      </c>
      <c r="M1360" s="213">
        <v>0.1</v>
      </c>
      <c r="N1360" s="213">
        <f t="shared" si="42"/>
        <v>7.8136664567692244E-7</v>
      </c>
      <c r="O1360" s="214">
        <f t="shared" si="43"/>
        <v>3.5950654382651312E-2</v>
      </c>
      <c r="Q1360" s="227"/>
    </row>
    <row r="1361" spans="1:17" x14ac:dyDescent="0.3">
      <c r="A1361" s="207" t="s">
        <v>150</v>
      </c>
      <c r="B1361" s="207" t="s">
        <v>155</v>
      </c>
      <c r="C1361" s="207" t="s">
        <v>299</v>
      </c>
      <c r="D1361" s="208" t="s">
        <v>152</v>
      </c>
      <c r="E1361" s="209" t="s">
        <v>259</v>
      </c>
      <c r="F1361" s="209">
        <v>46386</v>
      </c>
      <c r="G1361" s="210" t="s">
        <v>153</v>
      </c>
      <c r="H1361" s="210">
        <v>41095.89041</v>
      </c>
      <c r="I1361" s="210">
        <v>30022.35295</v>
      </c>
      <c r="J1361" s="210">
        <v>34157.919118376602</v>
      </c>
      <c r="K1361" s="211">
        <v>41095.89041</v>
      </c>
      <c r="L1361" s="213">
        <v>0.1</v>
      </c>
      <c r="M1361" s="213">
        <v>0.1</v>
      </c>
      <c r="N1361" s="213">
        <f t="shared" si="42"/>
        <v>7.5042901069772014E-7</v>
      </c>
      <c r="O1361" s="214">
        <f t="shared" si="43"/>
        <v>3.5950654382651312E-2</v>
      </c>
      <c r="Q1361" s="227"/>
    </row>
    <row r="1362" spans="1:17" x14ac:dyDescent="0.3">
      <c r="A1362" s="207" t="s">
        <v>150</v>
      </c>
      <c r="B1362" s="207" t="s">
        <v>155</v>
      </c>
      <c r="C1362" s="207" t="s">
        <v>299</v>
      </c>
      <c r="D1362" s="208" t="s">
        <v>152</v>
      </c>
      <c r="E1362" s="209" t="s">
        <v>259</v>
      </c>
      <c r="F1362" s="209">
        <v>46416</v>
      </c>
      <c r="G1362" s="210" t="s">
        <v>153</v>
      </c>
      <c r="H1362" s="210">
        <v>41095.89041</v>
      </c>
      <c r="I1362" s="210">
        <v>29794.619699999999</v>
      </c>
      <c r="J1362" s="210">
        <v>33898.976936446903</v>
      </c>
      <c r="K1362" s="211">
        <v>41095.89041</v>
      </c>
      <c r="L1362" s="213">
        <v>0.1</v>
      </c>
      <c r="M1362" s="213">
        <v>0.1</v>
      </c>
      <c r="N1362" s="213">
        <f t="shared" si="42"/>
        <v>7.447402061560854E-7</v>
      </c>
      <c r="O1362" s="214">
        <f t="shared" si="43"/>
        <v>3.5950654382651312E-2</v>
      </c>
      <c r="Q1362" s="227"/>
    </row>
    <row r="1363" spans="1:17" x14ac:dyDescent="0.3">
      <c r="A1363" s="207" t="s">
        <v>150</v>
      </c>
      <c r="B1363" s="207" t="s">
        <v>155</v>
      </c>
      <c r="C1363" s="207" t="s">
        <v>299</v>
      </c>
      <c r="D1363" s="208" t="s">
        <v>152</v>
      </c>
      <c r="E1363" s="209" t="s">
        <v>259</v>
      </c>
      <c r="F1363" s="209">
        <v>46444</v>
      </c>
      <c r="G1363" s="210" t="s">
        <v>153</v>
      </c>
      <c r="H1363" s="210">
        <v>38356.164384999996</v>
      </c>
      <c r="I1363" s="210">
        <v>27611.38565</v>
      </c>
      <c r="J1363" s="210">
        <v>31415.130977999201</v>
      </c>
      <c r="K1363" s="211">
        <v>38356.164384999996</v>
      </c>
      <c r="L1363" s="213">
        <v>0.1</v>
      </c>
      <c r="M1363" s="213">
        <v>0.1</v>
      </c>
      <c r="N1363" s="213">
        <f t="shared" si="42"/>
        <v>6.9017159912637167E-7</v>
      </c>
      <c r="O1363" s="214">
        <f t="shared" si="43"/>
        <v>3.5950654382651312E-2</v>
      </c>
      <c r="Q1363" s="227"/>
    </row>
    <row r="1364" spans="1:17" x14ac:dyDescent="0.3">
      <c r="A1364" s="207" t="s">
        <v>150</v>
      </c>
      <c r="B1364" s="207" t="s">
        <v>155</v>
      </c>
      <c r="C1364" s="207" t="s">
        <v>299</v>
      </c>
      <c r="D1364" s="208" t="s">
        <v>152</v>
      </c>
      <c r="E1364" s="209" t="s">
        <v>259</v>
      </c>
      <c r="F1364" s="209">
        <v>46477</v>
      </c>
      <c r="G1364" s="210" t="s">
        <v>153</v>
      </c>
      <c r="H1364" s="210">
        <v>45205.479449999999</v>
      </c>
      <c r="I1364" s="210">
        <v>32270.563050000001</v>
      </c>
      <c r="J1364" s="210">
        <v>36716.348843762898</v>
      </c>
      <c r="K1364" s="211">
        <v>45205.479449999999</v>
      </c>
      <c r="L1364" s="213">
        <v>0.1</v>
      </c>
      <c r="M1364" s="213">
        <v>0.1</v>
      </c>
      <c r="N1364" s="213">
        <f t="shared" si="42"/>
        <v>8.0663617838576536E-7</v>
      </c>
      <c r="O1364" s="214">
        <f t="shared" si="43"/>
        <v>3.5950654382651312E-2</v>
      </c>
      <c r="Q1364" s="227"/>
    </row>
    <row r="1365" spans="1:17" x14ac:dyDescent="0.3">
      <c r="A1365" s="207" t="s">
        <v>150</v>
      </c>
      <c r="B1365" s="207" t="s">
        <v>155</v>
      </c>
      <c r="C1365" s="207" t="s">
        <v>299</v>
      </c>
      <c r="D1365" s="208" t="s">
        <v>152</v>
      </c>
      <c r="E1365" s="209" t="s">
        <v>259</v>
      </c>
      <c r="F1365" s="209">
        <v>46507</v>
      </c>
      <c r="G1365" s="210" t="s">
        <v>153</v>
      </c>
      <c r="H1365" s="210">
        <v>41095.89041</v>
      </c>
      <c r="I1365" s="210">
        <v>29114.341950000002</v>
      </c>
      <c r="J1365" s="210">
        <v>33125.465346553901</v>
      </c>
      <c r="K1365" s="211">
        <v>41095.89041</v>
      </c>
      <c r="L1365" s="213">
        <v>0.1</v>
      </c>
      <c r="M1365" s="213">
        <v>0.1</v>
      </c>
      <c r="N1365" s="213">
        <f t="shared" si="42"/>
        <v>7.2774662012542055E-7</v>
      </c>
      <c r="O1365" s="214">
        <f t="shared" si="43"/>
        <v>3.5950654382651312E-2</v>
      </c>
      <c r="Q1365" s="227"/>
    </row>
    <row r="1366" spans="1:17" x14ac:dyDescent="0.3">
      <c r="A1366" s="207" t="s">
        <v>150</v>
      </c>
      <c r="B1366" s="207" t="s">
        <v>155</v>
      </c>
      <c r="C1366" s="207" t="s">
        <v>299</v>
      </c>
      <c r="D1366" s="208" t="s">
        <v>152</v>
      </c>
      <c r="E1366" s="209" t="s">
        <v>259</v>
      </c>
      <c r="F1366" s="209">
        <v>46538</v>
      </c>
      <c r="G1366" s="210" t="s">
        <v>153</v>
      </c>
      <c r="H1366" s="210">
        <v>42465.753425000003</v>
      </c>
      <c r="I1366" s="210">
        <v>29849.035899999999</v>
      </c>
      <c r="J1366" s="210">
        <v>33961.546019363799</v>
      </c>
      <c r="K1366" s="215">
        <v>42465.753425000003</v>
      </c>
      <c r="L1366" s="213">
        <v>0.1</v>
      </c>
      <c r="M1366" s="213">
        <v>0.1</v>
      </c>
      <c r="N1366" s="213">
        <f t="shared" si="42"/>
        <v>7.4611481140738514E-7</v>
      </c>
      <c r="O1366" s="214">
        <f t="shared" si="43"/>
        <v>3.5950654382651312E-2</v>
      </c>
      <c r="Q1366" s="227"/>
    </row>
    <row r="1367" spans="1:17" x14ac:dyDescent="0.3">
      <c r="A1367" s="207" t="s">
        <v>150</v>
      </c>
      <c r="B1367" s="207" t="s">
        <v>155</v>
      </c>
      <c r="C1367" s="207" t="s">
        <v>299</v>
      </c>
      <c r="D1367" s="208" t="s">
        <v>152</v>
      </c>
      <c r="E1367" s="209" t="s">
        <v>259</v>
      </c>
      <c r="F1367" s="209">
        <v>46568</v>
      </c>
      <c r="G1367" s="210" t="s">
        <v>153</v>
      </c>
      <c r="H1367" s="210">
        <v>41095.89041</v>
      </c>
      <c r="I1367" s="210">
        <v>28667.0491</v>
      </c>
      <c r="J1367" s="210">
        <v>32616.8636991116</v>
      </c>
      <c r="K1367" s="211">
        <v>41095.89041</v>
      </c>
      <c r="L1367" s="213">
        <v>0.1</v>
      </c>
      <c r="M1367" s="213">
        <v>0.1</v>
      </c>
      <c r="N1367" s="213">
        <f t="shared" si="42"/>
        <v>7.165729467582972E-7</v>
      </c>
      <c r="O1367" s="214">
        <f t="shared" si="43"/>
        <v>3.5950654382651312E-2</v>
      </c>
      <c r="Q1367" s="227"/>
    </row>
    <row r="1368" spans="1:17" x14ac:dyDescent="0.3">
      <c r="A1368" s="207" t="s">
        <v>150</v>
      </c>
      <c r="B1368" s="207" t="s">
        <v>155</v>
      </c>
      <c r="C1368" s="207" t="s">
        <v>299</v>
      </c>
      <c r="D1368" s="208" t="s">
        <v>152</v>
      </c>
      <c r="E1368" s="209" t="s">
        <v>259</v>
      </c>
      <c r="F1368" s="209">
        <v>46598</v>
      </c>
      <c r="G1368" s="210" t="s">
        <v>153</v>
      </c>
      <c r="H1368" s="210">
        <v>41095.89041</v>
      </c>
      <c r="I1368" s="210">
        <v>28449.596450000001</v>
      </c>
      <c r="J1368" s="210">
        <v>32369.6038521437</v>
      </c>
      <c r="K1368" s="211">
        <v>41095.89041</v>
      </c>
      <c r="L1368" s="213">
        <v>0.1</v>
      </c>
      <c r="M1368" s="213">
        <v>0.1</v>
      </c>
      <c r="N1368" s="213">
        <f t="shared" si="42"/>
        <v>7.1114079611403957E-7</v>
      </c>
      <c r="O1368" s="214">
        <f t="shared" si="43"/>
        <v>3.5950654382651312E-2</v>
      </c>
      <c r="Q1368" s="227"/>
    </row>
    <row r="1369" spans="1:17" x14ac:dyDescent="0.3">
      <c r="A1369" s="207" t="s">
        <v>150</v>
      </c>
      <c r="B1369" s="207" t="s">
        <v>155</v>
      </c>
      <c r="C1369" s="207" t="s">
        <v>299</v>
      </c>
      <c r="D1369" s="208" t="s">
        <v>152</v>
      </c>
      <c r="E1369" s="209" t="s">
        <v>259</v>
      </c>
      <c r="F1369" s="209">
        <v>46630</v>
      </c>
      <c r="G1369" s="210" t="s">
        <v>153</v>
      </c>
      <c r="H1369" s="210">
        <v>43835.616439999998</v>
      </c>
      <c r="I1369" s="210">
        <v>30100.7624</v>
      </c>
      <c r="J1369" s="210">
        <v>34248.454066062302</v>
      </c>
      <c r="K1369" s="211">
        <v>43835.616439999998</v>
      </c>
      <c r="L1369" s="213">
        <v>0.1</v>
      </c>
      <c r="M1369" s="213">
        <v>0.1</v>
      </c>
      <c r="N1369" s="213">
        <f t="shared" si="42"/>
        <v>7.5241800923682616E-7</v>
      </c>
      <c r="O1369" s="214">
        <f t="shared" si="43"/>
        <v>3.5950654382651312E-2</v>
      </c>
      <c r="Q1369" s="227"/>
    </row>
    <row r="1370" spans="1:17" x14ac:dyDescent="0.3">
      <c r="A1370" s="207" t="s">
        <v>150</v>
      </c>
      <c r="B1370" s="207" t="s">
        <v>155</v>
      </c>
      <c r="C1370" s="207" t="s">
        <v>299</v>
      </c>
      <c r="D1370" s="208" t="s">
        <v>152</v>
      </c>
      <c r="E1370" s="209" t="s">
        <v>259</v>
      </c>
      <c r="F1370" s="209">
        <v>46660</v>
      </c>
      <c r="G1370" s="210" t="s">
        <v>153</v>
      </c>
      <c r="H1370" s="210">
        <v>41095.89041</v>
      </c>
      <c r="I1370" s="210">
        <v>28005.40725</v>
      </c>
      <c r="J1370" s="210">
        <v>31864.523962958101</v>
      </c>
      <c r="K1370" s="211">
        <v>41095.89041</v>
      </c>
      <c r="L1370" s="213">
        <v>0.1</v>
      </c>
      <c r="M1370" s="213">
        <v>0.1</v>
      </c>
      <c r="N1370" s="213">
        <f t="shared" si="42"/>
        <v>7.0004449366507249E-7</v>
      </c>
      <c r="O1370" s="214">
        <f t="shared" si="43"/>
        <v>3.5950654382651312E-2</v>
      </c>
      <c r="Q1370" s="227"/>
    </row>
    <row r="1371" spans="1:17" x14ac:dyDescent="0.3">
      <c r="A1371" s="207" t="s">
        <v>150</v>
      </c>
      <c r="B1371" s="207" t="s">
        <v>155</v>
      </c>
      <c r="C1371" s="207" t="s">
        <v>299</v>
      </c>
      <c r="D1371" s="208" t="s">
        <v>152</v>
      </c>
      <c r="E1371" s="209" t="s">
        <v>259</v>
      </c>
      <c r="F1371" s="209">
        <v>46689</v>
      </c>
      <c r="G1371" s="210" t="s">
        <v>153</v>
      </c>
      <c r="H1371" s="210">
        <v>39726.027394999997</v>
      </c>
      <c r="I1371" s="210">
        <v>26873.360949999998</v>
      </c>
      <c r="J1371" s="210">
        <v>30576.623386150801</v>
      </c>
      <c r="K1371" s="211">
        <v>39726.027394999997</v>
      </c>
      <c r="L1371" s="213">
        <v>0.1</v>
      </c>
      <c r="M1371" s="213">
        <v>0.1</v>
      </c>
      <c r="N1371" s="213">
        <f t="shared" si="42"/>
        <v>6.7175008988768976E-7</v>
      </c>
      <c r="O1371" s="214">
        <f t="shared" si="43"/>
        <v>3.5950654382651312E-2</v>
      </c>
      <c r="Q1371" s="227"/>
    </row>
    <row r="1372" spans="1:17" x14ac:dyDescent="0.3">
      <c r="A1372" s="207" t="s">
        <v>150</v>
      </c>
      <c r="B1372" s="207" t="s">
        <v>155</v>
      </c>
      <c r="C1372" s="207" t="s">
        <v>299</v>
      </c>
      <c r="D1372" s="208" t="s">
        <v>152</v>
      </c>
      <c r="E1372" s="209" t="s">
        <v>259</v>
      </c>
      <c r="F1372" s="209">
        <v>46721</v>
      </c>
      <c r="G1372" s="210" t="s">
        <v>153</v>
      </c>
      <c r="H1372" s="210">
        <v>43835.616439999998</v>
      </c>
      <c r="I1372" s="210">
        <v>29413.494699999999</v>
      </c>
      <c r="J1372" s="210">
        <v>33466.968058219602</v>
      </c>
      <c r="K1372" s="211">
        <v>43835.616439999998</v>
      </c>
      <c r="L1372" s="213">
        <v>0.1</v>
      </c>
      <c r="M1372" s="213">
        <v>0.1</v>
      </c>
      <c r="N1372" s="213">
        <f t="shared" si="42"/>
        <v>7.3524923002322335E-7</v>
      </c>
      <c r="O1372" s="214">
        <f t="shared" si="43"/>
        <v>3.5950654382651312E-2</v>
      </c>
      <c r="Q1372" s="227"/>
    </row>
    <row r="1373" spans="1:17" x14ac:dyDescent="0.3">
      <c r="A1373" s="207" t="s">
        <v>150</v>
      </c>
      <c r="B1373" s="207" t="s">
        <v>155</v>
      </c>
      <c r="C1373" s="207" t="s">
        <v>299</v>
      </c>
      <c r="D1373" s="208" t="s">
        <v>152</v>
      </c>
      <c r="E1373" s="209" t="s">
        <v>259</v>
      </c>
      <c r="F1373" s="209">
        <v>46751</v>
      </c>
      <c r="G1373" s="210" t="s">
        <v>153</v>
      </c>
      <c r="H1373" s="210">
        <v>41095.89041</v>
      </c>
      <c r="I1373" s="210">
        <v>27365.981199999998</v>
      </c>
      <c r="J1373" s="210">
        <v>31137.434805135399</v>
      </c>
      <c r="K1373" s="211">
        <v>41095.89041</v>
      </c>
      <c r="L1373" s="213">
        <v>0.1</v>
      </c>
      <c r="M1373" s="213">
        <v>0.1</v>
      </c>
      <c r="N1373" s="213">
        <f t="shared" si="42"/>
        <v>6.8407078064400067E-7</v>
      </c>
      <c r="O1373" s="214">
        <f t="shared" si="43"/>
        <v>3.5950654382651312E-2</v>
      </c>
      <c r="Q1373" s="227"/>
    </row>
    <row r="1374" spans="1:17" x14ac:dyDescent="0.3">
      <c r="A1374" s="207" t="s">
        <v>150</v>
      </c>
      <c r="B1374" s="207" t="s">
        <v>155</v>
      </c>
      <c r="C1374" s="207" t="s">
        <v>299</v>
      </c>
      <c r="D1374" s="208" t="s">
        <v>152</v>
      </c>
      <c r="E1374" s="209" t="s">
        <v>259</v>
      </c>
      <c r="F1374" s="209">
        <v>46783</v>
      </c>
      <c r="G1374" s="210" t="s">
        <v>153</v>
      </c>
      <c r="H1374" s="210">
        <v>43835.616439999998</v>
      </c>
      <c r="I1374" s="210">
        <v>28954.256000000001</v>
      </c>
      <c r="J1374" s="210">
        <v>32944.765420354903</v>
      </c>
      <c r="K1374" s="211">
        <v>43835.616439999998</v>
      </c>
      <c r="L1374" s="213">
        <v>0.1</v>
      </c>
      <c r="M1374" s="213">
        <v>0.1</v>
      </c>
      <c r="N1374" s="213">
        <f t="shared" si="42"/>
        <v>7.237767510481876E-7</v>
      </c>
      <c r="O1374" s="214">
        <f t="shared" si="43"/>
        <v>3.5950654382651312E-2</v>
      </c>
      <c r="Q1374" s="227"/>
    </row>
    <row r="1375" spans="1:17" x14ac:dyDescent="0.3">
      <c r="A1375" s="207" t="s">
        <v>150</v>
      </c>
      <c r="B1375" s="207" t="s">
        <v>155</v>
      </c>
      <c r="C1375" s="207" t="s">
        <v>299</v>
      </c>
      <c r="D1375" s="208" t="s">
        <v>152</v>
      </c>
      <c r="E1375" s="209" t="s">
        <v>259</v>
      </c>
      <c r="F1375" s="209">
        <v>46812</v>
      </c>
      <c r="G1375" s="210" t="s">
        <v>153</v>
      </c>
      <c r="H1375" s="210">
        <v>39726.027394999997</v>
      </c>
      <c r="I1375" s="210">
        <v>26047.364000000001</v>
      </c>
      <c r="J1375" s="210">
        <v>29637.378406890501</v>
      </c>
      <c r="K1375" s="211">
        <v>39726.027394999997</v>
      </c>
      <c r="L1375" s="213">
        <v>0.1</v>
      </c>
      <c r="M1375" s="213">
        <v>0.1</v>
      </c>
      <c r="N1375" s="213">
        <f t="shared" si="42"/>
        <v>6.5111544062388519E-7</v>
      </c>
      <c r="O1375" s="214">
        <f t="shared" si="43"/>
        <v>3.5950654382651312E-2</v>
      </c>
      <c r="Q1375" s="227"/>
    </row>
    <row r="1376" spans="1:17" x14ac:dyDescent="0.3">
      <c r="A1376" s="207" t="s">
        <v>150</v>
      </c>
      <c r="B1376" s="207" t="s">
        <v>155</v>
      </c>
      <c r="C1376" s="207" t="s">
        <v>299</v>
      </c>
      <c r="D1376" s="208" t="s">
        <v>152</v>
      </c>
      <c r="E1376" s="209" t="s">
        <v>259</v>
      </c>
      <c r="F1376" s="209">
        <v>46843</v>
      </c>
      <c r="G1376" s="210" t="s">
        <v>153</v>
      </c>
      <c r="H1376" s="210">
        <v>42465.753425000003</v>
      </c>
      <c r="I1376" s="210">
        <v>27625.51395</v>
      </c>
      <c r="J1376" s="210">
        <v>31433.193523237998</v>
      </c>
      <c r="K1376" s="211">
        <v>42465.753425000003</v>
      </c>
      <c r="L1376" s="213">
        <v>0.1</v>
      </c>
      <c r="M1376" s="213">
        <v>0.1</v>
      </c>
      <c r="N1376" s="213">
        <f t="shared" si="42"/>
        <v>6.9056842241959568E-7</v>
      </c>
      <c r="O1376" s="214">
        <f t="shared" si="43"/>
        <v>3.5950654382651312E-2</v>
      </c>
      <c r="Q1376" s="227"/>
    </row>
    <row r="1377" spans="1:17" x14ac:dyDescent="0.3">
      <c r="A1377" s="207" t="s">
        <v>150</v>
      </c>
      <c r="B1377" s="207" t="s">
        <v>155</v>
      </c>
      <c r="C1377" s="207" t="s">
        <v>299</v>
      </c>
      <c r="D1377" s="208" t="s">
        <v>152</v>
      </c>
      <c r="E1377" s="209" t="s">
        <v>259</v>
      </c>
      <c r="F1377" s="209">
        <v>46872</v>
      </c>
      <c r="G1377" s="210" t="s">
        <v>153</v>
      </c>
      <c r="H1377" s="210">
        <v>39726.027394999997</v>
      </c>
      <c r="I1377" s="210">
        <v>25653.700499999999</v>
      </c>
      <c r="J1377" s="210">
        <v>29189.735286332299</v>
      </c>
      <c r="K1377" s="211">
        <v>39726.027394999997</v>
      </c>
      <c r="L1377" s="213">
        <v>0.1</v>
      </c>
      <c r="M1377" s="213">
        <v>0.1</v>
      </c>
      <c r="N1377" s="213">
        <f t="shared" si="42"/>
        <v>6.4128098955729757E-7</v>
      </c>
      <c r="O1377" s="214">
        <f t="shared" si="43"/>
        <v>3.5950654382651312E-2</v>
      </c>
      <c r="Q1377" s="227"/>
    </row>
    <row r="1378" spans="1:17" x14ac:dyDescent="0.3">
      <c r="A1378" s="207" t="s">
        <v>150</v>
      </c>
      <c r="B1378" s="207" t="s">
        <v>155</v>
      </c>
      <c r="C1378" s="207" t="s">
        <v>299</v>
      </c>
      <c r="D1378" s="208" t="s">
        <v>152</v>
      </c>
      <c r="E1378" s="209" t="s">
        <v>259</v>
      </c>
      <c r="F1378" s="209">
        <v>46904</v>
      </c>
      <c r="G1378" s="210" t="s">
        <v>153</v>
      </c>
      <c r="H1378" s="210">
        <v>43835.616439999998</v>
      </c>
      <c r="I1378" s="210">
        <v>28078.549050000001</v>
      </c>
      <c r="J1378" s="210">
        <v>31948.980308206199</v>
      </c>
      <c r="K1378" s="215">
        <v>43835.616439999998</v>
      </c>
      <c r="L1378" s="213">
        <v>0.1</v>
      </c>
      <c r="M1378" s="213">
        <v>0.1</v>
      </c>
      <c r="N1378" s="213">
        <f t="shared" si="42"/>
        <v>7.0189994895179623E-7</v>
      </c>
      <c r="O1378" s="214">
        <f t="shared" si="43"/>
        <v>3.5950654382651312E-2</v>
      </c>
      <c r="Q1378" s="227"/>
    </row>
    <row r="1379" spans="1:17" x14ac:dyDescent="0.3">
      <c r="A1379" s="207" t="s">
        <v>150</v>
      </c>
      <c r="B1379" s="207" t="s">
        <v>155</v>
      </c>
      <c r="C1379" s="207" t="s">
        <v>299</v>
      </c>
      <c r="D1379" s="208" t="s">
        <v>152</v>
      </c>
      <c r="E1379" s="209" t="s">
        <v>259</v>
      </c>
      <c r="F1379" s="209">
        <v>46934</v>
      </c>
      <c r="G1379" s="210" t="s">
        <v>153</v>
      </c>
      <c r="H1379" s="210">
        <v>41095.89041</v>
      </c>
      <c r="I1379" s="210">
        <v>26123.962950000001</v>
      </c>
      <c r="J1379" s="210">
        <v>29725.109538059802</v>
      </c>
      <c r="K1379" s="211">
        <v>41095.89041</v>
      </c>
      <c r="L1379" s="213">
        <v>0.1</v>
      </c>
      <c r="M1379" s="213">
        <v>0.1</v>
      </c>
      <c r="N1379" s="213">
        <f t="shared" si="42"/>
        <v>6.5304284099457551E-7</v>
      </c>
      <c r="O1379" s="214">
        <f t="shared" si="43"/>
        <v>3.5950654382651312E-2</v>
      </c>
      <c r="Q1379" s="227"/>
    </row>
    <row r="1380" spans="1:17" x14ac:dyDescent="0.3">
      <c r="A1380" s="207" t="s">
        <v>150</v>
      </c>
      <c r="B1380" s="207" t="s">
        <v>155</v>
      </c>
      <c r="C1380" s="207" t="s">
        <v>299</v>
      </c>
      <c r="D1380" s="208" t="s">
        <v>152</v>
      </c>
      <c r="E1380" s="209" t="s">
        <v>259</v>
      </c>
      <c r="F1380" s="209">
        <v>46965</v>
      </c>
      <c r="G1380" s="210" t="s">
        <v>153</v>
      </c>
      <c r="H1380" s="210">
        <v>42465.753425000003</v>
      </c>
      <c r="I1380" s="210">
        <v>26783.195350000002</v>
      </c>
      <c r="J1380" s="210">
        <v>30475.365853614199</v>
      </c>
      <c r="K1380" s="211">
        <v>42465.753425000003</v>
      </c>
      <c r="L1380" s="213">
        <v>0.1</v>
      </c>
      <c r="M1380" s="213">
        <v>0.1</v>
      </c>
      <c r="N1380" s="213">
        <f t="shared" si="42"/>
        <v>6.6952552258592302E-7</v>
      </c>
      <c r="O1380" s="214">
        <f t="shared" si="43"/>
        <v>3.5950654382651312E-2</v>
      </c>
      <c r="Q1380" s="227"/>
    </row>
    <row r="1381" spans="1:17" x14ac:dyDescent="0.3">
      <c r="A1381" s="207" t="s">
        <v>150</v>
      </c>
      <c r="B1381" s="207" t="s">
        <v>155</v>
      </c>
      <c r="C1381" s="207" t="s">
        <v>299</v>
      </c>
      <c r="D1381" s="208" t="s">
        <v>152</v>
      </c>
      <c r="E1381" s="209" t="s">
        <v>259</v>
      </c>
      <c r="F1381" s="209">
        <v>46996</v>
      </c>
      <c r="G1381" s="210" t="s">
        <v>153</v>
      </c>
      <c r="H1381" s="210">
        <v>42465.753425000003</v>
      </c>
      <c r="I1381" s="210">
        <v>26573.28715</v>
      </c>
      <c r="J1381" s="210">
        <v>30236.669516182799</v>
      </c>
      <c r="K1381" s="211">
        <v>42465.753425000003</v>
      </c>
      <c r="L1381" s="213">
        <v>0.1</v>
      </c>
      <c r="M1381" s="213">
        <v>0.1</v>
      </c>
      <c r="N1381" s="213">
        <f t="shared" si="42"/>
        <v>6.64281507113697E-7</v>
      </c>
      <c r="O1381" s="214">
        <f t="shared" si="43"/>
        <v>3.5950654382651312E-2</v>
      </c>
      <c r="Q1381" s="227"/>
    </row>
    <row r="1382" spans="1:17" x14ac:dyDescent="0.3">
      <c r="A1382" s="207" t="s">
        <v>150</v>
      </c>
      <c r="B1382" s="207" t="s">
        <v>155</v>
      </c>
      <c r="C1382" s="207" t="s">
        <v>299</v>
      </c>
      <c r="D1382" s="208" t="s">
        <v>152</v>
      </c>
      <c r="E1382" s="209" t="s">
        <v>259</v>
      </c>
      <c r="F1382" s="209">
        <v>47025</v>
      </c>
      <c r="G1382" s="210" t="s">
        <v>153</v>
      </c>
      <c r="H1382" s="210">
        <v>39726.027394999997</v>
      </c>
      <c r="I1382" s="210">
        <v>24676.578000000001</v>
      </c>
      <c r="J1382" s="210">
        <v>28078.609908509599</v>
      </c>
      <c r="K1382" s="211">
        <v>39726.027394999997</v>
      </c>
      <c r="L1382" s="213">
        <v>0.1</v>
      </c>
      <c r="M1382" s="213">
        <v>0.1</v>
      </c>
      <c r="N1382" s="213">
        <f t="shared" si="42"/>
        <v>6.1687023095250801E-7</v>
      </c>
      <c r="O1382" s="214">
        <f t="shared" si="43"/>
        <v>3.5950654382651312E-2</v>
      </c>
      <c r="Q1382" s="227"/>
    </row>
    <row r="1383" spans="1:17" x14ac:dyDescent="0.3">
      <c r="A1383" s="207" t="s">
        <v>150</v>
      </c>
      <c r="B1383" s="207" t="s">
        <v>155</v>
      </c>
      <c r="C1383" s="207" t="s">
        <v>299</v>
      </c>
      <c r="D1383" s="208" t="s">
        <v>152</v>
      </c>
      <c r="E1383" s="209" t="s">
        <v>259</v>
      </c>
      <c r="F1383" s="209">
        <v>47057</v>
      </c>
      <c r="G1383" s="210" t="s">
        <v>153</v>
      </c>
      <c r="H1383" s="210">
        <v>43835.616439999998</v>
      </c>
      <c r="I1383" s="210">
        <v>27009.066650000001</v>
      </c>
      <c r="J1383" s="210">
        <v>30732.822557278301</v>
      </c>
      <c r="K1383" s="211">
        <v>43835.616439999998</v>
      </c>
      <c r="L1383" s="213">
        <v>0.1</v>
      </c>
      <c r="M1383" s="213">
        <v>0.1</v>
      </c>
      <c r="N1383" s="213">
        <f t="shared" si="42"/>
        <v>6.7518169206037469E-7</v>
      </c>
      <c r="O1383" s="214">
        <f t="shared" si="43"/>
        <v>3.5950654382651312E-2</v>
      </c>
      <c r="Q1383" s="227"/>
    </row>
    <row r="1384" spans="1:17" x14ac:dyDescent="0.3">
      <c r="A1384" s="207" t="s">
        <v>150</v>
      </c>
      <c r="B1384" s="207" t="s">
        <v>155</v>
      </c>
      <c r="C1384" s="207" t="s">
        <v>299</v>
      </c>
      <c r="D1384" s="208" t="s">
        <v>152</v>
      </c>
      <c r="E1384" s="209" t="s">
        <v>259</v>
      </c>
      <c r="F1384" s="209">
        <v>47087</v>
      </c>
      <c r="G1384" s="210" t="s">
        <v>153</v>
      </c>
      <c r="H1384" s="210">
        <v>41095.89041</v>
      </c>
      <c r="I1384" s="210">
        <v>25128.928650000002</v>
      </c>
      <c r="J1384" s="210">
        <v>28593.604807293599</v>
      </c>
      <c r="K1384" s="211">
        <v>41095.89041</v>
      </c>
      <c r="L1384" s="213">
        <v>0.1</v>
      </c>
      <c r="M1384" s="213">
        <v>0.1</v>
      </c>
      <c r="N1384" s="213">
        <f t="shared" si="42"/>
        <v>6.2818436021985364E-7</v>
      </c>
      <c r="O1384" s="214">
        <f t="shared" si="43"/>
        <v>3.5950654382651312E-2</v>
      </c>
      <c r="Q1384" s="227"/>
    </row>
    <row r="1385" spans="1:17" x14ac:dyDescent="0.3">
      <c r="A1385" s="207" t="s">
        <v>150</v>
      </c>
      <c r="B1385" s="207" t="s">
        <v>155</v>
      </c>
      <c r="C1385" s="207" t="s">
        <v>299</v>
      </c>
      <c r="D1385" s="208" t="s">
        <v>152</v>
      </c>
      <c r="E1385" s="209" t="s">
        <v>259</v>
      </c>
      <c r="F1385" s="209">
        <v>47116</v>
      </c>
      <c r="G1385" s="210" t="s">
        <v>153</v>
      </c>
      <c r="H1385" s="210">
        <v>39726.027394999997</v>
      </c>
      <c r="I1385" s="210">
        <v>24113.15655</v>
      </c>
      <c r="J1385" s="210">
        <v>27437.9082663027</v>
      </c>
      <c r="K1385" s="211">
        <v>39726.027394999997</v>
      </c>
      <c r="L1385" s="213">
        <v>0.1</v>
      </c>
      <c r="M1385" s="213">
        <v>0.1</v>
      </c>
      <c r="N1385" s="213">
        <f t="shared" si="42"/>
        <v>6.0279439987370367E-7</v>
      </c>
      <c r="O1385" s="214">
        <f t="shared" si="43"/>
        <v>3.5950654382651312E-2</v>
      </c>
      <c r="Q1385" s="227"/>
    </row>
    <row r="1386" spans="1:17" x14ac:dyDescent="0.3">
      <c r="A1386" s="207" t="s">
        <v>150</v>
      </c>
      <c r="B1386" s="207" t="s">
        <v>155</v>
      </c>
      <c r="C1386" s="207" t="s">
        <v>299</v>
      </c>
      <c r="D1386" s="208" t="s">
        <v>152</v>
      </c>
      <c r="E1386" s="209" t="s">
        <v>259</v>
      </c>
      <c r="F1386" s="209">
        <v>47149</v>
      </c>
      <c r="G1386" s="210" t="s">
        <v>153</v>
      </c>
      <c r="H1386" s="210">
        <v>45205.479449999999</v>
      </c>
      <c r="I1386" s="210">
        <v>27210.24425</v>
      </c>
      <c r="J1386" s="210">
        <v>30962.188189947599</v>
      </c>
      <c r="K1386" s="211">
        <v>45205.479449999999</v>
      </c>
      <c r="L1386" s="213">
        <v>0.1</v>
      </c>
      <c r="M1386" s="213">
        <v>0.1</v>
      </c>
      <c r="N1386" s="213">
        <f t="shared" si="42"/>
        <v>6.8022071754127633E-7</v>
      </c>
      <c r="O1386" s="214">
        <f t="shared" si="43"/>
        <v>3.5950654382651312E-2</v>
      </c>
      <c r="Q1386" s="227"/>
    </row>
    <row r="1387" spans="1:17" x14ac:dyDescent="0.3">
      <c r="A1387" s="207" t="s">
        <v>150</v>
      </c>
      <c r="B1387" s="207" t="s">
        <v>155</v>
      </c>
      <c r="C1387" s="207" t="s">
        <v>299</v>
      </c>
      <c r="D1387" s="208" t="s">
        <v>152</v>
      </c>
      <c r="E1387" s="209" t="s">
        <v>259</v>
      </c>
      <c r="F1387" s="209">
        <v>47177</v>
      </c>
      <c r="G1387" s="210" t="s">
        <v>153</v>
      </c>
      <c r="H1387" s="210">
        <v>38356.164384999996</v>
      </c>
      <c r="I1387" s="210">
        <v>22923.98475</v>
      </c>
      <c r="J1387" s="210">
        <v>26085.024206904902</v>
      </c>
      <c r="K1387" s="211">
        <v>38356.164384999996</v>
      </c>
      <c r="L1387" s="213">
        <v>0.1</v>
      </c>
      <c r="M1387" s="213">
        <v>0.1</v>
      </c>
      <c r="N1387" s="213">
        <f t="shared" si="42"/>
        <v>5.7307234793124753E-7</v>
      </c>
      <c r="O1387" s="214">
        <f t="shared" si="43"/>
        <v>3.5950654382651312E-2</v>
      </c>
      <c r="Q1387" s="227"/>
    </row>
    <row r="1388" spans="1:17" x14ac:dyDescent="0.3">
      <c r="A1388" s="207" t="s">
        <v>150</v>
      </c>
      <c r="B1388" s="207" t="s">
        <v>155</v>
      </c>
      <c r="C1388" s="207" t="s">
        <v>299</v>
      </c>
      <c r="D1388" s="208" t="s">
        <v>152</v>
      </c>
      <c r="E1388" s="209" t="s">
        <v>259</v>
      </c>
      <c r="F1388" s="209">
        <v>47207</v>
      </c>
      <c r="G1388" s="210" t="s">
        <v>153</v>
      </c>
      <c r="H1388" s="210">
        <v>41095.89041</v>
      </c>
      <c r="I1388" s="210">
        <v>24375.102749999998</v>
      </c>
      <c r="J1388" s="210">
        <v>27736.371977115101</v>
      </c>
      <c r="K1388" s="211">
        <v>41095.89041</v>
      </c>
      <c r="L1388" s="213">
        <v>0.1</v>
      </c>
      <c r="M1388" s="213">
        <v>0.1</v>
      </c>
      <c r="N1388" s="213">
        <f t="shared" si="42"/>
        <v>6.093514687179128E-7</v>
      </c>
      <c r="O1388" s="214">
        <f t="shared" si="43"/>
        <v>3.5950654382651312E-2</v>
      </c>
      <c r="Q1388" s="227"/>
    </row>
    <row r="1389" spans="1:17" x14ac:dyDescent="0.3">
      <c r="A1389" s="207" t="s">
        <v>150</v>
      </c>
      <c r="B1389" s="207" t="s">
        <v>155</v>
      </c>
      <c r="C1389" s="207" t="s">
        <v>299</v>
      </c>
      <c r="D1389" s="208" t="s">
        <v>152</v>
      </c>
      <c r="E1389" s="209" t="s">
        <v>259</v>
      </c>
      <c r="F1389" s="209">
        <v>47238</v>
      </c>
      <c r="G1389" s="210" t="s">
        <v>153</v>
      </c>
      <c r="H1389" s="210">
        <v>42465.753425000003</v>
      </c>
      <c r="I1389" s="210">
        <v>24990.20305</v>
      </c>
      <c r="J1389" s="210">
        <v>28436.4329212052</v>
      </c>
      <c r="K1389" s="211">
        <v>42465.753425000003</v>
      </c>
      <c r="L1389" s="213">
        <v>0.1</v>
      </c>
      <c r="M1389" s="213">
        <v>0.1</v>
      </c>
      <c r="N1389" s="213">
        <f t="shared" si="42"/>
        <v>6.2473138808246836E-7</v>
      </c>
      <c r="O1389" s="214">
        <f t="shared" si="43"/>
        <v>3.5950654382651312E-2</v>
      </c>
      <c r="Q1389" s="227"/>
    </row>
    <row r="1390" spans="1:17" x14ac:dyDescent="0.3">
      <c r="A1390" s="207" t="s">
        <v>150</v>
      </c>
      <c r="B1390" s="207" t="s">
        <v>155</v>
      </c>
      <c r="C1390" s="207" t="s">
        <v>299</v>
      </c>
      <c r="D1390" s="208" t="s">
        <v>152</v>
      </c>
      <c r="E1390" s="209" t="s">
        <v>259</v>
      </c>
      <c r="F1390" s="209">
        <v>47269</v>
      </c>
      <c r="G1390" s="210" t="s">
        <v>153</v>
      </c>
      <c r="H1390" s="210">
        <v>42465.753425000003</v>
      </c>
      <c r="I1390" s="210">
        <v>24794.34705</v>
      </c>
      <c r="J1390" s="210">
        <v>28213.706394458699</v>
      </c>
      <c r="K1390" s="215">
        <v>42465.753425000003</v>
      </c>
      <c r="L1390" s="213">
        <v>0.1</v>
      </c>
      <c r="M1390" s="213">
        <v>0.1</v>
      </c>
      <c r="N1390" s="213">
        <f t="shared" si="42"/>
        <v>6.1983821977958437E-7</v>
      </c>
      <c r="O1390" s="214">
        <f t="shared" si="43"/>
        <v>3.5950654382651312E-2</v>
      </c>
      <c r="Q1390" s="227"/>
    </row>
    <row r="1391" spans="1:17" x14ac:dyDescent="0.3">
      <c r="A1391" s="207" t="s">
        <v>150</v>
      </c>
      <c r="B1391" s="207" t="s">
        <v>155</v>
      </c>
      <c r="C1391" s="207" t="s">
        <v>299</v>
      </c>
      <c r="D1391" s="208" t="s">
        <v>152</v>
      </c>
      <c r="E1391" s="209" t="s">
        <v>259</v>
      </c>
      <c r="F1391" s="209">
        <v>47298</v>
      </c>
      <c r="G1391" s="210" t="s">
        <v>153</v>
      </c>
      <c r="H1391" s="210">
        <v>39726.027394999997</v>
      </c>
      <c r="I1391" s="210">
        <v>23024.612499999999</v>
      </c>
      <c r="J1391" s="210">
        <v>26200.030248015199</v>
      </c>
      <c r="K1391" s="211">
        <v>39726.027394999997</v>
      </c>
      <c r="L1391" s="213">
        <v>0.1</v>
      </c>
      <c r="M1391" s="213">
        <v>0.1</v>
      </c>
      <c r="N1391" s="213">
        <f t="shared" si="42"/>
        <v>5.7559896172629664E-7</v>
      </c>
      <c r="O1391" s="214">
        <f t="shared" si="43"/>
        <v>3.5950654382651312E-2</v>
      </c>
      <c r="Q1391" s="227"/>
    </row>
    <row r="1392" spans="1:17" x14ac:dyDescent="0.3">
      <c r="A1392" s="207" t="s">
        <v>150</v>
      </c>
      <c r="B1392" s="207" t="s">
        <v>155</v>
      </c>
      <c r="C1392" s="207" t="s">
        <v>299</v>
      </c>
      <c r="D1392" s="208" t="s">
        <v>152</v>
      </c>
      <c r="E1392" s="209" t="s">
        <v>259</v>
      </c>
      <c r="F1392" s="209">
        <v>47330</v>
      </c>
      <c r="G1392" s="210" t="s">
        <v>153</v>
      </c>
      <c r="H1392" s="210">
        <v>43835.616439999998</v>
      </c>
      <c r="I1392" s="210">
        <v>25200.953450000001</v>
      </c>
      <c r="J1392" s="210">
        <v>28676.664665067601</v>
      </c>
      <c r="K1392" s="211">
        <v>43835.616439999998</v>
      </c>
      <c r="L1392" s="213">
        <v>0.1</v>
      </c>
      <c r="M1392" s="213">
        <v>0.1</v>
      </c>
      <c r="N1392" s="213">
        <f t="shared" si="42"/>
        <v>6.300091355137474E-7</v>
      </c>
      <c r="O1392" s="214">
        <f t="shared" si="43"/>
        <v>3.5950654382651312E-2</v>
      </c>
      <c r="Q1392" s="227"/>
    </row>
    <row r="1393" spans="1:17" x14ac:dyDescent="0.3">
      <c r="A1393" s="207" t="s">
        <v>150</v>
      </c>
      <c r="B1393" s="207" t="s">
        <v>155</v>
      </c>
      <c r="C1393" s="207" t="s">
        <v>299</v>
      </c>
      <c r="D1393" s="208" t="s">
        <v>152</v>
      </c>
      <c r="E1393" s="209" t="s">
        <v>259</v>
      </c>
      <c r="F1393" s="209">
        <v>47361</v>
      </c>
      <c r="G1393" s="210" t="s">
        <v>153</v>
      </c>
      <c r="H1393" s="210">
        <v>42465.753425000003</v>
      </c>
      <c r="I1393" s="210">
        <v>24222.088049999998</v>
      </c>
      <c r="J1393" s="210">
        <v>27562.929771036801</v>
      </c>
      <c r="K1393" s="211">
        <v>42465.753425000003</v>
      </c>
      <c r="L1393" s="213">
        <v>0.1</v>
      </c>
      <c r="M1393" s="213">
        <v>0.1</v>
      </c>
      <c r="N1393" s="213">
        <f t="shared" si="42"/>
        <v>6.0554104740186292E-7</v>
      </c>
      <c r="O1393" s="214">
        <f t="shared" si="43"/>
        <v>3.5950654382651312E-2</v>
      </c>
      <c r="Q1393" s="227"/>
    </row>
    <row r="1394" spans="1:17" x14ac:dyDescent="0.3">
      <c r="A1394" s="207" t="s">
        <v>150</v>
      </c>
      <c r="B1394" s="207" t="s">
        <v>155</v>
      </c>
      <c r="C1394" s="207" t="s">
        <v>299</v>
      </c>
      <c r="D1394" s="208" t="s">
        <v>152</v>
      </c>
      <c r="E1394" s="209" t="s">
        <v>259</v>
      </c>
      <c r="F1394" s="209">
        <v>47389</v>
      </c>
      <c r="G1394" s="210" t="s">
        <v>153</v>
      </c>
      <c r="H1394" s="210">
        <v>38356.164384999996</v>
      </c>
      <c r="I1394" s="210">
        <v>21723.084699999999</v>
      </c>
      <c r="J1394" s="210">
        <v>24719.3600150202</v>
      </c>
      <c r="K1394" s="211">
        <v>38356.164384999996</v>
      </c>
      <c r="L1394" s="213">
        <v>0.1</v>
      </c>
      <c r="M1394" s="213">
        <v>0.1</v>
      </c>
      <c r="N1394" s="213">
        <f t="shared" si="42"/>
        <v>5.4306952413774579E-7</v>
      </c>
      <c r="O1394" s="214">
        <f t="shared" si="43"/>
        <v>3.5950654382651312E-2</v>
      </c>
      <c r="Q1394" s="227"/>
    </row>
    <row r="1395" spans="1:17" x14ac:dyDescent="0.3">
      <c r="A1395" s="207" t="s">
        <v>150</v>
      </c>
      <c r="B1395" s="207" t="s">
        <v>155</v>
      </c>
      <c r="C1395" s="207" t="s">
        <v>299</v>
      </c>
      <c r="D1395" s="208" t="s">
        <v>152</v>
      </c>
      <c r="E1395" s="209" t="s">
        <v>259</v>
      </c>
      <c r="F1395" s="209">
        <v>47422</v>
      </c>
      <c r="G1395" s="210" t="s">
        <v>153</v>
      </c>
      <c r="H1395" s="210">
        <v>45205.479449999999</v>
      </c>
      <c r="I1395" s="210">
        <v>25388.6633</v>
      </c>
      <c r="J1395" s="210">
        <v>28890.684751295899</v>
      </c>
      <c r="K1395" s="211">
        <v>45205.479449999999</v>
      </c>
      <c r="L1395" s="213">
        <v>0.1</v>
      </c>
      <c r="M1395" s="213">
        <v>0.1</v>
      </c>
      <c r="N1395" s="213">
        <f t="shared" si="42"/>
        <v>6.3471102853659666E-7</v>
      </c>
      <c r="O1395" s="214">
        <f t="shared" si="43"/>
        <v>3.5950654382651312E-2</v>
      </c>
      <c r="Q1395" s="227"/>
    </row>
    <row r="1396" spans="1:17" x14ac:dyDescent="0.3">
      <c r="A1396" s="207" t="s">
        <v>150</v>
      </c>
      <c r="B1396" s="207" t="s">
        <v>155</v>
      </c>
      <c r="C1396" s="207" t="s">
        <v>299</v>
      </c>
      <c r="D1396" s="208" t="s">
        <v>152</v>
      </c>
      <c r="E1396" s="209" t="s">
        <v>259</v>
      </c>
      <c r="F1396" s="209">
        <v>47452</v>
      </c>
      <c r="G1396" s="210" t="s">
        <v>153</v>
      </c>
      <c r="H1396" s="210">
        <v>41095.89041</v>
      </c>
      <c r="I1396" s="210">
        <v>22905.526099999999</v>
      </c>
      <c r="J1396" s="210">
        <v>26065.156441333798</v>
      </c>
      <c r="K1396" s="211">
        <v>41095.89041</v>
      </c>
      <c r="L1396" s="213">
        <v>0.1</v>
      </c>
      <c r="M1396" s="213">
        <v>0.1</v>
      </c>
      <c r="N1396" s="213">
        <f t="shared" si="42"/>
        <v>5.7263586502927018E-7</v>
      </c>
      <c r="O1396" s="214">
        <f t="shared" si="43"/>
        <v>3.5950654382651312E-2</v>
      </c>
      <c r="Q1396" s="227"/>
    </row>
    <row r="1397" spans="1:17" x14ac:dyDescent="0.3">
      <c r="A1397" s="207" t="s">
        <v>150</v>
      </c>
      <c r="B1397" s="207" t="s">
        <v>155</v>
      </c>
      <c r="C1397" s="207" t="s">
        <v>299</v>
      </c>
      <c r="D1397" s="208" t="s">
        <v>152</v>
      </c>
      <c r="E1397" s="209" t="s">
        <v>259</v>
      </c>
      <c r="F1397" s="209">
        <v>47476</v>
      </c>
      <c r="G1397" s="210" t="s">
        <v>153</v>
      </c>
      <c r="H1397" s="210">
        <v>32876.712330000002</v>
      </c>
      <c r="I1397" s="210">
        <v>18213.136999999999</v>
      </c>
      <c r="J1397" s="210">
        <v>20725.5694248691</v>
      </c>
      <c r="K1397" s="211">
        <v>32876.712330000002</v>
      </c>
      <c r="L1397" s="213">
        <v>0.1</v>
      </c>
      <c r="M1397" s="213">
        <v>0.1</v>
      </c>
      <c r="N1397" s="213">
        <f t="shared" si="42"/>
        <v>4.5532833852528356E-7</v>
      </c>
      <c r="O1397" s="214">
        <f t="shared" si="43"/>
        <v>3.5950654382651312E-2</v>
      </c>
      <c r="Q1397" s="227"/>
    </row>
    <row r="1398" spans="1:17" x14ac:dyDescent="0.3">
      <c r="A1398" s="207" t="s">
        <v>150</v>
      </c>
      <c r="B1398" s="207" t="s">
        <v>155</v>
      </c>
      <c r="C1398" s="207" t="s">
        <v>299</v>
      </c>
      <c r="D1398" s="208" t="s">
        <v>152</v>
      </c>
      <c r="E1398" s="209" t="s">
        <v>259</v>
      </c>
      <c r="F1398" s="209">
        <v>47476</v>
      </c>
      <c r="G1398" s="210" t="s">
        <v>153</v>
      </c>
      <c r="H1398" s="210">
        <v>5000000</v>
      </c>
      <c r="I1398" s="210">
        <v>2769914.5909500001</v>
      </c>
      <c r="J1398" s="210">
        <v>3152013.6832473096</v>
      </c>
      <c r="K1398" s="211">
        <v>5000000</v>
      </c>
      <c r="L1398" s="213">
        <v>0.1</v>
      </c>
      <c r="M1398" s="213">
        <v>0.1</v>
      </c>
      <c r="N1398" s="213">
        <f t="shared" si="42"/>
        <v>6.9247851481456777E-5</v>
      </c>
      <c r="O1398" s="214">
        <f t="shared" si="43"/>
        <v>3.5950654382651312E-2</v>
      </c>
      <c r="Q1398" s="227"/>
    </row>
    <row r="1399" spans="1:17" x14ac:dyDescent="0.3">
      <c r="A1399" s="207" t="s">
        <v>150</v>
      </c>
      <c r="B1399" s="207" t="s">
        <v>155</v>
      </c>
      <c r="C1399" s="207" t="s">
        <v>299</v>
      </c>
      <c r="D1399" s="208" t="s">
        <v>152</v>
      </c>
      <c r="E1399" s="209" t="s">
        <v>259</v>
      </c>
      <c r="F1399" s="209">
        <v>45688</v>
      </c>
      <c r="G1399" s="210" t="s">
        <v>153</v>
      </c>
      <c r="H1399" s="210">
        <v>43835.616439999998</v>
      </c>
      <c r="I1399" s="210">
        <v>38230.811350000004</v>
      </c>
      <c r="J1399" s="210">
        <v>43492.276801567699</v>
      </c>
      <c r="K1399" s="211">
        <v>43835.616439999998</v>
      </c>
      <c r="L1399" s="213">
        <v>0.1</v>
      </c>
      <c r="M1399" s="213">
        <v>0.1</v>
      </c>
      <c r="N1399" s="213">
        <f t="shared" si="42"/>
        <v>9.5549925450912572E-7</v>
      </c>
      <c r="O1399" s="214">
        <f t="shared" si="43"/>
        <v>3.5950654382651312E-2</v>
      </c>
      <c r="Q1399" s="227"/>
    </row>
    <row r="1400" spans="1:17" x14ac:dyDescent="0.3">
      <c r="A1400" s="207" t="s">
        <v>150</v>
      </c>
      <c r="B1400" s="207" t="s">
        <v>155</v>
      </c>
      <c r="C1400" s="207" t="s">
        <v>299</v>
      </c>
      <c r="D1400" s="208" t="s">
        <v>152</v>
      </c>
      <c r="E1400" s="209" t="s">
        <v>259</v>
      </c>
      <c r="F1400" s="209">
        <v>45716</v>
      </c>
      <c r="G1400" s="210" t="s">
        <v>153</v>
      </c>
      <c r="H1400" s="210">
        <v>38356.164384999996</v>
      </c>
      <c r="I1400" s="210">
        <v>33215.068050000002</v>
      </c>
      <c r="J1400" s="210">
        <v>37786.416130208701</v>
      </c>
      <c r="K1400" s="211">
        <v>38356.164384999996</v>
      </c>
      <c r="L1400" s="213">
        <v>0.1</v>
      </c>
      <c r="M1400" s="213">
        <v>0.1</v>
      </c>
      <c r="N1400" s="213">
        <f t="shared" si="42"/>
        <v>8.3014491533091225E-7</v>
      </c>
      <c r="O1400" s="214">
        <f t="shared" si="43"/>
        <v>3.5950654382651312E-2</v>
      </c>
      <c r="Q1400" s="227"/>
    </row>
    <row r="1401" spans="1:17" x14ac:dyDescent="0.3">
      <c r="A1401" s="207" t="s">
        <v>150</v>
      </c>
      <c r="B1401" s="207" t="s">
        <v>155</v>
      </c>
      <c r="C1401" s="207" t="s">
        <v>299</v>
      </c>
      <c r="D1401" s="208" t="s">
        <v>152</v>
      </c>
      <c r="E1401" s="209" t="s">
        <v>259</v>
      </c>
      <c r="F1401" s="209">
        <v>45747</v>
      </c>
      <c r="G1401" s="210" t="s">
        <v>153</v>
      </c>
      <c r="H1401" s="210">
        <v>42465.753425000003</v>
      </c>
      <c r="I1401" s="210">
        <v>36485.617449999998</v>
      </c>
      <c r="J1401" s="210">
        <v>41507.291082856202</v>
      </c>
      <c r="K1401" s="211">
        <v>42465.753425000003</v>
      </c>
      <c r="L1401" s="213">
        <v>0.1</v>
      </c>
      <c r="M1401" s="213">
        <v>0.1</v>
      </c>
      <c r="N1401" s="213">
        <f t="shared" si="42"/>
        <v>9.118903079576834E-7</v>
      </c>
      <c r="O1401" s="214">
        <f t="shared" si="43"/>
        <v>3.5950654382651312E-2</v>
      </c>
      <c r="Q1401" s="227"/>
    </row>
    <row r="1402" spans="1:17" x14ac:dyDescent="0.3">
      <c r="A1402" s="207" t="s">
        <v>150</v>
      </c>
      <c r="B1402" s="207" t="s">
        <v>155</v>
      </c>
      <c r="C1402" s="207" t="s">
        <v>299</v>
      </c>
      <c r="D1402" s="208" t="s">
        <v>152</v>
      </c>
      <c r="E1402" s="209" t="s">
        <v>259</v>
      </c>
      <c r="F1402" s="209">
        <v>45777</v>
      </c>
      <c r="G1402" s="210" t="s">
        <v>153</v>
      </c>
      <c r="H1402" s="210">
        <v>41095.89041</v>
      </c>
      <c r="I1402" s="210">
        <v>35040.829749999997</v>
      </c>
      <c r="J1402" s="210">
        <v>39863.840562410092</v>
      </c>
      <c r="K1402" s="215">
        <v>41095.89041</v>
      </c>
      <c r="L1402" s="213">
        <v>0.1</v>
      </c>
      <c r="M1402" s="213">
        <v>0.1</v>
      </c>
      <c r="N1402" s="213">
        <f t="shared" si="42"/>
        <v>8.7578468501516853E-7</v>
      </c>
      <c r="O1402" s="214">
        <f t="shared" si="43"/>
        <v>3.5950654382651312E-2</v>
      </c>
      <c r="Q1402" s="227"/>
    </row>
    <row r="1403" spans="1:17" x14ac:dyDescent="0.3">
      <c r="A1403" s="207" t="s">
        <v>150</v>
      </c>
      <c r="B1403" s="207" t="s">
        <v>155</v>
      </c>
      <c r="C1403" s="207" t="s">
        <v>299</v>
      </c>
      <c r="D1403" s="208" t="s">
        <v>152</v>
      </c>
      <c r="E1403" s="209" t="s">
        <v>259</v>
      </c>
      <c r="F1403" s="209">
        <v>45807</v>
      </c>
      <c r="G1403" s="210" t="s">
        <v>153</v>
      </c>
      <c r="H1403" s="210">
        <v>41095.89041</v>
      </c>
      <c r="I1403" s="210">
        <v>34775.0291</v>
      </c>
      <c r="J1403" s="210">
        <v>39561.643293906898</v>
      </c>
      <c r="K1403" s="211">
        <v>41095.89041</v>
      </c>
      <c r="L1403" s="213">
        <v>0.1</v>
      </c>
      <c r="M1403" s="213">
        <v>0.1</v>
      </c>
      <c r="N1403" s="213">
        <f t="shared" si="42"/>
        <v>8.6914559214617689E-7</v>
      </c>
      <c r="O1403" s="214">
        <f t="shared" si="43"/>
        <v>3.5950654382651312E-2</v>
      </c>
      <c r="Q1403" s="227"/>
    </row>
    <row r="1404" spans="1:17" x14ac:dyDescent="0.3">
      <c r="A1404" s="207" t="s">
        <v>150</v>
      </c>
      <c r="B1404" s="207" t="s">
        <v>155</v>
      </c>
      <c r="C1404" s="207" t="s">
        <v>299</v>
      </c>
      <c r="D1404" s="208" t="s">
        <v>152</v>
      </c>
      <c r="E1404" s="209" t="s">
        <v>259</v>
      </c>
      <c r="F1404" s="209">
        <v>45838</v>
      </c>
      <c r="G1404" s="210" t="s">
        <v>153</v>
      </c>
      <c r="H1404" s="210">
        <v>42465.753425000003</v>
      </c>
      <c r="I1404" s="210">
        <v>35652.56925</v>
      </c>
      <c r="J1404" s="210">
        <v>40560.171918232307</v>
      </c>
      <c r="K1404" s="211">
        <v>42465.753425000003</v>
      </c>
      <c r="L1404" s="213">
        <v>0.1</v>
      </c>
      <c r="M1404" s="213">
        <v>0.1</v>
      </c>
      <c r="N1404" s="213">
        <f t="shared" si="42"/>
        <v>8.9108266756078393E-7</v>
      </c>
      <c r="O1404" s="214">
        <f t="shared" si="43"/>
        <v>3.5950654382651312E-2</v>
      </c>
      <c r="Q1404" s="227"/>
    </row>
    <row r="1405" spans="1:17" x14ac:dyDescent="0.3">
      <c r="A1405" s="207" t="s">
        <v>150</v>
      </c>
      <c r="B1405" s="207" t="s">
        <v>155</v>
      </c>
      <c r="C1405" s="207" t="s">
        <v>299</v>
      </c>
      <c r="D1405" s="208" t="s">
        <v>152</v>
      </c>
      <c r="E1405" s="209" t="s">
        <v>259</v>
      </c>
      <c r="F1405" s="209">
        <v>45869</v>
      </c>
      <c r="G1405" s="210" t="s">
        <v>153</v>
      </c>
      <c r="H1405" s="210">
        <v>42465.753425000003</v>
      </c>
      <c r="I1405" s="210">
        <v>35373.148999999998</v>
      </c>
      <c r="J1405" s="210">
        <v>40242.486987755299</v>
      </c>
      <c r="K1405" s="211">
        <v>42465.753425000003</v>
      </c>
      <c r="L1405" s="213">
        <v>0.1</v>
      </c>
      <c r="M1405" s="213">
        <v>0.1</v>
      </c>
      <c r="N1405" s="213">
        <f t="shared" si="42"/>
        <v>8.8410332004066003E-7</v>
      </c>
      <c r="O1405" s="214">
        <f t="shared" si="43"/>
        <v>3.5950654382651312E-2</v>
      </c>
      <c r="Q1405" s="227"/>
    </row>
    <row r="1406" spans="1:17" x14ac:dyDescent="0.3">
      <c r="A1406" s="207" t="s">
        <v>150</v>
      </c>
      <c r="B1406" s="207" t="s">
        <v>155</v>
      </c>
      <c r="C1406" s="207" t="s">
        <v>299</v>
      </c>
      <c r="D1406" s="208" t="s">
        <v>152</v>
      </c>
      <c r="E1406" s="209" t="s">
        <v>259</v>
      </c>
      <c r="F1406" s="209">
        <v>45898</v>
      </c>
      <c r="G1406" s="210" t="s">
        <v>153</v>
      </c>
      <c r="H1406" s="210">
        <v>39726.027394999997</v>
      </c>
      <c r="I1406" s="210">
        <v>32848.336199999998</v>
      </c>
      <c r="J1406" s="210">
        <v>37370.289517921199</v>
      </c>
      <c r="K1406" s="211">
        <v>39726.027394999997</v>
      </c>
      <c r="L1406" s="213">
        <v>0.1</v>
      </c>
      <c r="M1406" s="213">
        <v>0.1</v>
      </c>
      <c r="N1406" s="213">
        <f t="shared" si="42"/>
        <v>8.2100286306181177E-7</v>
      </c>
      <c r="O1406" s="214">
        <f t="shared" si="43"/>
        <v>3.5950654382651312E-2</v>
      </c>
      <c r="Q1406" s="227"/>
    </row>
    <row r="1407" spans="1:17" x14ac:dyDescent="0.3">
      <c r="A1407" s="207" t="s">
        <v>150</v>
      </c>
      <c r="B1407" s="207" t="s">
        <v>155</v>
      </c>
      <c r="C1407" s="207" t="s">
        <v>299</v>
      </c>
      <c r="D1407" s="208" t="s">
        <v>152</v>
      </c>
      <c r="E1407" s="209" t="s">
        <v>259</v>
      </c>
      <c r="F1407" s="209">
        <v>45930</v>
      </c>
      <c r="G1407" s="210" t="s">
        <v>153</v>
      </c>
      <c r="H1407" s="210">
        <v>43835.616439999998</v>
      </c>
      <c r="I1407" s="210">
        <v>35953.238799999999</v>
      </c>
      <c r="J1407" s="210">
        <v>40902.825332543398</v>
      </c>
      <c r="K1407" s="211">
        <v>43835.616439999998</v>
      </c>
      <c r="L1407" s="213">
        <v>0.1</v>
      </c>
      <c r="M1407" s="213">
        <v>0.1</v>
      </c>
      <c r="N1407" s="213">
        <f t="shared" si="42"/>
        <v>8.9861055770603958E-7</v>
      </c>
      <c r="O1407" s="214">
        <f t="shared" si="43"/>
        <v>3.5950654382651312E-2</v>
      </c>
      <c r="Q1407" s="227"/>
    </row>
    <row r="1408" spans="1:17" x14ac:dyDescent="0.3">
      <c r="A1408" s="207" t="s">
        <v>150</v>
      </c>
      <c r="B1408" s="207" t="s">
        <v>155</v>
      </c>
      <c r="C1408" s="207" t="s">
        <v>299</v>
      </c>
      <c r="D1408" s="208" t="s">
        <v>152</v>
      </c>
      <c r="E1408" s="209" t="s">
        <v>259</v>
      </c>
      <c r="F1408" s="209">
        <v>45961</v>
      </c>
      <c r="G1408" s="210" t="s">
        <v>153</v>
      </c>
      <c r="H1408" s="210">
        <v>42465.753425000003</v>
      </c>
      <c r="I1408" s="210">
        <v>34556.728900000002</v>
      </c>
      <c r="J1408" s="210">
        <v>39314.254821664093</v>
      </c>
      <c r="K1408" s="211">
        <v>42465.753425000003</v>
      </c>
      <c r="L1408" s="213">
        <v>0.1</v>
      </c>
      <c r="M1408" s="213">
        <v>0.1</v>
      </c>
      <c r="N1408" s="213">
        <f t="shared" si="42"/>
        <v>8.6371061568172034E-7</v>
      </c>
      <c r="O1408" s="214">
        <f t="shared" si="43"/>
        <v>3.5950654382651312E-2</v>
      </c>
      <c r="Q1408" s="227"/>
    </row>
    <row r="1409" spans="1:17" x14ac:dyDescent="0.3">
      <c r="A1409" s="207" t="s">
        <v>150</v>
      </c>
      <c r="B1409" s="207" t="s">
        <v>155</v>
      </c>
      <c r="C1409" s="207" t="s">
        <v>299</v>
      </c>
      <c r="D1409" s="208" t="s">
        <v>152</v>
      </c>
      <c r="E1409" s="209" t="s">
        <v>259</v>
      </c>
      <c r="F1409" s="209">
        <v>45989</v>
      </c>
      <c r="G1409" s="210" t="s">
        <v>153</v>
      </c>
      <c r="H1409" s="210">
        <v>38356.164384999996</v>
      </c>
      <c r="I1409" s="210">
        <v>30991.496149999999</v>
      </c>
      <c r="J1409" s="210">
        <v>35258.342517715697</v>
      </c>
      <c r="K1409" s="211">
        <v>38356.164384999996</v>
      </c>
      <c r="L1409" s="213">
        <v>0.1</v>
      </c>
      <c r="M1409" s="213">
        <v>0.1</v>
      </c>
      <c r="N1409" s="213">
        <f t="shared" si="42"/>
        <v>7.7460465324938821E-7</v>
      </c>
      <c r="O1409" s="214">
        <f t="shared" si="43"/>
        <v>3.5950654382651312E-2</v>
      </c>
      <c r="Q1409" s="227"/>
    </row>
    <row r="1410" spans="1:17" x14ac:dyDescent="0.3">
      <c r="A1410" s="207" t="s">
        <v>150</v>
      </c>
      <c r="B1410" s="207" t="s">
        <v>155</v>
      </c>
      <c r="C1410" s="207" t="s">
        <v>299</v>
      </c>
      <c r="D1410" s="208" t="s">
        <v>152</v>
      </c>
      <c r="E1410" s="209" t="s">
        <v>259</v>
      </c>
      <c r="F1410" s="209">
        <v>46021</v>
      </c>
      <c r="G1410" s="210" t="s">
        <v>153</v>
      </c>
      <c r="H1410" s="210">
        <v>43835.616439999998</v>
      </c>
      <c r="I1410" s="210">
        <v>35132.345999999998</v>
      </c>
      <c r="J1410" s="210">
        <v>39969.498951826703</v>
      </c>
      <c r="K1410" s="211">
        <v>43835.616439999998</v>
      </c>
      <c r="L1410" s="213">
        <v>0.1</v>
      </c>
      <c r="M1410" s="213">
        <v>0.1</v>
      </c>
      <c r="N1410" s="213">
        <f t="shared" si="42"/>
        <v>8.7810593650496329E-7</v>
      </c>
      <c r="O1410" s="214">
        <f t="shared" si="43"/>
        <v>3.5950654382651312E-2</v>
      </c>
      <c r="Q1410" s="227"/>
    </row>
    <row r="1411" spans="1:17" x14ac:dyDescent="0.3">
      <c r="A1411" s="207" t="s">
        <v>150</v>
      </c>
      <c r="B1411" s="207" t="s">
        <v>155</v>
      </c>
      <c r="C1411" s="207" t="s">
        <v>299</v>
      </c>
      <c r="D1411" s="208" t="s">
        <v>152</v>
      </c>
      <c r="E1411" s="209" t="s">
        <v>259</v>
      </c>
      <c r="F1411" s="209">
        <v>46052</v>
      </c>
      <c r="G1411" s="210" t="s">
        <v>153</v>
      </c>
      <c r="H1411" s="210">
        <v>42465.753425000003</v>
      </c>
      <c r="I1411" s="210">
        <v>33767.721550000002</v>
      </c>
      <c r="J1411" s="210">
        <v>38417.176664716302</v>
      </c>
      <c r="K1411" s="211">
        <v>42465.753425000003</v>
      </c>
      <c r="L1411" s="213">
        <v>0.1</v>
      </c>
      <c r="M1411" s="213">
        <v>0.1</v>
      </c>
      <c r="N1411" s="213">
        <f t="shared" si="42"/>
        <v>8.4400234623170303E-7</v>
      </c>
      <c r="O1411" s="214">
        <f t="shared" si="43"/>
        <v>3.5950654382651312E-2</v>
      </c>
      <c r="Q1411" s="227"/>
    </row>
    <row r="1412" spans="1:17" x14ac:dyDescent="0.3">
      <c r="A1412" s="207" t="s">
        <v>150</v>
      </c>
      <c r="B1412" s="207" t="s">
        <v>155</v>
      </c>
      <c r="C1412" s="207" t="s">
        <v>299</v>
      </c>
      <c r="D1412" s="208" t="s">
        <v>152</v>
      </c>
      <c r="E1412" s="209" t="s">
        <v>259</v>
      </c>
      <c r="F1412" s="209">
        <v>46080</v>
      </c>
      <c r="G1412" s="210" t="s">
        <v>153</v>
      </c>
      <c r="H1412" s="210">
        <v>38356.164384999996</v>
      </c>
      <c r="I1412" s="210">
        <v>30283.891</v>
      </c>
      <c r="J1412" s="210">
        <v>34453.812734147301</v>
      </c>
      <c r="K1412" s="211">
        <v>38356.164384999996</v>
      </c>
      <c r="L1412" s="213">
        <v>0.1</v>
      </c>
      <c r="M1412" s="213">
        <v>0.1</v>
      </c>
      <c r="N1412" s="213">
        <f t="shared" si="42"/>
        <v>7.5692961609423334E-7</v>
      </c>
      <c r="O1412" s="214">
        <f t="shared" si="43"/>
        <v>3.5950654382651312E-2</v>
      </c>
      <c r="Q1412" s="227"/>
    </row>
    <row r="1413" spans="1:17" x14ac:dyDescent="0.3">
      <c r="A1413" s="207" t="s">
        <v>150</v>
      </c>
      <c r="B1413" s="207" t="s">
        <v>155</v>
      </c>
      <c r="C1413" s="207" t="s">
        <v>299</v>
      </c>
      <c r="D1413" s="208" t="s">
        <v>152</v>
      </c>
      <c r="E1413" s="209" t="s">
        <v>259</v>
      </c>
      <c r="F1413" s="209">
        <v>46112</v>
      </c>
      <c r="G1413" s="210" t="s">
        <v>153</v>
      </c>
      <c r="H1413" s="210">
        <v>43835.616439999998</v>
      </c>
      <c r="I1413" s="210">
        <v>34330.196049999999</v>
      </c>
      <c r="J1413" s="210">
        <v>39057.469342808894</v>
      </c>
      <c r="K1413" s="211">
        <v>43835.616439999998</v>
      </c>
      <c r="L1413" s="213">
        <v>0.1</v>
      </c>
      <c r="M1413" s="213">
        <v>0.1</v>
      </c>
      <c r="N1413" s="213">
        <f t="shared" si="42"/>
        <v>8.5806919261402598E-7</v>
      </c>
      <c r="O1413" s="214">
        <f t="shared" si="43"/>
        <v>3.5950654382651312E-2</v>
      </c>
      <c r="Q1413" s="227"/>
    </row>
    <row r="1414" spans="1:17" x14ac:dyDescent="0.3">
      <c r="A1414" s="207" t="s">
        <v>150</v>
      </c>
      <c r="B1414" s="207" t="s">
        <v>155</v>
      </c>
      <c r="C1414" s="207" t="s">
        <v>299</v>
      </c>
      <c r="D1414" s="208" t="s">
        <v>152</v>
      </c>
      <c r="E1414" s="209" t="s">
        <v>259</v>
      </c>
      <c r="F1414" s="209">
        <v>46142</v>
      </c>
      <c r="G1414" s="210" t="s">
        <v>153</v>
      </c>
      <c r="H1414" s="210">
        <v>41095.89041</v>
      </c>
      <c r="I1414" s="210">
        <v>31940.42425</v>
      </c>
      <c r="J1414" s="210">
        <v>36338.798399653599</v>
      </c>
      <c r="K1414" s="215">
        <v>41095.89041</v>
      </c>
      <c r="L1414" s="213">
        <v>0.1</v>
      </c>
      <c r="M1414" s="213">
        <v>0.1</v>
      </c>
      <c r="N1414" s="213">
        <f t="shared" ref="N1414:N1477" si="44">J1414/$C$3249</f>
        <v>7.9834162141115735E-7</v>
      </c>
      <c r="O1414" s="214">
        <f t="shared" ref="O1414:O1477" si="45">SUMIF(B$5:B$3245,B1414,N$5:N$3245)</f>
        <v>3.5950654382651312E-2</v>
      </c>
      <c r="Q1414" s="227"/>
    </row>
    <row r="1415" spans="1:17" x14ac:dyDescent="0.3">
      <c r="A1415" s="207" t="s">
        <v>150</v>
      </c>
      <c r="B1415" s="207" t="s">
        <v>155</v>
      </c>
      <c r="C1415" s="207" t="s">
        <v>299</v>
      </c>
      <c r="D1415" s="208" t="s">
        <v>152</v>
      </c>
      <c r="E1415" s="209" t="s">
        <v>259</v>
      </c>
      <c r="F1415" s="209">
        <v>46171</v>
      </c>
      <c r="G1415" s="210" t="s">
        <v>153</v>
      </c>
      <c r="H1415" s="210">
        <v>39726.027394999997</v>
      </c>
      <c r="I1415" s="210">
        <v>30649.314999999999</v>
      </c>
      <c r="J1415" s="210">
        <v>34870.056563942999</v>
      </c>
      <c r="K1415" s="211">
        <v>39726.027394999997</v>
      </c>
      <c r="L1415" s="213">
        <v>0.1</v>
      </c>
      <c r="M1415" s="213">
        <v>0.1</v>
      </c>
      <c r="N1415" s="213">
        <f t="shared" si="44"/>
        <v>7.6607424356173522E-7</v>
      </c>
      <c r="O1415" s="214">
        <f t="shared" si="45"/>
        <v>3.5950654382651312E-2</v>
      </c>
      <c r="Q1415" s="227"/>
    </row>
    <row r="1416" spans="1:17" x14ac:dyDescent="0.3">
      <c r="A1416" s="207" t="s">
        <v>150</v>
      </c>
      <c r="B1416" s="207" t="s">
        <v>155</v>
      </c>
      <c r="C1416" s="207" t="s">
        <v>299</v>
      </c>
      <c r="D1416" s="208" t="s">
        <v>152</v>
      </c>
      <c r="E1416" s="209" t="s">
        <v>259</v>
      </c>
      <c r="F1416" s="209">
        <v>46203</v>
      </c>
      <c r="G1416" s="210" t="s">
        <v>153</v>
      </c>
      <c r="H1416" s="210">
        <v>43835.616439999998</v>
      </c>
      <c r="I1416" s="210">
        <v>33546.3609</v>
      </c>
      <c r="J1416" s="210">
        <v>38166.250552778896</v>
      </c>
      <c r="K1416" s="211">
        <v>43835.616439999998</v>
      </c>
      <c r="L1416" s="213">
        <v>0.1</v>
      </c>
      <c r="M1416" s="213">
        <v>0.1</v>
      </c>
      <c r="N1416" s="213">
        <f t="shared" si="44"/>
        <v>8.3848964994341803E-7</v>
      </c>
      <c r="O1416" s="214">
        <f t="shared" si="45"/>
        <v>3.5950654382651312E-2</v>
      </c>
      <c r="Q1416" s="227"/>
    </row>
    <row r="1417" spans="1:17" x14ac:dyDescent="0.3">
      <c r="A1417" s="207" t="s">
        <v>150</v>
      </c>
      <c r="B1417" s="207" t="s">
        <v>155</v>
      </c>
      <c r="C1417" s="207" t="s">
        <v>299</v>
      </c>
      <c r="D1417" s="208" t="s">
        <v>152</v>
      </c>
      <c r="E1417" s="209" t="s">
        <v>259</v>
      </c>
      <c r="F1417" s="209">
        <v>46234</v>
      </c>
      <c r="G1417" s="210" t="s">
        <v>153</v>
      </c>
      <c r="H1417" s="210">
        <v>42465.753425000003</v>
      </c>
      <c r="I1417" s="210">
        <v>32243.339899999999</v>
      </c>
      <c r="J1417" s="210">
        <v>36683.962235381507</v>
      </c>
      <c r="K1417" s="211">
        <v>42465.753425000003</v>
      </c>
      <c r="L1417" s="213">
        <v>0.1</v>
      </c>
      <c r="M1417" s="213">
        <v>0.1</v>
      </c>
      <c r="N1417" s="213">
        <f t="shared" si="44"/>
        <v>8.0592466401033527E-7</v>
      </c>
      <c r="O1417" s="214">
        <f t="shared" si="45"/>
        <v>3.5950654382651312E-2</v>
      </c>
      <c r="Q1417" s="227"/>
    </row>
    <row r="1418" spans="1:17" x14ac:dyDescent="0.3">
      <c r="A1418" s="207" t="s">
        <v>150</v>
      </c>
      <c r="B1418" s="207" t="s">
        <v>155</v>
      </c>
      <c r="C1418" s="207" t="s">
        <v>299</v>
      </c>
      <c r="D1418" s="208" t="s">
        <v>152</v>
      </c>
      <c r="E1418" s="209" t="s">
        <v>259</v>
      </c>
      <c r="F1418" s="209">
        <v>46265</v>
      </c>
      <c r="G1418" s="210" t="s">
        <v>153</v>
      </c>
      <c r="H1418" s="210">
        <v>42465.753425000003</v>
      </c>
      <c r="I1418" s="210">
        <v>31990.638849999999</v>
      </c>
      <c r="J1418" s="210">
        <v>36396.637467235501</v>
      </c>
      <c r="K1418" s="211">
        <v>42465.753425000003</v>
      </c>
      <c r="L1418" s="213">
        <v>0.1</v>
      </c>
      <c r="M1418" s="213">
        <v>0.1</v>
      </c>
      <c r="N1418" s="213">
        <f t="shared" si="44"/>
        <v>7.9961231106045202E-7</v>
      </c>
      <c r="O1418" s="214">
        <f t="shared" si="45"/>
        <v>3.5950654382651312E-2</v>
      </c>
      <c r="Q1418" s="227"/>
    </row>
    <row r="1419" spans="1:17" x14ac:dyDescent="0.3">
      <c r="A1419" s="207" t="s">
        <v>150</v>
      </c>
      <c r="B1419" s="207" t="s">
        <v>155</v>
      </c>
      <c r="C1419" s="207" t="s">
        <v>299</v>
      </c>
      <c r="D1419" s="208" t="s">
        <v>152</v>
      </c>
      <c r="E1419" s="209" t="s">
        <v>259</v>
      </c>
      <c r="F1419" s="209">
        <v>46295</v>
      </c>
      <c r="G1419" s="210" t="s">
        <v>153</v>
      </c>
      <c r="H1419" s="210">
        <v>41095.89041</v>
      </c>
      <c r="I1419" s="210">
        <v>30723.84705</v>
      </c>
      <c r="J1419" s="210">
        <v>34955.5395004081</v>
      </c>
      <c r="K1419" s="211">
        <v>41095.89041</v>
      </c>
      <c r="L1419" s="213">
        <v>0.1</v>
      </c>
      <c r="M1419" s="213">
        <v>0.1</v>
      </c>
      <c r="N1419" s="213">
        <f t="shared" si="44"/>
        <v>7.6795225244221558E-7</v>
      </c>
      <c r="O1419" s="214">
        <f t="shared" si="45"/>
        <v>3.5950654382651312E-2</v>
      </c>
      <c r="Q1419" s="227"/>
    </row>
    <row r="1420" spans="1:17" x14ac:dyDescent="0.3">
      <c r="A1420" s="207" t="s">
        <v>150</v>
      </c>
      <c r="B1420" s="207" t="s">
        <v>155</v>
      </c>
      <c r="C1420" s="207" t="s">
        <v>299</v>
      </c>
      <c r="D1420" s="208" t="s">
        <v>152</v>
      </c>
      <c r="E1420" s="209" t="s">
        <v>259</v>
      </c>
      <c r="F1420" s="209">
        <v>46325</v>
      </c>
      <c r="G1420" s="210" t="s">
        <v>153</v>
      </c>
      <c r="H1420" s="210">
        <v>41095.89041</v>
      </c>
      <c r="I1420" s="210">
        <v>30490.792649999999</v>
      </c>
      <c r="J1420" s="210">
        <v>34690.550768588902</v>
      </c>
      <c r="K1420" s="211">
        <v>41095.89041</v>
      </c>
      <c r="L1420" s="213">
        <v>0.1</v>
      </c>
      <c r="M1420" s="213">
        <v>0.1</v>
      </c>
      <c r="N1420" s="213">
        <f t="shared" si="44"/>
        <v>7.6213060882347002E-7</v>
      </c>
      <c r="O1420" s="214">
        <f t="shared" si="45"/>
        <v>3.5950654382651312E-2</v>
      </c>
      <c r="Q1420" s="227"/>
    </row>
    <row r="1421" spans="1:17" x14ac:dyDescent="0.3">
      <c r="A1421" s="207" t="s">
        <v>150</v>
      </c>
      <c r="B1421" s="207" t="s">
        <v>155</v>
      </c>
      <c r="C1421" s="207" t="s">
        <v>299</v>
      </c>
      <c r="D1421" s="208" t="s">
        <v>152</v>
      </c>
      <c r="E1421" s="209" t="s">
        <v>259</v>
      </c>
      <c r="F1421" s="209">
        <v>46356</v>
      </c>
      <c r="G1421" s="210" t="s">
        <v>153</v>
      </c>
      <c r="H1421" s="210">
        <v>42465.753425000003</v>
      </c>
      <c r="I1421" s="210">
        <v>31260.22105</v>
      </c>
      <c r="J1421" s="210">
        <v>35566.133910540499</v>
      </c>
      <c r="K1421" s="211">
        <v>42465.753425000003</v>
      </c>
      <c r="L1421" s="213">
        <v>0.1</v>
      </c>
      <c r="M1421" s="213">
        <v>0.1</v>
      </c>
      <c r="N1421" s="213">
        <f t="shared" si="44"/>
        <v>7.8136664567692244E-7</v>
      </c>
      <c r="O1421" s="214">
        <f t="shared" si="45"/>
        <v>3.5950654382651312E-2</v>
      </c>
      <c r="Q1421" s="227"/>
    </row>
    <row r="1422" spans="1:17" x14ac:dyDescent="0.3">
      <c r="A1422" s="207" t="s">
        <v>150</v>
      </c>
      <c r="B1422" s="207" t="s">
        <v>155</v>
      </c>
      <c r="C1422" s="207" t="s">
        <v>299</v>
      </c>
      <c r="D1422" s="208" t="s">
        <v>152</v>
      </c>
      <c r="E1422" s="209" t="s">
        <v>259</v>
      </c>
      <c r="F1422" s="209">
        <v>46386</v>
      </c>
      <c r="G1422" s="210" t="s">
        <v>153</v>
      </c>
      <c r="H1422" s="210">
        <v>41095.89041</v>
      </c>
      <c r="I1422" s="210">
        <v>30022.35295</v>
      </c>
      <c r="J1422" s="210">
        <v>34157.919118376602</v>
      </c>
      <c r="K1422" s="211">
        <v>41095.89041</v>
      </c>
      <c r="L1422" s="213">
        <v>0.1</v>
      </c>
      <c r="M1422" s="213">
        <v>0.1</v>
      </c>
      <c r="N1422" s="213">
        <f t="shared" si="44"/>
        <v>7.5042901069772014E-7</v>
      </c>
      <c r="O1422" s="214">
        <f t="shared" si="45"/>
        <v>3.5950654382651312E-2</v>
      </c>
      <c r="Q1422" s="227"/>
    </row>
    <row r="1423" spans="1:17" x14ac:dyDescent="0.3">
      <c r="A1423" s="207" t="s">
        <v>150</v>
      </c>
      <c r="B1423" s="207" t="s">
        <v>155</v>
      </c>
      <c r="C1423" s="207" t="s">
        <v>299</v>
      </c>
      <c r="D1423" s="208" t="s">
        <v>152</v>
      </c>
      <c r="E1423" s="209" t="s">
        <v>259</v>
      </c>
      <c r="F1423" s="209">
        <v>46416</v>
      </c>
      <c r="G1423" s="210" t="s">
        <v>153</v>
      </c>
      <c r="H1423" s="210">
        <v>41095.89041</v>
      </c>
      <c r="I1423" s="210">
        <v>29794.619699999999</v>
      </c>
      <c r="J1423" s="210">
        <v>33898.976936446903</v>
      </c>
      <c r="K1423" s="211">
        <v>41095.89041</v>
      </c>
      <c r="L1423" s="213">
        <v>0.1</v>
      </c>
      <c r="M1423" s="213">
        <v>0.1</v>
      </c>
      <c r="N1423" s="213">
        <f t="shared" si="44"/>
        <v>7.447402061560854E-7</v>
      </c>
      <c r="O1423" s="214">
        <f t="shared" si="45"/>
        <v>3.5950654382651312E-2</v>
      </c>
      <c r="Q1423" s="227"/>
    </row>
    <row r="1424" spans="1:17" x14ac:dyDescent="0.3">
      <c r="A1424" s="207" t="s">
        <v>150</v>
      </c>
      <c r="B1424" s="207" t="s">
        <v>155</v>
      </c>
      <c r="C1424" s="207" t="s">
        <v>299</v>
      </c>
      <c r="D1424" s="208" t="s">
        <v>152</v>
      </c>
      <c r="E1424" s="209" t="s">
        <v>259</v>
      </c>
      <c r="F1424" s="209">
        <v>46444</v>
      </c>
      <c r="G1424" s="210" t="s">
        <v>153</v>
      </c>
      <c r="H1424" s="210">
        <v>38356.164384999996</v>
      </c>
      <c r="I1424" s="210">
        <v>27611.38565</v>
      </c>
      <c r="J1424" s="210">
        <v>31415.130977999201</v>
      </c>
      <c r="K1424" s="211">
        <v>38356.164384999996</v>
      </c>
      <c r="L1424" s="213">
        <v>0.1</v>
      </c>
      <c r="M1424" s="213">
        <v>0.1</v>
      </c>
      <c r="N1424" s="213">
        <f t="shared" si="44"/>
        <v>6.9017159912637167E-7</v>
      </c>
      <c r="O1424" s="214">
        <f t="shared" si="45"/>
        <v>3.5950654382651312E-2</v>
      </c>
      <c r="Q1424" s="227"/>
    </row>
    <row r="1425" spans="1:17" x14ac:dyDescent="0.3">
      <c r="A1425" s="207" t="s">
        <v>150</v>
      </c>
      <c r="B1425" s="207" t="s">
        <v>155</v>
      </c>
      <c r="C1425" s="207" t="s">
        <v>299</v>
      </c>
      <c r="D1425" s="208" t="s">
        <v>152</v>
      </c>
      <c r="E1425" s="209" t="s">
        <v>259</v>
      </c>
      <c r="F1425" s="209">
        <v>46477</v>
      </c>
      <c r="G1425" s="210" t="s">
        <v>153</v>
      </c>
      <c r="H1425" s="210">
        <v>45205.479449999999</v>
      </c>
      <c r="I1425" s="210">
        <v>32270.563050000001</v>
      </c>
      <c r="J1425" s="210">
        <v>36716.348843762898</v>
      </c>
      <c r="K1425" s="211">
        <v>45205.479449999999</v>
      </c>
      <c r="L1425" s="213">
        <v>0.1</v>
      </c>
      <c r="M1425" s="213">
        <v>0.1</v>
      </c>
      <c r="N1425" s="213">
        <f t="shared" si="44"/>
        <v>8.0663617838576536E-7</v>
      </c>
      <c r="O1425" s="214">
        <f t="shared" si="45"/>
        <v>3.5950654382651312E-2</v>
      </c>
      <c r="Q1425" s="227"/>
    </row>
    <row r="1426" spans="1:17" x14ac:dyDescent="0.3">
      <c r="A1426" s="207" t="s">
        <v>150</v>
      </c>
      <c r="B1426" s="207" t="s">
        <v>155</v>
      </c>
      <c r="C1426" s="207" t="s">
        <v>299</v>
      </c>
      <c r="D1426" s="208" t="s">
        <v>152</v>
      </c>
      <c r="E1426" s="209" t="s">
        <v>259</v>
      </c>
      <c r="F1426" s="209">
        <v>46507</v>
      </c>
      <c r="G1426" s="210" t="s">
        <v>153</v>
      </c>
      <c r="H1426" s="210">
        <v>41095.89041</v>
      </c>
      <c r="I1426" s="210">
        <v>29114.341950000002</v>
      </c>
      <c r="J1426" s="210">
        <v>33125.465346553901</v>
      </c>
      <c r="K1426" s="215">
        <v>41095.89041</v>
      </c>
      <c r="L1426" s="213">
        <v>0.1</v>
      </c>
      <c r="M1426" s="213">
        <v>0.1</v>
      </c>
      <c r="N1426" s="213">
        <f t="shared" si="44"/>
        <v>7.2774662012542055E-7</v>
      </c>
      <c r="O1426" s="214">
        <f t="shared" si="45"/>
        <v>3.5950654382651312E-2</v>
      </c>
      <c r="Q1426" s="227"/>
    </row>
    <row r="1427" spans="1:17" x14ac:dyDescent="0.3">
      <c r="A1427" s="207" t="s">
        <v>150</v>
      </c>
      <c r="B1427" s="207" t="s">
        <v>155</v>
      </c>
      <c r="C1427" s="207" t="s">
        <v>299</v>
      </c>
      <c r="D1427" s="208" t="s">
        <v>152</v>
      </c>
      <c r="E1427" s="209" t="s">
        <v>259</v>
      </c>
      <c r="F1427" s="209">
        <v>46538</v>
      </c>
      <c r="G1427" s="210" t="s">
        <v>153</v>
      </c>
      <c r="H1427" s="210">
        <v>42465.753425000003</v>
      </c>
      <c r="I1427" s="210">
        <v>29849.035899999999</v>
      </c>
      <c r="J1427" s="210">
        <v>33961.546019363799</v>
      </c>
      <c r="K1427" s="211">
        <v>42465.753425000003</v>
      </c>
      <c r="L1427" s="213">
        <v>0.1</v>
      </c>
      <c r="M1427" s="213">
        <v>0.1</v>
      </c>
      <c r="N1427" s="213">
        <f t="shared" si="44"/>
        <v>7.4611481140738514E-7</v>
      </c>
      <c r="O1427" s="214">
        <f t="shared" si="45"/>
        <v>3.5950654382651312E-2</v>
      </c>
      <c r="Q1427" s="227"/>
    </row>
    <row r="1428" spans="1:17" x14ac:dyDescent="0.3">
      <c r="A1428" s="207" t="s">
        <v>150</v>
      </c>
      <c r="B1428" s="207" t="s">
        <v>155</v>
      </c>
      <c r="C1428" s="207" t="s">
        <v>299</v>
      </c>
      <c r="D1428" s="208" t="s">
        <v>152</v>
      </c>
      <c r="E1428" s="209" t="s">
        <v>259</v>
      </c>
      <c r="F1428" s="209">
        <v>46568</v>
      </c>
      <c r="G1428" s="210" t="s">
        <v>153</v>
      </c>
      <c r="H1428" s="210">
        <v>41095.89041</v>
      </c>
      <c r="I1428" s="210">
        <v>28667.0491</v>
      </c>
      <c r="J1428" s="210">
        <v>32616.8636991116</v>
      </c>
      <c r="K1428" s="211">
        <v>41095.89041</v>
      </c>
      <c r="L1428" s="213">
        <v>0.1</v>
      </c>
      <c r="M1428" s="213">
        <v>0.1</v>
      </c>
      <c r="N1428" s="213">
        <f t="shared" si="44"/>
        <v>7.165729467582972E-7</v>
      </c>
      <c r="O1428" s="214">
        <f t="shared" si="45"/>
        <v>3.5950654382651312E-2</v>
      </c>
      <c r="Q1428" s="227"/>
    </row>
    <row r="1429" spans="1:17" x14ac:dyDescent="0.3">
      <c r="A1429" s="207" t="s">
        <v>150</v>
      </c>
      <c r="B1429" s="207" t="s">
        <v>155</v>
      </c>
      <c r="C1429" s="207" t="s">
        <v>299</v>
      </c>
      <c r="D1429" s="208" t="s">
        <v>152</v>
      </c>
      <c r="E1429" s="209" t="s">
        <v>259</v>
      </c>
      <c r="F1429" s="209">
        <v>46598</v>
      </c>
      <c r="G1429" s="210" t="s">
        <v>153</v>
      </c>
      <c r="H1429" s="210">
        <v>41095.89041</v>
      </c>
      <c r="I1429" s="210">
        <v>28449.596450000001</v>
      </c>
      <c r="J1429" s="210">
        <v>32369.6038521437</v>
      </c>
      <c r="K1429" s="211">
        <v>41095.89041</v>
      </c>
      <c r="L1429" s="213">
        <v>0.1</v>
      </c>
      <c r="M1429" s="213">
        <v>0.1</v>
      </c>
      <c r="N1429" s="213">
        <f t="shared" si="44"/>
        <v>7.1114079611403957E-7</v>
      </c>
      <c r="O1429" s="214">
        <f t="shared" si="45"/>
        <v>3.5950654382651312E-2</v>
      </c>
      <c r="Q1429" s="227"/>
    </row>
    <row r="1430" spans="1:17" x14ac:dyDescent="0.3">
      <c r="A1430" s="207" t="s">
        <v>150</v>
      </c>
      <c r="B1430" s="207" t="s">
        <v>155</v>
      </c>
      <c r="C1430" s="207" t="s">
        <v>299</v>
      </c>
      <c r="D1430" s="208" t="s">
        <v>152</v>
      </c>
      <c r="E1430" s="209" t="s">
        <v>259</v>
      </c>
      <c r="F1430" s="209">
        <v>46630</v>
      </c>
      <c r="G1430" s="210" t="s">
        <v>153</v>
      </c>
      <c r="H1430" s="210">
        <v>43835.616439999998</v>
      </c>
      <c r="I1430" s="210">
        <v>30100.7624</v>
      </c>
      <c r="J1430" s="210">
        <v>34248.454066062302</v>
      </c>
      <c r="K1430" s="211">
        <v>43835.616439999998</v>
      </c>
      <c r="L1430" s="213">
        <v>0.1</v>
      </c>
      <c r="M1430" s="213">
        <v>0.1</v>
      </c>
      <c r="N1430" s="213">
        <f t="shared" si="44"/>
        <v>7.5241800923682616E-7</v>
      </c>
      <c r="O1430" s="214">
        <f t="shared" si="45"/>
        <v>3.5950654382651312E-2</v>
      </c>
      <c r="Q1430" s="227"/>
    </row>
    <row r="1431" spans="1:17" x14ac:dyDescent="0.3">
      <c r="A1431" s="207" t="s">
        <v>150</v>
      </c>
      <c r="B1431" s="207" t="s">
        <v>155</v>
      </c>
      <c r="C1431" s="207" t="s">
        <v>299</v>
      </c>
      <c r="D1431" s="208" t="s">
        <v>152</v>
      </c>
      <c r="E1431" s="209" t="s">
        <v>259</v>
      </c>
      <c r="F1431" s="209">
        <v>46660</v>
      </c>
      <c r="G1431" s="210" t="s">
        <v>153</v>
      </c>
      <c r="H1431" s="210">
        <v>41095.89041</v>
      </c>
      <c r="I1431" s="210">
        <v>28005.40725</v>
      </c>
      <c r="J1431" s="210">
        <v>31864.523962958101</v>
      </c>
      <c r="K1431" s="211">
        <v>41095.89041</v>
      </c>
      <c r="L1431" s="213">
        <v>0.1</v>
      </c>
      <c r="M1431" s="213">
        <v>0.1</v>
      </c>
      <c r="N1431" s="213">
        <f t="shared" si="44"/>
        <v>7.0004449366507249E-7</v>
      </c>
      <c r="O1431" s="214">
        <f t="shared" si="45"/>
        <v>3.5950654382651312E-2</v>
      </c>
      <c r="Q1431" s="227"/>
    </row>
    <row r="1432" spans="1:17" x14ac:dyDescent="0.3">
      <c r="A1432" s="207" t="s">
        <v>150</v>
      </c>
      <c r="B1432" s="207" t="s">
        <v>155</v>
      </c>
      <c r="C1432" s="207" t="s">
        <v>299</v>
      </c>
      <c r="D1432" s="208" t="s">
        <v>152</v>
      </c>
      <c r="E1432" s="209" t="s">
        <v>259</v>
      </c>
      <c r="F1432" s="209">
        <v>46689</v>
      </c>
      <c r="G1432" s="210" t="s">
        <v>153</v>
      </c>
      <c r="H1432" s="210">
        <v>39726.027394999997</v>
      </c>
      <c r="I1432" s="210">
        <v>26873.360949999998</v>
      </c>
      <c r="J1432" s="210">
        <v>30576.623386150801</v>
      </c>
      <c r="K1432" s="211">
        <v>39726.027394999997</v>
      </c>
      <c r="L1432" s="213">
        <v>0.1</v>
      </c>
      <c r="M1432" s="213">
        <v>0.1</v>
      </c>
      <c r="N1432" s="213">
        <f t="shared" si="44"/>
        <v>6.7175008988768976E-7</v>
      </c>
      <c r="O1432" s="214">
        <f t="shared" si="45"/>
        <v>3.5950654382651312E-2</v>
      </c>
      <c r="Q1432" s="227"/>
    </row>
    <row r="1433" spans="1:17" x14ac:dyDescent="0.3">
      <c r="A1433" s="207" t="s">
        <v>150</v>
      </c>
      <c r="B1433" s="207" t="s">
        <v>155</v>
      </c>
      <c r="C1433" s="207" t="s">
        <v>299</v>
      </c>
      <c r="D1433" s="208" t="s">
        <v>152</v>
      </c>
      <c r="E1433" s="209" t="s">
        <v>259</v>
      </c>
      <c r="F1433" s="209">
        <v>46721</v>
      </c>
      <c r="G1433" s="210" t="s">
        <v>153</v>
      </c>
      <c r="H1433" s="210">
        <v>43835.616439999998</v>
      </c>
      <c r="I1433" s="210">
        <v>29413.494699999999</v>
      </c>
      <c r="J1433" s="210">
        <v>33466.968058219602</v>
      </c>
      <c r="K1433" s="211">
        <v>43835.616439999998</v>
      </c>
      <c r="L1433" s="213">
        <v>0.1</v>
      </c>
      <c r="M1433" s="213">
        <v>0.1</v>
      </c>
      <c r="N1433" s="213">
        <f t="shared" si="44"/>
        <v>7.3524923002322335E-7</v>
      </c>
      <c r="O1433" s="214">
        <f t="shared" si="45"/>
        <v>3.5950654382651312E-2</v>
      </c>
      <c r="Q1433" s="227"/>
    </row>
    <row r="1434" spans="1:17" x14ac:dyDescent="0.3">
      <c r="A1434" s="207" t="s">
        <v>150</v>
      </c>
      <c r="B1434" s="207" t="s">
        <v>155</v>
      </c>
      <c r="C1434" s="207" t="s">
        <v>299</v>
      </c>
      <c r="D1434" s="208" t="s">
        <v>152</v>
      </c>
      <c r="E1434" s="209" t="s">
        <v>259</v>
      </c>
      <c r="F1434" s="209">
        <v>46751</v>
      </c>
      <c r="G1434" s="210" t="s">
        <v>153</v>
      </c>
      <c r="H1434" s="210">
        <v>41095.89041</v>
      </c>
      <c r="I1434" s="210">
        <v>27365.981199999998</v>
      </c>
      <c r="J1434" s="210">
        <v>31137.434805135399</v>
      </c>
      <c r="K1434" s="211">
        <v>41095.89041</v>
      </c>
      <c r="L1434" s="213">
        <v>0.1</v>
      </c>
      <c r="M1434" s="213">
        <v>0.1</v>
      </c>
      <c r="N1434" s="213">
        <f t="shared" si="44"/>
        <v>6.8407078064400067E-7</v>
      </c>
      <c r="O1434" s="214">
        <f t="shared" si="45"/>
        <v>3.5950654382651312E-2</v>
      </c>
      <c r="Q1434" s="227"/>
    </row>
    <row r="1435" spans="1:17" x14ac:dyDescent="0.3">
      <c r="A1435" s="207" t="s">
        <v>150</v>
      </c>
      <c r="B1435" s="207" t="s">
        <v>155</v>
      </c>
      <c r="C1435" s="207" t="s">
        <v>299</v>
      </c>
      <c r="D1435" s="208" t="s">
        <v>152</v>
      </c>
      <c r="E1435" s="209" t="s">
        <v>259</v>
      </c>
      <c r="F1435" s="209">
        <v>46783</v>
      </c>
      <c r="G1435" s="210" t="s">
        <v>153</v>
      </c>
      <c r="H1435" s="210">
        <v>43835.616439999998</v>
      </c>
      <c r="I1435" s="210">
        <v>28954.256000000001</v>
      </c>
      <c r="J1435" s="210">
        <v>32944.765420354903</v>
      </c>
      <c r="K1435" s="211">
        <v>43835.616439999998</v>
      </c>
      <c r="L1435" s="213">
        <v>0.1</v>
      </c>
      <c r="M1435" s="213">
        <v>0.1</v>
      </c>
      <c r="N1435" s="213">
        <f t="shared" si="44"/>
        <v>7.237767510481876E-7</v>
      </c>
      <c r="O1435" s="214">
        <f t="shared" si="45"/>
        <v>3.5950654382651312E-2</v>
      </c>
      <c r="Q1435" s="227"/>
    </row>
    <row r="1436" spans="1:17" x14ac:dyDescent="0.3">
      <c r="A1436" s="207" t="s">
        <v>150</v>
      </c>
      <c r="B1436" s="207" t="s">
        <v>155</v>
      </c>
      <c r="C1436" s="207" t="s">
        <v>299</v>
      </c>
      <c r="D1436" s="208" t="s">
        <v>152</v>
      </c>
      <c r="E1436" s="209" t="s">
        <v>259</v>
      </c>
      <c r="F1436" s="209">
        <v>46812</v>
      </c>
      <c r="G1436" s="210" t="s">
        <v>153</v>
      </c>
      <c r="H1436" s="210">
        <v>39726.027394999997</v>
      </c>
      <c r="I1436" s="210">
        <v>26047.364000000001</v>
      </c>
      <c r="J1436" s="210">
        <v>29637.378406890501</v>
      </c>
      <c r="K1436" s="211">
        <v>39726.027394999997</v>
      </c>
      <c r="L1436" s="213">
        <v>0.1</v>
      </c>
      <c r="M1436" s="213">
        <v>0.1</v>
      </c>
      <c r="N1436" s="213">
        <f t="shared" si="44"/>
        <v>6.5111544062388519E-7</v>
      </c>
      <c r="O1436" s="214">
        <f t="shared" si="45"/>
        <v>3.5950654382651312E-2</v>
      </c>
      <c r="Q1436" s="227"/>
    </row>
    <row r="1437" spans="1:17" x14ac:dyDescent="0.3">
      <c r="A1437" s="207" t="s">
        <v>150</v>
      </c>
      <c r="B1437" s="207" t="s">
        <v>155</v>
      </c>
      <c r="C1437" s="207" t="s">
        <v>299</v>
      </c>
      <c r="D1437" s="208" t="s">
        <v>152</v>
      </c>
      <c r="E1437" s="209" t="s">
        <v>259</v>
      </c>
      <c r="F1437" s="209">
        <v>46843</v>
      </c>
      <c r="G1437" s="210" t="s">
        <v>153</v>
      </c>
      <c r="H1437" s="210">
        <v>42465.753425000003</v>
      </c>
      <c r="I1437" s="210">
        <v>27625.51395</v>
      </c>
      <c r="J1437" s="210">
        <v>31433.193523237998</v>
      </c>
      <c r="K1437" s="211">
        <v>42465.753425000003</v>
      </c>
      <c r="L1437" s="213">
        <v>0.1</v>
      </c>
      <c r="M1437" s="213">
        <v>0.1</v>
      </c>
      <c r="N1437" s="213">
        <f t="shared" si="44"/>
        <v>6.9056842241959568E-7</v>
      </c>
      <c r="O1437" s="214">
        <f t="shared" si="45"/>
        <v>3.5950654382651312E-2</v>
      </c>
      <c r="Q1437" s="227"/>
    </row>
    <row r="1438" spans="1:17" x14ac:dyDescent="0.3">
      <c r="A1438" s="207" t="s">
        <v>150</v>
      </c>
      <c r="B1438" s="207" t="s">
        <v>155</v>
      </c>
      <c r="C1438" s="207" t="s">
        <v>299</v>
      </c>
      <c r="D1438" s="208" t="s">
        <v>152</v>
      </c>
      <c r="E1438" s="209" t="s">
        <v>259</v>
      </c>
      <c r="F1438" s="209">
        <v>46872</v>
      </c>
      <c r="G1438" s="210" t="s">
        <v>153</v>
      </c>
      <c r="H1438" s="210">
        <v>39726.027394999997</v>
      </c>
      <c r="I1438" s="210">
        <v>25653.700499999999</v>
      </c>
      <c r="J1438" s="210">
        <v>29189.735286332299</v>
      </c>
      <c r="K1438" s="215">
        <v>39726.027394999997</v>
      </c>
      <c r="L1438" s="213">
        <v>0.1</v>
      </c>
      <c r="M1438" s="213">
        <v>0.1</v>
      </c>
      <c r="N1438" s="213">
        <f t="shared" si="44"/>
        <v>6.4128098955729757E-7</v>
      </c>
      <c r="O1438" s="214">
        <f t="shared" si="45"/>
        <v>3.5950654382651312E-2</v>
      </c>
      <c r="Q1438" s="227"/>
    </row>
    <row r="1439" spans="1:17" x14ac:dyDescent="0.3">
      <c r="A1439" s="207" t="s">
        <v>150</v>
      </c>
      <c r="B1439" s="207" t="s">
        <v>155</v>
      </c>
      <c r="C1439" s="207" t="s">
        <v>299</v>
      </c>
      <c r="D1439" s="208" t="s">
        <v>152</v>
      </c>
      <c r="E1439" s="209" t="s">
        <v>259</v>
      </c>
      <c r="F1439" s="209">
        <v>46904</v>
      </c>
      <c r="G1439" s="210" t="s">
        <v>153</v>
      </c>
      <c r="H1439" s="210">
        <v>43835.616439999998</v>
      </c>
      <c r="I1439" s="210">
        <v>28078.549050000001</v>
      </c>
      <c r="J1439" s="210">
        <v>31948.980308206199</v>
      </c>
      <c r="K1439" s="211">
        <v>43835.616439999998</v>
      </c>
      <c r="L1439" s="213">
        <v>0.1</v>
      </c>
      <c r="M1439" s="213">
        <v>0.1</v>
      </c>
      <c r="N1439" s="213">
        <f t="shared" si="44"/>
        <v>7.0189994895179623E-7</v>
      </c>
      <c r="O1439" s="214">
        <f t="shared" si="45"/>
        <v>3.5950654382651312E-2</v>
      </c>
      <c r="Q1439" s="227"/>
    </row>
    <row r="1440" spans="1:17" x14ac:dyDescent="0.3">
      <c r="A1440" s="207" t="s">
        <v>150</v>
      </c>
      <c r="B1440" s="207" t="s">
        <v>155</v>
      </c>
      <c r="C1440" s="207" t="s">
        <v>299</v>
      </c>
      <c r="D1440" s="208" t="s">
        <v>152</v>
      </c>
      <c r="E1440" s="209" t="s">
        <v>259</v>
      </c>
      <c r="F1440" s="209">
        <v>46934</v>
      </c>
      <c r="G1440" s="210" t="s">
        <v>153</v>
      </c>
      <c r="H1440" s="210">
        <v>41095.89041</v>
      </c>
      <c r="I1440" s="210">
        <v>26123.962950000001</v>
      </c>
      <c r="J1440" s="210">
        <v>29725.109538059802</v>
      </c>
      <c r="K1440" s="211">
        <v>41095.89041</v>
      </c>
      <c r="L1440" s="213">
        <v>0.1</v>
      </c>
      <c r="M1440" s="213">
        <v>0.1</v>
      </c>
      <c r="N1440" s="213">
        <f t="shared" si="44"/>
        <v>6.5304284099457551E-7</v>
      </c>
      <c r="O1440" s="214">
        <f t="shared" si="45"/>
        <v>3.5950654382651312E-2</v>
      </c>
      <c r="Q1440" s="227"/>
    </row>
    <row r="1441" spans="1:17" x14ac:dyDescent="0.3">
      <c r="A1441" s="207" t="s">
        <v>150</v>
      </c>
      <c r="B1441" s="207" t="s">
        <v>155</v>
      </c>
      <c r="C1441" s="207" t="s">
        <v>299</v>
      </c>
      <c r="D1441" s="208" t="s">
        <v>152</v>
      </c>
      <c r="E1441" s="209" t="s">
        <v>259</v>
      </c>
      <c r="F1441" s="209">
        <v>46965</v>
      </c>
      <c r="G1441" s="210" t="s">
        <v>153</v>
      </c>
      <c r="H1441" s="210">
        <v>42465.753425000003</v>
      </c>
      <c r="I1441" s="210">
        <v>26783.195350000002</v>
      </c>
      <c r="J1441" s="210">
        <v>30475.365853614199</v>
      </c>
      <c r="K1441" s="211">
        <v>42465.753425000003</v>
      </c>
      <c r="L1441" s="213">
        <v>0.1</v>
      </c>
      <c r="M1441" s="213">
        <v>0.1</v>
      </c>
      <c r="N1441" s="213">
        <f t="shared" si="44"/>
        <v>6.6952552258592302E-7</v>
      </c>
      <c r="O1441" s="214">
        <f t="shared" si="45"/>
        <v>3.5950654382651312E-2</v>
      </c>
      <c r="Q1441" s="227"/>
    </row>
    <row r="1442" spans="1:17" x14ac:dyDescent="0.3">
      <c r="A1442" s="207" t="s">
        <v>150</v>
      </c>
      <c r="B1442" s="207" t="s">
        <v>155</v>
      </c>
      <c r="C1442" s="207" t="s">
        <v>299</v>
      </c>
      <c r="D1442" s="208" t="s">
        <v>152</v>
      </c>
      <c r="E1442" s="209" t="s">
        <v>259</v>
      </c>
      <c r="F1442" s="209">
        <v>46996</v>
      </c>
      <c r="G1442" s="210" t="s">
        <v>153</v>
      </c>
      <c r="H1442" s="210">
        <v>42465.753425000003</v>
      </c>
      <c r="I1442" s="210">
        <v>26573.28715</v>
      </c>
      <c r="J1442" s="210">
        <v>30236.669516182799</v>
      </c>
      <c r="K1442" s="211">
        <v>42465.753425000003</v>
      </c>
      <c r="L1442" s="213">
        <v>0.1</v>
      </c>
      <c r="M1442" s="213">
        <v>0.1</v>
      </c>
      <c r="N1442" s="213">
        <f t="shared" si="44"/>
        <v>6.64281507113697E-7</v>
      </c>
      <c r="O1442" s="214">
        <f t="shared" si="45"/>
        <v>3.5950654382651312E-2</v>
      </c>
      <c r="Q1442" s="227"/>
    </row>
    <row r="1443" spans="1:17" x14ac:dyDescent="0.3">
      <c r="A1443" s="207" t="s">
        <v>150</v>
      </c>
      <c r="B1443" s="207" t="s">
        <v>155</v>
      </c>
      <c r="C1443" s="207" t="s">
        <v>299</v>
      </c>
      <c r="D1443" s="208" t="s">
        <v>152</v>
      </c>
      <c r="E1443" s="209" t="s">
        <v>259</v>
      </c>
      <c r="F1443" s="209">
        <v>47025</v>
      </c>
      <c r="G1443" s="210" t="s">
        <v>153</v>
      </c>
      <c r="H1443" s="210">
        <v>39726.027394999997</v>
      </c>
      <c r="I1443" s="210">
        <v>24676.578000000001</v>
      </c>
      <c r="J1443" s="210">
        <v>28078.609908509599</v>
      </c>
      <c r="K1443" s="211">
        <v>39726.027394999997</v>
      </c>
      <c r="L1443" s="213">
        <v>0.1</v>
      </c>
      <c r="M1443" s="213">
        <v>0.1</v>
      </c>
      <c r="N1443" s="213">
        <f t="shared" si="44"/>
        <v>6.1687023095250801E-7</v>
      </c>
      <c r="O1443" s="214">
        <f t="shared" si="45"/>
        <v>3.5950654382651312E-2</v>
      </c>
      <c r="Q1443" s="227"/>
    </row>
    <row r="1444" spans="1:17" x14ac:dyDescent="0.3">
      <c r="A1444" s="207" t="s">
        <v>150</v>
      </c>
      <c r="B1444" s="207" t="s">
        <v>155</v>
      </c>
      <c r="C1444" s="207" t="s">
        <v>299</v>
      </c>
      <c r="D1444" s="208" t="s">
        <v>152</v>
      </c>
      <c r="E1444" s="209" t="s">
        <v>259</v>
      </c>
      <c r="F1444" s="209">
        <v>47057</v>
      </c>
      <c r="G1444" s="210" t="s">
        <v>153</v>
      </c>
      <c r="H1444" s="210">
        <v>43835.616439999998</v>
      </c>
      <c r="I1444" s="210">
        <v>27009.066650000001</v>
      </c>
      <c r="J1444" s="210">
        <v>30732.822557278301</v>
      </c>
      <c r="K1444" s="211">
        <v>43835.616439999998</v>
      </c>
      <c r="L1444" s="213">
        <v>0.1</v>
      </c>
      <c r="M1444" s="213">
        <v>0.1</v>
      </c>
      <c r="N1444" s="213">
        <f t="shared" si="44"/>
        <v>6.7518169206037469E-7</v>
      </c>
      <c r="O1444" s="214">
        <f t="shared" si="45"/>
        <v>3.5950654382651312E-2</v>
      </c>
      <c r="Q1444" s="227"/>
    </row>
    <row r="1445" spans="1:17" x14ac:dyDescent="0.3">
      <c r="A1445" s="207" t="s">
        <v>150</v>
      </c>
      <c r="B1445" s="207" t="s">
        <v>155</v>
      </c>
      <c r="C1445" s="207" t="s">
        <v>299</v>
      </c>
      <c r="D1445" s="208" t="s">
        <v>152</v>
      </c>
      <c r="E1445" s="209" t="s">
        <v>259</v>
      </c>
      <c r="F1445" s="209">
        <v>47087</v>
      </c>
      <c r="G1445" s="210" t="s">
        <v>153</v>
      </c>
      <c r="H1445" s="210">
        <v>41095.89041</v>
      </c>
      <c r="I1445" s="210">
        <v>25128.928650000002</v>
      </c>
      <c r="J1445" s="210">
        <v>28593.604807293599</v>
      </c>
      <c r="K1445" s="211">
        <v>41095.89041</v>
      </c>
      <c r="L1445" s="213">
        <v>0.1</v>
      </c>
      <c r="M1445" s="213">
        <v>0.1</v>
      </c>
      <c r="N1445" s="213">
        <f t="shared" si="44"/>
        <v>6.2818436021985364E-7</v>
      </c>
      <c r="O1445" s="214">
        <f t="shared" si="45"/>
        <v>3.5950654382651312E-2</v>
      </c>
      <c r="Q1445" s="227"/>
    </row>
    <row r="1446" spans="1:17" x14ac:dyDescent="0.3">
      <c r="A1446" s="207" t="s">
        <v>150</v>
      </c>
      <c r="B1446" s="207" t="s">
        <v>155</v>
      </c>
      <c r="C1446" s="207" t="s">
        <v>299</v>
      </c>
      <c r="D1446" s="208" t="s">
        <v>152</v>
      </c>
      <c r="E1446" s="209" t="s">
        <v>259</v>
      </c>
      <c r="F1446" s="209">
        <v>47116</v>
      </c>
      <c r="G1446" s="210" t="s">
        <v>153</v>
      </c>
      <c r="H1446" s="210">
        <v>39726.027394999997</v>
      </c>
      <c r="I1446" s="210">
        <v>24113.15655</v>
      </c>
      <c r="J1446" s="210">
        <v>27437.9082663027</v>
      </c>
      <c r="K1446" s="211">
        <v>39726.027394999997</v>
      </c>
      <c r="L1446" s="213">
        <v>0.1</v>
      </c>
      <c r="M1446" s="213">
        <v>0.1</v>
      </c>
      <c r="N1446" s="213">
        <f t="shared" si="44"/>
        <v>6.0279439987370367E-7</v>
      </c>
      <c r="O1446" s="214">
        <f t="shared" si="45"/>
        <v>3.5950654382651312E-2</v>
      </c>
      <c r="Q1446" s="227"/>
    </row>
    <row r="1447" spans="1:17" x14ac:dyDescent="0.3">
      <c r="A1447" s="207" t="s">
        <v>150</v>
      </c>
      <c r="B1447" s="207" t="s">
        <v>155</v>
      </c>
      <c r="C1447" s="207" t="s">
        <v>299</v>
      </c>
      <c r="D1447" s="208" t="s">
        <v>152</v>
      </c>
      <c r="E1447" s="209" t="s">
        <v>259</v>
      </c>
      <c r="F1447" s="209">
        <v>47149</v>
      </c>
      <c r="G1447" s="210" t="s">
        <v>153</v>
      </c>
      <c r="H1447" s="210">
        <v>45205.479449999999</v>
      </c>
      <c r="I1447" s="210">
        <v>27210.24425</v>
      </c>
      <c r="J1447" s="210">
        <v>30962.188189947599</v>
      </c>
      <c r="K1447" s="211">
        <v>45205.479449999999</v>
      </c>
      <c r="L1447" s="213">
        <v>0.1</v>
      </c>
      <c r="M1447" s="213">
        <v>0.1</v>
      </c>
      <c r="N1447" s="213">
        <f t="shared" si="44"/>
        <v>6.8022071754127633E-7</v>
      </c>
      <c r="O1447" s="214">
        <f t="shared" si="45"/>
        <v>3.5950654382651312E-2</v>
      </c>
      <c r="Q1447" s="227"/>
    </row>
    <row r="1448" spans="1:17" x14ac:dyDescent="0.3">
      <c r="A1448" s="207" t="s">
        <v>150</v>
      </c>
      <c r="B1448" s="207" t="s">
        <v>155</v>
      </c>
      <c r="C1448" s="207" t="s">
        <v>299</v>
      </c>
      <c r="D1448" s="208" t="s">
        <v>152</v>
      </c>
      <c r="E1448" s="209" t="s">
        <v>259</v>
      </c>
      <c r="F1448" s="209">
        <v>47177</v>
      </c>
      <c r="G1448" s="210" t="s">
        <v>153</v>
      </c>
      <c r="H1448" s="210">
        <v>38356.164384999996</v>
      </c>
      <c r="I1448" s="210">
        <v>22923.98475</v>
      </c>
      <c r="J1448" s="210">
        <v>26085.024206904902</v>
      </c>
      <c r="K1448" s="211">
        <v>38356.164384999996</v>
      </c>
      <c r="L1448" s="213">
        <v>0.1</v>
      </c>
      <c r="M1448" s="213">
        <v>0.1</v>
      </c>
      <c r="N1448" s="213">
        <f t="shared" si="44"/>
        <v>5.7307234793124753E-7</v>
      </c>
      <c r="O1448" s="214">
        <f t="shared" si="45"/>
        <v>3.5950654382651312E-2</v>
      </c>
      <c r="Q1448" s="227"/>
    </row>
    <row r="1449" spans="1:17" x14ac:dyDescent="0.3">
      <c r="A1449" s="207" t="s">
        <v>150</v>
      </c>
      <c r="B1449" s="207" t="s">
        <v>155</v>
      </c>
      <c r="C1449" s="207" t="s">
        <v>299</v>
      </c>
      <c r="D1449" s="208" t="s">
        <v>152</v>
      </c>
      <c r="E1449" s="209" t="s">
        <v>259</v>
      </c>
      <c r="F1449" s="209">
        <v>47207</v>
      </c>
      <c r="G1449" s="210" t="s">
        <v>153</v>
      </c>
      <c r="H1449" s="210">
        <v>41095.89041</v>
      </c>
      <c r="I1449" s="210">
        <v>24375.102749999998</v>
      </c>
      <c r="J1449" s="210">
        <v>27736.371977115101</v>
      </c>
      <c r="K1449" s="211">
        <v>41095.89041</v>
      </c>
      <c r="L1449" s="213">
        <v>0.1</v>
      </c>
      <c r="M1449" s="213">
        <v>0.1</v>
      </c>
      <c r="N1449" s="213">
        <f t="shared" si="44"/>
        <v>6.093514687179128E-7</v>
      </c>
      <c r="O1449" s="214">
        <f t="shared" si="45"/>
        <v>3.5950654382651312E-2</v>
      </c>
      <c r="Q1449" s="227"/>
    </row>
    <row r="1450" spans="1:17" x14ac:dyDescent="0.3">
      <c r="A1450" s="207" t="s">
        <v>150</v>
      </c>
      <c r="B1450" s="207" t="s">
        <v>155</v>
      </c>
      <c r="C1450" s="207" t="s">
        <v>299</v>
      </c>
      <c r="D1450" s="208" t="s">
        <v>152</v>
      </c>
      <c r="E1450" s="209" t="s">
        <v>259</v>
      </c>
      <c r="F1450" s="209">
        <v>47238</v>
      </c>
      <c r="G1450" s="210" t="s">
        <v>153</v>
      </c>
      <c r="H1450" s="210">
        <v>42465.753425000003</v>
      </c>
      <c r="I1450" s="210">
        <v>24990.20305</v>
      </c>
      <c r="J1450" s="210">
        <v>28436.4329212052</v>
      </c>
      <c r="K1450" s="215">
        <v>42465.753425000003</v>
      </c>
      <c r="L1450" s="213">
        <v>0.1</v>
      </c>
      <c r="M1450" s="213">
        <v>0.1</v>
      </c>
      <c r="N1450" s="213">
        <f t="shared" si="44"/>
        <v>6.2473138808246836E-7</v>
      </c>
      <c r="O1450" s="214">
        <f t="shared" si="45"/>
        <v>3.5950654382651312E-2</v>
      </c>
      <c r="Q1450" s="227"/>
    </row>
    <row r="1451" spans="1:17" x14ac:dyDescent="0.3">
      <c r="A1451" s="207" t="s">
        <v>150</v>
      </c>
      <c r="B1451" s="207" t="s">
        <v>155</v>
      </c>
      <c r="C1451" s="207" t="s">
        <v>299</v>
      </c>
      <c r="D1451" s="208" t="s">
        <v>152</v>
      </c>
      <c r="E1451" s="209" t="s">
        <v>259</v>
      </c>
      <c r="F1451" s="209">
        <v>47269</v>
      </c>
      <c r="G1451" s="210" t="s">
        <v>153</v>
      </c>
      <c r="H1451" s="210">
        <v>42465.753425000003</v>
      </c>
      <c r="I1451" s="210">
        <v>24794.34705</v>
      </c>
      <c r="J1451" s="210">
        <v>28213.706394458699</v>
      </c>
      <c r="K1451" s="211">
        <v>42465.753425000003</v>
      </c>
      <c r="L1451" s="213">
        <v>0.1</v>
      </c>
      <c r="M1451" s="213">
        <v>0.1</v>
      </c>
      <c r="N1451" s="213">
        <f t="shared" si="44"/>
        <v>6.1983821977958437E-7</v>
      </c>
      <c r="O1451" s="214">
        <f t="shared" si="45"/>
        <v>3.5950654382651312E-2</v>
      </c>
      <c r="Q1451" s="227"/>
    </row>
    <row r="1452" spans="1:17" x14ac:dyDescent="0.3">
      <c r="A1452" s="207" t="s">
        <v>150</v>
      </c>
      <c r="B1452" s="207" t="s">
        <v>155</v>
      </c>
      <c r="C1452" s="207" t="s">
        <v>299</v>
      </c>
      <c r="D1452" s="208" t="s">
        <v>152</v>
      </c>
      <c r="E1452" s="209" t="s">
        <v>259</v>
      </c>
      <c r="F1452" s="209">
        <v>47298</v>
      </c>
      <c r="G1452" s="210" t="s">
        <v>153</v>
      </c>
      <c r="H1452" s="210">
        <v>39726.027394999997</v>
      </c>
      <c r="I1452" s="210">
        <v>23024.612499999999</v>
      </c>
      <c r="J1452" s="210">
        <v>26200.030248015199</v>
      </c>
      <c r="K1452" s="211">
        <v>39726.027394999997</v>
      </c>
      <c r="L1452" s="213">
        <v>0.1</v>
      </c>
      <c r="M1452" s="213">
        <v>0.1</v>
      </c>
      <c r="N1452" s="213">
        <f t="shared" si="44"/>
        <v>5.7559896172629664E-7</v>
      </c>
      <c r="O1452" s="214">
        <f t="shared" si="45"/>
        <v>3.5950654382651312E-2</v>
      </c>
      <c r="Q1452" s="227"/>
    </row>
    <row r="1453" spans="1:17" x14ac:dyDescent="0.3">
      <c r="A1453" s="207" t="s">
        <v>150</v>
      </c>
      <c r="B1453" s="207" t="s">
        <v>155</v>
      </c>
      <c r="C1453" s="207" t="s">
        <v>299</v>
      </c>
      <c r="D1453" s="208" t="s">
        <v>152</v>
      </c>
      <c r="E1453" s="209" t="s">
        <v>259</v>
      </c>
      <c r="F1453" s="209">
        <v>47330</v>
      </c>
      <c r="G1453" s="210" t="s">
        <v>153</v>
      </c>
      <c r="H1453" s="210">
        <v>43835.616439999998</v>
      </c>
      <c r="I1453" s="210">
        <v>25200.953450000001</v>
      </c>
      <c r="J1453" s="210">
        <v>28676.664665067601</v>
      </c>
      <c r="K1453" s="211">
        <v>43835.616439999998</v>
      </c>
      <c r="L1453" s="213">
        <v>0.1</v>
      </c>
      <c r="M1453" s="213">
        <v>0.1</v>
      </c>
      <c r="N1453" s="213">
        <f t="shared" si="44"/>
        <v>6.300091355137474E-7</v>
      </c>
      <c r="O1453" s="214">
        <f t="shared" si="45"/>
        <v>3.5950654382651312E-2</v>
      </c>
      <c r="Q1453" s="227"/>
    </row>
    <row r="1454" spans="1:17" x14ac:dyDescent="0.3">
      <c r="A1454" s="207" t="s">
        <v>150</v>
      </c>
      <c r="B1454" s="207" t="s">
        <v>155</v>
      </c>
      <c r="C1454" s="207" t="s">
        <v>299</v>
      </c>
      <c r="D1454" s="208" t="s">
        <v>152</v>
      </c>
      <c r="E1454" s="209" t="s">
        <v>259</v>
      </c>
      <c r="F1454" s="209">
        <v>47361</v>
      </c>
      <c r="G1454" s="210" t="s">
        <v>153</v>
      </c>
      <c r="H1454" s="210">
        <v>42465.753425000003</v>
      </c>
      <c r="I1454" s="210">
        <v>24222.088049999998</v>
      </c>
      <c r="J1454" s="210">
        <v>27562.929771036801</v>
      </c>
      <c r="K1454" s="211">
        <v>42465.753425000003</v>
      </c>
      <c r="L1454" s="213">
        <v>0.1</v>
      </c>
      <c r="M1454" s="213">
        <v>0.1</v>
      </c>
      <c r="N1454" s="213">
        <f t="shared" si="44"/>
        <v>6.0554104740186292E-7</v>
      </c>
      <c r="O1454" s="214">
        <f t="shared" si="45"/>
        <v>3.5950654382651312E-2</v>
      </c>
      <c r="Q1454" s="227"/>
    </row>
    <row r="1455" spans="1:17" x14ac:dyDescent="0.3">
      <c r="A1455" s="207" t="s">
        <v>150</v>
      </c>
      <c r="B1455" s="207" t="s">
        <v>155</v>
      </c>
      <c r="C1455" s="207" t="s">
        <v>299</v>
      </c>
      <c r="D1455" s="208" t="s">
        <v>152</v>
      </c>
      <c r="E1455" s="209" t="s">
        <v>259</v>
      </c>
      <c r="F1455" s="209">
        <v>47389</v>
      </c>
      <c r="G1455" s="210" t="s">
        <v>153</v>
      </c>
      <c r="H1455" s="210">
        <v>38356.164384999996</v>
      </c>
      <c r="I1455" s="210">
        <v>21723.084699999999</v>
      </c>
      <c r="J1455" s="210">
        <v>24719.3600150202</v>
      </c>
      <c r="K1455" s="211">
        <v>38356.164384999996</v>
      </c>
      <c r="L1455" s="213">
        <v>0.1</v>
      </c>
      <c r="M1455" s="213">
        <v>0.1</v>
      </c>
      <c r="N1455" s="213">
        <f t="shared" si="44"/>
        <v>5.4306952413774579E-7</v>
      </c>
      <c r="O1455" s="214">
        <f t="shared" si="45"/>
        <v>3.5950654382651312E-2</v>
      </c>
      <c r="Q1455" s="227"/>
    </row>
    <row r="1456" spans="1:17" x14ac:dyDescent="0.3">
      <c r="A1456" s="207" t="s">
        <v>150</v>
      </c>
      <c r="B1456" s="207" t="s">
        <v>155</v>
      </c>
      <c r="C1456" s="207" t="s">
        <v>299</v>
      </c>
      <c r="D1456" s="208" t="s">
        <v>152</v>
      </c>
      <c r="E1456" s="209" t="s">
        <v>259</v>
      </c>
      <c r="F1456" s="209">
        <v>47422</v>
      </c>
      <c r="G1456" s="210" t="s">
        <v>153</v>
      </c>
      <c r="H1456" s="210">
        <v>45205.479449999999</v>
      </c>
      <c r="I1456" s="210">
        <v>25388.6633</v>
      </c>
      <c r="J1456" s="210">
        <v>28890.684751295899</v>
      </c>
      <c r="K1456" s="211">
        <v>45205.479449999999</v>
      </c>
      <c r="L1456" s="213">
        <v>0.1</v>
      </c>
      <c r="M1456" s="213">
        <v>0.1</v>
      </c>
      <c r="N1456" s="213">
        <f t="shared" si="44"/>
        <v>6.3471102853659666E-7</v>
      </c>
      <c r="O1456" s="214">
        <f t="shared" si="45"/>
        <v>3.5950654382651312E-2</v>
      </c>
      <c r="Q1456" s="227"/>
    </row>
    <row r="1457" spans="1:17" x14ac:dyDescent="0.3">
      <c r="A1457" s="207" t="s">
        <v>150</v>
      </c>
      <c r="B1457" s="207" t="s">
        <v>155</v>
      </c>
      <c r="C1457" s="207" t="s">
        <v>299</v>
      </c>
      <c r="D1457" s="208" t="s">
        <v>152</v>
      </c>
      <c r="E1457" s="209" t="s">
        <v>259</v>
      </c>
      <c r="F1457" s="209">
        <v>47452</v>
      </c>
      <c r="G1457" s="210" t="s">
        <v>153</v>
      </c>
      <c r="H1457" s="210">
        <v>41095.89041</v>
      </c>
      <c r="I1457" s="210">
        <v>22905.526099999999</v>
      </c>
      <c r="J1457" s="210">
        <v>26065.156441333798</v>
      </c>
      <c r="K1457" s="211">
        <v>41095.89041</v>
      </c>
      <c r="L1457" s="213">
        <v>0.1</v>
      </c>
      <c r="M1457" s="213">
        <v>0.1</v>
      </c>
      <c r="N1457" s="213">
        <f t="shared" si="44"/>
        <v>5.7263586502927018E-7</v>
      </c>
      <c r="O1457" s="214">
        <f t="shared" si="45"/>
        <v>3.5950654382651312E-2</v>
      </c>
      <c r="Q1457" s="227"/>
    </row>
    <row r="1458" spans="1:17" x14ac:dyDescent="0.3">
      <c r="A1458" s="207" t="s">
        <v>150</v>
      </c>
      <c r="B1458" s="207" t="s">
        <v>155</v>
      </c>
      <c r="C1458" s="207" t="s">
        <v>299</v>
      </c>
      <c r="D1458" s="208" t="s">
        <v>152</v>
      </c>
      <c r="E1458" s="209" t="s">
        <v>259</v>
      </c>
      <c r="F1458" s="209">
        <v>47476</v>
      </c>
      <c r="G1458" s="210" t="s">
        <v>153</v>
      </c>
      <c r="H1458" s="210">
        <v>32876.712330000002</v>
      </c>
      <c r="I1458" s="210">
        <v>18213.136999999999</v>
      </c>
      <c r="J1458" s="210">
        <v>20725.5694248691</v>
      </c>
      <c r="K1458" s="211">
        <v>32876.712330000002</v>
      </c>
      <c r="L1458" s="213">
        <v>0.1</v>
      </c>
      <c r="M1458" s="213">
        <v>0.1</v>
      </c>
      <c r="N1458" s="213">
        <f t="shared" si="44"/>
        <v>4.5532833852528356E-7</v>
      </c>
      <c r="O1458" s="214">
        <f t="shared" si="45"/>
        <v>3.5950654382651312E-2</v>
      </c>
      <c r="Q1458" s="227"/>
    </row>
    <row r="1459" spans="1:17" x14ac:dyDescent="0.3">
      <c r="A1459" s="207" t="s">
        <v>150</v>
      </c>
      <c r="B1459" s="207" t="s">
        <v>155</v>
      </c>
      <c r="C1459" s="207" t="s">
        <v>299</v>
      </c>
      <c r="D1459" s="208" t="s">
        <v>152</v>
      </c>
      <c r="E1459" s="209" t="s">
        <v>259</v>
      </c>
      <c r="F1459" s="209">
        <v>47476</v>
      </c>
      <c r="G1459" s="210" t="s">
        <v>153</v>
      </c>
      <c r="H1459" s="210">
        <v>15000000</v>
      </c>
      <c r="I1459" s="210">
        <v>8309743.7728500003</v>
      </c>
      <c r="J1459" s="210">
        <v>9456041.0497419406</v>
      </c>
      <c r="K1459" s="211">
        <v>15000000</v>
      </c>
      <c r="L1459" s="213">
        <v>0.1</v>
      </c>
      <c r="M1459" s="213">
        <v>0.1</v>
      </c>
      <c r="N1459" s="213">
        <f t="shared" si="44"/>
        <v>2.0774355444437058E-4</v>
      </c>
      <c r="O1459" s="214">
        <f t="shared" si="45"/>
        <v>3.5950654382651312E-2</v>
      </c>
      <c r="Q1459" s="227"/>
    </row>
    <row r="1460" spans="1:17" x14ac:dyDescent="0.3">
      <c r="A1460" s="207" t="s">
        <v>150</v>
      </c>
      <c r="B1460" s="207" t="s">
        <v>155</v>
      </c>
      <c r="C1460" s="207" t="s">
        <v>299</v>
      </c>
      <c r="D1460" s="208" t="s">
        <v>152</v>
      </c>
      <c r="E1460" s="209" t="s">
        <v>259</v>
      </c>
      <c r="F1460" s="209">
        <v>45688</v>
      </c>
      <c r="G1460" s="210" t="s">
        <v>153</v>
      </c>
      <c r="H1460" s="210">
        <v>131506.84932000001</v>
      </c>
      <c r="I1460" s="210">
        <v>114692.43405</v>
      </c>
      <c r="J1460" s="210">
        <v>130476.83040470301</v>
      </c>
      <c r="K1460" s="211">
        <v>131506.84932000001</v>
      </c>
      <c r="L1460" s="213">
        <v>0.1</v>
      </c>
      <c r="M1460" s="213">
        <v>0.1</v>
      </c>
      <c r="N1460" s="213">
        <f t="shared" si="44"/>
        <v>2.866497763527375E-6</v>
      </c>
      <c r="O1460" s="214">
        <f t="shared" si="45"/>
        <v>3.5950654382651312E-2</v>
      </c>
      <c r="Q1460" s="227"/>
    </row>
    <row r="1461" spans="1:17" x14ac:dyDescent="0.3">
      <c r="A1461" s="207" t="s">
        <v>150</v>
      </c>
      <c r="B1461" s="207" t="s">
        <v>155</v>
      </c>
      <c r="C1461" s="207" t="s">
        <v>299</v>
      </c>
      <c r="D1461" s="208" t="s">
        <v>152</v>
      </c>
      <c r="E1461" s="209" t="s">
        <v>259</v>
      </c>
      <c r="F1461" s="209">
        <v>45716</v>
      </c>
      <c r="G1461" s="210" t="s">
        <v>153</v>
      </c>
      <c r="H1461" s="210">
        <v>115068.493155</v>
      </c>
      <c r="I1461" s="210">
        <v>99645.204150000005</v>
      </c>
      <c r="J1461" s="210">
        <v>113359.248390626</v>
      </c>
      <c r="K1461" s="211">
        <v>115068.493155</v>
      </c>
      <c r="L1461" s="213">
        <v>0.1</v>
      </c>
      <c r="M1461" s="213">
        <v>0.1</v>
      </c>
      <c r="N1461" s="213">
        <f t="shared" si="44"/>
        <v>2.4904347459927345E-6</v>
      </c>
      <c r="O1461" s="214">
        <f t="shared" si="45"/>
        <v>3.5950654382651312E-2</v>
      </c>
      <c r="Q1461" s="227"/>
    </row>
    <row r="1462" spans="1:17" x14ac:dyDescent="0.3">
      <c r="A1462" s="207" t="s">
        <v>150</v>
      </c>
      <c r="B1462" s="207" t="s">
        <v>155</v>
      </c>
      <c r="C1462" s="207" t="s">
        <v>299</v>
      </c>
      <c r="D1462" s="208" t="s">
        <v>152</v>
      </c>
      <c r="E1462" s="209" t="s">
        <v>259</v>
      </c>
      <c r="F1462" s="209">
        <v>45747</v>
      </c>
      <c r="G1462" s="210" t="s">
        <v>153</v>
      </c>
      <c r="H1462" s="210">
        <v>127397.26027499999</v>
      </c>
      <c r="I1462" s="210">
        <v>109456.85235</v>
      </c>
      <c r="J1462" s="210">
        <v>124521.873248569</v>
      </c>
      <c r="K1462" s="215">
        <v>127397.26027499999</v>
      </c>
      <c r="L1462" s="213">
        <v>0.1</v>
      </c>
      <c r="M1462" s="213">
        <v>0.1</v>
      </c>
      <c r="N1462" s="213">
        <f t="shared" si="44"/>
        <v>2.7356709238730589E-6</v>
      </c>
      <c r="O1462" s="214">
        <f t="shared" si="45"/>
        <v>3.5950654382651312E-2</v>
      </c>
      <c r="Q1462" s="227"/>
    </row>
    <row r="1463" spans="1:17" x14ac:dyDescent="0.3">
      <c r="A1463" s="207" t="s">
        <v>150</v>
      </c>
      <c r="B1463" s="207" t="s">
        <v>155</v>
      </c>
      <c r="C1463" s="207" t="s">
        <v>299</v>
      </c>
      <c r="D1463" s="208" t="s">
        <v>152</v>
      </c>
      <c r="E1463" s="209" t="s">
        <v>259</v>
      </c>
      <c r="F1463" s="209">
        <v>45777</v>
      </c>
      <c r="G1463" s="210" t="s">
        <v>153</v>
      </c>
      <c r="H1463" s="210">
        <v>123287.67123000001</v>
      </c>
      <c r="I1463" s="210">
        <v>105122.48925</v>
      </c>
      <c r="J1463" s="210">
        <v>119591.52168722999</v>
      </c>
      <c r="K1463" s="211">
        <v>123287.67123000001</v>
      </c>
      <c r="L1463" s="213">
        <v>0.1</v>
      </c>
      <c r="M1463" s="213">
        <v>0.1</v>
      </c>
      <c r="N1463" s="213">
        <f t="shared" si="44"/>
        <v>2.6273540550454991E-6</v>
      </c>
      <c r="O1463" s="214">
        <f t="shared" si="45"/>
        <v>3.5950654382651312E-2</v>
      </c>
      <c r="Q1463" s="227"/>
    </row>
    <row r="1464" spans="1:17" x14ac:dyDescent="0.3">
      <c r="A1464" s="207" t="s">
        <v>150</v>
      </c>
      <c r="B1464" s="207" t="s">
        <v>155</v>
      </c>
      <c r="C1464" s="207" t="s">
        <v>299</v>
      </c>
      <c r="D1464" s="208" t="s">
        <v>152</v>
      </c>
      <c r="E1464" s="209" t="s">
        <v>259</v>
      </c>
      <c r="F1464" s="209">
        <v>45807</v>
      </c>
      <c r="G1464" s="210" t="s">
        <v>153</v>
      </c>
      <c r="H1464" s="210">
        <v>123287.67123000001</v>
      </c>
      <c r="I1464" s="210">
        <v>104325.0873</v>
      </c>
      <c r="J1464" s="210">
        <v>118684.92988172099</v>
      </c>
      <c r="K1464" s="211">
        <v>123287.67123000001</v>
      </c>
      <c r="L1464" s="213">
        <v>0.1</v>
      </c>
      <c r="M1464" s="213">
        <v>0.1</v>
      </c>
      <c r="N1464" s="213">
        <f t="shared" si="44"/>
        <v>2.6074367764385376E-6</v>
      </c>
      <c r="O1464" s="214">
        <f t="shared" si="45"/>
        <v>3.5950654382651312E-2</v>
      </c>
      <c r="Q1464" s="227"/>
    </row>
    <row r="1465" spans="1:17" x14ac:dyDescent="0.3">
      <c r="A1465" s="207" t="s">
        <v>150</v>
      </c>
      <c r="B1465" s="207" t="s">
        <v>155</v>
      </c>
      <c r="C1465" s="207" t="s">
        <v>299</v>
      </c>
      <c r="D1465" s="208" t="s">
        <v>152</v>
      </c>
      <c r="E1465" s="209" t="s">
        <v>259</v>
      </c>
      <c r="F1465" s="209">
        <v>45838</v>
      </c>
      <c r="G1465" s="210" t="s">
        <v>153</v>
      </c>
      <c r="H1465" s="210">
        <v>127397.26027499999</v>
      </c>
      <c r="I1465" s="210">
        <v>106957.70775</v>
      </c>
      <c r="J1465" s="210">
        <v>121680.51575469699</v>
      </c>
      <c r="K1465" s="211">
        <v>127397.26027499999</v>
      </c>
      <c r="L1465" s="213">
        <v>0.1</v>
      </c>
      <c r="M1465" s="213">
        <v>0.1</v>
      </c>
      <c r="N1465" s="213">
        <f t="shared" si="44"/>
        <v>2.6732480026823532E-6</v>
      </c>
      <c r="O1465" s="214">
        <f t="shared" si="45"/>
        <v>3.5950654382651312E-2</v>
      </c>
      <c r="Q1465" s="227"/>
    </row>
    <row r="1466" spans="1:17" x14ac:dyDescent="0.3">
      <c r="A1466" s="207" t="s">
        <v>150</v>
      </c>
      <c r="B1466" s="207" t="s">
        <v>155</v>
      </c>
      <c r="C1466" s="207" t="s">
        <v>299</v>
      </c>
      <c r="D1466" s="208" t="s">
        <v>152</v>
      </c>
      <c r="E1466" s="209" t="s">
        <v>259</v>
      </c>
      <c r="F1466" s="209">
        <v>45869</v>
      </c>
      <c r="G1466" s="210" t="s">
        <v>153</v>
      </c>
      <c r="H1466" s="210">
        <v>127397.26027499999</v>
      </c>
      <c r="I1466" s="210">
        <v>106119.447</v>
      </c>
      <c r="J1466" s="210">
        <v>120727.460963266</v>
      </c>
      <c r="K1466" s="211">
        <v>127397.26027499999</v>
      </c>
      <c r="L1466" s="213">
        <v>0.1</v>
      </c>
      <c r="M1466" s="213">
        <v>0.1</v>
      </c>
      <c r="N1466" s="213">
        <f t="shared" si="44"/>
        <v>2.6523099601219822E-6</v>
      </c>
      <c r="O1466" s="214">
        <f t="shared" si="45"/>
        <v>3.5950654382651312E-2</v>
      </c>
      <c r="Q1466" s="227"/>
    </row>
    <row r="1467" spans="1:17" x14ac:dyDescent="0.3">
      <c r="A1467" s="207" t="s">
        <v>150</v>
      </c>
      <c r="B1467" s="207" t="s">
        <v>155</v>
      </c>
      <c r="C1467" s="207" t="s">
        <v>299</v>
      </c>
      <c r="D1467" s="208" t="s">
        <v>152</v>
      </c>
      <c r="E1467" s="209" t="s">
        <v>259</v>
      </c>
      <c r="F1467" s="209">
        <v>45898</v>
      </c>
      <c r="G1467" s="210" t="s">
        <v>153</v>
      </c>
      <c r="H1467" s="210">
        <v>119178.08218500001</v>
      </c>
      <c r="I1467" s="210">
        <v>98545.008600000001</v>
      </c>
      <c r="J1467" s="210">
        <v>112110.868553764</v>
      </c>
      <c r="K1467" s="211">
        <v>119178.08218500001</v>
      </c>
      <c r="L1467" s="213">
        <v>0.1</v>
      </c>
      <c r="M1467" s="213">
        <v>0.1</v>
      </c>
      <c r="N1467" s="213">
        <f t="shared" si="44"/>
        <v>2.463008589185444E-6</v>
      </c>
      <c r="O1467" s="214">
        <f t="shared" si="45"/>
        <v>3.5950654382651312E-2</v>
      </c>
      <c r="Q1467" s="227"/>
    </row>
    <row r="1468" spans="1:17" x14ac:dyDescent="0.3">
      <c r="A1468" s="207" t="s">
        <v>150</v>
      </c>
      <c r="B1468" s="207" t="s">
        <v>155</v>
      </c>
      <c r="C1468" s="207" t="s">
        <v>299</v>
      </c>
      <c r="D1468" s="208" t="s">
        <v>152</v>
      </c>
      <c r="E1468" s="209" t="s">
        <v>259</v>
      </c>
      <c r="F1468" s="209">
        <v>45930</v>
      </c>
      <c r="G1468" s="210" t="s">
        <v>153</v>
      </c>
      <c r="H1468" s="210">
        <v>131506.84932000001</v>
      </c>
      <c r="I1468" s="210">
        <v>107859.7164</v>
      </c>
      <c r="J1468" s="210">
        <v>122708.47599763</v>
      </c>
      <c r="K1468" s="211">
        <v>131506.84932000001</v>
      </c>
      <c r="L1468" s="213">
        <v>0.1</v>
      </c>
      <c r="M1468" s="213">
        <v>0.1</v>
      </c>
      <c r="N1468" s="213">
        <f t="shared" si="44"/>
        <v>2.6958316731181146E-6</v>
      </c>
      <c r="O1468" s="214">
        <f t="shared" si="45"/>
        <v>3.5950654382651312E-2</v>
      </c>
      <c r="Q1468" s="227"/>
    </row>
    <row r="1469" spans="1:17" x14ac:dyDescent="0.3">
      <c r="A1469" s="207" t="s">
        <v>150</v>
      </c>
      <c r="B1469" s="207" t="s">
        <v>155</v>
      </c>
      <c r="C1469" s="207" t="s">
        <v>299</v>
      </c>
      <c r="D1469" s="208" t="s">
        <v>152</v>
      </c>
      <c r="E1469" s="209" t="s">
        <v>259</v>
      </c>
      <c r="F1469" s="209">
        <v>45961</v>
      </c>
      <c r="G1469" s="210" t="s">
        <v>153</v>
      </c>
      <c r="H1469" s="210">
        <v>127397.26027499999</v>
      </c>
      <c r="I1469" s="210">
        <v>103670.18670000001</v>
      </c>
      <c r="J1469" s="210">
        <v>117942.764464992</v>
      </c>
      <c r="K1469" s="211">
        <v>127397.26027499999</v>
      </c>
      <c r="L1469" s="213">
        <v>0.1</v>
      </c>
      <c r="M1469" s="213">
        <v>0.1</v>
      </c>
      <c r="N1469" s="213">
        <f t="shared" si="44"/>
        <v>2.591131847045155E-6</v>
      </c>
      <c r="O1469" s="214">
        <f t="shared" si="45"/>
        <v>3.5950654382651312E-2</v>
      </c>
      <c r="Q1469" s="227"/>
    </row>
    <row r="1470" spans="1:17" x14ac:dyDescent="0.3">
      <c r="A1470" s="207" t="s">
        <v>150</v>
      </c>
      <c r="B1470" s="207" t="s">
        <v>155</v>
      </c>
      <c r="C1470" s="207" t="s">
        <v>299</v>
      </c>
      <c r="D1470" s="208" t="s">
        <v>152</v>
      </c>
      <c r="E1470" s="209" t="s">
        <v>259</v>
      </c>
      <c r="F1470" s="209">
        <v>45989</v>
      </c>
      <c r="G1470" s="210" t="s">
        <v>153</v>
      </c>
      <c r="H1470" s="210">
        <v>115068.493155</v>
      </c>
      <c r="I1470" s="210">
        <v>92974.488450000004</v>
      </c>
      <c r="J1470" s="210">
        <v>105775.02755314701</v>
      </c>
      <c r="K1470" s="211">
        <v>115068.493155</v>
      </c>
      <c r="L1470" s="213">
        <v>0.1</v>
      </c>
      <c r="M1470" s="213">
        <v>0.1</v>
      </c>
      <c r="N1470" s="213">
        <f t="shared" si="44"/>
        <v>2.3238139597481626E-6</v>
      </c>
      <c r="O1470" s="214">
        <f t="shared" si="45"/>
        <v>3.5950654382651312E-2</v>
      </c>
      <c r="Q1470" s="227"/>
    </row>
    <row r="1471" spans="1:17" x14ac:dyDescent="0.3">
      <c r="A1471" s="207" t="s">
        <v>150</v>
      </c>
      <c r="B1471" s="207" t="s">
        <v>155</v>
      </c>
      <c r="C1471" s="207" t="s">
        <v>299</v>
      </c>
      <c r="D1471" s="208" t="s">
        <v>152</v>
      </c>
      <c r="E1471" s="209" t="s">
        <v>259</v>
      </c>
      <c r="F1471" s="209">
        <v>46021</v>
      </c>
      <c r="G1471" s="210" t="s">
        <v>153</v>
      </c>
      <c r="H1471" s="210">
        <v>131506.84932000001</v>
      </c>
      <c r="I1471" s="210">
        <v>105397.038</v>
      </c>
      <c r="J1471" s="210">
        <v>119908.49685548</v>
      </c>
      <c r="K1471" s="211">
        <v>131506.84932000001</v>
      </c>
      <c r="L1471" s="213">
        <v>0.1</v>
      </c>
      <c r="M1471" s="213">
        <v>0.1</v>
      </c>
      <c r="N1471" s="213">
        <f t="shared" si="44"/>
        <v>2.6343178095148877E-6</v>
      </c>
      <c r="O1471" s="214">
        <f t="shared" si="45"/>
        <v>3.5950654382651312E-2</v>
      </c>
      <c r="Q1471" s="227"/>
    </row>
    <row r="1472" spans="1:17" x14ac:dyDescent="0.3">
      <c r="A1472" s="207" t="s">
        <v>150</v>
      </c>
      <c r="B1472" s="207" t="s">
        <v>155</v>
      </c>
      <c r="C1472" s="207" t="s">
        <v>299</v>
      </c>
      <c r="D1472" s="208" t="s">
        <v>152</v>
      </c>
      <c r="E1472" s="209" t="s">
        <v>259</v>
      </c>
      <c r="F1472" s="209">
        <v>46052</v>
      </c>
      <c r="G1472" s="210" t="s">
        <v>153</v>
      </c>
      <c r="H1472" s="210">
        <v>127397.26027499999</v>
      </c>
      <c r="I1472" s="210">
        <v>101303.16465000001</v>
      </c>
      <c r="J1472" s="210">
        <v>115251.52999414899</v>
      </c>
      <c r="K1472" s="211">
        <v>127397.26027499999</v>
      </c>
      <c r="L1472" s="213">
        <v>0.1</v>
      </c>
      <c r="M1472" s="213">
        <v>0.1</v>
      </c>
      <c r="N1472" s="213">
        <f t="shared" si="44"/>
        <v>2.5320070386951108E-6</v>
      </c>
      <c r="O1472" s="214">
        <f t="shared" si="45"/>
        <v>3.5950654382651312E-2</v>
      </c>
      <c r="Q1472" s="227"/>
    </row>
    <row r="1473" spans="1:17" x14ac:dyDescent="0.3">
      <c r="A1473" s="207" t="s">
        <v>150</v>
      </c>
      <c r="B1473" s="207" t="s">
        <v>155</v>
      </c>
      <c r="C1473" s="207" t="s">
        <v>299</v>
      </c>
      <c r="D1473" s="208" t="s">
        <v>152</v>
      </c>
      <c r="E1473" s="209" t="s">
        <v>259</v>
      </c>
      <c r="F1473" s="209">
        <v>46080</v>
      </c>
      <c r="G1473" s="210" t="s">
        <v>153</v>
      </c>
      <c r="H1473" s="210">
        <v>115068.493155</v>
      </c>
      <c r="I1473" s="210">
        <v>90851.672999999995</v>
      </c>
      <c r="J1473" s="210">
        <v>103361.438202442</v>
      </c>
      <c r="K1473" s="211">
        <v>115068.493155</v>
      </c>
      <c r="L1473" s="213">
        <v>0.1</v>
      </c>
      <c r="M1473" s="213">
        <v>0.1</v>
      </c>
      <c r="N1473" s="213">
        <f t="shared" si="44"/>
        <v>2.270788848282702E-6</v>
      </c>
      <c r="O1473" s="214">
        <f t="shared" si="45"/>
        <v>3.5950654382651312E-2</v>
      </c>
      <c r="Q1473" s="227"/>
    </row>
    <row r="1474" spans="1:17" x14ac:dyDescent="0.3">
      <c r="A1474" s="207" t="s">
        <v>150</v>
      </c>
      <c r="B1474" s="207" t="s">
        <v>155</v>
      </c>
      <c r="C1474" s="207" t="s">
        <v>299</v>
      </c>
      <c r="D1474" s="208" t="s">
        <v>152</v>
      </c>
      <c r="E1474" s="209" t="s">
        <v>259</v>
      </c>
      <c r="F1474" s="209">
        <v>46112</v>
      </c>
      <c r="G1474" s="210" t="s">
        <v>153</v>
      </c>
      <c r="H1474" s="210">
        <v>131506.84932000001</v>
      </c>
      <c r="I1474" s="210">
        <v>102990.58815</v>
      </c>
      <c r="J1474" s="210">
        <v>117172.408028427</v>
      </c>
      <c r="K1474" s="215">
        <v>131506.84932000001</v>
      </c>
      <c r="L1474" s="213">
        <v>0.1</v>
      </c>
      <c r="M1474" s="213">
        <v>0.1</v>
      </c>
      <c r="N1474" s="213">
        <f t="shared" si="44"/>
        <v>2.5742075778420851E-6</v>
      </c>
      <c r="O1474" s="214">
        <f t="shared" si="45"/>
        <v>3.5950654382651312E-2</v>
      </c>
      <c r="Q1474" s="227"/>
    </row>
    <row r="1475" spans="1:17" x14ac:dyDescent="0.3">
      <c r="A1475" s="207" t="s">
        <v>150</v>
      </c>
      <c r="B1475" s="207" t="s">
        <v>155</v>
      </c>
      <c r="C1475" s="207" t="s">
        <v>299</v>
      </c>
      <c r="D1475" s="208" t="s">
        <v>152</v>
      </c>
      <c r="E1475" s="209" t="s">
        <v>259</v>
      </c>
      <c r="F1475" s="209">
        <v>46142</v>
      </c>
      <c r="G1475" s="210" t="s">
        <v>153</v>
      </c>
      <c r="H1475" s="210">
        <v>123287.67123000001</v>
      </c>
      <c r="I1475" s="210">
        <v>95821.272750000004</v>
      </c>
      <c r="J1475" s="210">
        <v>109016.39519896099</v>
      </c>
      <c r="K1475" s="211">
        <v>123287.67123000001</v>
      </c>
      <c r="L1475" s="213">
        <v>0.1</v>
      </c>
      <c r="M1475" s="213">
        <v>0.1</v>
      </c>
      <c r="N1475" s="213">
        <f t="shared" si="44"/>
        <v>2.3950248642334765E-6</v>
      </c>
      <c r="O1475" s="214">
        <f t="shared" si="45"/>
        <v>3.5950654382651312E-2</v>
      </c>
      <c r="Q1475" s="227"/>
    </row>
    <row r="1476" spans="1:17" x14ac:dyDescent="0.3">
      <c r="A1476" s="207" t="s">
        <v>150</v>
      </c>
      <c r="B1476" s="207" t="s">
        <v>155</v>
      </c>
      <c r="C1476" s="207" t="s">
        <v>299</v>
      </c>
      <c r="D1476" s="208" t="s">
        <v>152</v>
      </c>
      <c r="E1476" s="209" t="s">
        <v>259</v>
      </c>
      <c r="F1476" s="209">
        <v>46171</v>
      </c>
      <c r="G1476" s="210" t="s">
        <v>153</v>
      </c>
      <c r="H1476" s="210">
        <v>119178.08218500001</v>
      </c>
      <c r="I1476" s="210">
        <v>91947.945000000007</v>
      </c>
      <c r="J1476" s="210">
        <v>104610.169691829</v>
      </c>
      <c r="K1476" s="211">
        <v>119178.08218500001</v>
      </c>
      <c r="L1476" s="213">
        <v>0.1</v>
      </c>
      <c r="M1476" s="213">
        <v>0.1</v>
      </c>
      <c r="N1476" s="213">
        <f t="shared" si="44"/>
        <v>2.2982227306852056E-6</v>
      </c>
      <c r="O1476" s="214">
        <f t="shared" si="45"/>
        <v>3.5950654382651312E-2</v>
      </c>
      <c r="Q1476" s="227"/>
    </row>
    <row r="1477" spans="1:17" x14ac:dyDescent="0.3">
      <c r="A1477" s="207" t="s">
        <v>150</v>
      </c>
      <c r="B1477" s="207" t="s">
        <v>155</v>
      </c>
      <c r="C1477" s="207" t="s">
        <v>299</v>
      </c>
      <c r="D1477" s="208" t="s">
        <v>152</v>
      </c>
      <c r="E1477" s="209" t="s">
        <v>259</v>
      </c>
      <c r="F1477" s="209">
        <v>46203</v>
      </c>
      <c r="G1477" s="210" t="s">
        <v>153</v>
      </c>
      <c r="H1477" s="210">
        <v>131506.84932000001</v>
      </c>
      <c r="I1477" s="210">
        <v>100639.0827</v>
      </c>
      <c r="J1477" s="210">
        <v>114498.75165833699</v>
      </c>
      <c r="K1477" s="211">
        <v>131506.84932000001</v>
      </c>
      <c r="L1477" s="213">
        <v>0.1</v>
      </c>
      <c r="M1477" s="213">
        <v>0.1</v>
      </c>
      <c r="N1477" s="213">
        <f t="shared" si="44"/>
        <v>2.5154689498302606E-6</v>
      </c>
      <c r="O1477" s="214">
        <f t="shared" si="45"/>
        <v>3.5950654382651312E-2</v>
      </c>
      <c r="Q1477" s="227"/>
    </row>
    <row r="1478" spans="1:17" x14ac:dyDescent="0.3">
      <c r="A1478" s="207" t="s">
        <v>150</v>
      </c>
      <c r="B1478" s="207" t="s">
        <v>155</v>
      </c>
      <c r="C1478" s="207" t="s">
        <v>299</v>
      </c>
      <c r="D1478" s="208" t="s">
        <v>152</v>
      </c>
      <c r="E1478" s="209" t="s">
        <v>259</v>
      </c>
      <c r="F1478" s="209">
        <v>46234</v>
      </c>
      <c r="G1478" s="210" t="s">
        <v>153</v>
      </c>
      <c r="H1478" s="210">
        <v>127397.26027499999</v>
      </c>
      <c r="I1478" s="210">
        <v>96730.019700000004</v>
      </c>
      <c r="J1478" s="210">
        <v>110051.88670614499</v>
      </c>
      <c r="K1478" s="211">
        <v>127397.26027499999</v>
      </c>
      <c r="L1478" s="213">
        <v>0.1</v>
      </c>
      <c r="M1478" s="213">
        <v>0.1</v>
      </c>
      <c r="N1478" s="213">
        <f t="shared" ref="N1478:N1541" si="46">J1478/$C$3249</f>
        <v>2.4177739920310163E-6</v>
      </c>
      <c r="O1478" s="214">
        <f t="shared" ref="O1478:O1541" si="47">SUMIF(B$5:B$3245,B1478,N$5:N$3245)</f>
        <v>3.5950654382651312E-2</v>
      </c>
      <c r="Q1478" s="227"/>
    </row>
    <row r="1479" spans="1:17" x14ac:dyDescent="0.3">
      <c r="A1479" s="207" t="s">
        <v>150</v>
      </c>
      <c r="B1479" s="207" t="s">
        <v>155</v>
      </c>
      <c r="C1479" s="207" t="s">
        <v>299</v>
      </c>
      <c r="D1479" s="208" t="s">
        <v>152</v>
      </c>
      <c r="E1479" s="209" t="s">
        <v>259</v>
      </c>
      <c r="F1479" s="209">
        <v>46265</v>
      </c>
      <c r="G1479" s="210" t="s">
        <v>153</v>
      </c>
      <c r="H1479" s="210">
        <v>127397.26027499999</v>
      </c>
      <c r="I1479" s="210">
        <v>95971.916549999994</v>
      </c>
      <c r="J1479" s="210">
        <v>109189.91240170599</v>
      </c>
      <c r="K1479" s="211">
        <v>127397.26027499999</v>
      </c>
      <c r="L1479" s="213">
        <v>0.1</v>
      </c>
      <c r="M1479" s="213">
        <v>0.1</v>
      </c>
      <c r="N1479" s="213">
        <f t="shared" si="46"/>
        <v>2.3988369331813449E-6</v>
      </c>
      <c r="O1479" s="214">
        <f t="shared" si="47"/>
        <v>3.5950654382651312E-2</v>
      </c>
      <c r="Q1479" s="227"/>
    </row>
    <row r="1480" spans="1:17" x14ac:dyDescent="0.3">
      <c r="A1480" s="207" t="s">
        <v>150</v>
      </c>
      <c r="B1480" s="207" t="s">
        <v>155</v>
      </c>
      <c r="C1480" s="207" t="s">
        <v>299</v>
      </c>
      <c r="D1480" s="208" t="s">
        <v>152</v>
      </c>
      <c r="E1480" s="209" t="s">
        <v>259</v>
      </c>
      <c r="F1480" s="209">
        <v>46295</v>
      </c>
      <c r="G1480" s="210" t="s">
        <v>153</v>
      </c>
      <c r="H1480" s="210">
        <v>123287.67123000001</v>
      </c>
      <c r="I1480" s="210">
        <v>92171.541150000005</v>
      </c>
      <c r="J1480" s="210">
        <v>104866.618501224</v>
      </c>
      <c r="K1480" s="211">
        <v>123287.67123000001</v>
      </c>
      <c r="L1480" s="213">
        <v>0.1</v>
      </c>
      <c r="M1480" s="213">
        <v>0.1</v>
      </c>
      <c r="N1480" s="213">
        <f t="shared" si="46"/>
        <v>2.3038567573266403E-6</v>
      </c>
      <c r="O1480" s="214">
        <f t="shared" si="47"/>
        <v>3.5950654382651312E-2</v>
      </c>
      <c r="Q1480" s="227"/>
    </row>
    <row r="1481" spans="1:17" x14ac:dyDescent="0.3">
      <c r="A1481" s="207" t="s">
        <v>150</v>
      </c>
      <c r="B1481" s="207" t="s">
        <v>155</v>
      </c>
      <c r="C1481" s="207" t="s">
        <v>299</v>
      </c>
      <c r="D1481" s="208" t="s">
        <v>152</v>
      </c>
      <c r="E1481" s="209" t="s">
        <v>259</v>
      </c>
      <c r="F1481" s="209">
        <v>46325</v>
      </c>
      <c r="G1481" s="210" t="s">
        <v>153</v>
      </c>
      <c r="H1481" s="210">
        <v>123287.67123000001</v>
      </c>
      <c r="I1481" s="210">
        <v>91472.377949999995</v>
      </c>
      <c r="J1481" s="210">
        <v>104071.65230576701</v>
      </c>
      <c r="K1481" s="211">
        <v>123287.67123000001</v>
      </c>
      <c r="L1481" s="213">
        <v>0.1</v>
      </c>
      <c r="M1481" s="213">
        <v>0.1</v>
      </c>
      <c r="N1481" s="213">
        <f t="shared" si="46"/>
        <v>2.2863918264704167E-6</v>
      </c>
      <c r="O1481" s="214">
        <f t="shared" si="47"/>
        <v>3.5950654382651312E-2</v>
      </c>
      <c r="Q1481" s="227"/>
    </row>
    <row r="1482" spans="1:17" x14ac:dyDescent="0.3">
      <c r="A1482" s="207" t="s">
        <v>150</v>
      </c>
      <c r="B1482" s="207" t="s">
        <v>155</v>
      </c>
      <c r="C1482" s="207" t="s">
        <v>299</v>
      </c>
      <c r="D1482" s="208" t="s">
        <v>152</v>
      </c>
      <c r="E1482" s="209" t="s">
        <v>259</v>
      </c>
      <c r="F1482" s="209">
        <v>46356</v>
      </c>
      <c r="G1482" s="210" t="s">
        <v>153</v>
      </c>
      <c r="H1482" s="210">
        <v>127397.26027499999</v>
      </c>
      <c r="I1482" s="210">
        <v>93780.663149999993</v>
      </c>
      <c r="J1482" s="210">
        <v>106698.401731622</v>
      </c>
      <c r="K1482" s="211">
        <v>127397.26027499999</v>
      </c>
      <c r="L1482" s="213">
        <v>0.1</v>
      </c>
      <c r="M1482" s="213">
        <v>0.1</v>
      </c>
      <c r="N1482" s="213">
        <f t="shared" si="46"/>
        <v>2.3440999370307784E-6</v>
      </c>
      <c r="O1482" s="214">
        <f t="shared" si="47"/>
        <v>3.5950654382651312E-2</v>
      </c>
      <c r="Q1482" s="227"/>
    </row>
    <row r="1483" spans="1:17" x14ac:dyDescent="0.3">
      <c r="A1483" s="207" t="s">
        <v>150</v>
      </c>
      <c r="B1483" s="207" t="s">
        <v>155</v>
      </c>
      <c r="C1483" s="207" t="s">
        <v>299</v>
      </c>
      <c r="D1483" s="208" t="s">
        <v>152</v>
      </c>
      <c r="E1483" s="209" t="s">
        <v>259</v>
      </c>
      <c r="F1483" s="209">
        <v>46386</v>
      </c>
      <c r="G1483" s="210" t="s">
        <v>153</v>
      </c>
      <c r="H1483" s="210">
        <v>123287.67123000001</v>
      </c>
      <c r="I1483" s="210">
        <v>90067.058850000001</v>
      </c>
      <c r="J1483" s="210">
        <v>102473.75735513</v>
      </c>
      <c r="K1483" s="211">
        <v>123287.67123000001</v>
      </c>
      <c r="L1483" s="213">
        <v>0.1</v>
      </c>
      <c r="M1483" s="213">
        <v>0.1</v>
      </c>
      <c r="N1483" s="213">
        <f t="shared" si="46"/>
        <v>2.2512870320931646E-6</v>
      </c>
      <c r="O1483" s="214">
        <f t="shared" si="47"/>
        <v>3.5950654382651312E-2</v>
      </c>
      <c r="Q1483" s="227"/>
    </row>
    <row r="1484" spans="1:17" x14ac:dyDescent="0.3">
      <c r="A1484" s="207" t="s">
        <v>150</v>
      </c>
      <c r="B1484" s="207" t="s">
        <v>155</v>
      </c>
      <c r="C1484" s="207" t="s">
        <v>299</v>
      </c>
      <c r="D1484" s="208" t="s">
        <v>152</v>
      </c>
      <c r="E1484" s="209" t="s">
        <v>259</v>
      </c>
      <c r="F1484" s="209">
        <v>46416</v>
      </c>
      <c r="G1484" s="210" t="s">
        <v>153</v>
      </c>
      <c r="H1484" s="210">
        <v>123287.67123000001</v>
      </c>
      <c r="I1484" s="210">
        <v>89383.859100000001</v>
      </c>
      <c r="J1484" s="210">
        <v>101696.93080934099</v>
      </c>
      <c r="K1484" s="211">
        <v>123287.67123000001</v>
      </c>
      <c r="L1484" s="213">
        <v>0.1</v>
      </c>
      <c r="M1484" s="213">
        <v>0.1</v>
      </c>
      <c r="N1484" s="213">
        <f t="shared" si="46"/>
        <v>2.2342206184682624E-6</v>
      </c>
      <c r="O1484" s="214">
        <f t="shared" si="47"/>
        <v>3.5950654382651312E-2</v>
      </c>
      <c r="Q1484" s="227"/>
    </row>
    <row r="1485" spans="1:17" x14ac:dyDescent="0.3">
      <c r="A1485" s="207" t="s">
        <v>150</v>
      </c>
      <c r="B1485" s="207" t="s">
        <v>155</v>
      </c>
      <c r="C1485" s="207" t="s">
        <v>299</v>
      </c>
      <c r="D1485" s="208" t="s">
        <v>152</v>
      </c>
      <c r="E1485" s="209" t="s">
        <v>259</v>
      </c>
      <c r="F1485" s="209">
        <v>46444</v>
      </c>
      <c r="G1485" s="210" t="s">
        <v>153</v>
      </c>
      <c r="H1485" s="210">
        <v>115068.493155</v>
      </c>
      <c r="I1485" s="210">
        <v>82834.156950000004</v>
      </c>
      <c r="J1485" s="210">
        <v>94245.392933997602</v>
      </c>
      <c r="K1485" s="211">
        <v>115068.493155</v>
      </c>
      <c r="L1485" s="213">
        <v>0.1</v>
      </c>
      <c r="M1485" s="213">
        <v>0.1</v>
      </c>
      <c r="N1485" s="213">
        <f t="shared" si="46"/>
        <v>2.0705147973791151E-6</v>
      </c>
      <c r="O1485" s="214">
        <f t="shared" si="47"/>
        <v>3.5950654382651312E-2</v>
      </c>
      <c r="Q1485" s="227"/>
    </row>
    <row r="1486" spans="1:17" x14ac:dyDescent="0.3">
      <c r="A1486" s="207" t="s">
        <v>150</v>
      </c>
      <c r="B1486" s="207" t="s">
        <v>155</v>
      </c>
      <c r="C1486" s="207" t="s">
        <v>299</v>
      </c>
      <c r="D1486" s="208" t="s">
        <v>152</v>
      </c>
      <c r="E1486" s="209" t="s">
        <v>259</v>
      </c>
      <c r="F1486" s="209">
        <v>46477</v>
      </c>
      <c r="G1486" s="210" t="s">
        <v>153</v>
      </c>
      <c r="H1486" s="210">
        <v>135616.43835000001</v>
      </c>
      <c r="I1486" s="210">
        <v>96811.689150000006</v>
      </c>
      <c r="J1486" s="210">
        <v>110149.04653128899</v>
      </c>
      <c r="K1486" s="215">
        <v>135616.43835000001</v>
      </c>
      <c r="L1486" s="213">
        <v>0.1</v>
      </c>
      <c r="M1486" s="213">
        <v>0.1</v>
      </c>
      <c r="N1486" s="213">
        <f t="shared" si="46"/>
        <v>2.4199085351573025E-6</v>
      </c>
      <c r="O1486" s="214">
        <f t="shared" si="47"/>
        <v>3.5950654382651312E-2</v>
      </c>
      <c r="Q1486" s="227"/>
    </row>
    <row r="1487" spans="1:17" x14ac:dyDescent="0.3">
      <c r="A1487" s="207" t="s">
        <v>150</v>
      </c>
      <c r="B1487" s="207" t="s">
        <v>155</v>
      </c>
      <c r="C1487" s="207" t="s">
        <v>299</v>
      </c>
      <c r="D1487" s="208" t="s">
        <v>152</v>
      </c>
      <c r="E1487" s="209" t="s">
        <v>259</v>
      </c>
      <c r="F1487" s="209">
        <v>46507</v>
      </c>
      <c r="G1487" s="210" t="s">
        <v>153</v>
      </c>
      <c r="H1487" s="210">
        <v>123287.67123000001</v>
      </c>
      <c r="I1487" s="210">
        <v>87343.025850000005</v>
      </c>
      <c r="J1487" s="210">
        <v>99376.396039661689</v>
      </c>
      <c r="K1487" s="211">
        <v>123287.67123000001</v>
      </c>
      <c r="L1487" s="213">
        <v>0.1</v>
      </c>
      <c r="M1487" s="213">
        <v>0.1</v>
      </c>
      <c r="N1487" s="213">
        <f t="shared" si="46"/>
        <v>2.1832398603762612E-6</v>
      </c>
      <c r="O1487" s="214">
        <f t="shared" si="47"/>
        <v>3.5950654382651312E-2</v>
      </c>
      <c r="Q1487" s="227"/>
    </row>
    <row r="1488" spans="1:17" x14ac:dyDescent="0.3">
      <c r="A1488" s="207" t="s">
        <v>150</v>
      </c>
      <c r="B1488" s="207" t="s">
        <v>155</v>
      </c>
      <c r="C1488" s="207" t="s">
        <v>299</v>
      </c>
      <c r="D1488" s="208" t="s">
        <v>152</v>
      </c>
      <c r="E1488" s="209" t="s">
        <v>259</v>
      </c>
      <c r="F1488" s="209">
        <v>46538</v>
      </c>
      <c r="G1488" s="210" t="s">
        <v>153</v>
      </c>
      <c r="H1488" s="210">
        <v>127397.26027499999</v>
      </c>
      <c r="I1488" s="210">
        <v>89547.107699999993</v>
      </c>
      <c r="J1488" s="210">
        <v>101884.638058091</v>
      </c>
      <c r="K1488" s="211">
        <v>127397.26027499999</v>
      </c>
      <c r="L1488" s="213">
        <v>0.1</v>
      </c>
      <c r="M1488" s="213">
        <v>0.1</v>
      </c>
      <c r="N1488" s="213">
        <f t="shared" si="46"/>
        <v>2.2383444342221465E-6</v>
      </c>
      <c r="O1488" s="214">
        <f t="shared" si="47"/>
        <v>3.5950654382651312E-2</v>
      </c>
      <c r="Q1488" s="227"/>
    </row>
    <row r="1489" spans="1:17" x14ac:dyDescent="0.3">
      <c r="A1489" s="207" t="s">
        <v>150</v>
      </c>
      <c r="B1489" s="207" t="s">
        <v>155</v>
      </c>
      <c r="C1489" s="207" t="s">
        <v>299</v>
      </c>
      <c r="D1489" s="208" t="s">
        <v>152</v>
      </c>
      <c r="E1489" s="209" t="s">
        <v>259</v>
      </c>
      <c r="F1489" s="209">
        <v>46568</v>
      </c>
      <c r="G1489" s="210" t="s">
        <v>153</v>
      </c>
      <c r="H1489" s="210">
        <v>123287.67123000001</v>
      </c>
      <c r="I1489" s="210">
        <v>86001.147299999997</v>
      </c>
      <c r="J1489" s="210">
        <v>97850.591097334807</v>
      </c>
      <c r="K1489" s="211">
        <v>123287.67123000001</v>
      </c>
      <c r="L1489" s="213">
        <v>0.1</v>
      </c>
      <c r="M1489" s="213">
        <v>0.1</v>
      </c>
      <c r="N1489" s="213">
        <f t="shared" si="46"/>
        <v>2.1497188402748919E-6</v>
      </c>
      <c r="O1489" s="214">
        <f t="shared" si="47"/>
        <v>3.5950654382651312E-2</v>
      </c>
      <c r="Q1489" s="227"/>
    </row>
    <row r="1490" spans="1:17" x14ac:dyDescent="0.3">
      <c r="A1490" s="207" t="s">
        <v>150</v>
      </c>
      <c r="B1490" s="207" t="s">
        <v>155</v>
      </c>
      <c r="C1490" s="207" t="s">
        <v>299</v>
      </c>
      <c r="D1490" s="208" t="s">
        <v>152</v>
      </c>
      <c r="E1490" s="209" t="s">
        <v>259</v>
      </c>
      <c r="F1490" s="209">
        <v>46598</v>
      </c>
      <c r="G1490" s="210" t="s">
        <v>153</v>
      </c>
      <c r="H1490" s="210">
        <v>123287.67123000001</v>
      </c>
      <c r="I1490" s="210">
        <v>85348.789350000006</v>
      </c>
      <c r="J1490" s="210">
        <v>97108.811556431203</v>
      </c>
      <c r="K1490" s="211">
        <v>123287.67123000001</v>
      </c>
      <c r="L1490" s="213">
        <v>0.1</v>
      </c>
      <c r="M1490" s="213">
        <v>0.1</v>
      </c>
      <c r="N1490" s="213">
        <f t="shared" si="46"/>
        <v>2.1334223883421209E-6</v>
      </c>
      <c r="O1490" s="214">
        <f t="shared" si="47"/>
        <v>3.5950654382651312E-2</v>
      </c>
      <c r="Q1490" s="227"/>
    </row>
    <row r="1491" spans="1:17" x14ac:dyDescent="0.3">
      <c r="A1491" s="207" t="s">
        <v>150</v>
      </c>
      <c r="B1491" s="207" t="s">
        <v>155</v>
      </c>
      <c r="C1491" s="207" t="s">
        <v>299</v>
      </c>
      <c r="D1491" s="208" t="s">
        <v>152</v>
      </c>
      <c r="E1491" s="209" t="s">
        <v>259</v>
      </c>
      <c r="F1491" s="209">
        <v>46630</v>
      </c>
      <c r="G1491" s="210" t="s">
        <v>153</v>
      </c>
      <c r="H1491" s="210">
        <v>131506.84932000001</v>
      </c>
      <c r="I1491" s="210">
        <v>90302.287200000006</v>
      </c>
      <c r="J1491" s="210">
        <v>102745.36219818701</v>
      </c>
      <c r="K1491" s="211">
        <v>131506.84932000001</v>
      </c>
      <c r="L1491" s="213">
        <v>0.1</v>
      </c>
      <c r="M1491" s="213">
        <v>0.1</v>
      </c>
      <c r="N1491" s="213">
        <f t="shared" si="46"/>
        <v>2.2572540277104808E-6</v>
      </c>
      <c r="O1491" s="214">
        <f t="shared" si="47"/>
        <v>3.5950654382651312E-2</v>
      </c>
      <c r="Q1491" s="227"/>
    </row>
    <row r="1492" spans="1:17" x14ac:dyDescent="0.3">
      <c r="A1492" s="207" t="s">
        <v>150</v>
      </c>
      <c r="B1492" s="207" t="s">
        <v>155</v>
      </c>
      <c r="C1492" s="207" t="s">
        <v>299</v>
      </c>
      <c r="D1492" s="208" t="s">
        <v>152</v>
      </c>
      <c r="E1492" s="209" t="s">
        <v>259</v>
      </c>
      <c r="F1492" s="209">
        <v>46660</v>
      </c>
      <c r="G1492" s="210" t="s">
        <v>153</v>
      </c>
      <c r="H1492" s="210">
        <v>123287.67123000001</v>
      </c>
      <c r="I1492" s="210">
        <v>84016.221749999997</v>
      </c>
      <c r="J1492" s="210">
        <v>95593.571888874401</v>
      </c>
      <c r="K1492" s="211">
        <v>123287.67123000001</v>
      </c>
      <c r="L1492" s="213">
        <v>0.1</v>
      </c>
      <c r="M1492" s="213">
        <v>0.1</v>
      </c>
      <c r="N1492" s="213">
        <f t="shared" si="46"/>
        <v>2.1001334809952196E-6</v>
      </c>
      <c r="O1492" s="214">
        <f t="shared" si="47"/>
        <v>3.5950654382651312E-2</v>
      </c>
      <c r="Q1492" s="227"/>
    </row>
    <row r="1493" spans="1:17" x14ac:dyDescent="0.3">
      <c r="A1493" s="207" t="s">
        <v>150</v>
      </c>
      <c r="B1493" s="207" t="s">
        <v>155</v>
      </c>
      <c r="C1493" s="207" t="s">
        <v>299</v>
      </c>
      <c r="D1493" s="208" t="s">
        <v>152</v>
      </c>
      <c r="E1493" s="209" t="s">
        <v>259</v>
      </c>
      <c r="F1493" s="209">
        <v>46689</v>
      </c>
      <c r="G1493" s="210" t="s">
        <v>153</v>
      </c>
      <c r="H1493" s="210">
        <v>119178.08218500001</v>
      </c>
      <c r="I1493" s="210">
        <v>80620.082850000006</v>
      </c>
      <c r="J1493" s="210">
        <v>91729.870158452308</v>
      </c>
      <c r="K1493" s="211">
        <v>119178.08218500001</v>
      </c>
      <c r="L1493" s="213">
        <v>0.1</v>
      </c>
      <c r="M1493" s="213">
        <v>0.1</v>
      </c>
      <c r="N1493" s="213">
        <f t="shared" si="46"/>
        <v>2.0152502696630675E-6</v>
      </c>
      <c r="O1493" s="214">
        <f t="shared" si="47"/>
        <v>3.5950654382651312E-2</v>
      </c>
      <c r="Q1493" s="227"/>
    </row>
    <row r="1494" spans="1:17" x14ac:dyDescent="0.3">
      <c r="A1494" s="207" t="s">
        <v>150</v>
      </c>
      <c r="B1494" s="207" t="s">
        <v>155</v>
      </c>
      <c r="C1494" s="207" t="s">
        <v>299</v>
      </c>
      <c r="D1494" s="208" t="s">
        <v>152</v>
      </c>
      <c r="E1494" s="209" t="s">
        <v>259</v>
      </c>
      <c r="F1494" s="209">
        <v>46721</v>
      </c>
      <c r="G1494" s="210" t="s">
        <v>153</v>
      </c>
      <c r="H1494" s="210">
        <v>131506.84932000001</v>
      </c>
      <c r="I1494" s="210">
        <v>88240.484100000001</v>
      </c>
      <c r="J1494" s="210">
        <v>100400.90417465901</v>
      </c>
      <c r="K1494" s="211">
        <v>131506.84932000001</v>
      </c>
      <c r="L1494" s="213">
        <v>0.1</v>
      </c>
      <c r="M1494" s="213">
        <v>0.1</v>
      </c>
      <c r="N1494" s="213">
        <f t="shared" si="46"/>
        <v>2.2057476900696747E-6</v>
      </c>
      <c r="O1494" s="214">
        <f t="shared" si="47"/>
        <v>3.5950654382651312E-2</v>
      </c>
      <c r="Q1494" s="227"/>
    </row>
    <row r="1495" spans="1:17" x14ac:dyDescent="0.3">
      <c r="A1495" s="207" t="s">
        <v>150</v>
      </c>
      <c r="B1495" s="207" t="s">
        <v>155</v>
      </c>
      <c r="C1495" s="207" t="s">
        <v>299</v>
      </c>
      <c r="D1495" s="208" t="s">
        <v>152</v>
      </c>
      <c r="E1495" s="209" t="s">
        <v>259</v>
      </c>
      <c r="F1495" s="209">
        <v>46751</v>
      </c>
      <c r="G1495" s="210" t="s">
        <v>153</v>
      </c>
      <c r="H1495" s="210">
        <v>123287.67123000001</v>
      </c>
      <c r="I1495" s="210">
        <v>82097.943599999999</v>
      </c>
      <c r="J1495" s="210">
        <v>93412.30441540631</v>
      </c>
      <c r="K1495" s="211">
        <v>123287.67123000001</v>
      </c>
      <c r="L1495" s="213">
        <v>0.1</v>
      </c>
      <c r="M1495" s="213">
        <v>0.1</v>
      </c>
      <c r="N1495" s="213">
        <f t="shared" si="46"/>
        <v>2.0522123419320045E-6</v>
      </c>
      <c r="O1495" s="214">
        <f t="shared" si="47"/>
        <v>3.5950654382651312E-2</v>
      </c>
      <c r="Q1495" s="227"/>
    </row>
    <row r="1496" spans="1:17" x14ac:dyDescent="0.3">
      <c r="A1496" s="207" t="s">
        <v>150</v>
      </c>
      <c r="B1496" s="207" t="s">
        <v>155</v>
      </c>
      <c r="C1496" s="207" t="s">
        <v>299</v>
      </c>
      <c r="D1496" s="208" t="s">
        <v>152</v>
      </c>
      <c r="E1496" s="209" t="s">
        <v>259</v>
      </c>
      <c r="F1496" s="209">
        <v>46783</v>
      </c>
      <c r="G1496" s="210" t="s">
        <v>153</v>
      </c>
      <c r="H1496" s="210">
        <v>131506.84932000001</v>
      </c>
      <c r="I1496" s="210">
        <v>86862.767999999996</v>
      </c>
      <c r="J1496" s="210">
        <v>98834.296261064606</v>
      </c>
      <c r="K1496" s="211">
        <v>131506.84932000001</v>
      </c>
      <c r="L1496" s="213">
        <v>0.1</v>
      </c>
      <c r="M1496" s="213">
        <v>0.1</v>
      </c>
      <c r="N1496" s="213">
        <f t="shared" si="46"/>
        <v>2.1713302531445608E-6</v>
      </c>
      <c r="O1496" s="214">
        <f t="shared" si="47"/>
        <v>3.5950654382651312E-2</v>
      </c>
      <c r="Q1496" s="227"/>
    </row>
    <row r="1497" spans="1:17" x14ac:dyDescent="0.3">
      <c r="A1497" s="207" t="s">
        <v>150</v>
      </c>
      <c r="B1497" s="207" t="s">
        <v>155</v>
      </c>
      <c r="C1497" s="207" t="s">
        <v>299</v>
      </c>
      <c r="D1497" s="208" t="s">
        <v>152</v>
      </c>
      <c r="E1497" s="209" t="s">
        <v>259</v>
      </c>
      <c r="F1497" s="209">
        <v>46812</v>
      </c>
      <c r="G1497" s="210" t="s">
        <v>153</v>
      </c>
      <c r="H1497" s="210">
        <v>119178.08218500001</v>
      </c>
      <c r="I1497" s="210">
        <v>78142.092000000004</v>
      </c>
      <c r="J1497" s="210">
        <v>88912.135220671509</v>
      </c>
      <c r="K1497" s="211">
        <v>119178.08218500001</v>
      </c>
      <c r="L1497" s="213">
        <v>0.1</v>
      </c>
      <c r="M1497" s="213">
        <v>0.1</v>
      </c>
      <c r="N1497" s="213">
        <f t="shared" si="46"/>
        <v>1.9533463218716556E-6</v>
      </c>
      <c r="O1497" s="214">
        <f t="shared" si="47"/>
        <v>3.5950654382651312E-2</v>
      </c>
      <c r="Q1497" s="227"/>
    </row>
    <row r="1498" spans="1:17" x14ac:dyDescent="0.3">
      <c r="A1498" s="207" t="s">
        <v>150</v>
      </c>
      <c r="B1498" s="207" t="s">
        <v>155</v>
      </c>
      <c r="C1498" s="207" t="s">
        <v>299</v>
      </c>
      <c r="D1498" s="208" t="s">
        <v>152</v>
      </c>
      <c r="E1498" s="209" t="s">
        <v>259</v>
      </c>
      <c r="F1498" s="209">
        <v>46843</v>
      </c>
      <c r="G1498" s="210" t="s">
        <v>153</v>
      </c>
      <c r="H1498" s="210">
        <v>127397.26027499999</v>
      </c>
      <c r="I1498" s="210">
        <v>82876.541849999994</v>
      </c>
      <c r="J1498" s="210">
        <v>94299.580569714002</v>
      </c>
      <c r="K1498" s="215">
        <v>127397.26027499999</v>
      </c>
      <c r="L1498" s="213">
        <v>0.1</v>
      </c>
      <c r="M1498" s="213">
        <v>0.1</v>
      </c>
      <c r="N1498" s="213">
        <f t="shared" si="46"/>
        <v>2.0717052672587874E-6</v>
      </c>
      <c r="O1498" s="214">
        <f t="shared" si="47"/>
        <v>3.5950654382651312E-2</v>
      </c>
      <c r="Q1498" s="227"/>
    </row>
    <row r="1499" spans="1:17" x14ac:dyDescent="0.3">
      <c r="A1499" s="207" t="s">
        <v>150</v>
      </c>
      <c r="B1499" s="207" t="s">
        <v>155</v>
      </c>
      <c r="C1499" s="207" t="s">
        <v>299</v>
      </c>
      <c r="D1499" s="208" t="s">
        <v>152</v>
      </c>
      <c r="E1499" s="209" t="s">
        <v>259</v>
      </c>
      <c r="F1499" s="209">
        <v>46872</v>
      </c>
      <c r="G1499" s="210" t="s">
        <v>153</v>
      </c>
      <c r="H1499" s="210">
        <v>119178.08218500001</v>
      </c>
      <c r="I1499" s="210">
        <v>76961.101500000004</v>
      </c>
      <c r="J1499" s="210">
        <v>87569.205858996895</v>
      </c>
      <c r="K1499" s="211">
        <v>119178.08218500001</v>
      </c>
      <c r="L1499" s="213">
        <v>0.1</v>
      </c>
      <c r="M1499" s="213">
        <v>0.1</v>
      </c>
      <c r="N1499" s="213">
        <f t="shared" si="46"/>
        <v>1.9238429686718929E-6</v>
      </c>
      <c r="O1499" s="214">
        <f t="shared" si="47"/>
        <v>3.5950654382651312E-2</v>
      </c>
      <c r="Q1499" s="227"/>
    </row>
    <row r="1500" spans="1:17" x14ac:dyDescent="0.3">
      <c r="A1500" s="207" t="s">
        <v>150</v>
      </c>
      <c r="B1500" s="207" t="s">
        <v>155</v>
      </c>
      <c r="C1500" s="207" t="s">
        <v>299</v>
      </c>
      <c r="D1500" s="208" t="s">
        <v>152</v>
      </c>
      <c r="E1500" s="209" t="s">
        <v>259</v>
      </c>
      <c r="F1500" s="209">
        <v>46904</v>
      </c>
      <c r="G1500" s="210" t="s">
        <v>153</v>
      </c>
      <c r="H1500" s="210">
        <v>131506.84932000001</v>
      </c>
      <c r="I1500" s="210">
        <v>84235.647150000004</v>
      </c>
      <c r="J1500" s="210">
        <v>95846.940924618597</v>
      </c>
      <c r="K1500" s="211">
        <v>131506.84932000001</v>
      </c>
      <c r="L1500" s="213">
        <v>0.1</v>
      </c>
      <c r="M1500" s="213">
        <v>0.1</v>
      </c>
      <c r="N1500" s="213">
        <f t="shared" si="46"/>
        <v>2.1056998468553886E-6</v>
      </c>
      <c r="O1500" s="214">
        <f t="shared" si="47"/>
        <v>3.5950654382651312E-2</v>
      </c>
      <c r="Q1500" s="227"/>
    </row>
    <row r="1501" spans="1:17" x14ac:dyDescent="0.3">
      <c r="A1501" s="207" t="s">
        <v>150</v>
      </c>
      <c r="B1501" s="207" t="s">
        <v>155</v>
      </c>
      <c r="C1501" s="207" t="s">
        <v>299</v>
      </c>
      <c r="D1501" s="208" t="s">
        <v>152</v>
      </c>
      <c r="E1501" s="209" t="s">
        <v>259</v>
      </c>
      <c r="F1501" s="209">
        <v>46934</v>
      </c>
      <c r="G1501" s="210" t="s">
        <v>153</v>
      </c>
      <c r="H1501" s="210">
        <v>123287.67123000001</v>
      </c>
      <c r="I1501" s="210">
        <v>78371.888850000003</v>
      </c>
      <c r="J1501" s="210">
        <v>89175.328614179598</v>
      </c>
      <c r="K1501" s="211">
        <v>123287.67123000001</v>
      </c>
      <c r="L1501" s="213">
        <v>0.1</v>
      </c>
      <c r="M1501" s="213">
        <v>0.1</v>
      </c>
      <c r="N1501" s="213">
        <f t="shared" si="46"/>
        <v>1.9591285229837309E-6</v>
      </c>
      <c r="O1501" s="214">
        <f t="shared" si="47"/>
        <v>3.5950654382651312E-2</v>
      </c>
      <c r="Q1501" s="227"/>
    </row>
    <row r="1502" spans="1:17" x14ac:dyDescent="0.3">
      <c r="A1502" s="207" t="s">
        <v>150</v>
      </c>
      <c r="B1502" s="207" t="s">
        <v>155</v>
      </c>
      <c r="C1502" s="207" t="s">
        <v>299</v>
      </c>
      <c r="D1502" s="208" t="s">
        <v>152</v>
      </c>
      <c r="E1502" s="209" t="s">
        <v>259</v>
      </c>
      <c r="F1502" s="209">
        <v>46965</v>
      </c>
      <c r="G1502" s="210" t="s">
        <v>153</v>
      </c>
      <c r="H1502" s="210">
        <v>127397.26027499999</v>
      </c>
      <c r="I1502" s="210">
        <v>80349.586049999998</v>
      </c>
      <c r="J1502" s="210">
        <v>91426.097560842492</v>
      </c>
      <c r="K1502" s="211">
        <v>127397.26027499999</v>
      </c>
      <c r="L1502" s="213">
        <v>0.1</v>
      </c>
      <c r="M1502" s="213">
        <v>0.1</v>
      </c>
      <c r="N1502" s="213">
        <f t="shared" si="46"/>
        <v>2.008576567757767E-6</v>
      </c>
      <c r="O1502" s="214">
        <f t="shared" si="47"/>
        <v>3.5950654382651312E-2</v>
      </c>
      <c r="Q1502" s="227"/>
    </row>
    <row r="1503" spans="1:17" x14ac:dyDescent="0.3">
      <c r="A1503" s="207" t="s">
        <v>150</v>
      </c>
      <c r="B1503" s="207" t="s">
        <v>155</v>
      </c>
      <c r="C1503" s="207" t="s">
        <v>299</v>
      </c>
      <c r="D1503" s="208" t="s">
        <v>152</v>
      </c>
      <c r="E1503" s="209" t="s">
        <v>259</v>
      </c>
      <c r="F1503" s="209">
        <v>46996</v>
      </c>
      <c r="G1503" s="210" t="s">
        <v>153</v>
      </c>
      <c r="H1503" s="210">
        <v>127397.26027499999</v>
      </c>
      <c r="I1503" s="210">
        <v>79719.861449999997</v>
      </c>
      <c r="J1503" s="210">
        <v>90710.008548548401</v>
      </c>
      <c r="K1503" s="211">
        <v>127397.26027499999</v>
      </c>
      <c r="L1503" s="213">
        <v>0.1</v>
      </c>
      <c r="M1503" s="213">
        <v>0.1</v>
      </c>
      <c r="N1503" s="213">
        <f t="shared" si="46"/>
        <v>1.9928445213410911E-6</v>
      </c>
      <c r="O1503" s="214">
        <f t="shared" si="47"/>
        <v>3.5950654382651312E-2</v>
      </c>
      <c r="Q1503" s="227"/>
    </row>
    <row r="1504" spans="1:17" x14ac:dyDescent="0.3">
      <c r="A1504" s="207" t="s">
        <v>150</v>
      </c>
      <c r="B1504" s="207" t="s">
        <v>155</v>
      </c>
      <c r="C1504" s="207" t="s">
        <v>299</v>
      </c>
      <c r="D1504" s="208" t="s">
        <v>152</v>
      </c>
      <c r="E1504" s="209" t="s">
        <v>259</v>
      </c>
      <c r="F1504" s="209">
        <v>47025</v>
      </c>
      <c r="G1504" s="210" t="s">
        <v>153</v>
      </c>
      <c r="H1504" s="210">
        <v>119178.08218500001</v>
      </c>
      <c r="I1504" s="210">
        <v>74029.733999999997</v>
      </c>
      <c r="J1504" s="210">
        <v>84235.829725528805</v>
      </c>
      <c r="K1504" s="211">
        <v>119178.08218500001</v>
      </c>
      <c r="L1504" s="213">
        <v>0.1</v>
      </c>
      <c r="M1504" s="213">
        <v>0.1</v>
      </c>
      <c r="N1504" s="213">
        <f t="shared" si="46"/>
        <v>1.850610692857524E-6</v>
      </c>
      <c r="O1504" s="214">
        <f t="shared" si="47"/>
        <v>3.5950654382651312E-2</v>
      </c>
      <c r="Q1504" s="227"/>
    </row>
    <row r="1505" spans="1:17" x14ac:dyDescent="0.3">
      <c r="A1505" s="207" t="s">
        <v>150</v>
      </c>
      <c r="B1505" s="207" t="s">
        <v>155</v>
      </c>
      <c r="C1505" s="207" t="s">
        <v>299</v>
      </c>
      <c r="D1505" s="208" t="s">
        <v>152</v>
      </c>
      <c r="E1505" s="209" t="s">
        <v>259</v>
      </c>
      <c r="F1505" s="209">
        <v>47057</v>
      </c>
      <c r="G1505" s="210" t="s">
        <v>153</v>
      </c>
      <c r="H1505" s="210">
        <v>131506.84932000001</v>
      </c>
      <c r="I1505" s="210">
        <v>81027.199949999995</v>
      </c>
      <c r="J1505" s="210">
        <v>92198.467671835009</v>
      </c>
      <c r="K1505" s="211">
        <v>131506.84932000001</v>
      </c>
      <c r="L1505" s="213">
        <v>0.1</v>
      </c>
      <c r="M1505" s="213">
        <v>0.1</v>
      </c>
      <c r="N1505" s="213">
        <f t="shared" si="46"/>
        <v>2.0255450761811261E-6</v>
      </c>
      <c r="O1505" s="214">
        <f t="shared" si="47"/>
        <v>3.5950654382651312E-2</v>
      </c>
      <c r="Q1505" s="227"/>
    </row>
    <row r="1506" spans="1:17" x14ac:dyDescent="0.3">
      <c r="A1506" s="207" t="s">
        <v>150</v>
      </c>
      <c r="B1506" s="207" t="s">
        <v>155</v>
      </c>
      <c r="C1506" s="207" t="s">
        <v>299</v>
      </c>
      <c r="D1506" s="208" t="s">
        <v>152</v>
      </c>
      <c r="E1506" s="209" t="s">
        <v>259</v>
      </c>
      <c r="F1506" s="209">
        <v>47087</v>
      </c>
      <c r="G1506" s="210" t="s">
        <v>153</v>
      </c>
      <c r="H1506" s="210">
        <v>123287.67123000001</v>
      </c>
      <c r="I1506" s="210">
        <v>75386.785950000005</v>
      </c>
      <c r="J1506" s="210">
        <v>85780.814421880903</v>
      </c>
      <c r="K1506" s="211">
        <v>123287.67123000001</v>
      </c>
      <c r="L1506" s="213">
        <v>0.1</v>
      </c>
      <c r="M1506" s="213">
        <v>0.1</v>
      </c>
      <c r="N1506" s="213">
        <f t="shared" si="46"/>
        <v>1.8845530806595631E-6</v>
      </c>
      <c r="O1506" s="214">
        <f t="shared" si="47"/>
        <v>3.5950654382651312E-2</v>
      </c>
      <c r="Q1506" s="227"/>
    </row>
    <row r="1507" spans="1:17" x14ac:dyDescent="0.3">
      <c r="A1507" s="207" t="s">
        <v>150</v>
      </c>
      <c r="B1507" s="207" t="s">
        <v>155</v>
      </c>
      <c r="C1507" s="207" t="s">
        <v>299</v>
      </c>
      <c r="D1507" s="208" t="s">
        <v>152</v>
      </c>
      <c r="E1507" s="209" t="s">
        <v>259</v>
      </c>
      <c r="F1507" s="209">
        <v>47116</v>
      </c>
      <c r="G1507" s="210" t="s">
        <v>153</v>
      </c>
      <c r="H1507" s="210">
        <v>119178.08218500001</v>
      </c>
      <c r="I1507" s="210">
        <v>72339.469649999999</v>
      </c>
      <c r="J1507" s="210">
        <v>82313.724798908006</v>
      </c>
      <c r="K1507" s="211">
        <v>119178.08218500001</v>
      </c>
      <c r="L1507" s="213">
        <v>0.1</v>
      </c>
      <c r="M1507" s="213">
        <v>0.1</v>
      </c>
      <c r="N1507" s="213">
        <f t="shared" si="46"/>
        <v>1.808383199621109E-6</v>
      </c>
      <c r="O1507" s="214">
        <f t="shared" si="47"/>
        <v>3.5950654382651312E-2</v>
      </c>
      <c r="Q1507" s="227"/>
    </row>
    <row r="1508" spans="1:17" x14ac:dyDescent="0.3">
      <c r="A1508" s="207" t="s">
        <v>150</v>
      </c>
      <c r="B1508" s="207" t="s">
        <v>155</v>
      </c>
      <c r="C1508" s="207" t="s">
        <v>299</v>
      </c>
      <c r="D1508" s="208" t="s">
        <v>152</v>
      </c>
      <c r="E1508" s="209" t="s">
        <v>259</v>
      </c>
      <c r="F1508" s="209">
        <v>47149</v>
      </c>
      <c r="G1508" s="210" t="s">
        <v>153</v>
      </c>
      <c r="H1508" s="210">
        <v>135616.43835000001</v>
      </c>
      <c r="I1508" s="210">
        <v>81630.732749999996</v>
      </c>
      <c r="J1508" s="210">
        <v>92886.5645698429</v>
      </c>
      <c r="K1508" s="211">
        <v>135616.43835000001</v>
      </c>
      <c r="L1508" s="213">
        <v>0.1</v>
      </c>
      <c r="M1508" s="213">
        <v>0.1</v>
      </c>
      <c r="N1508" s="213">
        <f t="shared" si="46"/>
        <v>2.040662152623831E-6</v>
      </c>
      <c r="O1508" s="214">
        <f t="shared" si="47"/>
        <v>3.5950654382651312E-2</v>
      </c>
      <c r="Q1508" s="227"/>
    </row>
    <row r="1509" spans="1:17" x14ac:dyDescent="0.3">
      <c r="A1509" s="207" t="s">
        <v>150</v>
      </c>
      <c r="B1509" s="207" t="s">
        <v>155</v>
      </c>
      <c r="C1509" s="207" t="s">
        <v>299</v>
      </c>
      <c r="D1509" s="208" t="s">
        <v>152</v>
      </c>
      <c r="E1509" s="209" t="s">
        <v>259</v>
      </c>
      <c r="F1509" s="209">
        <v>47177</v>
      </c>
      <c r="G1509" s="210" t="s">
        <v>153</v>
      </c>
      <c r="H1509" s="210">
        <v>115068.493155</v>
      </c>
      <c r="I1509" s="210">
        <v>68771.954249999995</v>
      </c>
      <c r="J1509" s="210">
        <v>78255.072620714709</v>
      </c>
      <c r="K1509" s="211">
        <v>115068.493155</v>
      </c>
      <c r="L1509" s="213">
        <v>0.1</v>
      </c>
      <c r="M1509" s="213">
        <v>0.1</v>
      </c>
      <c r="N1509" s="213">
        <f t="shared" si="46"/>
        <v>1.7192170437937428E-6</v>
      </c>
      <c r="O1509" s="214">
        <f t="shared" si="47"/>
        <v>3.5950654382651312E-2</v>
      </c>
      <c r="Q1509" s="227"/>
    </row>
    <row r="1510" spans="1:17" x14ac:dyDescent="0.3">
      <c r="A1510" s="207" t="s">
        <v>150</v>
      </c>
      <c r="B1510" s="207" t="s">
        <v>155</v>
      </c>
      <c r="C1510" s="207" t="s">
        <v>299</v>
      </c>
      <c r="D1510" s="208" t="s">
        <v>152</v>
      </c>
      <c r="E1510" s="209" t="s">
        <v>259</v>
      </c>
      <c r="F1510" s="209">
        <v>47207</v>
      </c>
      <c r="G1510" s="210" t="s">
        <v>153</v>
      </c>
      <c r="H1510" s="210">
        <v>123287.67123000001</v>
      </c>
      <c r="I1510" s="210">
        <v>73125.308250000002</v>
      </c>
      <c r="J1510" s="210">
        <v>83209.115931345295</v>
      </c>
      <c r="K1510" s="215">
        <v>123287.67123000001</v>
      </c>
      <c r="L1510" s="213">
        <v>0.1</v>
      </c>
      <c r="M1510" s="213">
        <v>0.1</v>
      </c>
      <c r="N1510" s="213">
        <f t="shared" si="46"/>
        <v>1.8280544061537381E-6</v>
      </c>
      <c r="O1510" s="214">
        <f t="shared" si="47"/>
        <v>3.5950654382651312E-2</v>
      </c>
      <c r="Q1510" s="227"/>
    </row>
    <row r="1511" spans="1:17" x14ac:dyDescent="0.3">
      <c r="A1511" s="207" t="s">
        <v>150</v>
      </c>
      <c r="B1511" s="207" t="s">
        <v>155</v>
      </c>
      <c r="C1511" s="207" t="s">
        <v>299</v>
      </c>
      <c r="D1511" s="208" t="s">
        <v>152</v>
      </c>
      <c r="E1511" s="209" t="s">
        <v>259</v>
      </c>
      <c r="F1511" s="209">
        <v>47238</v>
      </c>
      <c r="G1511" s="210" t="s">
        <v>153</v>
      </c>
      <c r="H1511" s="210">
        <v>127397.26027499999</v>
      </c>
      <c r="I1511" s="210">
        <v>74970.609150000004</v>
      </c>
      <c r="J1511" s="210">
        <v>85309.298763615385</v>
      </c>
      <c r="K1511" s="211">
        <v>127397.26027499999</v>
      </c>
      <c r="L1511" s="213">
        <v>0.1</v>
      </c>
      <c r="M1511" s="213">
        <v>0.1</v>
      </c>
      <c r="N1511" s="213">
        <f t="shared" si="46"/>
        <v>1.8741941642474005E-6</v>
      </c>
      <c r="O1511" s="214">
        <f t="shared" si="47"/>
        <v>3.5950654382651312E-2</v>
      </c>
      <c r="Q1511" s="227"/>
    </row>
    <row r="1512" spans="1:17" x14ac:dyDescent="0.3">
      <c r="A1512" s="207" t="s">
        <v>150</v>
      </c>
      <c r="B1512" s="207" t="s">
        <v>155</v>
      </c>
      <c r="C1512" s="207" t="s">
        <v>299</v>
      </c>
      <c r="D1512" s="208" t="s">
        <v>152</v>
      </c>
      <c r="E1512" s="209" t="s">
        <v>259</v>
      </c>
      <c r="F1512" s="209">
        <v>47269</v>
      </c>
      <c r="G1512" s="210" t="s">
        <v>153</v>
      </c>
      <c r="H1512" s="210">
        <v>127397.26027499999</v>
      </c>
      <c r="I1512" s="210">
        <v>74383.041150000005</v>
      </c>
      <c r="J1512" s="210">
        <v>84641.119183375995</v>
      </c>
      <c r="K1512" s="211">
        <v>127397.26027499999</v>
      </c>
      <c r="L1512" s="213">
        <v>0.1</v>
      </c>
      <c r="M1512" s="213">
        <v>0.1</v>
      </c>
      <c r="N1512" s="213">
        <f t="shared" si="46"/>
        <v>1.859514659338751E-6</v>
      </c>
      <c r="O1512" s="214">
        <f t="shared" si="47"/>
        <v>3.5950654382651312E-2</v>
      </c>
      <c r="Q1512" s="227"/>
    </row>
    <row r="1513" spans="1:17" x14ac:dyDescent="0.3">
      <c r="A1513" s="207" t="s">
        <v>150</v>
      </c>
      <c r="B1513" s="207" t="s">
        <v>155</v>
      </c>
      <c r="C1513" s="207" t="s">
        <v>299</v>
      </c>
      <c r="D1513" s="208" t="s">
        <v>152</v>
      </c>
      <c r="E1513" s="209" t="s">
        <v>259</v>
      </c>
      <c r="F1513" s="209">
        <v>47298</v>
      </c>
      <c r="G1513" s="210" t="s">
        <v>153</v>
      </c>
      <c r="H1513" s="210">
        <v>119178.08218500001</v>
      </c>
      <c r="I1513" s="210">
        <v>69073.837499999994</v>
      </c>
      <c r="J1513" s="210">
        <v>78600.090744045505</v>
      </c>
      <c r="K1513" s="211">
        <v>119178.08218500001</v>
      </c>
      <c r="L1513" s="213">
        <v>0.1</v>
      </c>
      <c r="M1513" s="213">
        <v>0.1</v>
      </c>
      <c r="N1513" s="213">
        <f t="shared" si="46"/>
        <v>1.726796885178888E-6</v>
      </c>
      <c r="O1513" s="214">
        <f t="shared" si="47"/>
        <v>3.5950654382651312E-2</v>
      </c>
      <c r="Q1513" s="227"/>
    </row>
    <row r="1514" spans="1:17" x14ac:dyDescent="0.3">
      <c r="A1514" s="207" t="s">
        <v>150</v>
      </c>
      <c r="B1514" s="207" t="s">
        <v>155</v>
      </c>
      <c r="C1514" s="207" t="s">
        <v>299</v>
      </c>
      <c r="D1514" s="208" t="s">
        <v>152</v>
      </c>
      <c r="E1514" s="209" t="s">
        <v>259</v>
      </c>
      <c r="F1514" s="209">
        <v>47330</v>
      </c>
      <c r="G1514" s="210" t="s">
        <v>153</v>
      </c>
      <c r="H1514" s="210">
        <v>131506.84932000001</v>
      </c>
      <c r="I1514" s="210">
        <v>75602.860350000003</v>
      </c>
      <c r="J1514" s="210">
        <v>86029.993995202894</v>
      </c>
      <c r="K1514" s="211">
        <v>131506.84932000001</v>
      </c>
      <c r="L1514" s="213">
        <v>0.1</v>
      </c>
      <c r="M1514" s="213">
        <v>0.1</v>
      </c>
      <c r="N1514" s="213">
        <f t="shared" si="46"/>
        <v>1.8900274065412443E-6</v>
      </c>
      <c r="O1514" s="214">
        <f t="shared" si="47"/>
        <v>3.5950654382651312E-2</v>
      </c>
      <c r="Q1514" s="227"/>
    </row>
    <row r="1515" spans="1:17" x14ac:dyDescent="0.3">
      <c r="A1515" s="207" t="s">
        <v>150</v>
      </c>
      <c r="B1515" s="207" t="s">
        <v>155</v>
      </c>
      <c r="C1515" s="207" t="s">
        <v>299</v>
      </c>
      <c r="D1515" s="208" t="s">
        <v>152</v>
      </c>
      <c r="E1515" s="209" t="s">
        <v>259</v>
      </c>
      <c r="F1515" s="209">
        <v>47361</v>
      </c>
      <c r="G1515" s="210" t="s">
        <v>153</v>
      </c>
      <c r="H1515" s="210">
        <v>127397.26027499999</v>
      </c>
      <c r="I1515" s="210">
        <v>72666.264150000003</v>
      </c>
      <c r="J1515" s="210">
        <v>82688.789313110407</v>
      </c>
      <c r="K1515" s="211">
        <v>127397.26027499999</v>
      </c>
      <c r="L1515" s="213">
        <v>0.1</v>
      </c>
      <c r="M1515" s="213">
        <v>0.1</v>
      </c>
      <c r="N1515" s="213">
        <f t="shared" si="46"/>
        <v>1.8166231422055889E-6</v>
      </c>
      <c r="O1515" s="214">
        <f t="shared" si="47"/>
        <v>3.5950654382651312E-2</v>
      </c>
      <c r="Q1515" s="227"/>
    </row>
    <row r="1516" spans="1:17" x14ac:dyDescent="0.3">
      <c r="A1516" s="207" t="s">
        <v>150</v>
      </c>
      <c r="B1516" s="207" t="s">
        <v>155</v>
      </c>
      <c r="C1516" s="207" t="s">
        <v>299</v>
      </c>
      <c r="D1516" s="208" t="s">
        <v>152</v>
      </c>
      <c r="E1516" s="209" t="s">
        <v>259</v>
      </c>
      <c r="F1516" s="209">
        <v>47389</v>
      </c>
      <c r="G1516" s="210" t="s">
        <v>153</v>
      </c>
      <c r="H1516" s="210">
        <v>115068.493155</v>
      </c>
      <c r="I1516" s="210">
        <v>65169.254099999998</v>
      </c>
      <c r="J1516" s="210">
        <v>74158.080045060604</v>
      </c>
      <c r="K1516" s="211">
        <v>115068.493155</v>
      </c>
      <c r="L1516" s="213">
        <v>0.1</v>
      </c>
      <c r="M1516" s="213">
        <v>0.1</v>
      </c>
      <c r="N1516" s="213">
        <f t="shared" si="46"/>
        <v>1.6292085724132375E-6</v>
      </c>
      <c r="O1516" s="214">
        <f t="shared" si="47"/>
        <v>3.5950654382651312E-2</v>
      </c>
      <c r="Q1516" s="227"/>
    </row>
    <row r="1517" spans="1:17" x14ac:dyDescent="0.3">
      <c r="A1517" s="207" t="s">
        <v>150</v>
      </c>
      <c r="B1517" s="207" t="s">
        <v>155</v>
      </c>
      <c r="C1517" s="207" t="s">
        <v>299</v>
      </c>
      <c r="D1517" s="208" t="s">
        <v>152</v>
      </c>
      <c r="E1517" s="209" t="s">
        <v>259</v>
      </c>
      <c r="F1517" s="209">
        <v>47422</v>
      </c>
      <c r="G1517" s="210" t="s">
        <v>153</v>
      </c>
      <c r="H1517" s="210">
        <v>135616.43835000001</v>
      </c>
      <c r="I1517" s="210">
        <v>76165.9899</v>
      </c>
      <c r="J1517" s="210">
        <v>86672.054253887807</v>
      </c>
      <c r="K1517" s="211">
        <v>135616.43835000001</v>
      </c>
      <c r="L1517" s="213">
        <v>0.1</v>
      </c>
      <c r="M1517" s="213">
        <v>0.1</v>
      </c>
      <c r="N1517" s="213">
        <f t="shared" si="46"/>
        <v>1.9041330856097923E-6</v>
      </c>
      <c r="O1517" s="214">
        <f t="shared" si="47"/>
        <v>3.5950654382651312E-2</v>
      </c>
      <c r="Q1517" s="227"/>
    </row>
    <row r="1518" spans="1:17" x14ac:dyDescent="0.3">
      <c r="A1518" s="207" t="s">
        <v>150</v>
      </c>
      <c r="B1518" s="207" t="s">
        <v>155</v>
      </c>
      <c r="C1518" s="207" t="s">
        <v>299</v>
      </c>
      <c r="D1518" s="208" t="s">
        <v>152</v>
      </c>
      <c r="E1518" s="209" t="s">
        <v>259</v>
      </c>
      <c r="F1518" s="209">
        <v>47452</v>
      </c>
      <c r="G1518" s="210" t="s">
        <v>153</v>
      </c>
      <c r="H1518" s="210">
        <v>123287.67123000001</v>
      </c>
      <c r="I1518" s="210">
        <v>68716.578299999994</v>
      </c>
      <c r="J1518" s="210">
        <v>78195.469324001504</v>
      </c>
      <c r="K1518" s="211">
        <v>123287.67123000001</v>
      </c>
      <c r="L1518" s="213">
        <v>0.1</v>
      </c>
      <c r="M1518" s="213">
        <v>0.1</v>
      </c>
      <c r="N1518" s="213">
        <f t="shared" si="46"/>
        <v>1.717907595087813E-6</v>
      </c>
      <c r="O1518" s="214">
        <f t="shared" si="47"/>
        <v>3.5950654382651312E-2</v>
      </c>
      <c r="Q1518" s="227"/>
    </row>
    <row r="1519" spans="1:17" x14ac:dyDescent="0.3">
      <c r="A1519" s="207" t="s">
        <v>150</v>
      </c>
      <c r="B1519" s="207" t="s">
        <v>155</v>
      </c>
      <c r="C1519" s="207" t="s">
        <v>299</v>
      </c>
      <c r="D1519" s="208" t="s">
        <v>152</v>
      </c>
      <c r="E1519" s="209" t="s">
        <v>259</v>
      </c>
      <c r="F1519" s="209">
        <v>47476</v>
      </c>
      <c r="G1519" s="210" t="s">
        <v>153</v>
      </c>
      <c r="H1519" s="210">
        <v>98630.136989999999</v>
      </c>
      <c r="I1519" s="210">
        <v>54639.411</v>
      </c>
      <c r="J1519" s="210">
        <v>62176.708274607401</v>
      </c>
      <c r="K1519" s="211">
        <v>98630.136989999999</v>
      </c>
      <c r="L1519" s="213">
        <v>0.1</v>
      </c>
      <c r="M1519" s="213">
        <v>0.1</v>
      </c>
      <c r="N1519" s="213">
        <f t="shared" si="46"/>
        <v>1.3659850155758529E-6</v>
      </c>
      <c r="O1519" s="214">
        <f t="shared" si="47"/>
        <v>3.5950654382651312E-2</v>
      </c>
      <c r="Q1519" s="227"/>
    </row>
    <row r="1520" spans="1:17" x14ac:dyDescent="0.3">
      <c r="A1520" s="207" t="s">
        <v>150</v>
      </c>
      <c r="B1520" s="207" t="s">
        <v>155</v>
      </c>
      <c r="C1520" s="207" t="s">
        <v>299</v>
      </c>
      <c r="D1520" s="208" t="s">
        <v>152</v>
      </c>
      <c r="E1520" s="209" t="s">
        <v>259</v>
      </c>
      <c r="F1520" s="209">
        <v>47269</v>
      </c>
      <c r="G1520" s="210" t="s">
        <v>153</v>
      </c>
      <c r="H1520" s="210">
        <v>110000000</v>
      </c>
      <c r="I1520" s="210">
        <v>63306630.655400001</v>
      </c>
      <c r="J1520" s="210">
        <v>72287667.381728902</v>
      </c>
      <c r="K1520" s="211">
        <v>110000000</v>
      </c>
      <c r="L1520" s="213">
        <v>0.1</v>
      </c>
      <c r="M1520" s="213">
        <v>0.1</v>
      </c>
      <c r="N1520" s="213">
        <f t="shared" si="46"/>
        <v>1.5881167272198524E-3</v>
      </c>
      <c r="O1520" s="214">
        <f t="shared" si="47"/>
        <v>3.5950654382651312E-2</v>
      </c>
      <c r="Q1520" s="227"/>
    </row>
    <row r="1521" spans="1:17" x14ac:dyDescent="0.3">
      <c r="A1521" s="207" t="s">
        <v>150</v>
      </c>
      <c r="B1521" s="207" t="s">
        <v>155</v>
      </c>
      <c r="C1521" s="207" t="s">
        <v>299</v>
      </c>
      <c r="D1521" s="208" t="s">
        <v>152</v>
      </c>
      <c r="E1521" s="209" t="s">
        <v>259</v>
      </c>
      <c r="F1521" s="209">
        <v>45688</v>
      </c>
      <c r="G1521" s="210" t="s">
        <v>153</v>
      </c>
      <c r="H1521" s="210">
        <v>964383.56168000004</v>
      </c>
      <c r="I1521" s="210">
        <v>838002.4719</v>
      </c>
      <c r="J1521" s="210">
        <v>956628.86772102199</v>
      </c>
      <c r="K1521" s="211">
        <v>964383.56168000004</v>
      </c>
      <c r="L1521" s="213">
        <v>0.1</v>
      </c>
      <c r="M1521" s="213">
        <v>0.1</v>
      </c>
      <c r="N1521" s="213">
        <f t="shared" si="46"/>
        <v>2.1016562874362967E-5</v>
      </c>
      <c r="O1521" s="214">
        <f t="shared" si="47"/>
        <v>3.5950654382651312E-2</v>
      </c>
      <c r="Q1521" s="227"/>
    </row>
    <row r="1522" spans="1:17" x14ac:dyDescent="0.3">
      <c r="A1522" s="207" t="s">
        <v>150</v>
      </c>
      <c r="B1522" s="207" t="s">
        <v>155</v>
      </c>
      <c r="C1522" s="207" t="s">
        <v>299</v>
      </c>
      <c r="D1522" s="208" t="s">
        <v>152</v>
      </c>
      <c r="E1522" s="209" t="s">
        <v>259</v>
      </c>
      <c r="F1522" s="209">
        <v>45716</v>
      </c>
      <c r="G1522" s="210" t="s">
        <v>153</v>
      </c>
      <c r="H1522" s="210">
        <v>843835.61647000001</v>
      </c>
      <c r="I1522" s="210">
        <v>727921.06530000002</v>
      </c>
      <c r="J1522" s="210">
        <v>830968.45861682808</v>
      </c>
      <c r="K1522" s="215">
        <v>843835.61647000001</v>
      </c>
      <c r="L1522" s="213">
        <v>0.1</v>
      </c>
      <c r="M1522" s="213">
        <v>0.1</v>
      </c>
      <c r="N1522" s="213">
        <f t="shared" si="46"/>
        <v>1.8255879000116103E-5</v>
      </c>
      <c r="O1522" s="214">
        <f t="shared" si="47"/>
        <v>3.5950654382651312E-2</v>
      </c>
      <c r="Q1522" s="227"/>
    </row>
    <row r="1523" spans="1:17" x14ac:dyDescent="0.3">
      <c r="A1523" s="207" t="s">
        <v>150</v>
      </c>
      <c r="B1523" s="207" t="s">
        <v>155</v>
      </c>
      <c r="C1523" s="207" t="s">
        <v>299</v>
      </c>
      <c r="D1523" s="208" t="s">
        <v>152</v>
      </c>
      <c r="E1523" s="209" t="s">
        <v>259</v>
      </c>
      <c r="F1523" s="209">
        <v>45747</v>
      </c>
      <c r="G1523" s="210" t="s">
        <v>153</v>
      </c>
      <c r="H1523" s="210">
        <v>934246.57535000006</v>
      </c>
      <c r="I1523" s="210">
        <v>799427.97660000005</v>
      </c>
      <c r="J1523" s="210">
        <v>912602.98526787304</v>
      </c>
      <c r="K1523" s="211">
        <v>934246.57535000006</v>
      </c>
      <c r="L1523" s="213">
        <v>0.1</v>
      </c>
      <c r="M1523" s="213">
        <v>0.1</v>
      </c>
      <c r="N1523" s="213">
        <f t="shared" si="46"/>
        <v>2.004934062350178E-5</v>
      </c>
      <c r="O1523" s="214">
        <f t="shared" si="47"/>
        <v>3.5950654382651312E-2</v>
      </c>
      <c r="Q1523" s="227"/>
    </row>
    <row r="1524" spans="1:17" x14ac:dyDescent="0.3">
      <c r="A1524" s="207" t="s">
        <v>150</v>
      </c>
      <c r="B1524" s="207" t="s">
        <v>155</v>
      </c>
      <c r="C1524" s="207" t="s">
        <v>299</v>
      </c>
      <c r="D1524" s="208" t="s">
        <v>152</v>
      </c>
      <c r="E1524" s="209" t="s">
        <v>259</v>
      </c>
      <c r="F1524" s="209">
        <v>45777</v>
      </c>
      <c r="G1524" s="210" t="s">
        <v>153</v>
      </c>
      <c r="H1524" s="210">
        <v>904109.58901999996</v>
      </c>
      <c r="I1524" s="210">
        <v>767615.04269999999</v>
      </c>
      <c r="J1524" s="210">
        <v>876290.76769762405</v>
      </c>
      <c r="K1524" s="211">
        <v>904109.58901999996</v>
      </c>
      <c r="L1524" s="213">
        <v>0.1</v>
      </c>
      <c r="M1524" s="213">
        <v>0.1</v>
      </c>
      <c r="N1524" s="213">
        <f t="shared" si="46"/>
        <v>1.9251582966981589E-5</v>
      </c>
      <c r="O1524" s="214">
        <f t="shared" si="47"/>
        <v>3.5950654382651312E-2</v>
      </c>
      <c r="Q1524" s="227"/>
    </row>
    <row r="1525" spans="1:17" x14ac:dyDescent="0.3">
      <c r="A1525" s="207" t="s">
        <v>150</v>
      </c>
      <c r="B1525" s="207" t="s">
        <v>155</v>
      </c>
      <c r="C1525" s="207" t="s">
        <v>299</v>
      </c>
      <c r="D1525" s="208" t="s">
        <v>152</v>
      </c>
      <c r="E1525" s="209" t="s">
        <v>259</v>
      </c>
      <c r="F1525" s="209">
        <v>45807</v>
      </c>
      <c r="G1525" s="210" t="s">
        <v>153</v>
      </c>
      <c r="H1525" s="210">
        <v>904109.58901999996</v>
      </c>
      <c r="I1525" s="210">
        <v>761637.02890000003</v>
      </c>
      <c r="J1525" s="210">
        <v>869470.8499072399</v>
      </c>
      <c r="K1525" s="211">
        <v>904109.58901999996</v>
      </c>
      <c r="L1525" s="213">
        <v>0.1</v>
      </c>
      <c r="M1525" s="213">
        <v>0.1</v>
      </c>
      <c r="N1525" s="213">
        <f t="shared" si="46"/>
        <v>1.9101753460601489E-5</v>
      </c>
      <c r="O1525" s="214">
        <f t="shared" si="47"/>
        <v>3.5950654382651312E-2</v>
      </c>
      <c r="Q1525" s="227"/>
    </row>
    <row r="1526" spans="1:17" x14ac:dyDescent="0.3">
      <c r="A1526" s="207" t="s">
        <v>150</v>
      </c>
      <c r="B1526" s="207" t="s">
        <v>155</v>
      </c>
      <c r="C1526" s="207" t="s">
        <v>299</v>
      </c>
      <c r="D1526" s="208" t="s">
        <v>152</v>
      </c>
      <c r="E1526" s="209" t="s">
        <v>259</v>
      </c>
      <c r="F1526" s="209">
        <v>45838</v>
      </c>
      <c r="G1526" s="210" t="s">
        <v>153</v>
      </c>
      <c r="H1526" s="210">
        <v>934246.57535000006</v>
      </c>
      <c r="I1526" s="210">
        <v>780692.27390000003</v>
      </c>
      <c r="J1526" s="210">
        <v>891228.66944665206</v>
      </c>
      <c r="K1526" s="211">
        <v>934246.57535000006</v>
      </c>
      <c r="L1526" s="213">
        <v>0.1</v>
      </c>
      <c r="M1526" s="213">
        <v>0.1</v>
      </c>
      <c r="N1526" s="213">
        <f t="shared" si="46"/>
        <v>1.9579759715470699E-5</v>
      </c>
      <c r="O1526" s="214">
        <f t="shared" si="47"/>
        <v>3.5950654382651312E-2</v>
      </c>
      <c r="Q1526" s="227"/>
    </row>
    <row r="1527" spans="1:17" x14ac:dyDescent="0.3">
      <c r="A1527" s="207" t="s">
        <v>150</v>
      </c>
      <c r="B1527" s="207" t="s">
        <v>155</v>
      </c>
      <c r="C1527" s="207" t="s">
        <v>299</v>
      </c>
      <c r="D1527" s="208" t="s">
        <v>152</v>
      </c>
      <c r="E1527" s="209" t="s">
        <v>259</v>
      </c>
      <c r="F1527" s="209">
        <v>45869</v>
      </c>
      <c r="G1527" s="210" t="s">
        <v>153</v>
      </c>
      <c r="H1527" s="210">
        <v>934246.57535000006</v>
      </c>
      <c r="I1527" s="210">
        <v>774410.57319999998</v>
      </c>
      <c r="J1527" s="210">
        <v>884062.22048003401</v>
      </c>
      <c r="K1527" s="211">
        <v>934246.57535000006</v>
      </c>
      <c r="L1527" s="213">
        <v>0.1</v>
      </c>
      <c r="M1527" s="213">
        <v>0.1</v>
      </c>
      <c r="N1527" s="213">
        <f t="shared" si="46"/>
        <v>1.9422317126840011E-5</v>
      </c>
      <c r="O1527" s="214">
        <f t="shared" si="47"/>
        <v>3.5950654382651312E-2</v>
      </c>
      <c r="Q1527" s="227"/>
    </row>
    <row r="1528" spans="1:17" x14ac:dyDescent="0.3">
      <c r="A1528" s="207" t="s">
        <v>150</v>
      </c>
      <c r="B1528" s="207" t="s">
        <v>155</v>
      </c>
      <c r="C1528" s="207" t="s">
        <v>299</v>
      </c>
      <c r="D1528" s="208" t="s">
        <v>152</v>
      </c>
      <c r="E1528" s="209" t="s">
        <v>259</v>
      </c>
      <c r="F1528" s="209">
        <v>45898</v>
      </c>
      <c r="G1528" s="210" t="s">
        <v>153</v>
      </c>
      <c r="H1528" s="210">
        <v>873972.60268999997</v>
      </c>
      <c r="I1528" s="210">
        <v>718994.10880000005</v>
      </c>
      <c r="J1528" s="210">
        <v>820803.18509764504</v>
      </c>
      <c r="K1528" s="211">
        <v>873972.60268999997</v>
      </c>
      <c r="L1528" s="213">
        <v>0.1</v>
      </c>
      <c r="M1528" s="213">
        <v>0.1</v>
      </c>
      <c r="N1528" s="213">
        <f t="shared" si="46"/>
        <v>1.8032554033392111E-5</v>
      </c>
      <c r="O1528" s="214">
        <f t="shared" si="47"/>
        <v>3.5950654382651312E-2</v>
      </c>
      <c r="Q1528" s="227"/>
    </row>
    <row r="1529" spans="1:17" x14ac:dyDescent="0.3">
      <c r="A1529" s="207" t="s">
        <v>150</v>
      </c>
      <c r="B1529" s="207" t="s">
        <v>155</v>
      </c>
      <c r="C1529" s="207" t="s">
        <v>299</v>
      </c>
      <c r="D1529" s="208" t="s">
        <v>152</v>
      </c>
      <c r="E1529" s="209" t="s">
        <v>259</v>
      </c>
      <c r="F1529" s="209">
        <v>45930</v>
      </c>
      <c r="G1529" s="210" t="s">
        <v>153</v>
      </c>
      <c r="H1529" s="210">
        <v>964383.56168000004</v>
      </c>
      <c r="I1529" s="210">
        <v>786784.00789999997</v>
      </c>
      <c r="J1529" s="210">
        <v>898196.97831758193</v>
      </c>
      <c r="K1529" s="211">
        <v>964383.56168000004</v>
      </c>
      <c r="L1529" s="213">
        <v>0.1</v>
      </c>
      <c r="M1529" s="213">
        <v>0.1</v>
      </c>
      <c r="N1529" s="213">
        <f t="shared" si="46"/>
        <v>1.9732849284953131E-5</v>
      </c>
      <c r="O1529" s="214">
        <f t="shared" si="47"/>
        <v>3.5950654382651312E-2</v>
      </c>
      <c r="Q1529" s="227"/>
    </row>
    <row r="1530" spans="1:17" x14ac:dyDescent="0.3">
      <c r="A1530" s="207" t="s">
        <v>150</v>
      </c>
      <c r="B1530" s="207" t="s">
        <v>155</v>
      </c>
      <c r="C1530" s="207" t="s">
        <v>299</v>
      </c>
      <c r="D1530" s="208" t="s">
        <v>152</v>
      </c>
      <c r="E1530" s="209" t="s">
        <v>259</v>
      </c>
      <c r="F1530" s="209">
        <v>45961</v>
      </c>
      <c r="G1530" s="210" t="s">
        <v>153</v>
      </c>
      <c r="H1530" s="210">
        <v>934246.57535000006</v>
      </c>
      <c r="I1530" s="210">
        <v>756064.12639999995</v>
      </c>
      <c r="J1530" s="210">
        <v>863131.54351690598</v>
      </c>
      <c r="K1530" s="211">
        <v>934246.57535000006</v>
      </c>
      <c r="L1530" s="213">
        <v>0.1</v>
      </c>
      <c r="M1530" s="213">
        <v>0.1</v>
      </c>
      <c r="N1530" s="213">
        <f t="shared" si="46"/>
        <v>1.8962482698629086E-5</v>
      </c>
      <c r="O1530" s="214">
        <f t="shared" si="47"/>
        <v>3.5950654382651312E-2</v>
      </c>
      <c r="Q1530" s="227"/>
    </row>
    <row r="1531" spans="1:17" x14ac:dyDescent="0.3">
      <c r="A1531" s="207" t="s">
        <v>150</v>
      </c>
      <c r="B1531" s="207" t="s">
        <v>155</v>
      </c>
      <c r="C1531" s="207" t="s">
        <v>299</v>
      </c>
      <c r="D1531" s="208" t="s">
        <v>152</v>
      </c>
      <c r="E1531" s="209" t="s">
        <v>259</v>
      </c>
      <c r="F1531" s="209">
        <v>45989</v>
      </c>
      <c r="G1531" s="210" t="s">
        <v>153</v>
      </c>
      <c r="H1531" s="210">
        <v>843835.61647000001</v>
      </c>
      <c r="I1531" s="210">
        <v>677931.64229999995</v>
      </c>
      <c r="J1531" s="210">
        <v>773938.28375365201</v>
      </c>
      <c r="K1531" s="211">
        <v>843835.61647000001</v>
      </c>
      <c r="L1531" s="213">
        <v>0.1</v>
      </c>
      <c r="M1531" s="213">
        <v>0.1</v>
      </c>
      <c r="N1531" s="213">
        <f t="shared" si="46"/>
        <v>1.7002960239047111E-5</v>
      </c>
      <c r="O1531" s="214">
        <f t="shared" si="47"/>
        <v>3.5950654382651312E-2</v>
      </c>
      <c r="Q1531" s="227"/>
    </row>
    <row r="1532" spans="1:17" x14ac:dyDescent="0.3">
      <c r="A1532" s="207" t="s">
        <v>150</v>
      </c>
      <c r="B1532" s="207" t="s">
        <v>155</v>
      </c>
      <c r="C1532" s="207" t="s">
        <v>299</v>
      </c>
      <c r="D1532" s="208" t="s">
        <v>152</v>
      </c>
      <c r="E1532" s="209" t="s">
        <v>259</v>
      </c>
      <c r="F1532" s="209">
        <v>46021</v>
      </c>
      <c r="G1532" s="210" t="s">
        <v>153</v>
      </c>
      <c r="H1532" s="210">
        <v>964383.56168000004</v>
      </c>
      <c r="I1532" s="210">
        <v>768344.63529999997</v>
      </c>
      <c r="J1532" s="210">
        <v>877160.069394266</v>
      </c>
      <c r="K1532" s="211">
        <v>964383.56168000004</v>
      </c>
      <c r="L1532" s="213">
        <v>0.1</v>
      </c>
      <c r="M1532" s="213">
        <v>0.1</v>
      </c>
      <c r="N1532" s="213">
        <f t="shared" si="46"/>
        <v>1.9270681004246332E-5</v>
      </c>
      <c r="O1532" s="214">
        <f t="shared" si="47"/>
        <v>3.5950654382651312E-2</v>
      </c>
      <c r="Q1532" s="227"/>
    </row>
    <row r="1533" spans="1:17" x14ac:dyDescent="0.3">
      <c r="A1533" s="207" t="s">
        <v>150</v>
      </c>
      <c r="B1533" s="207" t="s">
        <v>155</v>
      </c>
      <c r="C1533" s="207" t="s">
        <v>299</v>
      </c>
      <c r="D1533" s="208" t="s">
        <v>152</v>
      </c>
      <c r="E1533" s="209" t="s">
        <v>259</v>
      </c>
      <c r="F1533" s="209">
        <v>46052</v>
      </c>
      <c r="G1533" s="210" t="s">
        <v>153</v>
      </c>
      <c r="H1533" s="210">
        <v>934246.57535000006</v>
      </c>
      <c r="I1533" s="210">
        <v>738344.71589999995</v>
      </c>
      <c r="J1533" s="210">
        <v>842915.91141378204</v>
      </c>
      <c r="K1533" s="211">
        <v>934246.57535000006</v>
      </c>
      <c r="L1533" s="213">
        <v>0.1</v>
      </c>
      <c r="M1533" s="213">
        <v>0.1</v>
      </c>
      <c r="N1533" s="213">
        <f t="shared" si="46"/>
        <v>1.851835737743483E-5</v>
      </c>
      <c r="O1533" s="214">
        <f t="shared" si="47"/>
        <v>3.5950654382651312E-2</v>
      </c>
      <c r="Q1533" s="227"/>
    </row>
    <row r="1534" spans="1:17" x14ac:dyDescent="0.3">
      <c r="A1534" s="207" t="s">
        <v>150</v>
      </c>
      <c r="B1534" s="207" t="s">
        <v>155</v>
      </c>
      <c r="C1534" s="207" t="s">
        <v>299</v>
      </c>
      <c r="D1534" s="208" t="s">
        <v>152</v>
      </c>
      <c r="E1534" s="209" t="s">
        <v>259</v>
      </c>
      <c r="F1534" s="209">
        <v>46080</v>
      </c>
      <c r="G1534" s="210" t="s">
        <v>153</v>
      </c>
      <c r="H1534" s="210">
        <v>843835.61647000001</v>
      </c>
      <c r="I1534" s="210">
        <v>662043.37430000002</v>
      </c>
      <c r="J1534" s="210">
        <v>755811.67057121999</v>
      </c>
      <c r="K1534" s="215">
        <v>843835.61647000001</v>
      </c>
      <c r="L1534" s="213">
        <v>0.1</v>
      </c>
      <c r="M1534" s="213">
        <v>0.1</v>
      </c>
      <c r="N1534" s="213">
        <f t="shared" si="46"/>
        <v>1.6604729411500166E-5</v>
      </c>
      <c r="O1534" s="214">
        <f t="shared" si="47"/>
        <v>3.5950654382651312E-2</v>
      </c>
      <c r="Q1534" s="227"/>
    </row>
    <row r="1535" spans="1:17" x14ac:dyDescent="0.3">
      <c r="A1535" s="207" t="s">
        <v>150</v>
      </c>
      <c r="B1535" s="207" t="s">
        <v>155</v>
      </c>
      <c r="C1535" s="207" t="s">
        <v>299</v>
      </c>
      <c r="D1535" s="208" t="s">
        <v>152</v>
      </c>
      <c r="E1535" s="209" t="s">
        <v>259</v>
      </c>
      <c r="F1535" s="209">
        <v>46112</v>
      </c>
      <c r="G1535" s="210" t="s">
        <v>153</v>
      </c>
      <c r="H1535" s="210">
        <v>964383.56168000004</v>
      </c>
      <c r="I1535" s="210">
        <v>750337.4142</v>
      </c>
      <c r="J1535" s="210">
        <v>856615.87147725699</v>
      </c>
      <c r="K1535" s="211">
        <v>964383.56168000004</v>
      </c>
      <c r="L1535" s="213">
        <v>0.1</v>
      </c>
      <c r="M1535" s="213">
        <v>0.1</v>
      </c>
      <c r="N1535" s="213">
        <f t="shared" si="46"/>
        <v>1.8819337289044869E-5</v>
      </c>
      <c r="O1535" s="214">
        <f t="shared" si="47"/>
        <v>3.5950654382651312E-2</v>
      </c>
      <c r="Q1535" s="227"/>
    </row>
    <row r="1536" spans="1:17" x14ac:dyDescent="0.3">
      <c r="A1536" s="207" t="s">
        <v>150</v>
      </c>
      <c r="B1536" s="207" t="s">
        <v>155</v>
      </c>
      <c r="C1536" s="207" t="s">
        <v>299</v>
      </c>
      <c r="D1536" s="208" t="s">
        <v>152</v>
      </c>
      <c r="E1536" s="209" t="s">
        <v>259</v>
      </c>
      <c r="F1536" s="209">
        <v>46142</v>
      </c>
      <c r="G1536" s="210" t="s">
        <v>153</v>
      </c>
      <c r="H1536" s="210">
        <v>904109.58901999996</v>
      </c>
      <c r="I1536" s="210">
        <v>697963.08230000001</v>
      </c>
      <c r="J1536" s="210">
        <v>796827.26031211694</v>
      </c>
      <c r="K1536" s="211">
        <v>904109.58901999996</v>
      </c>
      <c r="L1536" s="213">
        <v>0.1</v>
      </c>
      <c r="M1536" s="213">
        <v>0.1</v>
      </c>
      <c r="N1536" s="213">
        <f t="shared" si="46"/>
        <v>1.75058173356731E-5</v>
      </c>
      <c r="O1536" s="214">
        <f t="shared" si="47"/>
        <v>3.5950654382651312E-2</v>
      </c>
      <c r="Q1536" s="227"/>
    </row>
    <row r="1537" spans="1:17" x14ac:dyDescent="0.3">
      <c r="A1537" s="207" t="s">
        <v>150</v>
      </c>
      <c r="B1537" s="207" t="s">
        <v>155</v>
      </c>
      <c r="C1537" s="207" t="s">
        <v>299</v>
      </c>
      <c r="D1537" s="208" t="s">
        <v>152</v>
      </c>
      <c r="E1537" s="209" t="s">
        <v>259</v>
      </c>
      <c r="F1537" s="209">
        <v>46171</v>
      </c>
      <c r="G1537" s="210" t="s">
        <v>153</v>
      </c>
      <c r="H1537" s="210">
        <v>873972.60268999997</v>
      </c>
      <c r="I1537" s="210">
        <v>669617.7378</v>
      </c>
      <c r="J1537" s="210">
        <v>764470.66285933007</v>
      </c>
      <c r="K1537" s="211">
        <v>873972.60268999997</v>
      </c>
      <c r="L1537" s="213">
        <v>0.1</v>
      </c>
      <c r="M1537" s="213">
        <v>0.1</v>
      </c>
      <c r="N1537" s="213">
        <f t="shared" si="46"/>
        <v>1.6794962282357624E-5</v>
      </c>
      <c r="O1537" s="214">
        <f t="shared" si="47"/>
        <v>3.5950654382651312E-2</v>
      </c>
      <c r="Q1537" s="227"/>
    </row>
    <row r="1538" spans="1:17" x14ac:dyDescent="0.3">
      <c r="A1538" s="207" t="s">
        <v>150</v>
      </c>
      <c r="B1538" s="207" t="s">
        <v>155</v>
      </c>
      <c r="C1538" s="207" t="s">
        <v>299</v>
      </c>
      <c r="D1538" s="208" t="s">
        <v>152</v>
      </c>
      <c r="E1538" s="209" t="s">
        <v>259</v>
      </c>
      <c r="F1538" s="209">
        <v>46203</v>
      </c>
      <c r="G1538" s="210" t="s">
        <v>153</v>
      </c>
      <c r="H1538" s="210">
        <v>964383.56168000004</v>
      </c>
      <c r="I1538" s="210">
        <v>732752.21799999999</v>
      </c>
      <c r="J1538" s="210">
        <v>836552.84465179592</v>
      </c>
      <c r="K1538" s="211">
        <v>964383.56168000004</v>
      </c>
      <c r="L1538" s="213">
        <v>0.1</v>
      </c>
      <c r="M1538" s="213">
        <v>0.1</v>
      </c>
      <c r="N1538" s="213">
        <f t="shared" si="46"/>
        <v>1.8378564614337857E-5</v>
      </c>
      <c r="O1538" s="214">
        <f t="shared" si="47"/>
        <v>3.5950654382651312E-2</v>
      </c>
      <c r="Q1538" s="227"/>
    </row>
    <row r="1539" spans="1:17" x14ac:dyDescent="0.3">
      <c r="A1539" s="207" t="s">
        <v>150</v>
      </c>
      <c r="B1539" s="207" t="s">
        <v>155</v>
      </c>
      <c r="C1539" s="207" t="s">
        <v>299</v>
      </c>
      <c r="D1539" s="208" t="s">
        <v>152</v>
      </c>
      <c r="E1539" s="209" t="s">
        <v>259</v>
      </c>
      <c r="F1539" s="209">
        <v>46234</v>
      </c>
      <c r="G1539" s="210" t="s">
        <v>153</v>
      </c>
      <c r="H1539" s="210">
        <v>934246.57535000006</v>
      </c>
      <c r="I1539" s="210">
        <v>704142.00009999995</v>
      </c>
      <c r="J1539" s="210">
        <v>803893.98480303201</v>
      </c>
      <c r="K1539" s="211">
        <v>934246.57535000006</v>
      </c>
      <c r="L1539" s="213">
        <v>0.1</v>
      </c>
      <c r="M1539" s="213">
        <v>0.1</v>
      </c>
      <c r="N1539" s="213">
        <f t="shared" si="46"/>
        <v>1.7661069037341825E-5</v>
      </c>
      <c r="O1539" s="214">
        <f t="shared" si="47"/>
        <v>3.5950654382651312E-2</v>
      </c>
      <c r="Q1539" s="227"/>
    </row>
    <row r="1540" spans="1:17" x14ac:dyDescent="0.3">
      <c r="A1540" s="207" t="s">
        <v>150</v>
      </c>
      <c r="B1540" s="207" t="s">
        <v>155</v>
      </c>
      <c r="C1540" s="207" t="s">
        <v>299</v>
      </c>
      <c r="D1540" s="208" t="s">
        <v>152</v>
      </c>
      <c r="E1540" s="209" t="s">
        <v>259</v>
      </c>
      <c r="F1540" s="209">
        <v>46265</v>
      </c>
      <c r="G1540" s="210" t="s">
        <v>153</v>
      </c>
      <c r="H1540" s="210">
        <v>934246.57535000006</v>
      </c>
      <c r="I1540" s="210">
        <v>698476.24659999995</v>
      </c>
      <c r="J1540" s="210">
        <v>797429.80180021201</v>
      </c>
      <c r="K1540" s="211">
        <v>934246.57535000006</v>
      </c>
      <c r="L1540" s="213">
        <v>0.1</v>
      </c>
      <c r="M1540" s="213">
        <v>0.1</v>
      </c>
      <c r="N1540" s="213">
        <f t="shared" si="46"/>
        <v>1.7519054811037114E-5</v>
      </c>
      <c r="O1540" s="214">
        <f t="shared" si="47"/>
        <v>3.5950654382651312E-2</v>
      </c>
      <c r="Q1540" s="227"/>
    </row>
    <row r="1541" spans="1:17" x14ac:dyDescent="0.3">
      <c r="A1541" s="207" t="s">
        <v>150</v>
      </c>
      <c r="B1541" s="207" t="s">
        <v>155</v>
      </c>
      <c r="C1541" s="207" t="s">
        <v>299</v>
      </c>
      <c r="D1541" s="208" t="s">
        <v>152</v>
      </c>
      <c r="E1541" s="209" t="s">
        <v>259</v>
      </c>
      <c r="F1541" s="209">
        <v>46295</v>
      </c>
      <c r="G1541" s="210" t="s">
        <v>153</v>
      </c>
      <c r="H1541" s="210">
        <v>904109.58901999996</v>
      </c>
      <c r="I1541" s="210">
        <v>670680.64910000004</v>
      </c>
      <c r="J1541" s="210">
        <v>765700.292991439</v>
      </c>
      <c r="K1541" s="211">
        <v>904109.58901999996</v>
      </c>
      <c r="L1541" s="213">
        <v>0.1</v>
      </c>
      <c r="M1541" s="213">
        <v>0.1</v>
      </c>
      <c r="N1541" s="213">
        <f t="shared" si="46"/>
        <v>1.6821976519389006E-5</v>
      </c>
      <c r="O1541" s="214">
        <f t="shared" si="47"/>
        <v>3.5950654382651312E-2</v>
      </c>
      <c r="Q1541" s="227"/>
    </row>
    <row r="1542" spans="1:17" x14ac:dyDescent="0.3">
      <c r="A1542" s="207" t="s">
        <v>150</v>
      </c>
      <c r="B1542" s="207" t="s">
        <v>155</v>
      </c>
      <c r="C1542" s="207" t="s">
        <v>299</v>
      </c>
      <c r="D1542" s="208" t="s">
        <v>152</v>
      </c>
      <c r="E1542" s="209" t="s">
        <v>259</v>
      </c>
      <c r="F1542" s="209">
        <v>46325</v>
      </c>
      <c r="G1542" s="210" t="s">
        <v>153</v>
      </c>
      <c r="H1542" s="210">
        <v>904109.58901999996</v>
      </c>
      <c r="I1542" s="210">
        <v>665457.53890000004</v>
      </c>
      <c r="J1542" s="210">
        <v>759741.06890421605</v>
      </c>
      <c r="K1542" s="211">
        <v>904109.58901999996</v>
      </c>
      <c r="L1542" s="213">
        <v>0.1</v>
      </c>
      <c r="M1542" s="213">
        <v>0.1</v>
      </c>
      <c r="N1542" s="213">
        <f t="shared" ref="N1542:N1605" si="48">J1542/$C$3249</f>
        <v>1.6691055937816025E-5</v>
      </c>
      <c r="O1542" s="214">
        <f t="shared" ref="O1542:O1605" si="49">SUMIF(B$5:B$3245,B1542,N$5:N$3245)</f>
        <v>3.5950654382651312E-2</v>
      </c>
      <c r="Q1542" s="227"/>
    </row>
    <row r="1543" spans="1:17" x14ac:dyDescent="0.3">
      <c r="A1543" s="207" t="s">
        <v>150</v>
      </c>
      <c r="B1543" s="207" t="s">
        <v>155</v>
      </c>
      <c r="C1543" s="207" t="s">
        <v>299</v>
      </c>
      <c r="D1543" s="208" t="s">
        <v>152</v>
      </c>
      <c r="E1543" s="209" t="s">
        <v>259</v>
      </c>
      <c r="F1543" s="209">
        <v>46356</v>
      </c>
      <c r="G1543" s="210" t="s">
        <v>153</v>
      </c>
      <c r="H1543" s="210">
        <v>934246.57535000006</v>
      </c>
      <c r="I1543" s="210">
        <v>682106.48880000005</v>
      </c>
      <c r="J1543" s="210">
        <v>778752.98756217002</v>
      </c>
      <c r="K1543" s="211">
        <v>934246.57535000006</v>
      </c>
      <c r="L1543" s="213">
        <v>0.1</v>
      </c>
      <c r="M1543" s="213">
        <v>0.1</v>
      </c>
      <c r="N1543" s="213">
        <f t="shared" si="48"/>
        <v>1.7108736396057945E-5</v>
      </c>
      <c r="O1543" s="214">
        <f t="shared" si="49"/>
        <v>3.5950654382651312E-2</v>
      </c>
      <c r="Q1543" s="227"/>
    </row>
    <row r="1544" spans="1:17" x14ac:dyDescent="0.3">
      <c r="A1544" s="207" t="s">
        <v>150</v>
      </c>
      <c r="B1544" s="207" t="s">
        <v>155</v>
      </c>
      <c r="C1544" s="207" t="s">
        <v>299</v>
      </c>
      <c r="D1544" s="208" t="s">
        <v>152</v>
      </c>
      <c r="E1544" s="209" t="s">
        <v>259</v>
      </c>
      <c r="F1544" s="209">
        <v>46386</v>
      </c>
      <c r="G1544" s="210" t="s">
        <v>153</v>
      </c>
      <c r="H1544" s="210">
        <v>904109.58901999996</v>
      </c>
      <c r="I1544" s="210">
        <v>654962.31900000002</v>
      </c>
      <c r="J1544" s="210">
        <v>747766.62396887294</v>
      </c>
      <c r="K1544" s="211">
        <v>904109.58901999996</v>
      </c>
      <c r="L1544" s="213">
        <v>0.1</v>
      </c>
      <c r="M1544" s="213">
        <v>0.1</v>
      </c>
      <c r="N1544" s="213">
        <f t="shared" si="48"/>
        <v>1.6427984559394455E-5</v>
      </c>
      <c r="O1544" s="214">
        <f t="shared" si="49"/>
        <v>3.5950654382651312E-2</v>
      </c>
      <c r="Q1544" s="227"/>
    </row>
    <row r="1545" spans="1:17" x14ac:dyDescent="0.3">
      <c r="A1545" s="207" t="s">
        <v>150</v>
      </c>
      <c r="B1545" s="207" t="s">
        <v>155</v>
      </c>
      <c r="C1545" s="207" t="s">
        <v>299</v>
      </c>
      <c r="D1545" s="208" t="s">
        <v>152</v>
      </c>
      <c r="E1545" s="209" t="s">
        <v>259</v>
      </c>
      <c r="F1545" s="209">
        <v>46416</v>
      </c>
      <c r="G1545" s="210" t="s">
        <v>153</v>
      </c>
      <c r="H1545" s="210">
        <v>904109.58901999996</v>
      </c>
      <c r="I1545" s="210">
        <v>649861.61899999995</v>
      </c>
      <c r="J1545" s="210">
        <v>741946.97244468692</v>
      </c>
      <c r="K1545" s="211">
        <v>904109.58901999996</v>
      </c>
      <c r="L1545" s="213">
        <v>0.1</v>
      </c>
      <c r="M1545" s="213">
        <v>0.1</v>
      </c>
      <c r="N1545" s="213">
        <f t="shared" si="48"/>
        <v>1.6300130303379462E-5</v>
      </c>
      <c r="O1545" s="214">
        <f t="shared" si="49"/>
        <v>3.5950654382651312E-2</v>
      </c>
      <c r="Q1545" s="227"/>
    </row>
    <row r="1546" spans="1:17" x14ac:dyDescent="0.3">
      <c r="A1546" s="207" t="s">
        <v>150</v>
      </c>
      <c r="B1546" s="207" t="s">
        <v>155</v>
      </c>
      <c r="C1546" s="207" t="s">
        <v>299</v>
      </c>
      <c r="D1546" s="208" t="s">
        <v>152</v>
      </c>
      <c r="E1546" s="209" t="s">
        <v>259</v>
      </c>
      <c r="F1546" s="209">
        <v>46444</v>
      </c>
      <c r="G1546" s="210" t="s">
        <v>153</v>
      </c>
      <c r="H1546" s="210">
        <v>843835.61647000001</v>
      </c>
      <c r="I1546" s="210">
        <v>602127.69099999999</v>
      </c>
      <c r="J1546" s="210">
        <v>687452.42427434993</v>
      </c>
      <c r="K1546" s="215">
        <v>843835.61647000001</v>
      </c>
      <c r="L1546" s="213">
        <v>0.1</v>
      </c>
      <c r="M1546" s="213">
        <v>0.1</v>
      </c>
      <c r="N1546" s="213">
        <f t="shared" si="48"/>
        <v>1.5102917741040307E-5</v>
      </c>
      <c r="O1546" s="214">
        <f t="shared" si="49"/>
        <v>3.5950654382651312E-2</v>
      </c>
      <c r="Q1546" s="227"/>
    </row>
    <row r="1547" spans="1:17" x14ac:dyDescent="0.3">
      <c r="A1547" s="207" t="s">
        <v>150</v>
      </c>
      <c r="B1547" s="207" t="s">
        <v>155</v>
      </c>
      <c r="C1547" s="207" t="s">
        <v>299</v>
      </c>
      <c r="D1547" s="208" t="s">
        <v>152</v>
      </c>
      <c r="E1547" s="209" t="s">
        <v>259</v>
      </c>
      <c r="F1547" s="209">
        <v>46477</v>
      </c>
      <c r="G1547" s="210" t="s">
        <v>153</v>
      </c>
      <c r="H1547" s="210">
        <v>994520.54790000001</v>
      </c>
      <c r="I1547" s="210">
        <v>703573.60699999996</v>
      </c>
      <c r="J1547" s="210">
        <v>803278.28254762909</v>
      </c>
      <c r="K1547" s="211">
        <v>994520.54790000001</v>
      </c>
      <c r="L1547" s="213">
        <v>0.1</v>
      </c>
      <c r="M1547" s="213">
        <v>0.1</v>
      </c>
      <c r="N1547" s="213">
        <f t="shared" si="48"/>
        <v>1.764754242780788E-5</v>
      </c>
      <c r="O1547" s="214">
        <f t="shared" si="49"/>
        <v>3.5950654382651312E-2</v>
      </c>
      <c r="Q1547" s="227"/>
    </row>
    <row r="1548" spans="1:17" x14ac:dyDescent="0.3">
      <c r="A1548" s="207" t="s">
        <v>150</v>
      </c>
      <c r="B1548" s="207" t="s">
        <v>155</v>
      </c>
      <c r="C1548" s="207" t="s">
        <v>299</v>
      </c>
      <c r="D1548" s="208" t="s">
        <v>152</v>
      </c>
      <c r="E1548" s="209" t="s">
        <v>259</v>
      </c>
      <c r="F1548" s="209">
        <v>46507</v>
      </c>
      <c r="G1548" s="210" t="s">
        <v>153</v>
      </c>
      <c r="H1548" s="210">
        <v>904109.58901999996</v>
      </c>
      <c r="I1548" s="210">
        <v>634631.21149999998</v>
      </c>
      <c r="J1548" s="210">
        <v>724569.63622331095</v>
      </c>
      <c r="K1548" s="211">
        <v>904109.58901999996</v>
      </c>
      <c r="L1548" s="213">
        <v>0.1</v>
      </c>
      <c r="M1548" s="213">
        <v>0.1</v>
      </c>
      <c r="N1548" s="213">
        <f t="shared" si="48"/>
        <v>1.5918360641592506E-5</v>
      </c>
      <c r="O1548" s="214">
        <f t="shared" si="49"/>
        <v>3.5950654382651312E-2</v>
      </c>
      <c r="Q1548" s="227"/>
    </row>
    <row r="1549" spans="1:17" x14ac:dyDescent="0.3">
      <c r="A1549" s="207" t="s">
        <v>150</v>
      </c>
      <c r="B1549" s="207" t="s">
        <v>155</v>
      </c>
      <c r="C1549" s="207" t="s">
        <v>299</v>
      </c>
      <c r="D1549" s="208" t="s">
        <v>152</v>
      </c>
      <c r="E1549" s="209" t="s">
        <v>259</v>
      </c>
      <c r="F1549" s="209">
        <v>46538</v>
      </c>
      <c r="G1549" s="210" t="s">
        <v>153</v>
      </c>
      <c r="H1549" s="210">
        <v>934246.57535000006</v>
      </c>
      <c r="I1549" s="210">
        <v>650508.92390000005</v>
      </c>
      <c r="J1549" s="210">
        <v>742701.41762848001</v>
      </c>
      <c r="K1549" s="211">
        <v>934246.57535000006</v>
      </c>
      <c r="L1549" s="213">
        <v>0.1</v>
      </c>
      <c r="M1549" s="213">
        <v>0.1</v>
      </c>
      <c r="N1549" s="213">
        <f t="shared" si="48"/>
        <v>1.6316705011895439E-5</v>
      </c>
      <c r="O1549" s="214">
        <f t="shared" si="49"/>
        <v>3.5950654382651312E-2</v>
      </c>
      <c r="Q1549" s="227"/>
    </row>
    <row r="1550" spans="1:17" x14ac:dyDescent="0.3">
      <c r="A1550" s="207" t="s">
        <v>150</v>
      </c>
      <c r="B1550" s="207" t="s">
        <v>155</v>
      </c>
      <c r="C1550" s="207" t="s">
        <v>299</v>
      </c>
      <c r="D1550" s="208" t="s">
        <v>152</v>
      </c>
      <c r="E1550" s="209" t="s">
        <v>259</v>
      </c>
      <c r="F1550" s="209">
        <v>46568</v>
      </c>
      <c r="G1550" s="210" t="s">
        <v>153</v>
      </c>
      <c r="H1550" s="210">
        <v>904109.58901999996</v>
      </c>
      <c r="I1550" s="210">
        <v>624622.16740000003</v>
      </c>
      <c r="J1550" s="210">
        <v>713149.53592086001</v>
      </c>
      <c r="K1550" s="211">
        <v>904109.58901999996</v>
      </c>
      <c r="L1550" s="213">
        <v>0.1</v>
      </c>
      <c r="M1550" s="213">
        <v>0.1</v>
      </c>
      <c r="N1550" s="213">
        <f t="shared" si="48"/>
        <v>1.5667467882512621E-5</v>
      </c>
      <c r="O1550" s="214">
        <f t="shared" si="49"/>
        <v>3.5950654382651312E-2</v>
      </c>
      <c r="Q1550" s="227"/>
    </row>
    <row r="1551" spans="1:17" x14ac:dyDescent="0.3">
      <c r="A1551" s="207" t="s">
        <v>150</v>
      </c>
      <c r="B1551" s="207" t="s">
        <v>155</v>
      </c>
      <c r="C1551" s="207" t="s">
        <v>299</v>
      </c>
      <c r="D1551" s="208" t="s">
        <v>152</v>
      </c>
      <c r="E1551" s="209" t="s">
        <v>259</v>
      </c>
      <c r="F1551" s="209">
        <v>46598</v>
      </c>
      <c r="G1551" s="210" t="s">
        <v>153</v>
      </c>
      <c r="H1551" s="210">
        <v>904109.58901999996</v>
      </c>
      <c r="I1551" s="210">
        <v>619757.75069999998</v>
      </c>
      <c r="J1551" s="210">
        <v>707599.29918835405</v>
      </c>
      <c r="K1551" s="211">
        <v>904109.58901999996</v>
      </c>
      <c r="L1551" s="213">
        <v>0.1</v>
      </c>
      <c r="M1551" s="213">
        <v>0.1</v>
      </c>
      <c r="N1551" s="213">
        <f t="shared" si="48"/>
        <v>1.5545532507998784E-5</v>
      </c>
      <c r="O1551" s="214">
        <f t="shared" si="49"/>
        <v>3.5950654382651312E-2</v>
      </c>
      <c r="Q1551" s="227"/>
    </row>
    <row r="1552" spans="1:17" x14ac:dyDescent="0.3">
      <c r="A1552" s="207" t="s">
        <v>150</v>
      </c>
      <c r="B1552" s="207" t="s">
        <v>155</v>
      </c>
      <c r="C1552" s="207" t="s">
        <v>299</v>
      </c>
      <c r="D1552" s="208" t="s">
        <v>152</v>
      </c>
      <c r="E1552" s="209" t="s">
        <v>259</v>
      </c>
      <c r="F1552" s="209">
        <v>46630</v>
      </c>
      <c r="G1552" s="210" t="s">
        <v>153</v>
      </c>
      <c r="H1552" s="210">
        <v>964383.56168000004</v>
      </c>
      <c r="I1552" s="210">
        <v>655584.83869999996</v>
      </c>
      <c r="J1552" s="210">
        <v>748508.42659748695</v>
      </c>
      <c r="K1552" s="211">
        <v>964383.56168000004</v>
      </c>
      <c r="L1552" s="213">
        <v>0.1</v>
      </c>
      <c r="M1552" s="213">
        <v>0.1</v>
      </c>
      <c r="N1552" s="213">
        <f t="shared" si="48"/>
        <v>1.6444281518550385E-5</v>
      </c>
      <c r="O1552" s="214">
        <f t="shared" si="49"/>
        <v>3.5950654382651312E-2</v>
      </c>
      <c r="Q1552" s="227"/>
    </row>
    <row r="1553" spans="1:17" x14ac:dyDescent="0.3">
      <c r="A1553" s="207" t="s">
        <v>150</v>
      </c>
      <c r="B1553" s="207" t="s">
        <v>155</v>
      </c>
      <c r="C1553" s="207" t="s">
        <v>299</v>
      </c>
      <c r="D1553" s="208" t="s">
        <v>152</v>
      </c>
      <c r="E1553" s="209" t="s">
        <v>259</v>
      </c>
      <c r="F1553" s="209">
        <v>46660</v>
      </c>
      <c r="G1553" s="210" t="s">
        <v>153</v>
      </c>
      <c r="H1553" s="210">
        <v>904109.58901999996</v>
      </c>
      <c r="I1553" s="210">
        <v>609824.33600000001</v>
      </c>
      <c r="J1553" s="210">
        <v>696265.31418060907</v>
      </c>
      <c r="K1553" s="211">
        <v>904109.58901999996</v>
      </c>
      <c r="L1553" s="213">
        <v>0.1</v>
      </c>
      <c r="M1553" s="213">
        <v>0.1</v>
      </c>
      <c r="N1553" s="213">
        <f t="shared" si="48"/>
        <v>1.5296531650330934E-5</v>
      </c>
      <c r="O1553" s="214">
        <f t="shared" si="49"/>
        <v>3.5950654382651312E-2</v>
      </c>
      <c r="Q1553" s="227"/>
    </row>
    <row r="1554" spans="1:17" x14ac:dyDescent="0.3">
      <c r="A1554" s="207" t="s">
        <v>150</v>
      </c>
      <c r="B1554" s="207" t="s">
        <v>155</v>
      </c>
      <c r="C1554" s="207" t="s">
        <v>299</v>
      </c>
      <c r="D1554" s="208" t="s">
        <v>152</v>
      </c>
      <c r="E1554" s="209" t="s">
        <v>259</v>
      </c>
      <c r="F1554" s="209">
        <v>46689</v>
      </c>
      <c r="G1554" s="210" t="s">
        <v>153</v>
      </c>
      <c r="H1554" s="210">
        <v>873972.60268999997</v>
      </c>
      <c r="I1554" s="210">
        <v>585058.4399</v>
      </c>
      <c r="J1554" s="210">
        <v>667992.21458502603</v>
      </c>
      <c r="K1554" s="211">
        <v>873972.60268999997</v>
      </c>
      <c r="L1554" s="213">
        <v>0.1</v>
      </c>
      <c r="M1554" s="213">
        <v>0.1</v>
      </c>
      <c r="N1554" s="213">
        <f t="shared" si="48"/>
        <v>1.4675388597519588E-5</v>
      </c>
      <c r="O1554" s="214">
        <f t="shared" si="49"/>
        <v>3.5950654382651312E-2</v>
      </c>
      <c r="Q1554" s="227"/>
    </row>
    <row r="1555" spans="1:17" x14ac:dyDescent="0.3">
      <c r="A1555" s="207" t="s">
        <v>150</v>
      </c>
      <c r="B1555" s="207" t="s">
        <v>155</v>
      </c>
      <c r="C1555" s="207" t="s">
        <v>299</v>
      </c>
      <c r="D1555" s="208" t="s">
        <v>152</v>
      </c>
      <c r="E1555" s="209" t="s">
        <v>259</v>
      </c>
      <c r="F1555" s="209">
        <v>46721</v>
      </c>
      <c r="G1555" s="210" t="s">
        <v>153</v>
      </c>
      <c r="H1555" s="210">
        <v>964383.56168000004</v>
      </c>
      <c r="I1555" s="210">
        <v>640220.30050000001</v>
      </c>
      <c r="J1555" s="210">
        <v>730977.41282346996</v>
      </c>
      <c r="K1555" s="211">
        <v>964383.56168000004</v>
      </c>
      <c r="L1555" s="213">
        <v>0.1</v>
      </c>
      <c r="M1555" s="213">
        <v>0.1</v>
      </c>
      <c r="N1555" s="213">
        <f t="shared" si="48"/>
        <v>1.6059135653037577E-5</v>
      </c>
      <c r="O1555" s="214">
        <f t="shared" si="49"/>
        <v>3.5950654382651312E-2</v>
      </c>
      <c r="Q1555" s="227"/>
    </row>
    <row r="1556" spans="1:17" x14ac:dyDescent="0.3">
      <c r="A1556" s="207" t="s">
        <v>150</v>
      </c>
      <c r="B1556" s="207" t="s">
        <v>155</v>
      </c>
      <c r="C1556" s="207" t="s">
        <v>299</v>
      </c>
      <c r="D1556" s="208" t="s">
        <v>152</v>
      </c>
      <c r="E1556" s="209" t="s">
        <v>259</v>
      </c>
      <c r="F1556" s="209">
        <v>46751</v>
      </c>
      <c r="G1556" s="210" t="s">
        <v>153</v>
      </c>
      <c r="H1556" s="210">
        <v>904109.58901999996</v>
      </c>
      <c r="I1556" s="210">
        <v>595532.25710000005</v>
      </c>
      <c r="J1556" s="210">
        <v>679957.90015621902</v>
      </c>
      <c r="K1556" s="211">
        <v>904109.58901999996</v>
      </c>
      <c r="L1556" s="213">
        <v>0.1</v>
      </c>
      <c r="M1556" s="213">
        <v>0.1</v>
      </c>
      <c r="N1556" s="213">
        <f t="shared" si="48"/>
        <v>1.4938267537960649E-5</v>
      </c>
      <c r="O1556" s="214">
        <f t="shared" si="49"/>
        <v>3.5950654382651312E-2</v>
      </c>
      <c r="Q1556" s="227"/>
    </row>
    <row r="1557" spans="1:17" x14ac:dyDescent="0.3">
      <c r="A1557" s="207" t="s">
        <v>150</v>
      </c>
      <c r="B1557" s="207" t="s">
        <v>155</v>
      </c>
      <c r="C1557" s="207" t="s">
        <v>299</v>
      </c>
      <c r="D1557" s="208" t="s">
        <v>152</v>
      </c>
      <c r="E1557" s="209" t="s">
        <v>259</v>
      </c>
      <c r="F1557" s="209">
        <v>46783</v>
      </c>
      <c r="G1557" s="210" t="s">
        <v>153</v>
      </c>
      <c r="H1557" s="210">
        <v>964383.56168000004</v>
      </c>
      <c r="I1557" s="210">
        <v>629958.9142</v>
      </c>
      <c r="J1557" s="210">
        <v>719268.96844337496</v>
      </c>
      <c r="K1557" s="211">
        <v>964383.56168000004</v>
      </c>
      <c r="L1557" s="213">
        <v>0.1</v>
      </c>
      <c r="M1557" s="213">
        <v>0.1</v>
      </c>
      <c r="N1557" s="213">
        <f t="shared" si="48"/>
        <v>1.5801908147389056E-5</v>
      </c>
      <c r="O1557" s="214">
        <f t="shared" si="49"/>
        <v>3.5950654382651312E-2</v>
      </c>
      <c r="Q1557" s="227"/>
    </row>
    <row r="1558" spans="1:17" x14ac:dyDescent="0.3">
      <c r="A1558" s="207" t="s">
        <v>150</v>
      </c>
      <c r="B1558" s="207" t="s">
        <v>155</v>
      </c>
      <c r="C1558" s="207" t="s">
        <v>299</v>
      </c>
      <c r="D1558" s="208" t="s">
        <v>152</v>
      </c>
      <c r="E1558" s="209" t="s">
        <v>259</v>
      </c>
      <c r="F1558" s="209">
        <v>46812</v>
      </c>
      <c r="G1558" s="210" t="s">
        <v>153</v>
      </c>
      <c r="H1558" s="210">
        <v>873972.60268999997</v>
      </c>
      <c r="I1558" s="210">
        <v>566601.86439999996</v>
      </c>
      <c r="J1558" s="210">
        <v>646932.90397629305</v>
      </c>
      <c r="K1558" s="215">
        <v>873972.60268999997</v>
      </c>
      <c r="L1558" s="213">
        <v>0.1</v>
      </c>
      <c r="M1558" s="213">
        <v>0.1</v>
      </c>
      <c r="N1558" s="213">
        <f t="shared" si="48"/>
        <v>1.4212728165210485E-5</v>
      </c>
      <c r="O1558" s="214">
        <f t="shared" si="49"/>
        <v>3.5950654382651312E-2</v>
      </c>
      <c r="Q1558" s="227"/>
    </row>
    <row r="1559" spans="1:17" x14ac:dyDescent="0.3">
      <c r="A1559" s="207" t="s">
        <v>150</v>
      </c>
      <c r="B1559" s="207" t="s">
        <v>155</v>
      </c>
      <c r="C1559" s="207" t="s">
        <v>299</v>
      </c>
      <c r="D1559" s="208" t="s">
        <v>152</v>
      </c>
      <c r="E1559" s="209" t="s">
        <v>259</v>
      </c>
      <c r="F1559" s="209">
        <v>46843</v>
      </c>
      <c r="G1559" s="210" t="s">
        <v>153</v>
      </c>
      <c r="H1559" s="210">
        <v>934246.57535000006</v>
      </c>
      <c r="I1559" s="210">
        <v>600804.37670000002</v>
      </c>
      <c r="J1559" s="210">
        <v>685988.15964300302</v>
      </c>
      <c r="K1559" s="211">
        <v>934246.57535000006</v>
      </c>
      <c r="L1559" s="213">
        <v>0.1</v>
      </c>
      <c r="M1559" s="213">
        <v>0.1</v>
      </c>
      <c r="N1559" s="213">
        <f t="shared" si="48"/>
        <v>1.507074872468737E-5</v>
      </c>
      <c r="O1559" s="214">
        <f t="shared" si="49"/>
        <v>3.5950654382651312E-2</v>
      </c>
      <c r="Q1559" s="227"/>
    </row>
    <row r="1560" spans="1:17" x14ac:dyDescent="0.3">
      <c r="A1560" s="207" t="s">
        <v>150</v>
      </c>
      <c r="B1560" s="207" t="s">
        <v>155</v>
      </c>
      <c r="C1560" s="207" t="s">
        <v>299</v>
      </c>
      <c r="D1560" s="208" t="s">
        <v>152</v>
      </c>
      <c r="E1560" s="209" t="s">
        <v>259</v>
      </c>
      <c r="F1560" s="209">
        <v>46871</v>
      </c>
      <c r="G1560" s="210" t="s">
        <v>153</v>
      </c>
      <c r="H1560" s="210">
        <v>843835.61647000001</v>
      </c>
      <c r="I1560" s="210">
        <v>538716.60259999998</v>
      </c>
      <c r="J1560" s="210">
        <v>615100.33196815208</v>
      </c>
      <c r="K1560" s="211">
        <v>843835.61647000001</v>
      </c>
      <c r="L1560" s="213">
        <v>0.1</v>
      </c>
      <c r="M1560" s="213">
        <v>0.1</v>
      </c>
      <c r="N1560" s="213">
        <f t="shared" si="48"/>
        <v>1.3513385636842542E-5</v>
      </c>
      <c r="O1560" s="214">
        <f t="shared" si="49"/>
        <v>3.5950654382651312E-2</v>
      </c>
      <c r="Q1560" s="227"/>
    </row>
    <row r="1561" spans="1:17" x14ac:dyDescent="0.3">
      <c r="A1561" s="207" t="s">
        <v>150</v>
      </c>
      <c r="B1561" s="207" t="s">
        <v>155</v>
      </c>
      <c r="C1561" s="207" t="s">
        <v>299</v>
      </c>
      <c r="D1561" s="208" t="s">
        <v>152</v>
      </c>
      <c r="E1561" s="209" t="s">
        <v>259</v>
      </c>
      <c r="F1561" s="209">
        <v>46904</v>
      </c>
      <c r="G1561" s="210" t="s">
        <v>153</v>
      </c>
      <c r="H1561" s="210">
        <v>994520.54790000001</v>
      </c>
      <c r="I1561" s="210">
        <v>629479.07770000002</v>
      </c>
      <c r="J1561" s="210">
        <v>718735.90202173509</v>
      </c>
      <c r="K1561" s="211">
        <v>994520.54790000001</v>
      </c>
      <c r="L1561" s="213">
        <v>0.1</v>
      </c>
      <c r="M1561" s="213">
        <v>0.1</v>
      </c>
      <c r="N1561" s="213">
        <f t="shared" si="48"/>
        <v>1.5790196997595618E-5</v>
      </c>
      <c r="O1561" s="214">
        <f t="shared" si="49"/>
        <v>3.5950654382651312E-2</v>
      </c>
      <c r="Q1561" s="227"/>
    </row>
    <row r="1562" spans="1:17" x14ac:dyDescent="0.3">
      <c r="A1562" s="207" t="s">
        <v>150</v>
      </c>
      <c r="B1562" s="207" t="s">
        <v>155</v>
      </c>
      <c r="C1562" s="207" t="s">
        <v>299</v>
      </c>
      <c r="D1562" s="208" t="s">
        <v>152</v>
      </c>
      <c r="E1562" s="209" t="s">
        <v>259</v>
      </c>
      <c r="F1562" s="209">
        <v>46934</v>
      </c>
      <c r="G1562" s="210" t="s">
        <v>153</v>
      </c>
      <c r="H1562" s="210">
        <v>904109.58901999996</v>
      </c>
      <c r="I1562" s="210">
        <v>567797.12329999998</v>
      </c>
      <c r="J1562" s="210">
        <v>648311.08021103998</v>
      </c>
      <c r="K1562" s="211">
        <v>904109.58901999996</v>
      </c>
      <c r="L1562" s="213">
        <v>0.1</v>
      </c>
      <c r="M1562" s="213">
        <v>0.1</v>
      </c>
      <c r="N1562" s="213">
        <f t="shared" si="48"/>
        <v>1.4243005871086656E-5</v>
      </c>
      <c r="O1562" s="214">
        <f t="shared" si="49"/>
        <v>3.5950654382651312E-2</v>
      </c>
      <c r="Q1562" s="227"/>
    </row>
    <row r="1563" spans="1:17" x14ac:dyDescent="0.3">
      <c r="A1563" s="207" t="s">
        <v>150</v>
      </c>
      <c r="B1563" s="207" t="s">
        <v>155</v>
      </c>
      <c r="C1563" s="207" t="s">
        <v>299</v>
      </c>
      <c r="D1563" s="208" t="s">
        <v>152</v>
      </c>
      <c r="E1563" s="209" t="s">
        <v>259</v>
      </c>
      <c r="F1563" s="209">
        <v>46965</v>
      </c>
      <c r="G1563" s="210" t="s">
        <v>153</v>
      </c>
      <c r="H1563" s="210">
        <v>934246.57535000006</v>
      </c>
      <c r="I1563" s="210">
        <v>582002.72679999995</v>
      </c>
      <c r="J1563" s="210">
        <v>664534.55163637607</v>
      </c>
      <c r="K1563" s="211">
        <v>934246.57535000006</v>
      </c>
      <c r="L1563" s="213">
        <v>0.1</v>
      </c>
      <c r="M1563" s="213">
        <v>0.1</v>
      </c>
      <c r="N1563" s="213">
        <f t="shared" si="48"/>
        <v>1.459942581486619E-5</v>
      </c>
      <c r="O1563" s="214">
        <f t="shared" si="49"/>
        <v>3.5950654382651312E-2</v>
      </c>
      <c r="Q1563" s="227"/>
    </row>
    <row r="1564" spans="1:17" x14ac:dyDescent="0.3">
      <c r="A1564" s="207" t="s">
        <v>150</v>
      </c>
      <c r="B1564" s="207" t="s">
        <v>155</v>
      </c>
      <c r="C1564" s="207" t="s">
        <v>299</v>
      </c>
      <c r="D1564" s="208" t="s">
        <v>152</v>
      </c>
      <c r="E1564" s="209" t="s">
        <v>259</v>
      </c>
      <c r="F1564" s="209">
        <v>46996</v>
      </c>
      <c r="G1564" s="210" t="s">
        <v>153</v>
      </c>
      <c r="H1564" s="210">
        <v>934246.57535000006</v>
      </c>
      <c r="I1564" s="210">
        <v>577319.7452</v>
      </c>
      <c r="J1564" s="210">
        <v>659190.97022554302</v>
      </c>
      <c r="K1564" s="211">
        <v>934246.57535000006</v>
      </c>
      <c r="L1564" s="213">
        <v>0.1</v>
      </c>
      <c r="M1564" s="213">
        <v>0.1</v>
      </c>
      <c r="N1564" s="213">
        <f t="shared" si="48"/>
        <v>1.4482030533911946E-5</v>
      </c>
      <c r="O1564" s="214">
        <f t="shared" si="49"/>
        <v>3.5950654382651312E-2</v>
      </c>
      <c r="Q1564" s="227"/>
    </row>
    <row r="1565" spans="1:17" x14ac:dyDescent="0.3">
      <c r="A1565" s="207" t="s">
        <v>150</v>
      </c>
      <c r="B1565" s="207" t="s">
        <v>155</v>
      </c>
      <c r="C1565" s="207" t="s">
        <v>299</v>
      </c>
      <c r="D1565" s="208" t="s">
        <v>152</v>
      </c>
      <c r="E1565" s="209" t="s">
        <v>259</v>
      </c>
      <c r="F1565" s="209">
        <v>47024</v>
      </c>
      <c r="G1565" s="210" t="s">
        <v>153</v>
      </c>
      <c r="H1565" s="210">
        <v>843835.61647000001</v>
      </c>
      <c r="I1565" s="210">
        <v>517658.89889999997</v>
      </c>
      <c r="J1565" s="210">
        <v>591072.27860485297</v>
      </c>
      <c r="K1565" s="211">
        <v>843835.61647000001</v>
      </c>
      <c r="L1565" s="213">
        <v>0.1</v>
      </c>
      <c r="M1565" s="213">
        <v>0.1</v>
      </c>
      <c r="N1565" s="213">
        <f t="shared" si="48"/>
        <v>1.2985503705512835E-5</v>
      </c>
      <c r="O1565" s="214">
        <f t="shared" si="49"/>
        <v>3.5950654382651312E-2</v>
      </c>
      <c r="Q1565" s="227"/>
    </row>
    <row r="1566" spans="1:17" x14ac:dyDescent="0.3">
      <c r="A1566" s="207" t="s">
        <v>150</v>
      </c>
      <c r="B1566" s="207" t="s">
        <v>155</v>
      </c>
      <c r="C1566" s="207" t="s">
        <v>299</v>
      </c>
      <c r="D1566" s="208" t="s">
        <v>152</v>
      </c>
      <c r="E1566" s="209" t="s">
        <v>259</v>
      </c>
      <c r="F1566" s="209">
        <v>47057</v>
      </c>
      <c r="G1566" s="210" t="s">
        <v>153</v>
      </c>
      <c r="H1566" s="210">
        <v>994520.54790000001</v>
      </c>
      <c r="I1566" s="210">
        <v>604873.59129999997</v>
      </c>
      <c r="J1566" s="210">
        <v>690659.46682840993</v>
      </c>
      <c r="K1566" s="211">
        <v>994520.54790000001</v>
      </c>
      <c r="L1566" s="213">
        <v>0.1</v>
      </c>
      <c r="M1566" s="213">
        <v>0.1</v>
      </c>
      <c r="N1566" s="213">
        <f t="shared" si="48"/>
        <v>1.5173374543832311E-5</v>
      </c>
      <c r="O1566" s="214">
        <f t="shared" si="49"/>
        <v>3.5950654382651312E-2</v>
      </c>
      <c r="Q1566" s="227"/>
    </row>
    <row r="1567" spans="1:17" x14ac:dyDescent="0.3">
      <c r="A1567" s="207" t="s">
        <v>150</v>
      </c>
      <c r="B1567" s="207" t="s">
        <v>155</v>
      </c>
      <c r="C1567" s="207" t="s">
        <v>299</v>
      </c>
      <c r="D1567" s="208" t="s">
        <v>152</v>
      </c>
      <c r="E1567" s="209" t="s">
        <v>259</v>
      </c>
      <c r="F1567" s="209">
        <v>47087</v>
      </c>
      <c r="G1567" s="210" t="s">
        <v>153</v>
      </c>
      <c r="H1567" s="210">
        <v>904109.58901999996</v>
      </c>
      <c r="I1567" s="210">
        <v>545602.70050000004</v>
      </c>
      <c r="J1567" s="210">
        <v>622985.69438091898</v>
      </c>
      <c r="K1567" s="211">
        <v>904109.58901999996</v>
      </c>
      <c r="L1567" s="213">
        <v>0.1</v>
      </c>
      <c r="M1567" s="213">
        <v>0.1</v>
      </c>
      <c r="N1567" s="213">
        <f t="shared" si="48"/>
        <v>1.3686622323008888E-5</v>
      </c>
      <c r="O1567" s="214">
        <f t="shared" si="49"/>
        <v>3.5950654382651312E-2</v>
      </c>
      <c r="Q1567" s="227"/>
    </row>
    <row r="1568" spans="1:17" x14ac:dyDescent="0.3">
      <c r="A1568" s="207" t="s">
        <v>150</v>
      </c>
      <c r="B1568" s="207" t="s">
        <v>155</v>
      </c>
      <c r="C1568" s="207" t="s">
        <v>299</v>
      </c>
      <c r="D1568" s="208" t="s">
        <v>152</v>
      </c>
      <c r="E1568" s="209" t="s">
        <v>259</v>
      </c>
      <c r="F1568" s="209">
        <v>47116</v>
      </c>
      <c r="G1568" s="210" t="s">
        <v>153</v>
      </c>
      <c r="H1568" s="210">
        <v>873972.60268999997</v>
      </c>
      <c r="I1568" s="210">
        <v>523444.94400000002</v>
      </c>
      <c r="J1568" s="210">
        <v>597688.24493869999</v>
      </c>
      <c r="K1568" s="211">
        <v>873972.60268999997</v>
      </c>
      <c r="L1568" s="213">
        <v>0.1</v>
      </c>
      <c r="M1568" s="213">
        <v>0.1</v>
      </c>
      <c r="N1568" s="213">
        <f t="shared" si="48"/>
        <v>1.3130852520629831E-5</v>
      </c>
      <c r="O1568" s="214">
        <f t="shared" si="49"/>
        <v>3.5950654382651312E-2</v>
      </c>
      <c r="Q1568" s="227"/>
    </row>
    <row r="1569" spans="1:17" x14ac:dyDescent="0.3">
      <c r="A1569" s="207" t="s">
        <v>150</v>
      </c>
      <c r="B1569" s="207" t="s">
        <v>155</v>
      </c>
      <c r="C1569" s="207" t="s">
        <v>299</v>
      </c>
      <c r="D1569" s="208" t="s">
        <v>152</v>
      </c>
      <c r="E1569" s="209" t="s">
        <v>259</v>
      </c>
      <c r="F1569" s="209">
        <v>47149</v>
      </c>
      <c r="G1569" s="210" t="s">
        <v>153</v>
      </c>
      <c r="H1569" s="210">
        <v>994520.54790000001</v>
      </c>
      <c r="I1569" s="210">
        <v>590543.61959999998</v>
      </c>
      <c r="J1569" s="210">
        <v>674307.71029269695</v>
      </c>
      <c r="K1569" s="211">
        <v>994520.54790000001</v>
      </c>
      <c r="L1569" s="213">
        <v>0.1</v>
      </c>
      <c r="M1569" s="213">
        <v>0.1</v>
      </c>
      <c r="N1569" s="213">
        <f t="shared" si="48"/>
        <v>1.4814136253064667E-5</v>
      </c>
      <c r="O1569" s="214">
        <f t="shared" si="49"/>
        <v>3.5950654382651312E-2</v>
      </c>
      <c r="Q1569" s="227"/>
    </row>
    <row r="1570" spans="1:17" x14ac:dyDescent="0.3">
      <c r="A1570" s="207" t="s">
        <v>150</v>
      </c>
      <c r="B1570" s="207" t="s">
        <v>155</v>
      </c>
      <c r="C1570" s="207" t="s">
        <v>299</v>
      </c>
      <c r="D1570" s="208" t="s">
        <v>152</v>
      </c>
      <c r="E1570" s="209" t="s">
        <v>259</v>
      </c>
      <c r="F1570" s="209">
        <v>47177</v>
      </c>
      <c r="G1570" s="210" t="s">
        <v>153</v>
      </c>
      <c r="H1570" s="210">
        <v>843835.61647000001</v>
      </c>
      <c r="I1570" s="210">
        <v>497424.31199999998</v>
      </c>
      <c r="J1570" s="210">
        <v>567982.84828957298</v>
      </c>
      <c r="K1570" s="215">
        <v>843835.61647000001</v>
      </c>
      <c r="L1570" s="213">
        <v>0.1</v>
      </c>
      <c r="M1570" s="213">
        <v>0.1</v>
      </c>
      <c r="N1570" s="213">
        <f t="shared" si="48"/>
        <v>1.2478242759990314E-5</v>
      </c>
      <c r="O1570" s="214">
        <f t="shared" si="49"/>
        <v>3.5950654382651312E-2</v>
      </c>
      <c r="Q1570" s="227"/>
    </row>
    <row r="1571" spans="1:17" x14ac:dyDescent="0.3">
      <c r="A1571" s="207" t="s">
        <v>150</v>
      </c>
      <c r="B1571" s="207" t="s">
        <v>155</v>
      </c>
      <c r="C1571" s="207" t="s">
        <v>299</v>
      </c>
      <c r="D1571" s="208" t="s">
        <v>152</v>
      </c>
      <c r="E1571" s="209" t="s">
        <v>259</v>
      </c>
      <c r="F1571" s="209">
        <v>47207</v>
      </c>
      <c r="G1571" s="210" t="s">
        <v>153</v>
      </c>
      <c r="H1571" s="210">
        <v>904109.58901999996</v>
      </c>
      <c r="I1571" s="210">
        <v>528804.08900000004</v>
      </c>
      <c r="J1571" s="210">
        <v>603816.85917681002</v>
      </c>
      <c r="K1571" s="211">
        <v>904109.58901999996</v>
      </c>
      <c r="L1571" s="213">
        <v>0.1</v>
      </c>
      <c r="M1571" s="213">
        <v>0.1</v>
      </c>
      <c r="N1571" s="213">
        <f t="shared" si="48"/>
        <v>1.3265494502294885E-5</v>
      </c>
      <c r="O1571" s="214">
        <f t="shared" si="49"/>
        <v>3.5950654382651312E-2</v>
      </c>
      <c r="Q1571" s="227"/>
    </row>
    <row r="1572" spans="1:17" x14ac:dyDescent="0.3">
      <c r="A1572" s="207" t="s">
        <v>150</v>
      </c>
      <c r="B1572" s="207" t="s">
        <v>155</v>
      </c>
      <c r="C1572" s="207" t="s">
        <v>299</v>
      </c>
      <c r="D1572" s="208" t="s">
        <v>152</v>
      </c>
      <c r="E1572" s="209" t="s">
        <v>259</v>
      </c>
      <c r="F1572" s="209">
        <v>47238</v>
      </c>
      <c r="G1572" s="210" t="s">
        <v>153</v>
      </c>
      <c r="H1572" s="210">
        <v>934246.57535000006</v>
      </c>
      <c r="I1572" s="210">
        <v>542034.13329999999</v>
      </c>
      <c r="J1572" s="210">
        <v>618926.897952953</v>
      </c>
      <c r="K1572" s="211">
        <v>934246.57535000006</v>
      </c>
      <c r="L1572" s="213">
        <v>0.1</v>
      </c>
      <c r="M1572" s="213">
        <v>0.1</v>
      </c>
      <c r="N1572" s="213">
        <f t="shared" si="48"/>
        <v>1.3597452998100472E-5</v>
      </c>
      <c r="O1572" s="214">
        <f t="shared" si="49"/>
        <v>3.5950654382651312E-2</v>
      </c>
      <c r="Q1572" s="227"/>
    </row>
    <row r="1573" spans="1:17" x14ac:dyDescent="0.3">
      <c r="A1573" s="207" t="s">
        <v>150</v>
      </c>
      <c r="B1573" s="207" t="s">
        <v>155</v>
      </c>
      <c r="C1573" s="207" t="s">
        <v>299</v>
      </c>
      <c r="D1573" s="208" t="s">
        <v>152</v>
      </c>
      <c r="E1573" s="209" t="s">
        <v>259</v>
      </c>
      <c r="F1573" s="209">
        <v>47269</v>
      </c>
      <c r="G1573" s="210" t="s">
        <v>153</v>
      </c>
      <c r="H1573" s="210">
        <v>934246.57535000006</v>
      </c>
      <c r="I1573" s="210">
        <v>537672.75320000004</v>
      </c>
      <c r="J1573" s="210">
        <v>613950.05174018303</v>
      </c>
      <c r="K1573" s="211">
        <v>934246.57535000006</v>
      </c>
      <c r="L1573" s="213">
        <v>0.1</v>
      </c>
      <c r="M1573" s="213">
        <v>0.1</v>
      </c>
      <c r="N1573" s="213">
        <f t="shared" si="48"/>
        <v>1.3488114669647249E-5</v>
      </c>
      <c r="O1573" s="214">
        <f t="shared" si="49"/>
        <v>3.5950654382651312E-2</v>
      </c>
      <c r="Q1573" s="227"/>
    </row>
    <row r="1574" spans="1:17" x14ac:dyDescent="0.3">
      <c r="A1574" s="207" t="s">
        <v>150</v>
      </c>
      <c r="B1574" s="207" t="s">
        <v>155</v>
      </c>
      <c r="C1574" s="207" t="s">
        <v>299</v>
      </c>
      <c r="D1574" s="208" t="s">
        <v>152</v>
      </c>
      <c r="E1574" s="209" t="s">
        <v>259</v>
      </c>
      <c r="F1574" s="209">
        <v>47269</v>
      </c>
      <c r="G1574" s="210" t="s">
        <v>153</v>
      </c>
      <c r="H1574" s="210">
        <v>50000000</v>
      </c>
      <c r="I1574" s="210">
        <v>28775741.206999999</v>
      </c>
      <c r="J1574" s="210">
        <v>32858030.628058601</v>
      </c>
      <c r="K1574" s="211">
        <v>50000000</v>
      </c>
      <c r="L1574" s="213">
        <v>0.1</v>
      </c>
      <c r="M1574" s="213">
        <v>0.1</v>
      </c>
      <c r="N1574" s="213">
        <f t="shared" si="48"/>
        <v>7.2187123964538764E-4</v>
      </c>
      <c r="O1574" s="214">
        <f t="shared" si="49"/>
        <v>3.5950654382651312E-2</v>
      </c>
      <c r="Q1574" s="227"/>
    </row>
    <row r="1575" spans="1:17" x14ac:dyDescent="0.3">
      <c r="A1575" s="207" t="s">
        <v>150</v>
      </c>
      <c r="B1575" s="207" t="s">
        <v>155</v>
      </c>
      <c r="C1575" s="207" t="s">
        <v>299</v>
      </c>
      <c r="D1575" s="208" t="s">
        <v>152</v>
      </c>
      <c r="E1575" s="209" t="s">
        <v>259</v>
      </c>
      <c r="F1575" s="209">
        <v>45688</v>
      </c>
      <c r="G1575" s="210" t="s">
        <v>153</v>
      </c>
      <c r="H1575" s="210">
        <v>438356.16440000001</v>
      </c>
      <c r="I1575" s="210">
        <v>380910.2145</v>
      </c>
      <c r="J1575" s="210">
        <v>434831.303509555</v>
      </c>
      <c r="K1575" s="211">
        <v>438356.16440000001</v>
      </c>
      <c r="L1575" s="213">
        <v>0.1</v>
      </c>
      <c r="M1575" s="213">
        <v>0.1</v>
      </c>
      <c r="N1575" s="213">
        <f t="shared" si="48"/>
        <v>9.5529831247104311E-6</v>
      </c>
      <c r="O1575" s="214">
        <f t="shared" si="49"/>
        <v>3.5950654382651312E-2</v>
      </c>
      <c r="Q1575" s="227"/>
    </row>
    <row r="1576" spans="1:17" x14ac:dyDescent="0.3">
      <c r="A1576" s="207" t="s">
        <v>150</v>
      </c>
      <c r="B1576" s="207" t="s">
        <v>155</v>
      </c>
      <c r="C1576" s="207" t="s">
        <v>299</v>
      </c>
      <c r="D1576" s="208" t="s">
        <v>152</v>
      </c>
      <c r="E1576" s="209" t="s">
        <v>259</v>
      </c>
      <c r="F1576" s="209">
        <v>45716</v>
      </c>
      <c r="G1576" s="210" t="s">
        <v>153</v>
      </c>
      <c r="H1576" s="210">
        <v>383561.64384999999</v>
      </c>
      <c r="I1576" s="210">
        <v>330873.21149999998</v>
      </c>
      <c r="J1576" s="210">
        <v>377712.93573492201</v>
      </c>
      <c r="K1576" s="211">
        <v>383561.64384999999</v>
      </c>
      <c r="L1576" s="213">
        <v>0.1</v>
      </c>
      <c r="M1576" s="213">
        <v>0.1</v>
      </c>
      <c r="N1576" s="213">
        <f t="shared" si="48"/>
        <v>8.298126818234595E-6</v>
      </c>
      <c r="O1576" s="214">
        <f t="shared" si="49"/>
        <v>3.5950654382651312E-2</v>
      </c>
      <c r="Q1576" s="227"/>
    </row>
    <row r="1577" spans="1:17" x14ac:dyDescent="0.3">
      <c r="A1577" s="207" t="s">
        <v>150</v>
      </c>
      <c r="B1577" s="207" t="s">
        <v>155</v>
      </c>
      <c r="C1577" s="207" t="s">
        <v>299</v>
      </c>
      <c r="D1577" s="208" t="s">
        <v>152</v>
      </c>
      <c r="E1577" s="209" t="s">
        <v>259</v>
      </c>
      <c r="F1577" s="209">
        <v>45747</v>
      </c>
      <c r="G1577" s="210" t="s">
        <v>153</v>
      </c>
      <c r="H1577" s="210">
        <v>424657.53425000003</v>
      </c>
      <c r="I1577" s="210">
        <v>363376.353</v>
      </c>
      <c r="J1577" s="210">
        <v>414819.53875812405</v>
      </c>
      <c r="K1577" s="211">
        <v>424657.53425000003</v>
      </c>
      <c r="L1577" s="213">
        <v>0.1</v>
      </c>
      <c r="M1577" s="213">
        <v>0.1</v>
      </c>
      <c r="N1577" s="213">
        <f t="shared" si="48"/>
        <v>9.1133366470462625E-6</v>
      </c>
      <c r="O1577" s="214">
        <f t="shared" si="49"/>
        <v>3.5950654382651312E-2</v>
      </c>
      <c r="Q1577" s="227"/>
    </row>
    <row r="1578" spans="1:17" x14ac:dyDescent="0.3">
      <c r="A1578" s="207" t="s">
        <v>150</v>
      </c>
      <c r="B1578" s="207" t="s">
        <v>155</v>
      </c>
      <c r="C1578" s="207" t="s">
        <v>299</v>
      </c>
      <c r="D1578" s="208" t="s">
        <v>152</v>
      </c>
      <c r="E1578" s="209" t="s">
        <v>259</v>
      </c>
      <c r="F1578" s="209">
        <v>45777</v>
      </c>
      <c r="G1578" s="210" t="s">
        <v>153</v>
      </c>
      <c r="H1578" s="210">
        <v>410958.90409999999</v>
      </c>
      <c r="I1578" s="210">
        <v>348915.92849999998</v>
      </c>
      <c r="J1578" s="210">
        <v>398313.98531710199</v>
      </c>
      <c r="K1578" s="211">
        <v>410958.90409999999</v>
      </c>
      <c r="L1578" s="213">
        <v>0.1</v>
      </c>
      <c r="M1578" s="213">
        <v>0.1</v>
      </c>
      <c r="N1578" s="213">
        <f t="shared" si="48"/>
        <v>8.7507195304461799E-6</v>
      </c>
      <c r="O1578" s="214">
        <f t="shared" si="49"/>
        <v>3.5950654382651312E-2</v>
      </c>
      <c r="Q1578" s="227"/>
    </row>
    <row r="1579" spans="1:17" x14ac:dyDescent="0.3">
      <c r="A1579" s="207" t="s">
        <v>150</v>
      </c>
      <c r="B1579" s="207" t="s">
        <v>155</v>
      </c>
      <c r="C1579" s="207" t="s">
        <v>299</v>
      </c>
      <c r="D1579" s="208" t="s">
        <v>152</v>
      </c>
      <c r="E1579" s="209" t="s">
        <v>259</v>
      </c>
      <c r="F1579" s="209">
        <v>45807</v>
      </c>
      <c r="G1579" s="210" t="s">
        <v>153</v>
      </c>
      <c r="H1579" s="210">
        <v>410958.90409999999</v>
      </c>
      <c r="I1579" s="210">
        <v>346198.6495</v>
      </c>
      <c r="J1579" s="210">
        <v>395214.022685109</v>
      </c>
      <c r="K1579" s="211">
        <v>410958.90409999999</v>
      </c>
      <c r="L1579" s="213">
        <v>0.1</v>
      </c>
      <c r="M1579" s="213">
        <v>0.1</v>
      </c>
      <c r="N1579" s="213">
        <f t="shared" si="48"/>
        <v>8.6826152093643115E-6</v>
      </c>
      <c r="O1579" s="214">
        <f t="shared" si="49"/>
        <v>3.5950654382651312E-2</v>
      </c>
      <c r="Q1579" s="227"/>
    </row>
    <row r="1580" spans="1:17" x14ac:dyDescent="0.3">
      <c r="A1580" s="207" t="s">
        <v>150</v>
      </c>
      <c r="B1580" s="207" t="s">
        <v>155</v>
      </c>
      <c r="C1580" s="207" t="s">
        <v>299</v>
      </c>
      <c r="D1580" s="208" t="s">
        <v>152</v>
      </c>
      <c r="E1580" s="209" t="s">
        <v>259</v>
      </c>
      <c r="F1580" s="209">
        <v>45838</v>
      </c>
      <c r="G1580" s="210" t="s">
        <v>153</v>
      </c>
      <c r="H1580" s="210">
        <v>424657.53425000003</v>
      </c>
      <c r="I1580" s="210">
        <v>354860.12449999998</v>
      </c>
      <c r="J1580" s="210">
        <v>405103.94065756904</v>
      </c>
      <c r="K1580" s="211">
        <v>424657.53425000003</v>
      </c>
      <c r="L1580" s="213">
        <v>0.1</v>
      </c>
      <c r="M1580" s="213">
        <v>0.1</v>
      </c>
      <c r="N1580" s="213">
        <f t="shared" si="48"/>
        <v>8.8998907797594072E-6</v>
      </c>
      <c r="O1580" s="214">
        <f t="shared" si="49"/>
        <v>3.5950654382651312E-2</v>
      </c>
      <c r="Q1580" s="227"/>
    </row>
    <row r="1581" spans="1:17" x14ac:dyDescent="0.3">
      <c r="A1581" s="207" t="s">
        <v>150</v>
      </c>
      <c r="B1581" s="207" t="s">
        <v>155</v>
      </c>
      <c r="C1581" s="207" t="s">
        <v>299</v>
      </c>
      <c r="D1581" s="208" t="s">
        <v>152</v>
      </c>
      <c r="E1581" s="209" t="s">
        <v>259</v>
      </c>
      <c r="F1581" s="209">
        <v>45869</v>
      </c>
      <c r="G1581" s="210" t="s">
        <v>153</v>
      </c>
      <c r="H1581" s="210">
        <v>424657.53425000003</v>
      </c>
      <c r="I1581" s="210">
        <v>352004.80599999998</v>
      </c>
      <c r="J1581" s="210">
        <v>401846.46385456104</v>
      </c>
      <c r="K1581" s="211">
        <v>424657.53425000003</v>
      </c>
      <c r="L1581" s="213">
        <v>0.1</v>
      </c>
      <c r="M1581" s="213">
        <v>0.1</v>
      </c>
      <c r="N1581" s="213">
        <f t="shared" si="48"/>
        <v>8.828325966745462E-6</v>
      </c>
      <c r="O1581" s="214">
        <f t="shared" si="49"/>
        <v>3.5950654382651312E-2</v>
      </c>
      <c r="Q1581" s="227"/>
    </row>
    <row r="1582" spans="1:17" x14ac:dyDescent="0.3">
      <c r="A1582" s="207" t="s">
        <v>150</v>
      </c>
      <c r="B1582" s="207" t="s">
        <v>155</v>
      </c>
      <c r="C1582" s="207" t="s">
        <v>299</v>
      </c>
      <c r="D1582" s="208" t="s">
        <v>152</v>
      </c>
      <c r="E1582" s="209" t="s">
        <v>259</v>
      </c>
      <c r="F1582" s="209">
        <v>45898</v>
      </c>
      <c r="G1582" s="210" t="s">
        <v>153</v>
      </c>
      <c r="H1582" s="210">
        <v>397260.27395</v>
      </c>
      <c r="I1582" s="210">
        <v>326815.50400000002</v>
      </c>
      <c r="J1582" s="210">
        <v>373092.35686256603</v>
      </c>
      <c r="K1582" s="215">
        <v>397260.27395</v>
      </c>
      <c r="L1582" s="213">
        <v>0.1</v>
      </c>
      <c r="M1582" s="213">
        <v>0.1</v>
      </c>
      <c r="N1582" s="213">
        <f t="shared" si="48"/>
        <v>8.1966154697236894E-6</v>
      </c>
      <c r="O1582" s="214">
        <f t="shared" si="49"/>
        <v>3.5950654382651312E-2</v>
      </c>
      <c r="Q1582" s="227"/>
    </row>
    <row r="1583" spans="1:17" x14ac:dyDescent="0.3">
      <c r="A1583" s="207" t="s">
        <v>150</v>
      </c>
      <c r="B1583" s="207" t="s">
        <v>155</v>
      </c>
      <c r="C1583" s="207" t="s">
        <v>299</v>
      </c>
      <c r="D1583" s="208" t="s">
        <v>152</v>
      </c>
      <c r="E1583" s="209" t="s">
        <v>259</v>
      </c>
      <c r="F1583" s="209">
        <v>45930</v>
      </c>
      <c r="G1583" s="210" t="s">
        <v>153</v>
      </c>
      <c r="H1583" s="210">
        <v>438356.16440000001</v>
      </c>
      <c r="I1583" s="210">
        <v>357629.09450000001</v>
      </c>
      <c r="J1583" s="210">
        <v>408271.35378071899</v>
      </c>
      <c r="K1583" s="211">
        <v>438356.16440000001</v>
      </c>
      <c r="L1583" s="213">
        <v>0.1</v>
      </c>
      <c r="M1583" s="213">
        <v>0.1</v>
      </c>
      <c r="N1583" s="213">
        <f t="shared" si="48"/>
        <v>8.9694769477059678E-6</v>
      </c>
      <c r="O1583" s="214">
        <f t="shared" si="49"/>
        <v>3.5950654382651312E-2</v>
      </c>
      <c r="Q1583" s="227"/>
    </row>
    <row r="1584" spans="1:17" x14ac:dyDescent="0.3">
      <c r="A1584" s="207" t="s">
        <v>150</v>
      </c>
      <c r="B1584" s="207" t="s">
        <v>155</v>
      </c>
      <c r="C1584" s="207" t="s">
        <v>299</v>
      </c>
      <c r="D1584" s="208" t="s">
        <v>152</v>
      </c>
      <c r="E1584" s="209" t="s">
        <v>259</v>
      </c>
      <c r="F1584" s="209">
        <v>45961</v>
      </c>
      <c r="G1584" s="210" t="s">
        <v>153</v>
      </c>
      <c r="H1584" s="210">
        <v>424657.53425000003</v>
      </c>
      <c r="I1584" s="210">
        <v>343665.51199999999</v>
      </c>
      <c r="J1584" s="210">
        <v>392332.51978041203</v>
      </c>
      <c r="K1584" s="211">
        <v>424657.53425000003</v>
      </c>
      <c r="L1584" s="213">
        <v>0.1</v>
      </c>
      <c r="M1584" s="213">
        <v>0.1</v>
      </c>
      <c r="N1584" s="213">
        <f t="shared" si="48"/>
        <v>8.6193103175586807E-6</v>
      </c>
      <c r="O1584" s="214">
        <f t="shared" si="49"/>
        <v>3.5950654382651312E-2</v>
      </c>
      <c r="Q1584" s="227"/>
    </row>
    <row r="1585" spans="1:17" x14ac:dyDescent="0.3">
      <c r="A1585" s="207" t="s">
        <v>150</v>
      </c>
      <c r="B1585" s="207" t="s">
        <v>155</v>
      </c>
      <c r="C1585" s="207" t="s">
        <v>299</v>
      </c>
      <c r="D1585" s="208" t="s">
        <v>152</v>
      </c>
      <c r="E1585" s="209" t="s">
        <v>259</v>
      </c>
      <c r="F1585" s="209">
        <v>45989</v>
      </c>
      <c r="G1585" s="210" t="s">
        <v>153</v>
      </c>
      <c r="H1585" s="210">
        <v>383561.64384999999</v>
      </c>
      <c r="I1585" s="210">
        <v>308150.74650000001</v>
      </c>
      <c r="J1585" s="210">
        <v>351790.12897893297</v>
      </c>
      <c r="K1585" s="211">
        <v>383561.64384999999</v>
      </c>
      <c r="L1585" s="213">
        <v>0.1</v>
      </c>
      <c r="M1585" s="213">
        <v>0.1</v>
      </c>
      <c r="N1585" s="213">
        <f t="shared" si="48"/>
        <v>7.7286182904759648E-6</v>
      </c>
      <c r="O1585" s="214">
        <f t="shared" si="49"/>
        <v>3.5950654382651312E-2</v>
      </c>
      <c r="Q1585" s="227"/>
    </row>
    <row r="1586" spans="1:17" x14ac:dyDescent="0.3">
      <c r="A1586" s="207" t="s">
        <v>150</v>
      </c>
      <c r="B1586" s="207" t="s">
        <v>155</v>
      </c>
      <c r="C1586" s="207" t="s">
        <v>299</v>
      </c>
      <c r="D1586" s="208" t="s">
        <v>152</v>
      </c>
      <c r="E1586" s="209" t="s">
        <v>259</v>
      </c>
      <c r="F1586" s="209">
        <v>46021</v>
      </c>
      <c r="G1586" s="210" t="s">
        <v>153</v>
      </c>
      <c r="H1586" s="210">
        <v>438356.16440000001</v>
      </c>
      <c r="I1586" s="210">
        <v>349247.56150000001</v>
      </c>
      <c r="J1586" s="210">
        <v>398709.12245193898</v>
      </c>
      <c r="K1586" s="211">
        <v>438356.16440000001</v>
      </c>
      <c r="L1586" s="213">
        <v>0.1</v>
      </c>
      <c r="M1586" s="213">
        <v>0.1</v>
      </c>
      <c r="N1586" s="213">
        <f t="shared" si="48"/>
        <v>8.7594004564756025E-6</v>
      </c>
      <c r="O1586" s="214">
        <f t="shared" si="49"/>
        <v>3.5950654382651312E-2</v>
      </c>
      <c r="Q1586" s="227"/>
    </row>
    <row r="1587" spans="1:17" x14ac:dyDescent="0.3">
      <c r="A1587" s="207" t="s">
        <v>150</v>
      </c>
      <c r="B1587" s="207" t="s">
        <v>155</v>
      </c>
      <c r="C1587" s="207" t="s">
        <v>299</v>
      </c>
      <c r="D1587" s="208" t="s">
        <v>152</v>
      </c>
      <c r="E1587" s="209" t="s">
        <v>259</v>
      </c>
      <c r="F1587" s="209">
        <v>46052</v>
      </c>
      <c r="G1587" s="210" t="s">
        <v>153</v>
      </c>
      <c r="H1587" s="210">
        <v>424657.53425000003</v>
      </c>
      <c r="I1587" s="210">
        <v>335611.23450000002</v>
      </c>
      <c r="J1587" s="210">
        <v>383143.59609717404</v>
      </c>
      <c r="K1587" s="211">
        <v>424657.53425000003</v>
      </c>
      <c r="L1587" s="213">
        <v>0.1</v>
      </c>
      <c r="M1587" s="213">
        <v>0.1</v>
      </c>
      <c r="N1587" s="213">
        <f t="shared" si="48"/>
        <v>8.4174351715612947E-6</v>
      </c>
      <c r="O1587" s="214">
        <f t="shared" si="49"/>
        <v>3.5950654382651312E-2</v>
      </c>
      <c r="Q1587" s="227"/>
    </row>
    <row r="1588" spans="1:17" x14ac:dyDescent="0.3">
      <c r="A1588" s="207" t="s">
        <v>150</v>
      </c>
      <c r="B1588" s="207" t="s">
        <v>155</v>
      </c>
      <c r="C1588" s="207" t="s">
        <v>299</v>
      </c>
      <c r="D1588" s="208" t="s">
        <v>152</v>
      </c>
      <c r="E1588" s="209" t="s">
        <v>259</v>
      </c>
      <c r="F1588" s="209">
        <v>46080</v>
      </c>
      <c r="G1588" s="210" t="s">
        <v>153</v>
      </c>
      <c r="H1588" s="210">
        <v>383561.64384999999</v>
      </c>
      <c r="I1588" s="210">
        <v>300928.80650000001</v>
      </c>
      <c r="J1588" s="210">
        <v>343550.75935055397</v>
      </c>
      <c r="K1588" s="211">
        <v>383561.64384999999</v>
      </c>
      <c r="L1588" s="213">
        <v>0.1</v>
      </c>
      <c r="M1588" s="213">
        <v>0.1</v>
      </c>
      <c r="N1588" s="213">
        <f t="shared" si="48"/>
        <v>7.5476042779546084E-6</v>
      </c>
      <c r="O1588" s="214">
        <f t="shared" si="49"/>
        <v>3.5950654382651312E-2</v>
      </c>
      <c r="Q1588" s="227"/>
    </row>
    <row r="1589" spans="1:17" x14ac:dyDescent="0.3">
      <c r="A1589" s="207" t="s">
        <v>150</v>
      </c>
      <c r="B1589" s="207" t="s">
        <v>155</v>
      </c>
      <c r="C1589" s="207" t="s">
        <v>299</v>
      </c>
      <c r="D1589" s="208" t="s">
        <v>152</v>
      </c>
      <c r="E1589" s="209" t="s">
        <v>259</v>
      </c>
      <c r="F1589" s="209">
        <v>46112</v>
      </c>
      <c r="G1589" s="210" t="s">
        <v>153</v>
      </c>
      <c r="H1589" s="210">
        <v>438356.16440000001</v>
      </c>
      <c r="I1589" s="210">
        <v>341062.46100000001</v>
      </c>
      <c r="J1589" s="210">
        <v>389370.85067148</v>
      </c>
      <c r="K1589" s="211">
        <v>438356.16440000001</v>
      </c>
      <c r="L1589" s="213">
        <v>0.1</v>
      </c>
      <c r="M1589" s="213">
        <v>0.1</v>
      </c>
      <c r="N1589" s="213">
        <f t="shared" si="48"/>
        <v>8.5542442222931114E-6</v>
      </c>
      <c r="O1589" s="214">
        <f t="shared" si="49"/>
        <v>3.5950654382651312E-2</v>
      </c>
      <c r="Q1589" s="227"/>
    </row>
    <row r="1590" spans="1:17" x14ac:dyDescent="0.3">
      <c r="A1590" s="207" t="s">
        <v>150</v>
      </c>
      <c r="B1590" s="207" t="s">
        <v>155</v>
      </c>
      <c r="C1590" s="207" t="s">
        <v>299</v>
      </c>
      <c r="D1590" s="208" t="s">
        <v>152</v>
      </c>
      <c r="E1590" s="209" t="s">
        <v>259</v>
      </c>
      <c r="F1590" s="209">
        <v>46142</v>
      </c>
      <c r="G1590" s="210" t="s">
        <v>153</v>
      </c>
      <c r="H1590" s="210">
        <v>410958.90409999999</v>
      </c>
      <c r="I1590" s="210">
        <v>317255.94650000002</v>
      </c>
      <c r="J1590" s="210">
        <v>362194.20923278003</v>
      </c>
      <c r="K1590" s="211">
        <v>410958.90409999999</v>
      </c>
      <c r="L1590" s="213">
        <v>0.1</v>
      </c>
      <c r="M1590" s="213">
        <v>0.1</v>
      </c>
      <c r="N1590" s="213">
        <f t="shared" si="48"/>
        <v>7.9571896980332184E-6</v>
      </c>
      <c r="O1590" s="214">
        <f t="shared" si="49"/>
        <v>3.5950654382651312E-2</v>
      </c>
      <c r="Q1590" s="227"/>
    </row>
    <row r="1591" spans="1:17" x14ac:dyDescent="0.3">
      <c r="A1591" s="207" t="s">
        <v>150</v>
      </c>
      <c r="B1591" s="207" t="s">
        <v>155</v>
      </c>
      <c r="C1591" s="207" t="s">
        <v>299</v>
      </c>
      <c r="D1591" s="208" t="s">
        <v>152</v>
      </c>
      <c r="E1591" s="209" t="s">
        <v>259</v>
      </c>
      <c r="F1591" s="209">
        <v>46171</v>
      </c>
      <c r="G1591" s="210" t="s">
        <v>153</v>
      </c>
      <c r="H1591" s="210">
        <v>397260.27395</v>
      </c>
      <c r="I1591" s="210">
        <v>304371.69900000002</v>
      </c>
      <c r="J1591" s="210">
        <v>347486.66493605898</v>
      </c>
      <c r="K1591" s="211">
        <v>397260.27395</v>
      </c>
      <c r="L1591" s="213">
        <v>0.1</v>
      </c>
      <c r="M1591" s="213">
        <v>0.1</v>
      </c>
      <c r="N1591" s="213">
        <f t="shared" si="48"/>
        <v>7.634073764708009E-6</v>
      </c>
      <c r="O1591" s="214">
        <f t="shared" si="49"/>
        <v>3.5950654382651312E-2</v>
      </c>
      <c r="Q1591" s="227"/>
    </row>
    <row r="1592" spans="1:17" x14ac:dyDescent="0.3">
      <c r="A1592" s="207" t="s">
        <v>150</v>
      </c>
      <c r="B1592" s="207" t="s">
        <v>155</v>
      </c>
      <c r="C1592" s="207" t="s">
        <v>299</v>
      </c>
      <c r="D1592" s="208" t="s">
        <v>152</v>
      </c>
      <c r="E1592" s="209" t="s">
        <v>259</v>
      </c>
      <c r="F1592" s="209">
        <v>46203</v>
      </c>
      <c r="G1592" s="210" t="s">
        <v>153</v>
      </c>
      <c r="H1592" s="210">
        <v>438356.16440000001</v>
      </c>
      <c r="I1592" s="210">
        <v>333069.19</v>
      </c>
      <c r="J1592" s="210">
        <v>380251.29302354401</v>
      </c>
      <c r="K1592" s="211">
        <v>438356.16440000001</v>
      </c>
      <c r="L1592" s="213">
        <v>0.1</v>
      </c>
      <c r="M1592" s="213">
        <v>0.1</v>
      </c>
      <c r="N1592" s="213">
        <f t="shared" si="48"/>
        <v>8.3538930065172178E-6</v>
      </c>
      <c r="O1592" s="214">
        <f t="shared" si="49"/>
        <v>3.5950654382651312E-2</v>
      </c>
      <c r="Q1592" s="227"/>
    </row>
    <row r="1593" spans="1:17" x14ac:dyDescent="0.3">
      <c r="A1593" s="207" t="s">
        <v>150</v>
      </c>
      <c r="B1593" s="207" t="s">
        <v>155</v>
      </c>
      <c r="C1593" s="207" t="s">
        <v>299</v>
      </c>
      <c r="D1593" s="208" t="s">
        <v>152</v>
      </c>
      <c r="E1593" s="209" t="s">
        <v>259</v>
      </c>
      <c r="F1593" s="209">
        <v>46234</v>
      </c>
      <c r="G1593" s="210" t="s">
        <v>153</v>
      </c>
      <c r="H1593" s="210">
        <v>424657.53425000003</v>
      </c>
      <c r="I1593" s="210">
        <v>320064.54550000001</v>
      </c>
      <c r="J1593" s="210">
        <v>365406.35672865104</v>
      </c>
      <c r="K1593" s="211">
        <v>424657.53425000003</v>
      </c>
      <c r="L1593" s="213">
        <v>0.1</v>
      </c>
      <c r="M1593" s="213">
        <v>0.1</v>
      </c>
      <c r="N1593" s="213">
        <f t="shared" si="48"/>
        <v>8.0277586533371965E-6</v>
      </c>
      <c r="O1593" s="214">
        <f t="shared" si="49"/>
        <v>3.5950654382651312E-2</v>
      </c>
      <c r="Q1593" s="227"/>
    </row>
    <row r="1594" spans="1:17" x14ac:dyDescent="0.3">
      <c r="A1594" s="207" t="s">
        <v>150</v>
      </c>
      <c r="B1594" s="207" t="s">
        <v>155</v>
      </c>
      <c r="C1594" s="207" t="s">
        <v>299</v>
      </c>
      <c r="D1594" s="208" t="s">
        <v>152</v>
      </c>
      <c r="E1594" s="209" t="s">
        <v>259</v>
      </c>
      <c r="F1594" s="209">
        <v>46265</v>
      </c>
      <c r="G1594" s="210" t="s">
        <v>153</v>
      </c>
      <c r="H1594" s="210">
        <v>424657.53425000003</v>
      </c>
      <c r="I1594" s="210">
        <v>317489.20299999998</v>
      </c>
      <c r="J1594" s="210">
        <v>362468.091727369</v>
      </c>
      <c r="K1594" s="215">
        <v>424657.53425000003</v>
      </c>
      <c r="L1594" s="213">
        <v>0.1</v>
      </c>
      <c r="M1594" s="213">
        <v>0.1</v>
      </c>
      <c r="N1594" s="213">
        <f t="shared" si="48"/>
        <v>7.9632067322895952E-6</v>
      </c>
      <c r="O1594" s="214">
        <f t="shared" si="49"/>
        <v>3.5950654382651312E-2</v>
      </c>
      <c r="Q1594" s="227"/>
    </row>
    <row r="1595" spans="1:17" x14ac:dyDescent="0.3">
      <c r="A1595" s="207" t="s">
        <v>150</v>
      </c>
      <c r="B1595" s="207" t="s">
        <v>155</v>
      </c>
      <c r="C1595" s="207" t="s">
        <v>299</v>
      </c>
      <c r="D1595" s="208" t="s">
        <v>152</v>
      </c>
      <c r="E1595" s="209" t="s">
        <v>259</v>
      </c>
      <c r="F1595" s="209">
        <v>46295</v>
      </c>
      <c r="G1595" s="210" t="s">
        <v>153</v>
      </c>
      <c r="H1595" s="210">
        <v>410958.90409999999</v>
      </c>
      <c r="I1595" s="210">
        <v>304854.84049999999</v>
      </c>
      <c r="J1595" s="210">
        <v>348045.587723381</v>
      </c>
      <c r="K1595" s="211">
        <v>410958.90409999999</v>
      </c>
      <c r="L1595" s="213">
        <v>0.1</v>
      </c>
      <c r="M1595" s="213">
        <v>0.1</v>
      </c>
      <c r="N1595" s="213">
        <f t="shared" si="48"/>
        <v>7.646352963358632E-6</v>
      </c>
      <c r="O1595" s="214">
        <f t="shared" si="49"/>
        <v>3.5950654382651312E-2</v>
      </c>
      <c r="Q1595" s="227"/>
    </row>
    <row r="1596" spans="1:17" x14ac:dyDescent="0.3">
      <c r="A1596" s="207" t="s">
        <v>150</v>
      </c>
      <c r="B1596" s="207" t="s">
        <v>155</v>
      </c>
      <c r="C1596" s="207" t="s">
        <v>299</v>
      </c>
      <c r="D1596" s="208" t="s">
        <v>152</v>
      </c>
      <c r="E1596" s="209" t="s">
        <v>259</v>
      </c>
      <c r="F1596" s="209">
        <v>46325</v>
      </c>
      <c r="G1596" s="210" t="s">
        <v>153</v>
      </c>
      <c r="H1596" s="210">
        <v>410958.90409999999</v>
      </c>
      <c r="I1596" s="210">
        <v>302480.69949999999</v>
      </c>
      <c r="J1596" s="210">
        <v>345336.84950191603</v>
      </c>
      <c r="K1596" s="211">
        <v>410958.90409999999</v>
      </c>
      <c r="L1596" s="213">
        <v>0.1</v>
      </c>
      <c r="M1596" s="213">
        <v>0.1</v>
      </c>
      <c r="N1596" s="213">
        <f t="shared" si="48"/>
        <v>7.5868436080981852E-6</v>
      </c>
      <c r="O1596" s="214">
        <f t="shared" si="49"/>
        <v>3.5950654382651312E-2</v>
      </c>
      <c r="Q1596" s="227"/>
    </row>
    <row r="1597" spans="1:17" x14ac:dyDescent="0.3">
      <c r="A1597" s="207" t="s">
        <v>150</v>
      </c>
      <c r="B1597" s="207" t="s">
        <v>155</v>
      </c>
      <c r="C1597" s="207" t="s">
        <v>299</v>
      </c>
      <c r="D1597" s="208" t="s">
        <v>152</v>
      </c>
      <c r="E1597" s="209" t="s">
        <v>259</v>
      </c>
      <c r="F1597" s="209">
        <v>46356</v>
      </c>
      <c r="G1597" s="210" t="s">
        <v>153</v>
      </c>
      <c r="H1597" s="210">
        <v>424657.53425000003</v>
      </c>
      <c r="I1597" s="210">
        <v>310048.40399999998</v>
      </c>
      <c r="J1597" s="210">
        <v>353978.63071007701</v>
      </c>
      <c r="K1597" s="211">
        <v>424657.53425000003</v>
      </c>
      <c r="L1597" s="213">
        <v>0.1</v>
      </c>
      <c r="M1597" s="213">
        <v>0.1</v>
      </c>
      <c r="N1597" s="213">
        <f t="shared" si="48"/>
        <v>7.7766983618445138E-6</v>
      </c>
      <c r="O1597" s="214">
        <f t="shared" si="49"/>
        <v>3.5950654382651312E-2</v>
      </c>
      <c r="Q1597" s="227"/>
    </row>
    <row r="1598" spans="1:17" x14ac:dyDescent="0.3">
      <c r="A1598" s="207" t="s">
        <v>150</v>
      </c>
      <c r="B1598" s="207" t="s">
        <v>155</v>
      </c>
      <c r="C1598" s="207" t="s">
        <v>299</v>
      </c>
      <c r="D1598" s="208" t="s">
        <v>152</v>
      </c>
      <c r="E1598" s="209" t="s">
        <v>259</v>
      </c>
      <c r="F1598" s="209">
        <v>46386</v>
      </c>
      <c r="G1598" s="210" t="s">
        <v>153</v>
      </c>
      <c r="H1598" s="210">
        <v>410958.90409999999</v>
      </c>
      <c r="I1598" s="210">
        <v>297710.14500000002</v>
      </c>
      <c r="J1598" s="210">
        <v>339893.91998585098</v>
      </c>
      <c r="K1598" s="211">
        <v>410958.90409999999</v>
      </c>
      <c r="L1598" s="213">
        <v>0.1</v>
      </c>
      <c r="M1598" s="213">
        <v>0.1</v>
      </c>
      <c r="N1598" s="213">
        <f t="shared" si="48"/>
        <v>7.4672657088156531E-6</v>
      </c>
      <c r="O1598" s="214">
        <f t="shared" si="49"/>
        <v>3.5950654382651312E-2</v>
      </c>
      <c r="Q1598" s="227"/>
    </row>
    <row r="1599" spans="1:17" x14ac:dyDescent="0.3">
      <c r="A1599" s="207" t="s">
        <v>150</v>
      </c>
      <c r="B1599" s="207" t="s">
        <v>155</v>
      </c>
      <c r="C1599" s="207" t="s">
        <v>299</v>
      </c>
      <c r="D1599" s="208" t="s">
        <v>152</v>
      </c>
      <c r="E1599" s="209" t="s">
        <v>259</v>
      </c>
      <c r="F1599" s="209">
        <v>46416</v>
      </c>
      <c r="G1599" s="210" t="s">
        <v>153</v>
      </c>
      <c r="H1599" s="210">
        <v>410958.90409999999</v>
      </c>
      <c r="I1599" s="210">
        <v>295391.64500000002</v>
      </c>
      <c r="J1599" s="210">
        <v>337248.62383849401</v>
      </c>
      <c r="K1599" s="211">
        <v>410958.90409999999</v>
      </c>
      <c r="L1599" s="213">
        <v>0.1</v>
      </c>
      <c r="M1599" s="213">
        <v>0.1</v>
      </c>
      <c r="N1599" s="213">
        <f t="shared" si="48"/>
        <v>7.409150137899754E-6</v>
      </c>
      <c r="O1599" s="214">
        <f t="shared" si="49"/>
        <v>3.5950654382651312E-2</v>
      </c>
      <c r="Q1599" s="227"/>
    </row>
    <row r="1600" spans="1:17" x14ac:dyDescent="0.3">
      <c r="A1600" s="207" t="s">
        <v>150</v>
      </c>
      <c r="B1600" s="207" t="s">
        <v>155</v>
      </c>
      <c r="C1600" s="207" t="s">
        <v>299</v>
      </c>
      <c r="D1600" s="208" t="s">
        <v>152</v>
      </c>
      <c r="E1600" s="209" t="s">
        <v>259</v>
      </c>
      <c r="F1600" s="209">
        <v>46444</v>
      </c>
      <c r="G1600" s="210" t="s">
        <v>153</v>
      </c>
      <c r="H1600" s="210">
        <v>383561.64384999999</v>
      </c>
      <c r="I1600" s="210">
        <v>273694.40500000003</v>
      </c>
      <c r="J1600" s="210">
        <v>312478.37467015896</v>
      </c>
      <c r="K1600" s="211">
        <v>383561.64384999999</v>
      </c>
      <c r="L1600" s="213">
        <v>0.1</v>
      </c>
      <c r="M1600" s="213">
        <v>0.1</v>
      </c>
      <c r="N1600" s="213">
        <f t="shared" si="48"/>
        <v>6.864962609563773E-6</v>
      </c>
      <c r="O1600" s="214">
        <f t="shared" si="49"/>
        <v>3.5950654382651312E-2</v>
      </c>
      <c r="Q1600" s="227"/>
    </row>
    <row r="1601" spans="1:17" x14ac:dyDescent="0.3">
      <c r="A1601" s="207" t="s">
        <v>150</v>
      </c>
      <c r="B1601" s="207" t="s">
        <v>155</v>
      </c>
      <c r="C1601" s="207" t="s">
        <v>299</v>
      </c>
      <c r="D1601" s="208" t="s">
        <v>152</v>
      </c>
      <c r="E1601" s="209" t="s">
        <v>259</v>
      </c>
      <c r="F1601" s="209">
        <v>46477</v>
      </c>
      <c r="G1601" s="210" t="s">
        <v>153</v>
      </c>
      <c r="H1601" s="210">
        <v>452054.79450000002</v>
      </c>
      <c r="I1601" s="210">
        <v>319806.185</v>
      </c>
      <c r="J1601" s="210">
        <v>365126.49206710397</v>
      </c>
      <c r="K1601" s="211">
        <v>452054.79450000002</v>
      </c>
      <c r="L1601" s="213">
        <v>0.1</v>
      </c>
      <c r="M1601" s="213">
        <v>0.1</v>
      </c>
      <c r="N1601" s="213">
        <f t="shared" si="48"/>
        <v>8.0216101944581245E-6</v>
      </c>
      <c r="O1601" s="214">
        <f t="shared" si="49"/>
        <v>3.5950654382651312E-2</v>
      </c>
      <c r="Q1601" s="227"/>
    </row>
    <row r="1602" spans="1:17" x14ac:dyDescent="0.3">
      <c r="A1602" s="207" t="s">
        <v>150</v>
      </c>
      <c r="B1602" s="207" t="s">
        <v>155</v>
      </c>
      <c r="C1602" s="207" t="s">
        <v>299</v>
      </c>
      <c r="D1602" s="208" t="s">
        <v>152</v>
      </c>
      <c r="E1602" s="209" t="s">
        <v>259</v>
      </c>
      <c r="F1602" s="209">
        <v>46507</v>
      </c>
      <c r="G1602" s="210" t="s">
        <v>153</v>
      </c>
      <c r="H1602" s="210">
        <v>410958.90409999999</v>
      </c>
      <c r="I1602" s="210">
        <v>288468.73249999998</v>
      </c>
      <c r="J1602" s="210">
        <v>329349.83464696002</v>
      </c>
      <c r="K1602" s="211">
        <v>410958.90409999999</v>
      </c>
      <c r="L1602" s="213">
        <v>0.1</v>
      </c>
      <c r="M1602" s="213">
        <v>0.1</v>
      </c>
      <c r="N1602" s="213">
        <f t="shared" si="48"/>
        <v>7.2356184734511494E-6</v>
      </c>
      <c r="O1602" s="214">
        <f t="shared" si="49"/>
        <v>3.5950654382651312E-2</v>
      </c>
      <c r="Q1602" s="227"/>
    </row>
    <row r="1603" spans="1:17" x14ac:dyDescent="0.3">
      <c r="A1603" s="207" t="s">
        <v>150</v>
      </c>
      <c r="B1603" s="207" t="s">
        <v>155</v>
      </c>
      <c r="C1603" s="207" t="s">
        <v>299</v>
      </c>
      <c r="D1603" s="208" t="s">
        <v>152</v>
      </c>
      <c r="E1603" s="209" t="s">
        <v>259</v>
      </c>
      <c r="F1603" s="209">
        <v>46538</v>
      </c>
      <c r="G1603" s="210" t="s">
        <v>153</v>
      </c>
      <c r="H1603" s="210">
        <v>424657.53425000003</v>
      </c>
      <c r="I1603" s="210">
        <v>295685.87449999998</v>
      </c>
      <c r="J1603" s="210">
        <v>337591.553467491</v>
      </c>
      <c r="K1603" s="211">
        <v>424657.53425000003</v>
      </c>
      <c r="L1603" s="213">
        <v>0.1</v>
      </c>
      <c r="M1603" s="213">
        <v>0.1</v>
      </c>
      <c r="N1603" s="213">
        <f t="shared" si="48"/>
        <v>7.4166840963161114E-6</v>
      </c>
      <c r="O1603" s="214">
        <f t="shared" si="49"/>
        <v>3.5950654382651312E-2</v>
      </c>
      <c r="Q1603" s="227"/>
    </row>
    <row r="1604" spans="1:17" x14ac:dyDescent="0.3">
      <c r="A1604" s="207" t="s">
        <v>150</v>
      </c>
      <c r="B1604" s="207" t="s">
        <v>155</v>
      </c>
      <c r="C1604" s="207" t="s">
        <v>299</v>
      </c>
      <c r="D1604" s="208" t="s">
        <v>152</v>
      </c>
      <c r="E1604" s="209" t="s">
        <v>259</v>
      </c>
      <c r="F1604" s="209">
        <v>46568</v>
      </c>
      <c r="G1604" s="210" t="s">
        <v>153</v>
      </c>
      <c r="H1604" s="210">
        <v>410958.90409999999</v>
      </c>
      <c r="I1604" s="210">
        <v>283919.16700000002</v>
      </c>
      <c r="J1604" s="210">
        <v>324158.87996402703</v>
      </c>
      <c r="K1604" s="211">
        <v>410958.90409999999</v>
      </c>
      <c r="L1604" s="213">
        <v>0.1</v>
      </c>
      <c r="M1604" s="213">
        <v>0.1</v>
      </c>
      <c r="N1604" s="213">
        <f t="shared" si="48"/>
        <v>7.1215763102330039E-6</v>
      </c>
      <c r="O1604" s="214">
        <f t="shared" si="49"/>
        <v>3.5950654382651312E-2</v>
      </c>
      <c r="Q1604" s="227"/>
    </row>
    <row r="1605" spans="1:17" x14ac:dyDescent="0.3">
      <c r="A1605" s="207" t="s">
        <v>150</v>
      </c>
      <c r="B1605" s="207" t="s">
        <v>155</v>
      </c>
      <c r="C1605" s="207" t="s">
        <v>299</v>
      </c>
      <c r="D1605" s="208" t="s">
        <v>152</v>
      </c>
      <c r="E1605" s="209" t="s">
        <v>259</v>
      </c>
      <c r="F1605" s="209">
        <v>46598</v>
      </c>
      <c r="G1605" s="210" t="s">
        <v>153</v>
      </c>
      <c r="H1605" s="210">
        <v>410958.90409999999</v>
      </c>
      <c r="I1605" s="210">
        <v>281708.06849999999</v>
      </c>
      <c r="J1605" s="210">
        <v>321636.04508561495</v>
      </c>
      <c r="K1605" s="211">
        <v>410958.90409999999</v>
      </c>
      <c r="L1605" s="213">
        <v>0.1</v>
      </c>
      <c r="M1605" s="213">
        <v>0.1</v>
      </c>
      <c r="N1605" s="213">
        <f t="shared" si="48"/>
        <v>7.0661511399994363E-6</v>
      </c>
      <c r="O1605" s="214">
        <f t="shared" si="49"/>
        <v>3.5950654382651312E-2</v>
      </c>
      <c r="Q1605" s="227"/>
    </row>
    <row r="1606" spans="1:17" x14ac:dyDescent="0.3">
      <c r="A1606" s="207" t="s">
        <v>150</v>
      </c>
      <c r="B1606" s="207" t="s">
        <v>155</v>
      </c>
      <c r="C1606" s="207" t="s">
        <v>299</v>
      </c>
      <c r="D1606" s="208" t="s">
        <v>152</v>
      </c>
      <c r="E1606" s="209" t="s">
        <v>259</v>
      </c>
      <c r="F1606" s="209">
        <v>46630</v>
      </c>
      <c r="G1606" s="210" t="s">
        <v>153</v>
      </c>
      <c r="H1606" s="210">
        <v>438356.16440000001</v>
      </c>
      <c r="I1606" s="210">
        <v>297993.10849999997</v>
      </c>
      <c r="J1606" s="210">
        <v>340231.10299885797</v>
      </c>
      <c r="K1606" s="215">
        <v>438356.16440000001</v>
      </c>
      <c r="L1606" s="213">
        <v>0.1</v>
      </c>
      <c r="M1606" s="213">
        <v>0.1</v>
      </c>
      <c r="N1606" s="213">
        <f t="shared" ref="N1606:N1669" si="50">J1606/$C$3249</f>
        <v>7.4746734175229084E-6</v>
      </c>
      <c r="O1606" s="214">
        <f t="shared" ref="O1606:O1669" si="51">SUMIF(B$5:B$3245,B1606,N$5:N$3245)</f>
        <v>3.5950654382651312E-2</v>
      </c>
      <c r="Q1606" s="227"/>
    </row>
    <row r="1607" spans="1:17" x14ac:dyDescent="0.3">
      <c r="A1607" s="207" t="s">
        <v>150</v>
      </c>
      <c r="B1607" s="207" t="s">
        <v>155</v>
      </c>
      <c r="C1607" s="207" t="s">
        <v>299</v>
      </c>
      <c r="D1607" s="208" t="s">
        <v>152</v>
      </c>
      <c r="E1607" s="209" t="s">
        <v>259</v>
      </c>
      <c r="F1607" s="209">
        <v>46660</v>
      </c>
      <c r="G1607" s="210" t="s">
        <v>153</v>
      </c>
      <c r="H1607" s="210">
        <v>410958.90409999999</v>
      </c>
      <c r="I1607" s="210">
        <v>277192.88</v>
      </c>
      <c r="J1607" s="210">
        <v>316484.23371845903</v>
      </c>
      <c r="K1607" s="211">
        <v>410958.90409999999</v>
      </c>
      <c r="L1607" s="213">
        <v>0.1</v>
      </c>
      <c r="M1607" s="213">
        <v>0.1</v>
      </c>
      <c r="N1607" s="213">
        <f t="shared" si="50"/>
        <v>6.9529689319686137E-6</v>
      </c>
      <c r="O1607" s="214">
        <f t="shared" si="51"/>
        <v>3.5950654382651312E-2</v>
      </c>
      <c r="Q1607" s="227"/>
    </row>
    <row r="1608" spans="1:17" x14ac:dyDescent="0.3">
      <c r="A1608" s="207" t="s">
        <v>150</v>
      </c>
      <c r="B1608" s="207" t="s">
        <v>155</v>
      </c>
      <c r="C1608" s="207" t="s">
        <v>299</v>
      </c>
      <c r="D1608" s="208" t="s">
        <v>152</v>
      </c>
      <c r="E1608" s="209" t="s">
        <v>259</v>
      </c>
      <c r="F1608" s="209">
        <v>46689</v>
      </c>
      <c r="G1608" s="210" t="s">
        <v>153</v>
      </c>
      <c r="H1608" s="210">
        <v>397260.27395</v>
      </c>
      <c r="I1608" s="210">
        <v>265935.6545</v>
      </c>
      <c r="J1608" s="210">
        <v>303632.82481137599</v>
      </c>
      <c r="K1608" s="211">
        <v>397260.27395</v>
      </c>
      <c r="L1608" s="213">
        <v>0.1</v>
      </c>
      <c r="M1608" s="213">
        <v>0.1</v>
      </c>
      <c r="N1608" s="213">
        <f t="shared" si="50"/>
        <v>6.6706311806907327E-6</v>
      </c>
      <c r="O1608" s="214">
        <f t="shared" si="51"/>
        <v>3.5950654382651312E-2</v>
      </c>
      <c r="Q1608" s="227"/>
    </row>
    <row r="1609" spans="1:17" x14ac:dyDescent="0.3">
      <c r="A1609" s="207" t="s">
        <v>150</v>
      </c>
      <c r="B1609" s="207" t="s">
        <v>155</v>
      </c>
      <c r="C1609" s="207" t="s">
        <v>299</v>
      </c>
      <c r="D1609" s="208" t="s">
        <v>152</v>
      </c>
      <c r="E1609" s="209" t="s">
        <v>259</v>
      </c>
      <c r="F1609" s="209">
        <v>46721</v>
      </c>
      <c r="G1609" s="210" t="s">
        <v>153</v>
      </c>
      <c r="H1609" s="210">
        <v>438356.16440000001</v>
      </c>
      <c r="I1609" s="210">
        <v>291009.22749999998</v>
      </c>
      <c r="J1609" s="210">
        <v>332262.46037430502</v>
      </c>
      <c r="K1609" s="211">
        <v>438356.16440000001</v>
      </c>
      <c r="L1609" s="213">
        <v>0.1</v>
      </c>
      <c r="M1609" s="213">
        <v>0.1</v>
      </c>
      <c r="N1609" s="213">
        <f t="shared" si="50"/>
        <v>7.2996071150170915E-6</v>
      </c>
      <c r="O1609" s="214">
        <f t="shared" si="51"/>
        <v>3.5950654382651312E-2</v>
      </c>
      <c r="Q1609" s="227"/>
    </row>
    <row r="1610" spans="1:17" x14ac:dyDescent="0.3">
      <c r="A1610" s="207" t="s">
        <v>150</v>
      </c>
      <c r="B1610" s="207" t="s">
        <v>155</v>
      </c>
      <c r="C1610" s="207" t="s">
        <v>299</v>
      </c>
      <c r="D1610" s="208" t="s">
        <v>152</v>
      </c>
      <c r="E1610" s="209" t="s">
        <v>259</v>
      </c>
      <c r="F1610" s="209">
        <v>46751</v>
      </c>
      <c r="G1610" s="210" t="s">
        <v>153</v>
      </c>
      <c r="H1610" s="210">
        <v>410958.90409999999</v>
      </c>
      <c r="I1610" s="210">
        <v>270696.48050000001</v>
      </c>
      <c r="J1610" s="210">
        <v>309071.77279828105</v>
      </c>
      <c r="K1610" s="211">
        <v>410958.90409999999</v>
      </c>
      <c r="L1610" s="213">
        <v>0.1</v>
      </c>
      <c r="M1610" s="213">
        <v>0.1</v>
      </c>
      <c r="N1610" s="213">
        <f t="shared" si="50"/>
        <v>6.7901216081639246E-6</v>
      </c>
      <c r="O1610" s="214">
        <f t="shared" si="51"/>
        <v>3.5950654382651312E-2</v>
      </c>
      <c r="Q1610" s="227"/>
    </row>
    <row r="1611" spans="1:17" x14ac:dyDescent="0.3">
      <c r="A1611" s="207" t="s">
        <v>150</v>
      </c>
      <c r="B1611" s="207" t="s">
        <v>155</v>
      </c>
      <c r="C1611" s="207" t="s">
        <v>299</v>
      </c>
      <c r="D1611" s="208" t="s">
        <v>152</v>
      </c>
      <c r="E1611" s="209" t="s">
        <v>259</v>
      </c>
      <c r="F1611" s="209">
        <v>46783</v>
      </c>
      <c r="G1611" s="210" t="s">
        <v>153</v>
      </c>
      <c r="H1611" s="210">
        <v>438356.16440000001</v>
      </c>
      <c r="I1611" s="210">
        <v>286344.96100000001</v>
      </c>
      <c r="J1611" s="210">
        <v>326940.44020153402</v>
      </c>
      <c r="K1611" s="211">
        <v>438356.16440000001</v>
      </c>
      <c r="L1611" s="213">
        <v>0.1</v>
      </c>
      <c r="M1611" s="213">
        <v>0.1</v>
      </c>
      <c r="N1611" s="213">
        <f t="shared" si="50"/>
        <v>7.1826855215404783E-6</v>
      </c>
      <c r="O1611" s="214">
        <f t="shared" si="51"/>
        <v>3.5950654382651312E-2</v>
      </c>
      <c r="Q1611" s="227"/>
    </row>
    <row r="1612" spans="1:17" x14ac:dyDescent="0.3">
      <c r="A1612" s="207" t="s">
        <v>150</v>
      </c>
      <c r="B1612" s="207" t="s">
        <v>155</v>
      </c>
      <c r="C1612" s="207" t="s">
        <v>299</v>
      </c>
      <c r="D1612" s="208" t="s">
        <v>152</v>
      </c>
      <c r="E1612" s="209" t="s">
        <v>259</v>
      </c>
      <c r="F1612" s="209">
        <v>46812</v>
      </c>
      <c r="G1612" s="210" t="s">
        <v>153</v>
      </c>
      <c r="H1612" s="210">
        <v>397260.27395</v>
      </c>
      <c r="I1612" s="210">
        <v>257546.302</v>
      </c>
      <c r="J1612" s="210">
        <v>294060.41089831502</v>
      </c>
      <c r="K1612" s="211">
        <v>397260.27395</v>
      </c>
      <c r="L1612" s="213">
        <v>0.1</v>
      </c>
      <c r="M1612" s="213">
        <v>0.1</v>
      </c>
      <c r="N1612" s="213">
        <f t="shared" si="50"/>
        <v>6.460330984186584E-6</v>
      </c>
      <c r="O1612" s="214">
        <f t="shared" si="51"/>
        <v>3.5950654382651312E-2</v>
      </c>
      <c r="Q1612" s="227"/>
    </row>
    <row r="1613" spans="1:17" x14ac:dyDescent="0.3">
      <c r="A1613" s="207" t="s">
        <v>150</v>
      </c>
      <c r="B1613" s="207" t="s">
        <v>155</v>
      </c>
      <c r="C1613" s="207" t="s">
        <v>299</v>
      </c>
      <c r="D1613" s="208" t="s">
        <v>152</v>
      </c>
      <c r="E1613" s="209" t="s">
        <v>259</v>
      </c>
      <c r="F1613" s="209">
        <v>46843</v>
      </c>
      <c r="G1613" s="210" t="s">
        <v>153</v>
      </c>
      <c r="H1613" s="210">
        <v>424657.53425000003</v>
      </c>
      <c r="I1613" s="210">
        <v>273092.89850000001</v>
      </c>
      <c r="J1613" s="210">
        <v>311812.79983772902</v>
      </c>
      <c r="K1613" s="211">
        <v>424657.53425000003</v>
      </c>
      <c r="L1613" s="213">
        <v>0.1</v>
      </c>
      <c r="M1613" s="213">
        <v>0.1</v>
      </c>
      <c r="N1613" s="213">
        <f t="shared" si="50"/>
        <v>6.8503403294033583E-6</v>
      </c>
      <c r="O1613" s="214">
        <f t="shared" si="51"/>
        <v>3.5950654382651312E-2</v>
      </c>
      <c r="Q1613" s="227"/>
    </row>
    <row r="1614" spans="1:17" x14ac:dyDescent="0.3">
      <c r="A1614" s="207" t="s">
        <v>150</v>
      </c>
      <c r="B1614" s="207" t="s">
        <v>155</v>
      </c>
      <c r="C1614" s="207" t="s">
        <v>299</v>
      </c>
      <c r="D1614" s="208" t="s">
        <v>152</v>
      </c>
      <c r="E1614" s="209" t="s">
        <v>259</v>
      </c>
      <c r="F1614" s="209">
        <v>46871</v>
      </c>
      <c r="G1614" s="210" t="s">
        <v>153</v>
      </c>
      <c r="H1614" s="210">
        <v>383561.64384999999</v>
      </c>
      <c r="I1614" s="210">
        <v>244871.18299999999</v>
      </c>
      <c r="J1614" s="210">
        <v>279591.059985523</v>
      </c>
      <c r="K1614" s="211">
        <v>383561.64384999999</v>
      </c>
      <c r="L1614" s="213">
        <v>0.1</v>
      </c>
      <c r="M1614" s="213">
        <v>0.1</v>
      </c>
      <c r="N1614" s="213">
        <f t="shared" si="50"/>
        <v>6.1424480167465947E-6</v>
      </c>
      <c r="O1614" s="214">
        <f t="shared" si="51"/>
        <v>3.5950654382651312E-2</v>
      </c>
      <c r="Q1614" s="227"/>
    </row>
    <row r="1615" spans="1:17" x14ac:dyDescent="0.3">
      <c r="A1615" s="207" t="s">
        <v>150</v>
      </c>
      <c r="B1615" s="207" t="s">
        <v>155</v>
      </c>
      <c r="C1615" s="207" t="s">
        <v>299</v>
      </c>
      <c r="D1615" s="208" t="s">
        <v>152</v>
      </c>
      <c r="E1615" s="209" t="s">
        <v>259</v>
      </c>
      <c r="F1615" s="209">
        <v>46904</v>
      </c>
      <c r="G1615" s="210" t="s">
        <v>153</v>
      </c>
      <c r="H1615" s="210">
        <v>452054.79450000002</v>
      </c>
      <c r="I1615" s="210">
        <v>286126.85350000003</v>
      </c>
      <c r="J1615" s="210">
        <v>326698.13728260697</v>
      </c>
      <c r="K1615" s="211">
        <v>452054.79450000002</v>
      </c>
      <c r="L1615" s="213">
        <v>0.1</v>
      </c>
      <c r="M1615" s="213">
        <v>0.1</v>
      </c>
      <c r="N1615" s="213">
        <f t="shared" si="50"/>
        <v>7.1773622716343744E-6</v>
      </c>
      <c r="O1615" s="214">
        <f t="shared" si="51"/>
        <v>3.5950654382651312E-2</v>
      </c>
      <c r="Q1615" s="227"/>
    </row>
    <row r="1616" spans="1:17" x14ac:dyDescent="0.3">
      <c r="A1616" s="207" t="s">
        <v>150</v>
      </c>
      <c r="B1616" s="207" t="s">
        <v>155</v>
      </c>
      <c r="C1616" s="207" t="s">
        <v>299</v>
      </c>
      <c r="D1616" s="208" t="s">
        <v>152</v>
      </c>
      <c r="E1616" s="209" t="s">
        <v>259</v>
      </c>
      <c r="F1616" s="209">
        <v>46934</v>
      </c>
      <c r="G1616" s="210" t="s">
        <v>153</v>
      </c>
      <c r="H1616" s="210">
        <v>410958.90409999999</v>
      </c>
      <c r="I1616" s="210">
        <v>258089.60149999999</v>
      </c>
      <c r="J1616" s="210">
        <v>294686.854641382</v>
      </c>
      <c r="K1616" s="211">
        <v>410958.90409999999</v>
      </c>
      <c r="L1616" s="213">
        <v>0.1</v>
      </c>
      <c r="M1616" s="213">
        <v>0.1</v>
      </c>
      <c r="N1616" s="213">
        <f t="shared" si="50"/>
        <v>6.4740935777666659E-6</v>
      </c>
      <c r="O1616" s="214">
        <f t="shared" si="51"/>
        <v>3.5950654382651312E-2</v>
      </c>
      <c r="Q1616" s="227"/>
    </row>
    <row r="1617" spans="1:17" x14ac:dyDescent="0.3">
      <c r="A1617" s="207" t="s">
        <v>150</v>
      </c>
      <c r="B1617" s="207" t="s">
        <v>155</v>
      </c>
      <c r="C1617" s="207" t="s">
        <v>299</v>
      </c>
      <c r="D1617" s="208" t="s">
        <v>152</v>
      </c>
      <c r="E1617" s="209" t="s">
        <v>259</v>
      </c>
      <c r="F1617" s="209">
        <v>46965</v>
      </c>
      <c r="G1617" s="210" t="s">
        <v>153</v>
      </c>
      <c r="H1617" s="210">
        <v>424657.53425000003</v>
      </c>
      <c r="I1617" s="210">
        <v>264546.69400000002</v>
      </c>
      <c r="J1617" s="210">
        <v>302061.15983471699</v>
      </c>
      <c r="K1617" s="211">
        <v>424657.53425000003</v>
      </c>
      <c r="L1617" s="213">
        <v>0.1</v>
      </c>
      <c r="M1617" s="213">
        <v>0.1</v>
      </c>
      <c r="N1617" s="213">
        <f t="shared" si="50"/>
        <v>6.6361026431210091E-6</v>
      </c>
      <c r="O1617" s="214">
        <f t="shared" si="51"/>
        <v>3.5950654382651312E-2</v>
      </c>
      <c r="Q1617" s="227"/>
    </row>
    <row r="1618" spans="1:17" x14ac:dyDescent="0.3">
      <c r="A1618" s="207" t="s">
        <v>150</v>
      </c>
      <c r="B1618" s="207" t="s">
        <v>155</v>
      </c>
      <c r="C1618" s="207" t="s">
        <v>299</v>
      </c>
      <c r="D1618" s="208" t="s">
        <v>152</v>
      </c>
      <c r="E1618" s="209" t="s">
        <v>259</v>
      </c>
      <c r="F1618" s="209">
        <v>46996</v>
      </c>
      <c r="G1618" s="210" t="s">
        <v>153</v>
      </c>
      <c r="H1618" s="210">
        <v>424657.53425000003</v>
      </c>
      <c r="I1618" s="210">
        <v>262418.06599999999</v>
      </c>
      <c r="J1618" s="210">
        <v>299632.25919342897</v>
      </c>
      <c r="K1618" s="215">
        <v>424657.53425000003</v>
      </c>
      <c r="L1618" s="213">
        <v>0.1</v>
      </c>
      <c r="M1618" s="213">
        <v>0.1</v>
      </c>
      <c r="N1618" s="213">
        <f t="shared" si="50"/>
        <v>6.5827411517781645E-6</v>
      </c>
      <c r="O1618" s="214">
        <f t="shared" si="51"/>
        <v>3.5950654382651312E-2</v>
      </c>
      <c r="Q1618" s="227"/>
    </row>
    <row r="1619" spans="1:17" x14ac:dyDescent="0.3">
      <c r="A1619" s="207" t="s">
        <v>150</v>
      </c>
      <c r="B1619" s="207" t="s">
        <v>155</v>
      </c>
      <c r="C1619" s="207" t="s">
        <v>299</v>
      </c>
      <c r="D1619" s="208" t="s">
        <v>152</v>
      </c>
      <c r="E1619" s="209" t="s">
        <v>259</v>
      </c>
      <c r="F1619" s="209">
        <v>47024</v>
      </c>
      <c r="G1619" s="210" t="s">
        <v>153</v>
      </c>
      <c r="H1619" s="210">
        <v>383561.64384999999</v>
      </c>
      <c r="I1619" s="210">
        <v>235299.49950000001</v>
      </c>
      <c r="J1619" s="210">
        <v>268669.21754766</v>
      </c>
      <c r="K1619" s="211">
        <v>383561.64384999999</v>
      </c>
      <c r="L1619" s="213">
        <v>0.1</v>
      </c>
      <c r="M1619" s="213">
        <v>0.1</v>
      </c>
      <c r="N1619" s="213">
        <f t="shared" si="50"/>
        <v>5.9025016843240058E-6</v>
      </c>
      <c r="O1619" s="214">
        <f t="shared" si="51"/>
        <v>3.5950654382651312E-2</v>
      </c>
      <c r="Q1619" s="227"/>
    </row>
    <row r="1620" spans="1:17" x14ac:dyDescent="0.3">
      <c r="A1620" s="207" t="s">
        <v>150</v>
      </c>
      <c r="B1620" s="207" t="s">
        <v>155</v>
      </c>
      <c r="C1620" s="207" t="s">
        <v>299</v>
      </c>
      <c r="D1620" s="208" t="s">
        <v>152</v>
      </c>
      <c r="E1620" s="209" t="s">
        <v>259</v>
      </c>
      <c r="F1620" s="209">
        <v>47057</v>
      </c>
      <c r="G1620" s="210" t="s">
        <v>153</v>
      </c>
      <c r="H1620" s="210">
        <v>452054.79450000002</v>
      </c>
      <c r="I1620" s="210">
        <v>274942.54149999999</v>
      </c>
      <c r="J1620" s="210">
        <v>313936.12128564104</v>
      </c>
      <c r="K1620" s="211">
        <v>452054.79450000002</v>
      </c>
      <c r="L1620" s="213">
        <v>0.1</v>
      </c>
      <c r="M1620" s="213">
        <v>0.1</v>
      </c>
      <c r="N1620" s="213">
        <f t="shared" si="50"/>
        <v>6.8969884290146906E-6</v>
      </c>
      <c r="O1620" s="214">
        <f t="shared" si="51"/>
        <v>3.5950654382651312E-2</v>
      </c>
      <c r="Q1620" s="227"/>
    </row>
    <row r="1621" spans="1:17" x14ac:dyDescent="0.3">
      <c r="A1621" s="207" t="s">
        <v>150</v>
      </c>
      <c r="B1621" s="207" t="s">
        <v>155</v>
      </c>
      <c r="C1621" s="207" t="s">
        <v>299</v>
      </c>
      <c r="D1621" s="208" t="s">
        <v>152</v>
      </c>
      <c r="E1621" s="209" t="s">
        <v>259</v>
      </c>
      <c r="F1621" s="209">
        <v>47087</v>
      </c>
      <c r="G1621" s="210" t="s">
        <v>153</v>
      </c>
      <c r="H1621" s="210">
        <v>410958.90409999999</v>
      </c>
      <c r="I1621" s="210">
        <v>248001.22750000001</v>
      </c>
      <c r="J1621" s="210">
        <v>283175.31562769</v>
      </c>
      <c r="K1621" s="211">
        <v>410958.90409999999</v>
      </c>
      <c r="L1621" s="213">
        <v>0.1</v>
      </c>
      <c r="M1621" s="213">
        <v>0.1</v>
      </c>
      <c r="N1621" s="213">
        <f t="shared" si="50"/>
        <v>6.2211919650040304E-6</v>
      </c>
      <c r="O1621" s="214">
        <f t="shared" si="51"/>
        <v>3.5950654382651312E-2</v>
      </c>
      <c r="Q1621" s="227"/>
    </row>
    <row r="1622" spans="1:17" x14ac:dyDescent="0.3">
      <c r="A1622" s="207" t="s">
        <v>150</v>
      </c>
      <c r="B1622" s="207" t="s">
        <v>155</v>
      </c>
      <c r="C1622" s="207" t="s">
        <v>299</v>
      </c>
      <c r="D1622" s="208" t="s">
        <v>152</v>
      </c>
      <c r="E1622" s="209" t="s">
        <v>259</v>
      </c>
      <c r="F1622" s="209">
        <v>47116</v>
      </c>
      <c r="G1622" s="210" t="s">
        <v>153</v>
      </c>
      <c r="H1622" s="210">
        <v>397260.27395</v>
      </c>
      <c r="I1622" s="210">
        <v>237929.52</v>
      </c>
      <c r="J1622" s="210">
        <v>271676.47497213603</v>
      </c>
      <c r="K1622" s="211">
        <v>397260.27395</v>
      </c>
      <c r="L1622" s="213">
        <v>0.1</v>
      </c>
      <c r="M1622" s="213">
        <v>0.1</v>
      </c>
      <c r="N1622" s="213">
        <f t="shared" si="50"/>
        <v>5.9685693275590072E-6</v>
      </c>
      <c r="O1622" s="214">
        <f t="shared" si="51"/>
        <v>3.5950654382651312E-2</v>
      </c>
      <c r="Q1622" s="227"/>
    </row>
    <row r="1623" spans="1:17" x14ac:dyDescent="0.3">
      <c r="A1623" s="207" t="s">
        <v>150</v>
      </c>
      <c r="B1623" s="207" t="s">
        <v>155</v>
      </c>
      <c r="C1623" s="207" t="s">
        <v>299</v>
      </c>
      <c r="D1623" s="208" t="s">
        <v>152</v>
      </c>
      <c r="E1623" s="209" t="s">
        <v>259</v>
      </c>
      <c r="F1623" s="209">
        <v>47149</v>
      </c>
      <c r="G1623" s="210" t="s">
        <v>153</v>
      </c>
      <c r="H1623" s="210">
        <v>452054.79450000002</v>
      </c>
      <c r="I1623" s="210">
        <v>268428.91800000001</v>
      </c>
      <c r="J1623" s="210">
        <v>306503.50467849901</v>
      </c>
      <c r="K1623" s="211">
        <v>452054.79450000002</v>
      </c>
      <c r="L1623" s="213">
        <v>0.1</v>
      </c>
      <c r="M1623" s="213">
        <v>0.1</v>
      </c>
      <c r="N1623" s="213">
        <f t="shared" si="50"/>
        <v>6.7336982968475845E-6</v>
      </c>
      <c r="O1623" s="214">
        <f t="shared" si="51"/>
        <v>3.5950654382651312E-2</v>
      </c>
      <c r="Q1623" s="227"/>
    </row>
    <row r="1624" spans="1:17" x14ac:dyDescent="0.3">
      <c r="A1624" s="207" t="s">
        <v>150</v>
      </c>
      <c r="B1624" s="207" t="s">
        <v>155</v>
      </c>
      <c r="C1624" s="207" t="s">
        <v>299</v>
      </c>
      <c r="D1624" s="208" t="s">
        <v>152</v>
      </c>
      <c r="E1624" s="209" t="s">
        <v>259</v>
      </c>
      <c r="F1624" s="209">
        <v>47177</v>
      </c>
      <c r="G1624" s="210" t="s">
        <v>153</v>
      </c>
      <c r="H1624" s="210">
        <v>383561.64384999999</v>
      </c>
      <c r="I1624" s="210">
        <v>226101.96</v>
      </c>
      <c r="J1624" s="210">
        <v>258174.02194980602</v>
      </c>
      <c r="K1624" s="211">
        <v>383561.64384999999</v>
      </c>
      <c r="L1624" s="213">
        <v>0.1</v>
      </c>
      <c r="M1624" s="213">
        <v>0.1</v>
      </c>
      <c r="N1624" s="213">
        <f t="shared" si="50"/>
        <v>5.671928527268327E-6</v>
      </c>
      <c r="O1624" s="214">
        <f t="shared" si="51"/>
        <v>3.5950654382651312E-2</v>
      </c>
      <c r="Q1624" s="227"/>
    </row>
    <row r="1625" spans="1:17" x14ac:dyDescent="0.3">
      <c r="A1625" s="207" t="s">
        <v>150</v>
      </c>
      <c r="B1625" s="207" t="s">
        <v>155</v>
      </c>
      <c r="C1625" s="207" t="s">
        <v>299</v>
      </c>
      <c r="D1625" s="208" t="s">
        <v>152</v>
      </c>
      <c r="E1625" s="209" t="s">
        <v>259</v>
      </c>
      <c r="F1625" s="209">
        <v>47207</v>
      </c>
      <c r="G1625" s="210" t="s">
        <v>153</v>
      </c>
      <c r="H1625" s="210">
        <v>410958.90409999999</v>
      </c>
      <c r="I1625" s="210">
        <v>240365.495</v>
      </c>
      <c r="J1625" s="210">
        <v>274462.20871673198</v>
      </c>
      <c r="K1625" s="211">
        <v>410958.90409999999</v>
      </c>
      <c r="L1625" s="213">
        <v>0.1</v>
      </c>
      <c r="M1625" s="213">
        <v>0.1</v>
      </c>
      <c r="N1625" s="213">
        <f t="shared" si="50"/>
        <v>6.0297702283158606E-6</v>
      </c>
      <c r="O1625" s="214">
        <f t="shared" si="51"/>
        <v>3.5950654382651312E-2</v>
      </c>
      <c r="Q1625" s="227"/>
    </row>
    <row r="1626" spans="1:17" x14ac:dyDescent="0.3">
      <c r="A1626" s="207" t="s">
        <v>150</v>
      </c>
      <c r="B1626" s="207" t="s">
        <v>155</v>
      </c>
      <c r="C1626" s="207" t="s">
        <v>299</v>
      </c>
      <c r="D1626" s="208" t="s">
        <v>152</v>
      </c>
      <c r="E1626" s="209" t="s">
        <v>259</v>
      </c>
      <c r="F1626" s="209">
        <v>47238</v>
      </c>
      <c r="G1626" s="210" t="s">
        <v>153</v>
      </c>
      <c r="H1626" s="210">
        <v>424657.53425000003</v>
      </c>
      <c r="I1626" s="210">
        <v>246379.15150000001</v>
      </c>
      <c r="J1626" s="210">
        <v>281330.408160433</v>
      </c>
      <c r="K1626" s="211">
        <v>424657.53425000003</v>
      </c>
      <c r="L1626" s="213">
        <v>0.1</v>
      </c>
      <c r="M1626" s="213">
        <v>0.1</v>
      </c>
      <c r="N1626" s="213">
        <f t="shared" si="50"/>
        <v>6.1806604536820288E-6</v>
      </c>
      <c r="O1626" s="214">
        <f t="shared" si="51"/>
        <v>3.5950654382651312E-2</v>
      </c>
      <c r="Q1626" s="227"/>
    </row>
    <row r="1627" spans="1:17" x14ac:dyDescent="0.3">
      <c r="A1627" s="207" t="s">
        <v>150</v>
      </c>
      <c r="B1627" s="207" t="s">
        <v>155</v>
      </c>
      <c r="C1627" s="207" t="s">
        <v>299</v>
      </c>
      <c r="D1627" s="208" t="s">
        <v>152</v>
      </c>
      <c r="E1627" s="209" t="s">
        <v>259</v>
      </c>
      <c r="F1627" s="209">
        <v>47269</v>
      </c>
      <c r="G1627" s="210" t="s">
        <v>153</v>
      </c>
      <c r="H1627" s="210">
        <v>424657.53425000003</v>
      </c>
      <c r="I1627" s="210">
        <v>244396.70600000001</v>
      </c>
      <c r="J1627" s="210">
        <v>279068.20533644699</v>
      </c>
      <c r="K1627" s="211">
        <v>424657.53425000003</v>
      </c>
      <c r="L1627" s="213">
        <v>0.1</v>
      </c>
      <c r="M1627" s="213">
        <v>0.1</v>
      </c>
      <c r="N1627" s="213">
        <f t="shared" si="50"/>
        <v>6.1309612134760258E-6</v>
      </c>
      <c r="O1627" s="214">
        <f t="shared" si="51"/>
        <v>3.5950654382651312E-2</v>
      </c>
      <c r="Q1627" s="227"/>
    </row>
    <row r="1628" spans="1:17" x14ac:dyDescent="0.3">
      <c r="A1628" s="207" t="s">
        <v>150</v>
      </c>
      <c r="B1628" s="207" t="s">
        <v>155</v>
      </c>
      <c r="C1628" s="207" t="s">
        <v>299</v>
      </c>
      <c r="D1628" s="208" t="s">
        <v>152</v>
      </c>
      <c r="E1628" s="209" t="s">
        <v>259</v>
      </c>
      <c r="F1628" s="209">
        <v>47269</v>
      </c>
      <c r="G1628" s="210" t="s">
        <v>153</v>
      </c>
      <c r="H1628" s="210">
        <v>10000000</v>
      </c>
      <c r="I1628" s="210">
        <v>5755148.2414000006</v>
      </c>
      <c r="J1628" s="210">
        <v>6571606.1256117197</v>
      </c>
      <c r="K1628" s="211">
        <v>10000000</v>
      </c>
      <c r="L1628" s="213">
        <v>0.1</v>
      </c>
      <c r="M1628" s="213">
        <v>0.1</v>
      </c>
      <c r="N1628" s="213">
        <f t="shared" si="50"/>
        <v>1.4437424792907753E-4</v>
      </c>
      <c r="O1628" s="214">
        <f t="shared" si="51"/>
        <v>3.5950654382651312E-2</v>
      </c>
      <c r="Q1628" s="227"/>
    </row>
    <row r="1629" spans="1:17" x14ac:dyDescent="0.3">
      <c r="A1629" s="207" t="s">
        <v>150</v>
      </c>
      <c r="B1629" s="207" t="s">
        <v>155</v>
      </c>
      <c r="C1629" s="207" t="s">
        <v>299</v>
      </c>
      <c r="D1629" s="208" t="s">
        <v>152</v>
      </c>
      <c r="E1629" s="209" t="s">
        <v>259</v>
      </c>
      <c r="F1629" s="209">
        <v>45688</v>
      </c>
      <c r="G1629" s="210" t="s">
        <v>153</v>
      </c>
      <c r="H1629" s="210">
        <v>87671.232879999996</v>
      </c>
      <c r="I1629" s="210">
        <v>76182.0429</v>
      </c>
      <c r="J1629" s="210">
        <v>86966.260701911102</v>
      </c>
      <c r="K1629" s="211">
        <v>87671.232879999996</v>
      </c>
      <c r="L1629" s="213">
        <v>0.1</v>
      </c>
      <c r="M1629" s="213">
        <v>0.1</v>
      </c>
      <c r="N1629" s="213">
        <f t="shared" si="50"/>
        <v>1.9105966249420883E-6</v>
      </c>
      <c r="O1629" s="214">
        <f t="shared" si="51"/>
        <v>3.5950654382651312E-2</v>
      </c>
      <c r="Q1629" s="227"/>
    </row>
    <row r="1630" spans="1:17" x14ac:dyDescent="0.3">
      <c r="A1630" s="207" t="s">
        <v>150</v>
      </c>
      <c r="B1630" s="207" t="s">
        <v>155</v>
      </c>
      <c r="C1630" s="207" t="s">
        <v>299</v>
      </c>
      <c r="D1630" s="208" t="s">
        <v>152</v>
      </c>
      <c r="E1630" s="209" t="s">
        <v>259</v>
      </c>
      <c r="F1630" s="209">
        <v>45716</v>
      </c>
      <c r="G1630" s="210" t="s">
        <v>153</v>
      </c>
      <c r="H1630" s="210">
        <v>76712.328769999993</v>
      </c>
      <c r="I1630" s="210">
        <v>66174.642300000007</v>
      </c>
      <c r="J1630" s="210">
        <v>75542.587146984399</v>
      </c>
      <c r="K1630" s="215">
        <v>76712.328769999993</v>
      </c>
      <c r="L1630" s="213">
        <v>0.1</v>
      </c>
      <c r="M1630" s="213">
        <v>0.1</v>
      </c>
      <c r="N1630" s="213">
        <f t="shared" si="50"/>
        <v>1.659625363646919E-6</v>
      </c>
      <c r="O1630" s="214">
        <f t="shared" si="51"/>
        <v>3.5950654382651312E-2</v>
      </c>
      <c r="Q1630" s="227"/>
    </row>
    <row r="1631" spans="1:17" x14ac:dyDescent="0.3">
      <c r="A1631" s="207" t="s">
        <v>150</v>
      </c>
      <c r="B1631" s="207" t="s">
        <v>155</v>
      </c>
      <c r="C1631" s="207" t="s">
        <v>299</v>
      </c>
      <c r="D1631" s="208" t="s">
        <v>152</v>
      </c>
      <c r="E1631" s="209" t="s">
        <v>259</v>
      </c>
      <c r="F1631" s="209">
        <v>45747</v>
      </c>
      <c r="G1631" s="210" t="s">
        <v>153</v>
      </c>
      <c r="H1631" s="210">
        <v>84931.506850000005</v>
      </c>
      <c r="I1631" s="210">
        <v>72675.270600000003</v>
      </c>
      <c r="J1631" s="210">
        <v>82963.907751624807</v>
      </c>
      <c r="K1631" s="211">
        <v>84931.506850000005</v>
      </c>
      <c r="L1631" s="213">
        <v>0.1</v>
      </c>
      <c r="M1631" s="213">
        <v>0.1</v>
      </c>
      <c r="N1631" s="213">
        <f t="shared" si="50"/>
        <v>1.8226673294092523E-6</v>
      </c>
      <c r="O1631" s="214">
        <f t="shared" si="51"/>
        <v>3.5950654382651312E-2</v>
      </c>
      <c r="Q1631" s="227"/>
    </row>
    <row r="1632" spans="1:17" x14ac:dyDescent="0.3">
      <c r="A1632" s="207" t="s">
        <v>150</v>
      </c>
      <c r="B1632" s="207" t="s">
        <v>155</v>
      </c>
      <c r="C1632" s="207" t="s">
        <v>299</v>
      </c>
      <c r="D1632" s="208" t="s">
        <v>152</v>
      </c>
      <c r="E1632" s="209" t="s">
        <v>259</v>
      </c>
      <c r="F1632" s="209">
        <v>45777</v>
      </c>
      <c r="G1632" s="210" t="s">
        <v>153</v>
      </c>
      <c r="H1632" s="210">
        <v>82191.78082</v>
      </c>
      <c r="I1632" s="210">
        <v>69783.185700000002</v>
      </c>
      <c r="J1632" s="210">
        <v>79662.797063420396</v>
      </c>
      <c r="K1632" s="211">
        <v>82191.78082</v>
      </c>
      <c r="L1632" s="213">
        <v>0.1</v>
      </c>
      <c r="M1632" s="213">
        <v>0.1</v>
      </c>
      <c r="N1632" s="213">
        <f t="shared" si="50"/>
        <v>1.750143906089236E-6</v>
      </c>
      <c r="O1632" s="214">
        <f t="shared" si="51"/>
        <v>3.5950654382651312E-2</v>
      </c>
      <c r="Q1632" s="227"/>
    </row>
    <row r="1633" spans="1:17" x14ac:dyDescent="0.3">
      <c r="A1633" s="207" t="s">
        <v>150</v>
      </c>
      <c r="B1633" s="207" t="s">
        <v>155</v>
      </c>
      <c r="C1633" s="207" t="s">
        <v>299</v>
      </c>
      <c r="D1633" s="208" t="s">
        <v>152</v>
      </c>
      <c r="E1633" s="209" t="s">
        <v>259</v>
      </c>
      <c r="F1633" s="209">
        <v>45807</v>
      </c>
      <c r="G1633" s="210" t="s">
        <v>153</v>
      </c>
      <c r="H1633" s="210">
        <v>82191.78082</v>
      </c>
      <c r="I1633" s="210">
        <v>69239.729900000006</v>
      </c>
      <c r="J1633" s="210">
        <v>79042.804537021788</v>
      </c>
      <c r="K1633" s="211">
        <v>82191.78082</v>
      </c>
      <c r="L1633" s="213">
        <v>0.1</v>
      </c>
      <c r="M1633" s="213">
        <v>0.1</v>
      </c>
      <c r="N1633" s="213">
        <f t="shared" si="50"/>
        <v>1.736523041872862E-6</v>
      </c>
      <c r="O1633" s="214">
        <f t="shared" si="51"/>
        <v>3.5950654382651312E-2</v>
      </c>
      <c r="Q1633" s="227"/>
    </row>
    <row r="1634" spans="1:17" x14ac:dyDescent="0.3">
      <c r="A1634" s="207" t="s">
        <v>150</v>
      </c>
      <c r="B1634" s="207" t="s">
        <v>155</v>
      </c>
      <c r="C1634" s="207" t="s">
        <v>299</v>
      </c>
      <c r="D1634" s="208" t="s">
        <v>152</v>
      </c>
      <c r="E1634" s="209" t="s">
        <v>259</v>
      </c>
      <c r="F1634" s="209">
        <v>45838</v>
      </c>
      <c r="G1634" s="210" t="s">
        <v>153</v>
      </c>
      <c r="H1634" s="210">
        <v>84931.506850000005</v>
      </c>
      <c r="I1634" s="210">
        <v>70972.024900000004</v>
      </c>
      <c r="J1634" s="210">
        <v>81020.788131513909</v>
      </c>
      <c r="K1634" s="211">
        <v>84931.506850000005</v>
      </c>
      <c r="L1634" s="213">
        <v>0.1</v>
      </c>
      <c r="M1634" s="213">
        <v>0.1</v>
      </c>
      <c r="N1634" s="213">
        <f t="shared" si="50"/>
        <v>1.7799781559518835E-6</v>
      </c>
      <c r="O1634" s="214">
        <f t="shared" si="51"/>
        <v>3.5950654382651312E-2</v>
      </c>
      <c r="Q1634" s="227"/>
    </row>
    <row r="1635" spans="1:17" x14ac:dyDescent="0.3">
      <c r="A1635" s="207" t="s">
        <v>150</v>
      </c>
      <c r="B1635" s="207" t="s">
        <v>155</v>
      </c>
      <c r="C1635" s="207" t="s">
        <v>299</v>
      </c>
      <c r="D1635" s="208" t="s">
        <v>152</v>
      </c>
      <c r="E1635" s="209" t="s">
        <v>259</v>
      </c>
      <c r="F1635" s="209">
        <v>45869</v>
      </c>
      <c r="G1635" s="210" t="s">
        <v>153</v>
      </c>
      <c r="H1635" s="210">
        <v>84931.506850000005</v>
      </c>
      <c r="I1635" s="210">
        <v>70400.961200000005</v>
      </c>
      <c r="J1635" s="210">
        <v>80369.2927709121</v>
      </c>
      <c r="K1635" s="211">
        <v>84931.506850000005</v>
      </c>
      <c r="L1635" s="213">
        <v>0.1</v>
      </c>
      <c r="M1635" s="213">
        <v>0.1</v>
      </c>
      <c r="N1635" s="213">
        <f t="shared" si="50"/>
        <v>1.76566519334909E-6</v>
      </c>
      <c r="O1635" s="214">
        <f t="shared" si="51"/>
        <v>3.5950654382651312E-2</v>
      </c>
      <c r="Q1635" s="227"/>
    </row>
    <row r="1636" spans="1:17" x14ac:dyDescent="0.3">
      <c r="A1636" s="207" t="s">
        <v>150</v>
      </c>
      <c r="B1636" s="207" t="s">
        <v>155</v>
      </c>
      <c r="C1636" s="207" t="s">
        <v>299</v>
      </c>
      <c r="D1636" s="208" t="s">
        <v>152</v>
      </c>
      <c r="E1636" s="209" t="s">
        <v>259</v>
      </c>
      <c r="F1636" s="209">
        <v>45898</v>
      </c>
      <c r="G1636" s="210" t="s">
        <v>153</v>
      </c>
      <c r="H1636" s="210">
        <v>79452.054789999995</v>
      </c>
      <c r="I1636" s="210">
        <v>65363.1008</v>
      </c>
      <c r="J1636" s="210">
        <v>74618.471372513202</v>
      </c>
      <c r="K1636" s="211">
        <v>79452.054789999995</v>
      </c>
      <c r="L1636" s="213">
        <v>0.1</v>
      </c>
      <c r="M1636" s="213">
        <v>0.1</v>
      </c>
      <c r="N1636" s="213">
        <f t="shared" si="50"/>
        <v>1.6393230939447377E-6</v>
      </c>
      <c r="O1636" s="214">
        <f t="shared" si="51"/>
        <v>3.5950654382651312E-2</v>
      </c>
      <c r="Q1636" s="227"/>
    </row>
    <row r="1637" spans="1:17" x14ac:dyDescent="0.3">
      <c r="A1637" s="207" t="s">
        <v>150</v>
      </c>
      <c r="B1637" s="207" t="s">
        <v>155</v>
      </c>
      <c r="C1637" s="207" t="s">
        <v>299</v>
      </c>
      <c r="D1637" s="208" t="s">
        <v>152</v>
      </c>
      <c r="E1637" s="209" t="s">
        <v>259</v>
      </c>
      <c r="F1637" s="209">
        <v>45930</v>
      </c>
      <c r="G1637" s="210" t="s">
        <v>153</v>
      </c>
      <c r="H1637" s="210">
        <v>87671.232879999996</v>
      </c>
      <c r="I1637" s="210">
        <v>71525.818899999998</v>
      </c>
      <c r="J1637" s="210">
        <v>81654.270756143815</v>
      </c>
      <c r="K1637" s="211">
        <v>87671.232879999996</v>
      </c>
      <c r="L1637" s="213">
        <v>0.1</v>
      </c>
      <c r="M1637" s="213">
        <v>0.1</v>
      </c>
      <c r="N1637" s="213">
        <f t="shared" si="50"/>
        <v>1.7938953895411939E-6</v>
      </c>
      <c r="O1637" s="214">
        <f t="shared" si="51"/>
        <v>3.5950654382651312E-2</v>
      </c>
      <c r="Q1637" s="227"/>
    </row>
    <row r="1638" spans="1:17" x14ac:dyDescent="0.3">
      <c r="A1638" s="207" t="s">
        <v>150</v>
      </c>
      <c r="B1638" s="207" t="s">
        <v>155</v>
      </c>
      <c r="C1638" s="207" t="s">
        <v>299</v>
      </c>
      <c r="D1638" s="208" t="s">
        <v>152</v>
      </c>
      <c r="E1638" s="209" t="s">
        <v>259</v>
      </c>
      <c r="F1638" s="209">
        <v>45961</v>
      </c>
      <c r="G1638" s="210" t="s">
        <v>153</v>
      </c>
      <c r="H1638" s="210">
        <v>84931.506850000005</v>
      </c>
      <c r="I1638" s="210">
        <v>68733.102400000003</v>
      </c>
      <c r="J1638" s="210">
        <v>78466.503956082393</v>
      </c>
      <c r="K1638" s="211">
        <v>84931.506850000005</v>
      </c>
      <c r="L1638" s="213">
        <v>0.1</v>
      </c>
      <c r="M1638" s="213">
        <v>0.1</v>
      </c>
      <c r="N1638" s="213">
        <f t="shared" si="50"/>
        <v>1.7238620635117356E-6</v>
      </c>
      <c r="O1638" s="214">
        <f t="shared" si="51"/>
        <v>3.5950654382651312E-2</v>
      </c>
      <c r="Q1638" s="227"/>
    </row>
    <row r="1639" spans="1:17" x14ac:dyDescent="0.3">
      <c r="A1639" s="207" t="s">
        <v>150</v>
      </c>
      <c r="B1639" s="207" t="s">
        <v>155</v>
      </c>
      <c r="C1639" s="207" t="s">
        <v>299</v>
      </c>
      <c r="D1639" s="208" t="s">
        <v>152</v>
      </c>
      <c r="E1639" s="209" t="s">
        <v>259</v>
      </c>
      <c r="F1639" s="209">
        <v>45989</v>
      </c>
      <c r="G1639" s="210" t="s">
        <v>153</v>
      </c>
      <c r="H1639" s="210">
        <v>76712.328769999993</v>
      </c>
      <c r="I1639" s="210">
        <v>61630.149299999997</v>
      </c>
      <c r="J1639" s="210">
        <v>70358.025795786598</v>
      </c>
      <c r="K1639" s="211">
        <v>76712.328769999993</v>
      </c>
      <c r="L1639" s="213">
        <v>0.1</v>
      </c>
      <c r="M1639" s="213">
        <v>0.1</v>
      </c>
      <c r="N1639" s="213">
        <f t="shared" si="50"/>
        <v>1.5457236580951931E-6</v>
      </c>
      <c r="O1639" s="214">
        <f t="shared" si="51"/>
        <v>3.5950654382651312E-2</v>
      </c>
      <c r="Q1639" s="227"/>
    </row>
    <row r="1640" spans="1:17" x14ac:dyDescent="0.3">
      <c r="A1640" s="207" t="s">
        <v>150</v>
      </c>
      <c r="B1640" s="207" t="s">
        <v>155</v>
      </c>
      <c r="C1640" s="207" t="s">
        <v>299</v>
      </c>
      <c r="D1640" s="208" t="s">
        <v>152</v>
      </c>
      <c r="E1640" s="209" t="s">
        <v>259</v>
      </c>
      <c r="F1640" s="209">
        <v>46021</v>
      </c>
      <c r="G1640" s="210" t="s">
        <v>153</v>
      </c>
      <c r="H1640" s="210">
        <v>87671.232879999996</v>
      </c>
      <c r="I1640" s="210">
        <v>69849.512300000002</v>
      </c>
      <c r="J1640" s="210">
        <v>79741.824490387909</v>
      </c>
      <c r="K1640" s="211">
        <v>87671.232879999996</v>
      </c>
      <c r="L1640" s="213">
        <v>0.1</v>
      </c>
      <c r="M1640" s="213">
        <v>0.1</v>
      </c>
      <c r="N1640" s="213">
        <f t="shared" si="50"/>
        <v>1.7518800912951232E-6</v>
      </c>
      <c r="O1640" s="214">
        <f t="shared" si="51"/>
        <v>3.5950654382651312E-2</v>
      </c>
      <c r="Q1640" s="227"/>
    </row>
    <row r="1641" spans="1:17" x14ac:dyDescent="0.3">
      <c r="A1641" s="207" t="s">
        <v>150</v>
      </c>
      <c r="B1641" s="207" t="s">
        <v>155</v>
      </c>
      <c r="C1641" s="207" t="s">
        <v>299</v>
      </c>
      <c r="D1641" s="208" t="s">
        <v>152</v>
      </c>
      <c r="E1641" s="209" t="s">
        <v>259</v>
      </c>
      <c r="F1641" s="209">
        <v>46052</v>
      </c>
      <c r="G1641" s="210" t="s">
        <v>153</v>
      </c>
      <c r="H1641" s="210">
        <v>84931.506850000005</v>
      </c>
      <c r="I1641" s="210">
        <v>67122.246899999998</v>
      </c>
      <c r="J1641" s="210">
        <v>76628.719219434803</v>
      </c>
      <c r="K1641" s="211">
        <v>84931.506850000005</v>
      </c>
      <c r="L1641" s="213">
        <v>0.1</v>
      </c>
      <c r="M1641" s="213">
        <v>0.1</v>
      </c>
      <c r="N1641" s="213">
        <f t="shared" si="50"/>
        <v>1.6834870343122589E-6</v>
      </c>
      <c r="O1641" s="214">
        <f t="shared" si="51"/>
        <v>3.5950654382651312E-2</v>
      </c>
      <c r="Q1641" s="227"/>
    </row>
    <row r="1642" spans="1:17" x14ac:dyDescent="0.3">
      <c r="A1642" s="207" t="s">
        <v>150</v>
      </c>
      <c r="B1642" s="207" t="s">
        <v>155</v>
      </c>
      <c r="C1642" s="207" t="s">
        <v>299</v>
      </c>
      <c r="D1642" s="208" t="s">
        <v>152</v>
      </c>
      <c r="E1642" s="209" t="s">
        <v>259</v>
      </c>
      <c r="F1642" s="209">
        <v>46080</v>
      </c>
      <c r="G1642" s="210" t="s">
        <v>153</v>
      </c>
      <c r="H1642" s="210">
        <v>76712.328769999993</v>
      </c>
      <c r="I1642" s="210">
        <v>60185.761299999998</v>
      </c>
      <c r="J1642" s="210">
        <v>68710.151870110902</v>
      </c>
      <c r="K1642" s="215">
        <v>76712.328769999993</v>
      </c>
      <c r="L1642" s="213">
        <v>0.1</v>
      </c>
      <c r="M1642" s="213">
        <v>0.1</v>
      </c>
      <c r="N1642" s="213">
        <f t="shared" si="50"/>
        <v>1.5095208555909241E-6</v>
      </c>
      <c r="O1642" s="214">
        <f t="shared" si="51"/>
        <v>3.5950654382651312E-2</v>
      </c>
      <c r="Q1642" s="227"/>
    </row>
    <row r="1643" spans="1:17" x14ac:dyDescent="0.3">
      <c r="A1643" s="207" t="s">
        <v>150</v>
      </c>
      <c r="B1643" s="207" t="s">
        <v>155</v>
      </c>
      <c r="C1643" s="207" t="s">
        <v>299</v>
      </c>
      <c r="D1643" s="208" t="s">
        <v>152</v>
      </c>
      <c r="E1643" s="209" t="s">
        <v>259</v>
      </c>
      <c r="F1643" s="209">
        <v>46112</v>
      </c>
      <c r="G1643" s="210" t="s">
        <v>153</v>
      </c>
      <c r="H1643" s="210">
        <v>87671.232879999996</v>
      </c>
      <c r="I1643" s="210">
        <v>68212.492199999993</v>
      </c>
      <c r="J1643" s="210">
        <v>77874.170134296102</v>
      </c>
      <c r="K1643" s="211">
        <v>87671.232879999996</v>
      </c>
      <c r="L1643" s="213">
        <v>0.1</v>
      </c>
      <c r="M1643" s="213">
        <v>0.1</v>
      </c>
      <c r="N1643" s="213">
        <f t="shared" si="50"/>
        <v>1.7108488444586247E-6</v>
      </c>
      <c r="O1643" s="214">
        <f t="shared" si="51"/>
        <v>3.5950654382651312E-2</v>
      </c>
      <c r="Q1643" s="227"/>
    </row>
    <row r="1644" spans="1:17" x14ac:dyDescent="0.3">
      <c r="A1644" s="207" t="s">
        <v>150</v>
      </c>
      <c r="B1644" s="207" t="s">
        <v>155</v>
      </c>
      <c r="C1644" s="207" t="s">
        <v>299</v>
      </c>
      <c r="D1644" s="208" t="s">
        <v>152</v>
      </c>
      <c r="E1644" s="209" t="s">
        <v>259</v>
      </c>
      <c r="F1644" s="209">
        <v>46142</v>
      </c>
      <c r="G1644" s="210" t="s">
        <v>153</v>
      </c>
      <c r="H1644" s="210">
        <v>82191.78082</v>
      </c>
      <c r="I1644" s="210">
        <v>63451.189299999998</v>
      </c>
      <c r="J1644" s="210">
        <v>72438.841846556097</v>
      </c>
      <c r="K1644" s="211">
        <v>82191.78082</v>
      </c>
      <c r="L1644" s="213">
        <v>0.1</v>
      </c>
      <c r="M1644" s="213">
        <v>0.1</v>
      </c>
      <c r="N1644" s="213">
        <f t="shared" si="50"/>
        <v>1.5914379396066456E-6</v>
      </c>
      <c r="O1644" s="214">
        <f t="shared" si="51"/>
        <v>3.5950654382651312E-2</v>
      </c>
      <c r="Q1644" s="227"/>
    </row>
    <row r="1645" spans="1:17" x14ac:dyDescent="0.3">
      <c r="A1645" s="207" t="s">
        <v>150</v>
      </c>
      <c r="B1645" s="207" t="s">
        <v>155</v>
      </c>
      <c r="C1645" s="207" t="s">
        <v>299</v>
      </c>
      <c r="D1645" s="208" t="s">
        <v>152</v>
      </c>
      <c r="E1645" s="209" t="s">
        <v>259</v>
      </c>
      <c r="F1645" s="209">
        <v>46171</v>
      </c>
      <c r="G1645" s="210" t="s">
        <v>153</v>
      </c>
      <c r="H1645" s="210">
        <v>79452.054789999995</v>
      </c>
      <c r="I1645" s="210">
        <v>60874.339800000002</v>
      </c>
      <c r="J1645" s="210">
        <v>69497.332987211805</v>
      </c>
      <c r="K1645" s="211">
        <v>79452.054789999995</v>
      </c>
      <c r="L1645" s="213">
        <v>0.1</v>
      </c>
      <c r="M1645" s="213">
        <v>0.1</v>
      </c>
      <c r="N1645" s="213">
        <f t="shared" si="50"/>
        <v>1.5268147529416019E-6</v>
      </c>
      <c r="O1645" s="214">
        <f t="shared" si="51"/>
        <v>3.5950654382651312E-2</v>
      </c>
      <c r="Q1645" s="227"/>
    </row>
    <row r="1646" spans="1:17" x14ac:dyDescent="0.3">
      <c r="A1646" s="207" t="s">
        <v>150</v>
      </c>
      <c r="B1646" s="207" t="s">
        <v>155</v>
      </c>
      <c r="C1646" s="207" t="s">
        <v>299</v>
      </c>
      <c r="D1646" s="208" t="s">
        <v>152</v>
      </c>
      <c r="E1646" s="209" t="s">
        <v>259</v>
      </c>
      <c r="F1646" s="209">
        <v>46203</v>
      </c>
      <c r="G1646" s="210" t="s">
        <v>153</v>
      </c>
      <c r="H1646" s="210">
        <v>87671.232879999996</v>
      </c>
      <c r="I1646" s="210">
        <v>66613.838000000003</v>
      </c>
      <c r="J1646" s="210">
        <v>76050.258604708797</v>
      </c>
      <c r="K1646" s="211">
        <v>87671.232879999996</v>
      </c>
      <c r="L1646" s="213">
        <v>0.1</v>
      </c>
      <c r="M1646" s="213">
        <v>0.1</v>
      </c>
      <c r="N1646" s="213">
        <f t="shared" si="50"/>
        <v>1.6707786013034433E-6</v>
      </c>
      <c r="O1646" s="214">
        <f t="shared" si="51"/>
        <v>3.5950654382651312E-2</v>
      </c>
      <c r="Q1646" s="227"/>
    </row>
    <row r="1647" spans="1:17" x14ac:dyDescent="0.3">
      <c r="A1647" s="207" t="s">
        <v>150</v>
      </c>
      <c r="B1647" s="207" t="s">
        <v>155</v>
      </c>
      <c r="C1647" s="207" t="s">
        <v>299</v>
      </c>
      <c r="D1647" s="208" t="s">
        <v>152</v>
      </c>
      <c r="E1647" s="209" t="s">
        <v>259</v>
      </c>
      <c r="F1647" s="209">
        <v>46234</v>
      </c>
      <c r="G1647" s="210" t="s">
        <v>153</v>
      </c>
      <c r="H1647" s="210">
        <v>84931.506850000005</v>
      </c>
      <c r="I1647" s="210">
        <v>64012.909099999997</v>
      </c>
      <c r="J1647" s="210">
        <v>73081.271345730202</v>
      </c>
      <c r="K1647" s="211">
        <v>84931.506850000005</v>
      </c>
      <c r="L1647" s="213">
        <v>0.1</v>
      </c>
      <c r="M1647" s="213">
        <v>0.1</v>
      </c>
      <c r="N1647" s="213">
        <f t="shared" si="50"/>
        <v>1.6055517306674393E-6</v>
      </c>
      <c r="O1647" s="214">
        <f t="shared" si="51"/>
        <v>3.5950654382651312E-2</v>
      </c>
      <c r="Q1647" s="227"/>
    </row>
    <row r="1648" spans="1:17" x14ac:dyDescent="0.3">
      <c r="A1648" s="207" t="s">
        <v>150</v>
      </c>
      <c r="B1648" s="207" t="s">
        <v>155</v>
      </c>
      <c r="C1648" s="207" t="s">
        <v>299</v>
      </c>
      <c r="D1648" s="208" t="s">
        <v>152</v>
      </c>
      <c r="E1648" s="209" t="s">
        <v>259</v>
      </c>
      <c r="F1648" s="209">
        <v>46265</v>
      </c>
      <c r="G1648" s="210" t="s">
        <v>153</v>
      </c>
      <c r="H1648" s="210">
        <v>84931.506850000005</v>
      </c>
      <c r="I1648" s="210">
        <v>63497.840600000003</v>
      </c>
      <c r="J1648" s="210">
        <v>72493.618345473791</v>
      </c>
      <c r="K1648" s="211">
        <v>84931.506850000005</v>
      </c>
      <c r="L1648" s="213">
        <v>0.1</v>
      </c>
      <c r="M1648" s="213">
        <v>0.1</v>
      </c>
      <c r="N1648" s="213">
        <f t="shared" si="50"/>
        <v>1.5926413464579188E-6</v>
      </c>
      <c r="O1648" s="214">
        <f t="shared" si="51"/>
        <v>3.5950654382651312E-2</v>
      </c>
      <c r="Q1648" s="227"/>
    </row>
    <row r="1649" spans="1:17" x14ac:dyDescent="0.3">
      <c r="A1649" s="207" t="s">
        <v>150</v>
      </c>
      <c r="B1649" s="207" t="s">
        <v>155</v>
      </c>
      <c r="C1649" s="207" t="s">
        <v>299</v>
      </c>
      <c r="D1649" s="208" t="s">
        <v>152</v>
      </c>
      <c r="E1649" s="209" t="s">
        <v>259</v>
      </c>
      <c r="F1649" s="209">
        <v>46295</v>
      </c>
      <c r="G1649" s="210" t="s">
        <v>153</v>
      </c>
      <c r="H1649" s="210">
        <v>82191.78082</v>
      </c>
      <c r="I1649" s="210">
        <v>60970.968099999998</v>
      </c>
      <c r="J1649" s="210">
        <v>69609.117544676308</v>
      </c>
      <c r="K1649" s="211">
        <v>82191.78082</v>
      </c>
      <c r="L1649" s="213">
        <v>0.1</v>
      </c>
      <c r="M1649" s="213">
        <v>0.1</v>
      </c>
      <c r="N1649" s="213">
        <f t="shared" si="50"/>
        <v>1.5292705926717286E-6</v>
      </c>
      <c r="O1649" s="214">
        <f t="shared" si="51"/>
        <v>3.5950654382651312E-2</v>
      </c>
      <c r="Q1649" s="227"/>
    </row>
    <row r="1650" spans="1:17" x14ac:dyDescent="0.3">
      <c r="A1650" s="207" t="s">
        <v>150</v>
      </c>
      <c r="B1650" s="207" t="s">
        <v>155</v>
      </c>
      <c r="C1650" s="207" t="s">
        <v>299</v>
      </c>
      <c r="D1650" s="208" t="s">
        <v>152</v>
      </c>
      <c r="E1650" s="209" t="s">
        <v>259</v>
      </c>
      <c r="F1650" s="209">
        <v>46325</v>
      </c>
      <c r="G1650" s="210" t="s">
        <v>153</v>
      </c>
      <c r="H1650" s="210">
        <v>82191.78082</v>
      </c>
      <c r="I1650" s="210">
        <v>60496.139900000002</v>
      </c>
      <c r="J1650" s="210">
        <v>69067.369900383303</v>
      </c>
      <c r="K1650" s="211">
        <v>82191.78082</v>
      </c>
      <c r="L1650" s="213">
        <v>0.1</v>
      </c>
      <c r="M1650" s="213">
        <v>0.1</v>
      </c>
      <c r="N1650" s="213">
        <f t="shared" si="50"/>
        <v>1.5173687216196391E-6</v>
      </c>
      <c r="O1650" s="214">
        <f t="shared" si="51"/>
        <v>3.5950654382651312E-2</v>
      </c>
      <c r="Q1650" s="227"/>
    </row>
    <row r="1651" spans="1:17" x14ac:dyDescent="0.3">
      <c r="A1651" s="207" t="s">
        <v>150</v>
      </c>
      <c r="B1651" s="207" t="s">
        <v>155</v>
      </c>
      <c r="C1651" s="207" t="s">
        <v>299</v>
      </c>
      <c r="D1651" s="208" t="s">
        <v>152</v>
      </c>
      <c r="E1651" s="209" t="s">
        <v>259</v>
      </c>
      <c r="F1651" s="209">
        <v>46356</v>
      </c>
      <c r="G1651" s="210" t="s">
        <v>153</v>
      </c>
      <c r="H1651" s="210">
        <v>84931.506850000005</v>
      </c>
      <c r="I1651" s="210">
        <v>62009.680800000002</v>
      </c>
      <c r="J1651" s="210">
        <v>70795.726142015395</v>
      </c>
      <c r="K1651" s="211">
        <v>84931.506850000005</v>
      </c>
      <c r="L1651" s="213">
        <v>0.1</v>
      </c>
      <c r="M1651" s="213">
        <v>0.1</v>
      </c>
      <c r="N1651" s="213">
        <f t="shared" si="50"/>
        <v>1.5553396723689026E-6</v>
      </c>
      <c r="O1651" s="214">
        <f t="shared" si="51"/>
        <v>3.5950654382651312E-2</v>
      </c>
      <c r="Q1651" s="227"/>
    </row>
    <row r="1652" spans="1:17" x14ac:dyDescent="0.3">
      <c r="A1652" s="207" t="s">
        <v>150</v>
      </c>
      <c r="B1652" s="207" t="s">
        <v>155</v>
      </c>
      <c r="C1652" s="207" t="s">
        <v>299</v>
      </c>
      <c r="D1652" s="208" t="s">
        <v>152</v>
      </c>
      <c r="E1652" s="209" t="s">
        <v>259</v>
      </c>
      <c r="F1652" s="209">
        <v>46386</v>
      </c>
      <c r="G1652" s="210" t="s">
        <v>153</v>
      </c>
      <c r="H1652" s="210">
        <v>82191.78082</v>
      </c>
      <c r="I1652" s="210">
        <v>59542.029000000002</v>
      </c>
      <c r="J1652" s="210">
        <v>67978.783997170205</v>
      </c>
      <c r="K1652" s="211">
        <v>82191.78082</v>
      </c>
      <c r="L1652" s="213">
        <v>0.1</v>
      </c>
      <c r="M1652" s="213">
        <v>0.1</v>
      </c>
      <c r="N1652" s="213">
        <f t="shared" si="50"/>
        <v>1.4934531417631309E-6</v>
      </c>
      <c r="O1652" s="214">
        <f t="shared" si="51"/>
        <v>3.5950654382651312E-2</v>
      </c>
      <c r="Q1652" s="227"/>
    </row>
    <row r="1653" spans="1:17" x14ac:dyDescent="0.3">
      <c r="A1653" s="207" t="s">
        <v>150</v>
      </c>
      <c r="B1653" s="207" t="s">
        <v>155</v>
      </c>
      <c r="C1653" s="207" t="s">
        <v>299</v>
      </c>
      <c r="D1653" s="208" t="s">
        <v>152</v>
      </c>
      <c r="E1653" s="209" t="s">
        <v>259</v>
      </c>
      <c r="F1653" s="209">
        <v>46416</v>
      </c>
      <c r="G1653" s="210" t="s">
        <v>153</v>
      </c>
      <c r="H1653" s="210">
        <v>82191.78082</v>
      </c>
      <c r="I1653" s="210">
        <v>59078.328999999998</v>
      </c>
      <c r="J1653" s="210">
        <v>67449.724767698804</v>
      </c>
      <c r="K1653" s="211">
        <v>82191.78082</v>
      </c>
      <c r="L1653" s="213">
        <v>0.1</v>
      </c>
      <c r="M1653" s="213">
        <v>0.1</v>
      </c>
      <c r="N1653" s="213">
        <f t="shared" si="50"/>
        <v>1.4818300275799509E-6</v>
      </c>
      <c r="O1653" s="214">
        <f t="shared" si="51"/>
        <v>3.5950654382651312E-2</v>
      </c>
      <c r="Q1653" s="227"/>
    </row>
    <row r="1654" spans="1:17" x14ac:dyDescent="0.3">
      <c r="A1654" s="207" t="s">
        <v>150</v>
      </c>
      <c r="B1654" s="207" t="s">
        <v>155</v>
      </c>
      <c r="C1654" s="207" t="s">
        <v>299</v>
      </c>
      <c r="D1654" s="208" t="s">
        <v>152</v>
      </c>
      <c r="E1654" s="209" t="s">
        <v>259</v>
      </c>
      <c r="F1654" s="209">
        <v>46444</v>
      </c>
      <c r="G1654" s="210" t="s">
        <v>153</v>
      </c>
      <c r="H1654" s="210">
        <v>76712.328769999993</v>
      </c>
      <c r="I1654" s="210">
        <v>54738.881000000001</v>
      </c>
      <c r="J1654" s="210">
        <v>62495.674934031798</v>
      </c>
      <c r="K1654" s="215">
        <v>76712.328769999993</v>
      </c>
      <c r="L1654" s="213">
        <v>0.1</v>
      </c>
      <c r="M1654" s="213">
        <v>0.1</v>
      </c>
      <c r="N1654" s="213">
        <f t="shared" si="50"/>
        <v>1.3729925219127548E-6</v>
      </c>
      <c r="O1654" s="214">
        <f t="shared" si="51"/>
        <v>3.5950654382651312E-2</v>
      </c>
      <c r="Q1654" s="227"/>
    </row>
    <row r="1655" spans="1:17" x14ac:dyDescent="0.3">
      <c r="A1655" s="207" t="s">
        <v>150</v>
      </c>
      <c r="B1655" s="207" t="s">
        <v>155</v>
      </c>
      <c r="C1655" s="207" t="s">
        <v>299</v>
      </c>
      <c r="D1655" s="208" t="s">
        <v>152</v>
      </c>
      <c r="E1655" s="209" t="s">
        <v>259</v>
      </c>
      <c r="F1655" s="209">
        <v>46477</v>
      </c>
      <c r="G1655" s="210" t="s">
        <v>153</v>
      </c>
      <c r="H1655" s="210">
        <v>90410.958899999998</v>
      </c>
      <c r="I1655" s="210">
        <v>63961.237000000001</v>
      </c>
      <c r="J1655" s="210">
        <v>73025.298413420795</v>
      </c>
      <c r="K1655" s="211">
        <v>90410.958899999998</v>
      </c>
      <c r="L1655" s="213">
        <v>0.1</v>
      </c>
      <c r="M1655" s="213">
        <v>0.1</v>
      </c>
      <c r="N1655" s="213">
        <f t="shared" si="50"/>
        <v>1.6043220388916249E-6</v>
      </c>
      <c r="O1655" s="214">
        <f t="shared" si="51"/>
        <v>3.5950654382651312E-2</v>
      </c>
      <c r="Q1655" s="227"/>
    </row>
    <row r="1656" spans="1:17" x14ac:dyDescent="0.3">
      <c r="A1656" s="207" t="s">
        <v>150</v>
      </c>
      <c r="B1656" s="207" t="s">
        <v>155</v>
      </c>
      <c r="C1656" s="207" t="s">
        <v>299</v>
      </c>
      <c r="D1656" s="208" t="s">
        <v>152</v>
      </c>
      <c r="E1656" s="209" t="s">
        <v>259</v>
      </c>
      <c r="F1656" s="209">
        <v>46507</v>
      </c>
      <c r="G1656" s="210" t="s">
        <v>153</v>
      </c>
      <c r="H1656" s="210">
        <v>82191.78082</v>
      </c>
      <c r="I1656" s="210">
        <v>57693.746500000001</v>
      </c>
      <c r="J1656" s="210">
        <v>65869.9669293919</v>
      </c>
      <c r="K1656" s="211">
        <v>82191.78082</v>
      </c>
      <c r="L1656" s="213">
        <v>0.1</v>
      </c>
      <c r="M1656" s="213">
        <v>0.1</v>
      </c>
      <c r="N1656" s="213">
        <f t="shared" si="50"/>
        <v>1.4471236946902275E-6</v>
      </c>
      <c r="O1656" s="214">
        <f t="shared" si="51"/>
        <v>3.5950654382651312E-2</v>
      </c>
      <c r="Q1656" s="227"/>
    </row>
    <row r="1657" spans="1:17" x14ac:dyDescent="0.3">
      <c r="A1657" s="207" t="s">
        <v>150</v>
      </c>
      <c r="B1657" s="207" t="s">
        <v>155</v>
      </c>
      <c r="C1657" s="207" t="s">
        <v>299</v>
      </c>
      <c r="D1657" s="208" t="s">
        <v>152</v>
      </c>
      <c r="E1657" s="209" t="s">
        <v>259</v>
      </c>
      <c r="F1657" s="209">
        <v>46538</v>
      </c>
      <c r="G1657" s="210" t="s">
        <v>153</v>
      </c>
      <c r="H1657" s="210">
        <v>84931.506850000005</v>
      </c>
      <c r="I1657" s="210">
        <v>59137.174899999998</v>
      </c>
      <c r="J1657" s="210">
        <v>67518.310693498206</v>
      </c>
      <c r="K1657" s="211">
        <v>84931.506850000005</v>
      </c>
      <c r="L1657" s="213">
        <v>0.1</v>
      </c>
      <c r="M1657" s="213">
        <v>0.1</v>
      </c>
      <c r="N1657" s="213">
        <f t="shared" si="50"/>
        <v>1.4833368192632224E-6</v>
      </c>
      <c r="O1657" s="214">
        <f t="shared" si="51"/>
        <v>3.5950654382651312E-2</v>
      </c>
      <c r="Q1657" s="227"/>
    </row>
    <row r="1658" spans="1:17" x14ac:dyDescent="0.3">
      <c r="A1658" s="207" t="s">
        <v>150</v>
      </c>
      <c r="B1658" s="207" t="s">
        <v>155</v>
      </c>
      <c r="C1658" s="207" t="s">
        <v>299</v>
      </c>
      <c r="D1658" s="208" t="s">
        <v>152</v>
      </c>
      <c r="E1658" s="209" t="s">
        <v>259</v>
      </c>
      <c r="F1658" s="209">
        <v>46568</v>
      </c>
      <c r="G1658" s="210" t="s">
        <v>153</v>
      </c>
      <c r="H1658" s="210">
        <v>82191.78082</v>
      </c>
      <c r="I1658" s="210">
        <v>56783.833400000003</v>
      </c>
      <c r="J1658" s="210">
        <v>64831.7759928054</v>
      </c>
      <c r="K1658" s="211">
        <v>82191.78082</v>
      </c>
      <c r="L1658" s="213">
        <v>0.1</v>
      </c>
      <c r="M1658" s="213">
        <v>0.1</v>
      </c>
      <c r="N1658" s="213">
        <f t="shared" si="50"/>
        <v>1.4243152620466007E-6</v>
      </c>
      <c r="O1658" s="214">
        <f t="shared" si="51"/>
        <v>3.5950654382651312E-2</v>
      </c>
      <c r="Q1658" s="227"/>
    </row>
    <row r="1659" spans="1:17" x14ac:dyDescent="0.3">
      <c r="A1659" s="207" t="s">
        <v>150</v>
      </c>
      <c r="B1659" s="207" t="s">
        <v>155</v>
      </c>
      <c r="C1659" s="207" t="s">
        <v>299</v>
      </c>
      <c r="D1659" s="208" t="s">
        <v>152</v>
      </c>
      <c r="E1659" s="209" t="s">
        <v>259</v>
      </c>
      <c r="F1659" s="209">
        <v>46598</v>
      </c>
      <c r="G1659" s="210" t="s">
        <v>153</v>
      </c>
      <c r="H1659" s="210">
        <v>82191.78082</v>
      </c>
      <c r="I1659" s="210">
        <v>56341.613700000002</v>
      </c>
      <c r="J1659" s="210">
        <v>64327.209017123103</v>
      </c>
      <c r="K1659" s="211">
        <v>82191.78082</v>
      </c>
      <c r="L1659" s="213">
        <v>0.1</v>
      </c>
      <c r="M1659" s="213">
        <v>0.1</v>
      </c>
      <c r="N1659" s="213">
        <f t="shared" si="50"/>
        <v>1.4132302279998897E-6</v>
      </c>
      <c r="O1659" s="214">
        <f t="shared" si="51"/>
        <v>3.5950654382651312E-2</v>
      </c>
      <c r="Q1659" s="227"/>
    </row>
    <row r="1660" spans="1:17" x14ac:dyDescent="0.3">
      <c r="A1660" s="207" t="s">
        <v>150</v>
      </c>
      <c r="B1660" s="207" t="s">
        <v>155</v>
      </c>
      <c r="C1660" s="207" t="s">
        <v>299</v>
      </c>
      <c r="D1660" s="208" t="s">
        <v>152</v>
      </c>
      <c r="E1660" s="209" t="s">
        <v>259</v>
      </c>
      <c r="F1660" s="209">
        <v>46630</v>
      </c>
      <c r="G1660" s="210" t="s">
        <v>153</v>
      </c>
      <c r="H1660" s="210">
        <v>87671.232879999996</v>
      </c>
      <c r="I1660" s="210">
        <v>59598.621700000003</v>
      </c>
      <c r="J1660" s="210">
        <v>68046.220599771506</v>
      </c>
      <c r="K1660" s="211">
        <v>87671.232879999996</v>
      </c>
      <c r="L1660" s="213">
        <v>0.1</v>
      </c>
      <c r="M1660" s="213">
        <v>0.1</v>
      </c>
      <c r="N1660" s="213">
        <f t="shared" si="50"/>
        <v>1.4949346835045799E-6</v>
      </c>
      <c r="O1660" s="214">
        <f t="shared" si="51"/>
        <v>3.5950654382651312E-2</v>
      </c>
      <c r="Q1660" s="227"/>
    </row>
    <row r="1661" spans="1:17" x14ac:dyDescent="0.3">
      <c r="A1661" s="207" t="s">
        <v>150</v>
      </c>
      <c r="B1661" s="207" t="s">
        <v>155</v>
      </c>
      <c r="C1661" s="207" t="s">
        <v>299</v>
      </c>
      <c r="D1661" s="208" t="s">
        <v>152</v>
      </c>
      <c r="E1661" s="209" t="s">
        <v>259</v>
      </c>
      <c r="F1661" s="209">
        <v>46660</v>
      </c>
      <c r="G1661" s="210" t="s">
        <v>153</v>
      </c>
      <c r="H1661" s="210">
        <v>82191.78082</v>
      </c>
      <c r="I1661" s="210">
        <v>55438.576000000001</v>
      </c>
      <c r="J1661" s="210">
        <v>63296.846743691698</v>
      </c>
      <c r="K1661" s="211">
        <v>82191.78082</v>
      </c>
      <c r="L1661" s="213">
        <v>0.1</v>
      </c>
      <c r="M1661" s="213">
        <v>0.1</v>
      </c>
      <c r="N1661" s="213">
        <f t="shared" si="50"/>
        <v>1.3905937863937204E-6</v>
      </c>
      <c r="O1661" s="214">
        <f t="shared" si="51"/>
        <v>3.5950654382651312E-2</v>
      </c>
      <c r="Q1661" s="227"/>
    </row>
    <row r="1662" spans="1:17" x14ac:dyDescent="0.3">
      <c r="A1662" s="207" t="s">
        <v>150</v>
      </c>
      <c r="B1662" s="207" t="s">
        <v>155</v>
      </c>
      <c r="C1662" s="207" t="s">
        <v>299</v>
      </c>
      <c r="D1662" s="208" t="s">
        <v>152</v>
      </c>
      <c r="E1662" s="209" t="s">
        <v>259</v>
      </c>
      <c r="F1662" s="209">
        <v>46689</v>
      </c>
      <c r="G1662" s="210" t="s">
        <v>153</v>
      </c>
      <c r="H1662" s="210">
        <v>79452.054789999995</v>
      </c>
      <c r="I1662" s="210">
        <v>53187.130899999996</v>
      </c>
      <c r="J1662" s="210">
        <v>60726.564962275101</v>
      </c>
      <c r="K1662" s="211">
        <v>79452.054789999995</v>
      </c>
      <c r="L1662" s="213">
        <v>0.1</v>
      </c>
      <c r="M1662" s="213">
        <v>0.1</v>
      </c>
      <c r="N1662" s="213">
        <f t="shared" si="50"/>
        <v>1.3341262361381445E-6</v>
      </c>
      <c r="O1662" s="214">
        <f t="shared" si="51"/>
        <v>3.5950654382651312E-2</v>
      </c>
      <c r="Q1662" s="227"/>
    </row>
    <row r="1663" spans="1:17" x14ac:dyDescent="0.3">
      <c r="A1663" s="207" t="s">
        <v>150</v>
      </c>
      <c r="B1663" s="207" t="s">
        <v>155</v>
      </c>
      <c r="C1663" s="207" t="s">
        <v>299</v>
      </c>
      <c r="D1663" s="208" t="s">
        <v>152</v>
      </c>
      <c r="E1663" s="209" t="s">
        <v>259</v>
      </c>
      <c r="F1663" s="209">
        <v>46721</v>
      </c>
      <c r="G1663" s="210" t="s">
        <v>153</v>
      </c>
      <c r="H1663" s="210">
        <v>87671.232879999996</v>
      </c>
      <c r="I1663" s="210">
        <v>58201.845500000003</v>
      </c>
      <c r="J1663" s="210">
        <v>66452.492074861002</v>
      </c>
      <c r="K1663" s="211">
        <v>87671.232879999996</v>
      </c>
      <c r="L1663" s="213">
        <v>0.1</v>
      </c>
      <c r="M1663" s="213">
        <v>0.1</v>
      </c>
      <c r="N1663" s="213">
        <f t="shared" si="50"/>
        <v>1.4599214230034183E-6</v>
      </c>
      <c r="O1663" s="214">
        <f t="shared" si="51"/>
        <v>3.5950654382651312E-2</v>
      </c>
      <c r="Q1663" s="227"/>
    </row>
    <row r="1664" spans="1:17" x14ac:dyDescent="0.3">
      <c r="A1664" s="207" t="s">
        <v>150</v>
      </c>
      <c r="B1664" s="207" t="s">
        <v>155</v>
      </c>
      <c r="C1664" s="207" t="s">
        <v>299</v>
      </c>
      <c r="D1664" s="208" t="s">
        <v>152</v>
      </c>
      <c r="E1664" s="209" t="s">
        <v>259</v>
      </c>
      <c r="F1664" s="209">
        <v>46751</v>
      </c>
      <c r="G1664" s="210" t="s">
        <v>153</v>
      </c>
      <c r="H1664" s="210">
        <v>82191.78082</v>
      </c>
      <c r="I1664" s="210">
        <v>54139.2961</v>
      </c>
      <c r="J1664" s="210">
        <v>61814.354559656203</v>
      </c>
      <c r="K1664" s="211">
        <v>82191.78082</v>
      </c>
      <c r="L1664" s="213">
        <v>0.1</v>
      </c>
      <c r="M1664" s="213">
        <v>0.1</v>
      </c>
      <c r="N1664" s="213">
        <f t="shared" si="50"/>
        <v>1.3580243216327848E-6</v>
      </c>
      <c r="O1664" s="214">
        <f t="shared" si="51"/>
        <v>3.5950654382651312E-2</v>
      </c>
      <c r="Q1664" s="227"/>
    </row>
    <row r="1665" spans="1:17" x14ac:dyDescent="0.3">
      <c r="A1665" s="207" t="s">
        <v>150</v>
      </c>
      <c r="B1665" s="207" t="s">
        <v>155</v>
      </c>
      <c r="C1665" s="207" t="s">
        <v>299</v>
      </c>
      <c r="D1665" s="208" t="s">
        <v>152</v>
      </c>
      <c r="E1665" s="209" t="s">
        <v>259</v>
      </c>
      <c r="F1665" s="209">
        <v>46783</v>
      </c>
      <c r="G1665" s="210" t="s">
        <v>153</v>
      </c>
      <c r="H1665" s="210">
        <v>87671.232879999996</v>
      </c>
      <c r="I1665" s="210">
        <v>57268.992200000001</v>
      </c>
      <c r="J1665" s="210">
        <v>65388.0880403068</v>
      </c>
      <c r="K1665" s="211">
        <v>87671.232879999996</v>
      </c>
      <c r="L1665" s="213">
        <v>0.1</v>
      </c>
      <c r="M1665" s="213">
        <v>0.1</v>
      </c>
      <c r="N1665" s="213">
        <f t="shared" si="50"/>
        <v>1.4365371043080956E-6</v>
      </c>
      <c r="O1665" s="214">
        <f t="shared" si="51"/>
        <v>3.5950654382651312E-2</v>
      </c>
      <c r="Q1665" s="227"/>
    </row>
    <row r="1666" spans="1:17" x14ac:dyDescent="0.3">
      <c r="A1666" s="207" t="s">
        <v>150</v>
      </c>
      <c r="B1666" s="207" t="s">
        <v>155</v>
      </c>
      <c r="C1666" s="207" t="s">
        <v>299</v>
      </c>
      <c r="D1666" s="208" t="s">
        <v>152</v>
      </c>
      <c r="E1666" s="209" t="s">
        <v>259</v>
      </c>
      <c r="F1666" s="209">
        <v>46812</v>
      </c>
      <c r="G1666" s="210" t="s">
        <v>153</v>
      </c>
      <c r="H1666" s="210">
        <v>79452.054789999995</v>
      </c>
      <c r="I1666" s="210">
        <v>51509.260399999999</v>
      </c>
      <c r="J1666" s="210">
        <v>58812.082179662997</v>
      </c>
      <c r="K1666" s="215">
        <v>79452.054789999995</v>
      </c>
      <c r="L1666" s="213">
        <v>0.1</v>
      </c>
      <c r="M1666" s="213">
        <v>0.1</v>
      </c>
      <c r="N1666" s="213">
        <f t="shared" si="50"/>
        <v>1.2920661968373165E-6</v>
      </c>
      <c r="O1666" s="214">
        <f t="shared" si="51"/>
        <v>3.5950654382651312E-2</v>
      </c>
      <c r="Q1666" s="227"/>
    </row>
    <row r="1667" spans="1:17" x14ac:dyDescent="0.3">
      <c r="A1667" s="207" t="s">
        <v>150</v>
      </c>
      <c r="B1667" s="207" t="s">
        <v>155</v>
      </c>
      <c r="C1667" s="207" t="s">
        <v>299</v>
      </c>
      <c r="D1667" s="208" t="s">
        <v>152</v>
      </c>
      <c r="E1667" s="209" t="s">
        <v>259</v>
      </c>
      <c r="F1667" s="209">
        <v>46843</v>
      </c>
      <c r="G1667" s="210" t="s">
        <v>153</v>
      </c>
      <c r="H1667" s="210">
        <v>84931.506850000005</v>
      </c>
      <c r="I1667" s="210">
        <v>54618.579700000002</v>
      </c>
      <c r="J1667" s="210">
        <v>62362.559967545698</v>
      </c>
      <c r="K1667" s="211">
        <v>84931.506850000005</v>
      </c>
      <c r="L1667" s="213">
        <v>0.1</v>
      </c>
      <c r="M1667" s="213">
        <v>0.1</v>
      </c>
      <c r="N1667" s="213">
        <f t="shared" si="50"/>
        <v>1.3700680658806694E-6</v>
      </c>
      <c r="O1667" s="214">
        <f t="shared" si="51"/>
        <v>3.5950654382651312E-2</v>
      </c>
      <c r="Q1667" s="227"/>
    </row>
    <row r="1668" spans="1:17" x14ac:dyDescent="0.3">
      <c r="A1668" s="207" t="s">
        <v>150</v>
      </c>
      <c r="B1668" s="207" t="s">
        <v>155</v>
      </c>
      <c r="C1668" s="207" t="s">
        <v>299</v>
      </c>
      <c r="D1668" s="208" t="s">
        <v>152</v>
      </c>
      <c r="E1668" s="209" t="s">
        <v>259</v>
      </c>
      <c r="F1668" s="209">
        <v>46871</v>
      </c>
      <c r="G1668" s="210" t="s">
        <v>153</v>
      </c>
      <c r="H1668" s="210">
        <v>76712.328769999993</v>
      </c>
      <c r="I1668" s="210">
        <v>48974.236599999997</v>
      </c>
      <c r="J1668" s="210">
        <v>55918.211997104707</v>
      </c>
      <c r="K1668" s="211">
        <v>76712.328769999993</v>
      </c>
      <c r="L1668" s="213">
        <v>0.1</v>
      </c>
      <c r="M1668" s="213">
        <v>0.1</v>
      </c>
      <c r="N1668" s="213">
        <f t="shared" si="50"/>
        <v>1.2284896033493213E-6</v>
      </c>
      <c r="O1668" s="214">
        <f t="shared" si="51"/>
        <v>3.5950654382651312E-2</v>
      </c>
      <c r="Q1668" s="227"/>
    </row>
    <row r="1669" spans="1:17" x14ac:dyDescent="0.3">
      <c r="A1669" s="207" t="s">
        <v>150</v>
      </c>
      <c r="B1669" s="207" t="s">
        <v>155</v>
      </c>
      <c r="C1669" s="207" t="s">
        <v>299</v>
      </c>
      <c r="D1669" s="208" t="s">
        <v>152</v>
      </c>
      <c r="E1669" s="209" t="s">
        <v>259</v>
      </c>
      <c r="F1669" s="209">
        <v>46904</v>
      </c>
      <c r="G1669" s="210" t="s">
        <v>153</v>
      </c>
      <c r="H1669" s="210">
        <v>90410.958899999998</v>
      </c>
      <c r="I1669" s="210">
        <v>57225.370699999999</v>
      </c>
      <c r="J1669" s="210">
        <v>65339.627456521397</v>
      </c>
      <c r="K1669" s="211">
        <v>90410.958899999998</v>
      </c>
      <c r="L1669" s="213">
        <v>0.1</v>
      </c>
      <c r="M1669" s="213">
        <v>0.1</v>
      </c>
      <c r="N1669" s="213">
        <f t="shared" si="50"/>
        <v>1.435472454326875E-6</v>
      </c>
      <c r="O1669" s="214">
        <f t="shared" si="51"/>
        <v>3.5950654382651312E-2</v>
      </c>
      <c r="Q1669" s="227"/>
    </row>
    <row r="1670" spans="1:17" x14ac:dyDescent="0.3">
      <c r="A1670" s="207" t="s">
        <v>150</v>
      </c>
      <c r="B1670" s="207" t="s">
        <v>155</v>
      </c>
      <c r="C1670" s="207" t="s">
        <v>299</v>
      </c>
      <c r="D1670" s="208" t="s">
        <v>152</v>
      </c>
      <c r="E1670" s="209" t="s">
        <v>259</v>
      </c>
      <c r="F1670" s="209">
        <v>46934</v>
      </c>
      <c r="G1670" s="210" t="s">
        <v>153</v>
      </c>
      <c r="H1670" s="210">
        <v>82191.78082</v>
      </c>
      <c r="I1670" s="210">
        <v>51617.920299999998</v>
      </c>
      <c r="J1670" s="210">
        <v>58937.370928276301</v>
      </c>
      <c r="K1670" s="211">
        <v>82191.78082</v>
      </c>
      <c r="L1670" s="213">
        <v>0.1</v>
      </c>
      <c r="M1670" s="213">
        <v>0.1</v>
      </c>
      <c r="N1670" s="213">
        <f t="shared" ref="N1670:N1733" si="52">J1670/$C$3249</f>
        <v>1.2948187155533309E-6</v>
      </c>
      <c r="O1670" s="214">
        <f t="shared" ref="O1670:O1733" si="53">SUMIF(B$5:B$3245,B1670,N$5:N$3245)</f>
        <v>3.5950654382651312E-2</v>
      </c>
      <c r="Q1670" s="227"/>
    </row>
    <row r="1671" spans="1:17" x14ac:dyDescent="0.3">
      <c r="A1671" s="207" t="s">
        <v>150</v>
      </c>
      <c r="B1671" s="207" t="s">
        <v>155</v>
      </c>
      <c r="C1671" s="207" t="s">
        <v>299</v>
      </c>
      <c r="D1671" s="208" t="s">
        <v>152</v>
      </c>
      <c r="E1671" s="209" t="s">
        <v>259</v>
      </c>
      <c r="F1671" s="209">
        <v>46965</v>
      </c>
      <c r="G1671" s="210" t="s">
        <v>153</v>
      </c>
      <c r="H1671" s="210">
        <v>84931.506850000005</v>
      </c>
      <c r="I1671" s="210">
        <v>52909.338799999998</v>
      </c>
      <c r="J1671" s="210">
        <v>60412.231966943298</v>
      </c>
      <c r="K1671" s="211">
        <v>84931.506850000005</v>
      </c>
      <c r="L1671" s="213">
        <v>0.1</v>
      </c>
      <c r="M1671" s="213">
        <v>0.1</v>
      </c>
      <c r="N1671" s="213">
        <f t="shared" si="52"/>
        <v>1.3272205286241997E-6</v>
      </c>
      <c r="O1671" s="214">
        <f t="shared" si="53"/>
        <v>3.5950654382651312E-2</v>
      </c>
      <c r="Q1671" s="227"/>
    </row>
    <row r="1672" spans="1:17" x14ac:dyDescent="0.3">
      <c r="A1672" s="207" t="s">
        <v>150</v>
      </c>
      <c r="B1672" s="207" t="s">
        <v>155</v>
      </c>
      <c r="C1672" s="207" t="s">
        <v>299</v>
      </c>
      <c r="D1672" s="208" t="s">
        <v>152</v>
      </c>
      <c r="E1672" s="209" t="s">
        <v>259</v>
      </c>
      <c r="F1672" s="209">
        <v>46996</v>
      </c>
      <c r="G1672" s="210" t="s">
        <v>153</v>
      </c>
      <c r="H1672" s="210">
        <v>84931.506850000005</v>
      </c>
      <c r="I1672" s="210">
        <v>52483.6132</v>
      </c>
      <c r="J1672" s="210">
        <v>59926.451838685694</v>
      </c>
      <c r="K1672" s="211">
        <v>84931.506850000005</v>
      </c>
      <c r="L1672" s="213">
        <v>0.1</v>
      </c>
      <c r="M1672" s="213">
        <v>0.1</v>
      </c>
      <c r="N1672" s="213">
        <f t="shared" si="52"/>
        <v>1.3165482303556307E-6</v>
      </c>
      <c r="O1672" s="214">
        <f t="shared" si="53"/>
        <v>3.5950654382651312E-2</v>
      </c>
      <c r="Q1672" s="227"/>
    </row>
    <row r="1673" spans="1:17" x14ac:dyDescent="0.3">
      <c r="A1673" s="207" t="s">
        <v>150</v>
      </c>
      <c r="B1673" s="207" t="s">
        <v>155</v>
      </c>
      <c r="C1673" s="207" t="s">
        <v>299</v>
      </c>
      <c r="D1673" s="208" t="s">
        <v>152</v>
      </c>
      <c r="E1673" s="209" t="s">
        <v>259</v>
      </c>
      <c r="F1673" s="209">
        <v>47024</v>
      </c>
      <c r="G1673" s="210" t="s">
        <v>153</v>
      </c>
      <c r="H1673" s="210">
        <v>76712.328769999993</v>
      </c>
      <c r="I1673" s="210">
        <v>47059.899899999997</v>
      </c>
      <c r="J1673" s="210">
        <v>53733.843509532097</v>
      </c>
      <c r="K1673" s="211">
        <v>76712.328769999993</v>
      </c>
      <c r="L1673" s="213">
        <v>0.1</v>
      </c>
      <c r="M1673" s="213">
        <v>0.1</v>
      </c>
      <c r="N1673" s="213">
        <f t="shared" si="52"/>
        <v>1.1805003368648034E-6</v>
      </c>
      <c r="O1673" s="214">
        <f t="shared" si="53"/>
        <v>3.5950654382651312E-2</v>
      </c>
      <c r="Q1673" s="227"/>
    </row>
    <row r="1674" spans="1:17" x14ac:dyDescent="0.3">
      <c r="A1674" s="207" t="s">
        <v>150</v>
      </c>
      <c r="B1674" s="207" t="s">
        <v>155</v>
      </c>
      <c r="C1674" s="207" t="s">
        <v>299</v>
      </c>
      <c r="D1674" s="208" t="s">
        <v>152</v>
      </c>
      <c r="E1674" s="209" t="s">
        <v>259</v>
      </c>
      <c r="F1674" s="209">
        <v>47057</v>
      </c>
      <c r="G1674" s="210" t="s">
        <v>153</v>
      </c>
      <c r="H1674" s="210">
        <v>90410.958899999998</v>
      </c>
      <c r="I1674" s="210">
        <v>54988.508300000001</v>
      </c>
      <c r="J1674" s="210">
        <v>62787.224257128197</v>
      </c>
      <c r="K1674" s="211">
        <v>90410.958899999998</v>
      </c>
      <c r="L1674" s="213">
        <v>0.1</v>
      </c>
      <c r="M1674" s="213">
        <v>0.1</v>
      </c>
      <c r="N1674" s="213">
        <f t="shared" si="52"/>
        <v>1.3793976858029379E-6</v>
      </c>
      <c r="O1674" s="214">
        <f t="shared" si="53"/>
        <v>3.5950654382651312E-2</v>
      </c>
      <c r="Q1674" s="227"/>
    </row>
    <row r="1675" spans="1:17" x14ac:dyDescent="0.3">
      <c r="A1675" s="207" t="s">
        <v>150</v>
      </c>
      <c r="B1675" s="207" t="s">
        <v>155</v>
      </c>
      <c r="C1675" s="207" t="s">
        <v>299</v>
      </c>
      <c r="D1675" s="208" t="s">
        <v>152</v>
      </c>
      <c r="E1675" s="209" t="s">
        <v>259</v>
      </c>
      <c r="F1675" s="209">
        <v>47087</v>
      </c>
      <c r="G1675" s="210" t="s">
        <v>153</v>
      </c>
      <c r="H1675" s="210">
        <v>82191.78082</v>
      </c>
      <c r="I1675" s="210">
        <v>49600.245499999997</v>
      </c>
      <c r="J1675" s="210">
        <v>56635.063125538094</v>
      </c>
      <c r="K1675" s="211">
        <v>82191.78082</v>
      </c>
      <c r="L1675" s="213">
        <v>0.1</v>
      </c>
      <c r="M1675" s="213">
        <v>0.1</v>
      </c>
      <c r="N1675" s="213">
        <f t="shared" si="52"/>
        <v>1.2442383930008082E-6</v>
      </c>
      <c r="O1675" s="214">
        <f t="shared" si="53"/>
        <v>3.5950654382651312E-2</v>
      </c>
      <c r="Q1675" s="227"/>
    </row>
    <row r="1676" spans="1:17" x14ac:dyDescent="0.3">
      <c r="A1676" s="207" t="s">
        <v>150</v>
      </c>
      <c r="B1676" s="207" t="s">
        <v>155</v>
      </c>
      <c r="C1676" s="207" t="s">
        <v>299</v>
      </c>
      <c r="D1676" s="208" t="s">
        <v>152</v>
      </c>
      <c r="E1676" s="209" t="s">
        <v>259</v>
      </c>
      <c r="F1676" s="209">
        <v>47116</v>
      </c>
      <c r="G1676" s="210" t="s">
        <v>153</v>
      </c>
      <c r="H1676" s="210">
        <v>79452.054789999995</v>
      </c>
      <c r="I1676" s="210">
        <v>47585.904000000002</v>
      </c>
      <c r="J1676" s="210">
        <v>54335.294994427197</v>
      </c>
      <c r="K1676" s="211">
        <v>79452.054789999995</v>
      </c>
      <c r="L1676" s="213">
        <v>0.1</v>
      </c>
      <c r="M1676" s="213">
        <v>0.1</v>
      </c>
      <c r="N1676" s="213">
        <f t="shared" si="52"/>
        <v>1.1937138655118011E-6</v>
      </c>
      <c r="O1676" s="214">
        <f t="shared" si="53"/>
        <v>3.5950654382651312E-2</v>
      </c>
      <c r="Q1676" s="227"/>
    </row>
    <row r="1677" spans="1:17" x14ac:dyDescent="0.3">
      <c r="A1677" s="207" t="s">
        <v>150</v>
      </c>
      <c r="B1677" s="207" t="s">
        <v>155</v>
      </c>
      <c r="C1677" s="207" t="s">
        <v>299</v>
      </c>
      <c r="D1677" s="208" t="s">
        <v>152</v>
      </c>
      <c r="E1677" s="209" t="s">
        <v>259</v>
      </c>
      <c r="F1677" s="209">
        <v>47149</v>
      </c>
      <c r="G1677" s="210" t="s">
        <v>153</v>
      </c>
      <c r="H1677" s="210">
        <v>90410.958899999998</v>
      </c>
      <c r="I1677" s="210">
        <v>53685.783600000002</v>
      </c>
      <c r="J1677" s="210">
        <v>61300.700935699693</v>
      </c>
      <c r="K1677" s="211">
        <v>90410.958899999998</v>
      </c>
      <c r="L1677" s="213">
        <v>0.1</v>
      </c>
      <c r="M1677" s="213">
        <v>0.1</v>
      </c>
      <c r="N1677" s="213">
        <f t="shared" si="52"/>
        <v>1.3467396593695145E-6</v>
      </c>
      <c r="O1677" s="214">
        <f t="shared" si="53"/>
        <v>3.5950654382651312E-2</v>
      </c>
      <c r="Q1677" s="227"/>
    </row>
    <row r="1678" spans="1:17" x14ac:dyDescent="0.3">
      <c r="A1678" s="207" t="s">
        <v>150</v>
      </c>
      <c r="B1678" s="207" t="s">
        <v>155</v>
      </c>
      <c r="C1678" s="207" t="s">
        <v>299</v>
      </c>
      <c r="D1678" s="208" t="s">
        <v>152</v>
      </c>
      <c r="E1678" s="209" t="s">
        <v>259</v>
      </c>
      <c r="F1678" s="209">
        <v>47177</v>
      </c>
      <c r="G1678" s="210" t="s">
        <v>153</v>
      </c>
      <c r="H1678" s="210">
        <v>76712.328769999993</v>
      </c>
      <c r="I1678" s="210">
        <v>45220.392</v>
      </c>
      <c r="J1678" s="210">
        <v>51634.804389961202</v>
      </c>
      <c r="K1678" s="215">
        <v>76712.328769999993</v>
      </c>
      <c r="L1678" s="213">
        <v>0.1</v>
      </c>
      <c r="M1678" s="213">
        <v>0.1</v>
      </c>
      <c r="N1678" s="213">
        <f t="shared" si="52"/>
        <v>1.1343857054536654E-6</v>
      </c>
      <c r="O1678" s="214">
        <f t="shared" si="53"/>
        <v>3.5950654382651312E-2</v>
      </c>
      <c r="Q1678" s="227"/>
    </row>
    <row r="1679" spans="1:17" x14ac:dyDescent="0.3">
      <c r="A1679" s="207" t="s">
        <v>150</v>
      </c>
      <c r="B1679" s="207" t="s">
        <v>155</v>
      </c>
      <c r="C1679" s="207" t="s">
        <v>299</v>
      </c>
      <c r="D1679" s="208" t="s">
        <v>152</v>
      </c>
      <c r="E1679" s="209" t="s">
        <v>259</v>
      </c>
      <c r="F1679" s="209">
        <v>47207</v>
      </c>
      <c r="G1679" s="210" t="s">
        <v>153</v>
      </c>
      <c r="H1679" s="210">
        <v>82191.78082</v>
      </c>
      <c r="I1679" s="210">
        <v>48073.099000000002</v>
      </c>
      <c r="J1679" s="210">
        <v>54892.441743346397</v>
      </c>
      <c r="K1679" s="211">
        <v>82191.78082</v>
      </c>
      <c r="L1679" s="213">
        <v>0.1</v>
      </c>
      <c r="M1679" s="213">
        <v>0.1</v>
      </c>
      <c r="N1679" s="213">
        <f t="shared" si="52"/>
        <v>1.205954045663172E-6</v>
      </c>
      <c r="O1679" s="214">
        <f t="shared" si="53"/>
        <v>3.5950654382651312E-2</v>
      </c>
      <c r="Q1679" s="227"/>
    </row>
    <row r="1680" spans="1:17" x14ac:dyDescent="0.3">
      <c r="A1680" s="207" t="s">
        <v>150</v>
      </c>
      <c r="B1680" s="207" t="s">
        <v>155</v>
      </c>
      <c r="C1680" s="207" t="s">
        <v>299</v>
      </c>
      <c r="D1680" s="208" t="s">
        <v>152</v>
      </c>
      <c r="E1680" s="209" t="s">
        <v>259</v>
      </c>
      <c r="F1680" s="209">
        <v>47238</v>
      </c>
      <c r="G1680" s="210" t="s">
        <v>153</v>
      </c>
      <c r="H1680" s="210">
        <v>84931.506850000005</v>
      </c>
      <c r="I1680" s="210">
        <v>49275.830300000001</v>
      </c>
      <c r="J1680" s="210">
        <v>56266.0816320866</v>
      </c>
      <c r="K1680" s="211">
        <v>84931.506850000005</v>
      </c>
      <c r="L1680" s="213">
        <v>0.1</v>
      </c>
      <c r="M1680" s="213">
        <v>0.1</v>
      </c>
      <c r="N1680" s="213">
        <f t="shared" si="52"/>
        <v>1.2361320907364056E-6</v>
      </c>
      <c r="O1680" s="214">
        <f t="shared" si="53"/>
        <v>3.5950654382651312E-2</v>
      </c>
      <c r="Q1680" s="227"/>
    </row>
    <row r="1681" spans="1:17" x14ac:dyDescent="0.3">
      <c r="A1681" s="207" t="s">
        <v>150</v>
      </c>
      <c r="B1681" s="207" t="s">
        <v>155</v>
      </c>
      <c r="C1681" s="207" t="s">
        <v>299</v>
      </c>
      <c r="D1681" s="208" t="s">
        <v>152</v>
      </c>
      <c r="E1681" s="209" t="s">
        <v>259</v>
      </c>
      <c r="F1681" s="209">
        <v>47269</v>
      </c>
      <c r="G1681" s="210" t="s">
        <v>153</v>
      </c>
      <c r="H1681" s="210">
        <v>84931.506850000005</v>
      </c>
      <c r="I1681" s="210">
        <v>48879.341200000003</v>
      </c>
      <c r="J1681" s="210">
        <v>55813.641067289296</v>
      </c>
      <c r="K1681" s="211">
        <v>84931.506850000005</v>
      </c>
      <c r="L1681" s="213">
        <v>0.1</v>
      </c>
      <c r="M1681" s="213">
        <v>0.1</v>
      </c>
      <c r="N1681" s="213">
        <f t="shared" si="52"/>
        <v>1.226192242695203E-6</v>
      </c>
      <c r="O1681" s="214">
        <f t="shared" si="53"/>
        <v>3.5950654382651312E-2</v>
      </c>
      <c r="Q1681" s="227"/>
    </row>
    <row r="1682" spans="1:17" x14ac:dyDescent="0.3">
      <c r="A1682" s="207" t="s">
        <v>150</v>
      </c>
      <c r="B1682" s="207" t="s">
        <v>155</v>
      </c>
      <c r="C1682" s="207" t="s">
        <v>299</v>
      </c>
      <c r="D1682" s="208" t="s">
        <v>152</v>
      </c>
      <c r="E1682" s="209" t="s">
        <v>259</v>
      </c>
      <c r="F1682" s="209">
        <v>47269</v>
      </c>
      <c r="G1682" s="210" t="s">
        <v>153</v>
      </c>
      <c r="H1682" s="210">
        <v>10000000</v>
      </c>
      <c r="I1682" s="210">
        <v>5755148.2414000006</v>
      </c>
      <c r="J1682" s="210">
        <v>6571606.1256117197</v>
      </c>
      <c r="K1682" s="211">
        <v>10000000</v>
      </c>
      <c r="L1682" s="213">
        <v>0.1</v>
      </c>
      <c r="M1682" s="213">
        <v>0.1</v>
      </c>
      <c r="N1682" s="213">
        <f t="shared" si="52"/>
        <v>1.4437424792907753E-4</v>
      </c>
      <c r="O1682" s="214">
        <f t="shared" si="53"/>
        <v>3.5950654382651312E-2</v>
      </c>
      <c r="Q1682" s="227"/>
    </row>
    <row r="1683" spans="1:17" x14ac:dyDescent="0.3">
      <c r="A1683" s="207" t="s">
        <v>150</v>
      </c>
      <c r="B1683" s="207" t="s">
        <v>155</v>
      </c>
      <c r="C1683" s="207" t="s">
        <v>299</v>
      </c>
      <c r="D1683" s="208" t="s">
        <v>152</v>
      </c>
      <c r="E1683" s="209" t="s">
        <v>259</v>
      </c>
      <c r="F1683" s="209">
        <v>45688</v>
      </c>
      <c r="G1683" s="210" t="s">
        <v>153</v>
      </c>
      <c r="H1683" s="210">
        <v>87671.232879999996</v>
      </c>
      <c r="I1683" s="210">
        <v>76182.0429</v>
      </c>
      <c r="J1683" s="210">
        <v>86966.260701911102</v>
      </c>
      <c r="K1683" s="211">
        <v>87671.232879999996</v>
      </c>
      <c r="L1683" s="213">
        <v>0.1</v>
      </c>
      <c r="M1683" s="213">
        <v>0.1</v>
      </c>
      <c r="N1683" s="213">
        <f t="shared" si="52"/>
        <v>1.9105966249420883E-6</v>
      </c>
      <c r="O1683" s="214">
        <f t="shared" si="53"/>
        <v>3.5950654382651312E-2</v>
      </c>
      <c r="Q1683" s="227"/>
    </row>
    <row r="1684" spans="1:17" x14ac:dyDescent="0.3">
      <c r="A1684" s="207" t="s">
        <v>150</v>
      </c>
      <c r="B1684" s="207" t="s">
        <v>155</v>
      </c>
      <c r="C1684" s="207" t="s">
        <v>299</v>
      </c>
      <c r="D1684" s="208" t="s">
        <v>152</v>
      </c>
      <c r="E1684" s="209" t="s">
        <v>259</v>
      </c>
      <c r="F1684" s="209">
        <v>45716</v>
      </c>
      <c r="G1684" s="210" t="s">
        <v>153</v>
      </c>
      <c r="H1684" s="210">
        <v>76712.328769999993</v>
      </c>
      <c r="I1684" s="210">
        <v>66174.642300000007</v>
      </c>
      <c r="J1684" s="210">
        <v>75542.587146984399</v>
      </c>
      <c r="K1684" s="211">
        <v>76712.328769999993</v>
      </c>
      <c r="L1684" s="213">
        <v>0.1</v>
      </c>
      <c r="M1684" s="213">
        <v>0.1</v>
      </c>
      <c r="N1684" s="213">
        <f t="shared" si="52"/>
        <v>1.659625363646919E-6</v>
      </c>
      <c r="O1684" s="214">
        <f t="shared" si="53"/>
        <v>3.5950654382651312E-2</v>
      </c>
      <c r="Q1684" s="227"/>
    </row>
    <row r="1685" spans="1:17" x14ac:dyDescent="0.3">
      <c r="A1685" s="207" t="s">
        <v>150</v>
      </c>
      <c r="B1685" s="207" t="s">
        <v>155</v>
      </c>
      <c r="C1685" s="207" t="s">
        <v>299</v>
      </c>
      <c r="D1685" s="208" t="s">
        <v>152</v>
      </c>
      <c r="E1685" s="209" t="s">
        <v>259</v>
      </c>
      <c r="F1685" s="209">
        <v>45747</v>
      </c>
      <c r="G1685" s="210" t="s">
        <v>153</v>
      </c>
      <c r="H1685" s="210">
        <v>84931.506850000005</v>
      </c>
      <c r="I1685" s="210">
        <v>72675.270600000003</v>
      </c>
      <c r="J1685" s="210">
        <v>82963.907751624807</v>
      </c>
      <c r="K1685" s="211">
        <v>84931.506850000005</v>
      </c>
      <c r="L1685" s="213">
        <v>0.1</v>
      </c>
      <c r="M1685" s="213">
        <v>0.1</v>
      </c>
      <c r="N1685" s="213">
        <f t="shared" si="52"/>
        <v>1.8226673294092523E-6</v>
      </c>
      <c r="O1685" s="214">
        <f t="shared" si="53"/>
        <v>3.5950654382651312E-2</v>
      </c>
      <c r="Q1685" s="227"/>
    </row>
    <row r="1686" spans="1:17" x14ac:dyDescent="0.3">
      <c r="A1686" s="207" t="s">
        <v>150</v>
      </c>
      <c r="B1686" s="207" t="s">
        <v>155</v>
      </c>
      <c r="C1686" s="207" t="s">
        <v>299</v>
      </c>
      <c r="D1686" s="208" t="s">
        <v>152</v>
      </c>
      <c r="E1686" s="209" t="s">
        <v>259</v>
      </c>
      <c r="F1686" s="209">
        <v>45777</v>
      </c>
      <c r="G1686" s="210" t="s">
        <v>153</v>
      </c>
      <c r="H1686" s="210">
        <v>82191.78082</v>
      </c>
      <c r="I1686" s="210">
        <v>69783.185700000002</v>
      </c>
      <c r="J1686" s="210">
        <v>79662.797063420396</v>
      </c>
      <c r="K1686" s="211">
        <v>82191.78082</v>
      </c>
      <c r="L1686" s="213">
        <v>0.1</v>
      </c>
      <c r="M1686" s="213">
        <v>0.1</v>
      </c>
      <c r="N1686" s="213">
        <f t="shared" si="52"/>
        <v>1.750143906089236E-6</v>
      </c>
      <c r="O1686" s="214">
        <f t="shared" si="53"/>
        <v>3.5950654382651312E-2</v>
      </c>
      <c r="Q1686" s="227"/>
    </row>
    <row r="1687" spans="1:17" x14ac:dyDescent="0.3">
      <c r="A1687" s="207" t="s">
        <v>150</v>
      </c>
      <c r="B1687" s="207" t="s">
        <v>155</v>
      </c>
      <c r="C1687" s="207" t="s">
        <v>299</v>
      </c>
      <c r="D1687" s="208" t="s">
        <v>152</v>
      </c>
      <c r="E1687" s="209" t="s">
        <v>259</v>
      </c>
      <c r="F1687" s="209">
        <v>45807</v>
      </c>
      <c r="G1687" s="210" t="s">
        <v>153</v>
      </c>
      <c r="H1687" s="210">
        <v>82191.78082</v>
      </c>
      <c r="I1687" s="210">
        <v>69239.729900000006</v>
      </c>
      <c r="J1687" s="210">
        <v>79042.804537021788</v>
      </c>
      <c r="K1687" s="211">
        <v>82191.78082</v>
      </c>
      <c r="L1687" s="213">
        <v>0.1</v>
      </c>
      <c r="M1687" s="213">
        <v>0.1</v>
      </c>
      <c r="N1687" s="213">
        <f t="shared" si="52"/>
        <v>1.736523041872862E-6</v>
      </c>
      <c r="O1687" s="214">
        <f t="shared" si="53"/>
        <v>3.5950654382651312E-2</v>
      </c>
      <c r="Q1687" s="227"/>
    </row>
    <row r="1688" spans="1:17" x14ac:dyDescent="0.3">
      <c r="A1688" s="207" t="s">
        <v>150</v>
      </c>
      <c r="B1688" s="207" t="s">
        <v>155</v>
      </c>
      <c r="C1688" s="207" t="s">
        <v>299</v>
      </c>
      <c r="D1688" s="208" t="s">
        <v>152</v>
      </c>
      <c r="E1688" s="209" t="s">
        <v>259</v>
      </c>
      <c r="F1688" s="209">
        <v>45838</v>
      </c>
      <c r="G1688" s="210" t="s">
        <v>153</v>
      </c>
      <c r="H1688" s="210">
        <v>84931.506850000005</v>
      </c>
      <c r="I1688" s="210">
        <v>70972.024900000004</v>
      </c>
      <c r="J1688" s="210">
        <v>81020.788131513909</v>
      </c>
      <c r="K1688" s="211">
        <v>84931.506850000005</v>
      </c>
      <c r="L1688" s="213">
        <v>0.1</v>
      </c>
      <c r="M1688" s="213">
        <v>0.1</v>
      </c>
      <c r="N1688" s="213">
        <f t="shared" si="52"/>
        <v>1.7799781559518835E-6</v>
      </c>
      <c r="O1688" s="214">
        <f t="shared" si="53"/>
        <v>3.5950654382651312E-2</v>
      </c>
      <c r="Q1688" s="227"/>
    </row>
    <row r="1689" spans="1:17" x14ac:dyDescent="0.3">
      <c r="A1689" s="207" t="s">
        <v>150</v>
      </c>
      <c r="B1689" s="207" t="s">
        <v>155</v>
      </c>
      <c r="C1689" s="207" t="s">
        <v>299</v>
      </c>
      <c r="D1689" s="208" t="s">
        <v>152</v>
      </c>
      <c r="E1689" s="209" t="s">
        <v>259</v>
      </c>
      <c r="F1689" s="209">
        <v>45869</v>
      </c>
      <c r="G1689" s="210" t="s">
        <v>153</v>
      </c>
      <c r="H1689" s="210">
        <v>84931.506850000005</v>
      </c>
      <c r="I1689" s="210">
        <v>70400.961200000005</v>
      </c>
      <c r="J1689" s="210">
        <v>80369.2927709121</v>
      </c>
      <c r="K1689" s="211">
        <v>84931.506850000005</v>
      </c>
      <c r="L1689" s="213">
        <v>0.1</v>
      </c>
      <c r="M1689" s="213">
        <v>0.1</v>
      </c>
      <c r="N1689" s="213">
        <f t="shared" si="52"/>
        <v>1.76566519334909E-6</v>
      </c>
      <c r="O1689" s="214">
        <f t="shared" si="53"/>
        <v>3.5950654382651312E-2</v>
      </c>
      <c r="Q1689" s="227"/>
    </row>
    <row r="1690" spans="1:17" x14ac:dyDescent="0.3">
      <c r="A1690" s="207" t="s">
        <v>150</v>
      </c>
      <c r="B1690" s="207" t="s">
        <v>155</v>
      </c>
      <c r="C1690" s="207" t="s">
        <v>299</v>
      </c>
      <c r="D1690" s="208" t="s">
        <v>152</v>
      </c>
      <c r="E1690" s="209" t="s">
        <v>259</v>
      </c>
      <c r="F1690" s="209">
        <v>45898</v>
      </c>
      <c r="G1690" s="210" t="s">
        <v>153</v>
      </c>
      <c r="H1690" s="210">
        <v>79452.054789999995</v>
      </c>
      <c r="I1690" s="210">
        <v>65363.1008</v>
      </c>
      <c r="J1690" s="210">
        <v>74618.471372513202</v>
      </c>
      <c r="K1690" s="215">
        <v>79452.054789999995</v>
      </c>
      <c r="L1690" s="213">
        <v>0.1</v>
      </c>
      <c r="M1690" s="213">
        <v>0.1</v>
      </c>
      <c r="N1690" s="213">
        <f t="shared" si="52"/>
        <v>1.6393230939447377E-6</v>
      </c>
      <c r="O1690" s="214">
        <f t="shared" si="53"/>
        <v>3.5950654382651312E-2</v>
      </c>
      <c r="Q1690" s="227"/>
    </row>
    <row r="1691" spans="1:17" x14ac:dyDescent="0.3">
      <c r="A1691" s="207" t="s">
        <v>150</v>
      </c>
      <c r="B1691" s="207" t="s">
        <v>155</v>
      </c>
      <c r="C1691" s="207" t="s">
        <v>299</v>
      </c>
      <c r="D1691" s="208" t="s">
        <v>152</v>
      </c>
      <c r="E1691" s="209" t="s">
        <v>259</v>
      </c>
      <c r="F1691" s="209">
        <v>45930</v>
      </c>
      <c r="G1691" s="210" t="s">
        <v>153</v>
      </c>
      <c r="H1691" s="210">
        <v>87671.232879999996</v>
      </c>
      <c r="I1691" s="210">
        <v>71525.818899999998</v>
      </c>
      <c r="J1691" s="210">
        <v>81654.270756143815</v>
      </c>
      <c r="K1691" s="211">
        <v>87671.232879999996</v>
      </c>
      <c r="L1691" s="213">
        <v>0.1</v>
      </c>
      <c r="M1691" s="213">
        <v>0.1</v>
      </c>
      <c r="N1691" s="213">
        <f t="shared" si="52"/>
        <v>1.7938953895411939E-6</v>
      </c>
      <c r="O1691" s="214">
        <f t="shared" si="53"/>
        <v>3.5950654382651312E-2</v>
      </c>
      <c r="Q1691" s="227"/>
    </row>
    <row r="1692" spans="1:17" x14ac:dyDescent="0.3">
      <c r="A1692" s="207" t="s">
        <v>150</v>
      </c>
      <c r="B1692" s="207" t="s">
        <v>155</v>
      </c>
      <c r="C1692" s="207" t="s">
        <v>299</v>
      </c>
      <c r="D1692" s="208" t="s">
        <v>152</v>
      </c>
      <c r="E1692" s="209" t="s">
        <v>259</v>
      </c>
      <c r="F1692" s="209">
        <v>45961</v>
      </c>
      <c r="G1692" s="210" t="s">
        <v>153</v>
      </c>
      <c r="H1692" s="210">
        <v>84931.506850000005</v>
      </c>
      <c r="I1692" s="210">
        <v>68733.102400000003</v>
      </c>
      <c r="J1692" s="210">
        <v>78466.503956082393</v>
      </c>
      <c r="K1692" s="211">
        <v>84931.506850000005</v>
      </c>
      <c r="L1692" s="213">
        <v>0.1</v>
      </c>
      <c r="M1692" s="213">
        <v>0.1</v>
      </c>
      <c r="N1692" s="213">
        <f t="shared" si="52"/>
        <v>1.7238620635117356E-6</v>
      </c>
      <c r="O1692" s="214">
        <f t="shared" si="53"/>
        <v>3.5950654382651312E-2</v>
      </c>
      <c r="Q1692" s="227"/>
    </row>
    <row r="1693" spans="1:17" x14ac:dyDescent="0.3">
      <c r="A1693" s="207" t="s">
        <v>150</v>
      </c>
      <c r="B1693" s="207" t="s">
        <v>155</v>
      </c>
      <c r="C1693" s="207" t="s">
        <v>299</v>
      </c>
      <c r="D1693" s="208" t="s">
        <v>152</v>
      </c>
      <c r="E1693" s="209" t="s">
        <v>259</v>
      </c>
      <c r="F1693" s="209">
        <v>45989</v>
      </c>
      <c r="G1693" s="210" t="s">
        <v>153</v>
      </c>
      <c r="H1693" s="210">
        <v>76712.328769999993</v>
      </c>
      <c r="I1693" s="210">
        <v>61630.149299999997</v>
      </c>
      <c r="J1693" s="210">
        <v>70358.025795786598</v>
      </c>
      <c r="K1693" s="211">
        <v>76712.328769999993</v>
      </c>
      <c r="L1693" s="213">
        <v>0.1</v>
      </c>
      <c r="M1693" s="213">
        <v>0.1</v>
      </c>
      <c r="N1693" s="213">
        <f t="shared" si="52"/>
        <v>1.5457236580951931E-6</v>
      </c>
      <c r="O1693" s="214">
        <f t="shared" si="53"/>
        <v>3.5950654382651312E-2</v>
      </c>
      <c r="Q1693" s="227"/>
    </row>
    <row r="1694" spans="1:17" x14ac:dyDescent="0.3">
      <c r="A1694" s="207" t="s">
        <v>150</v>
      </c>
      <c r="B1694" s="207" t="s">
        <v>155</v>
      </c>
      <c r="C1694" s="207" t="s">
        <v>299</v>
      </c>
      <c r="D1694" s="208" t="s">
        <v>152</v>
      </c>
      <c r="E1694" s="209" t="s">
        <v>259</v>
      </c>
      <c r="F1694" s="209">
        <v>46021</v>
      </c>
      <c r="G1694" s="210" t="s">
        <v>153</v>
      </c>
      <c r="H1694" s="210">
        <v>87671.232879999996</v>
      </c>
      <c r="I1694" s="210">
        <v>69849.512300000002</v>
      </c>
      <c r="J1694" s="210">
        <v>79741.824490387909</v>
      </c>
      <c r="K1694" s="211">
        <v>87671.232879999996</v>
      </c>
      <c r="L1694" s="213">
        <v>0.1</v>
      </c>
      <c r="M1694" s="213">
        <v>0.1</v>
      </c>
      <c r="N1694" s="213">
        <f t="shared" si="52"/>
        <v>1.7518800912951232E-6</v>
      </c>
      <c r="O1694" s="214">
        <f t="shared" si="53"/>
        <v>3.5950654382651312E-2</v>
      </c>
      <c r="Q1694" s="227"/>
    </row>
    <row r="1695" spans="1:17" x14ac:dyDescent="0.3">
      <c r="A1695" s="207" t="s">
        <v>150</v>
      </c>
      <c r="B1695" s="207" t="s">
        <v>155</v>
      </c>
      <c r="C1695" s="207" t="s">
        <v>299</v>
      </c>
      <c r="D1695" s="208" t="s">
        <v>152</v>
      </c>
      <c r="E1695" s="209" t="s">
        <v>259</v>
      </c>
      <c r="F1695" s="209">
        <v>46052</v>
      </c>
      <c r="G1695" s="210" t="s">
        <v>153</v>
      </c>
      <c r="H1695" s="210">
        <v>84931.506850000005</v>
      </c>
      <c r="I1695" s="210">
        <v>67122.246899999998</v>
      </c>
      <c r="J1695" s="210">
        <v>76628.719219434803</v>
      </c>
      <c r="K1695" s="211">
        <v>84931.506850000005</v>
      </c>
      <c r="L1695" s="213">
        <v>0.1</v>
      </c>
      <c r="M1695" s="213">
        <v>0.1</v>
      </c>
      <c r="N1695" s="213">
        <f t="shared" si="52"/>
        <v>1.6834870343122589E-6</v>
      </c>
      <c r="O1695" s="214">
        <f t="shared" si="53"/>
        <v>3.5950654382651312E-2</v>
      </c>
      <c r="Q1695" s="227"/>
    </row>
    <row r="1696" spans="1:17" x14ac:dyDescent="0.3">
      <c r="A1696" s="207" t="s">
        <v>150</v>
      </c>
      <c r="B1696" s="207" t="s">
        <v>155</v>
      </c>
      <c r="C1696" s="207" t="s">
        <v>299</v>
      </c>
      <c r="D1696" s="208" t="s">
        <v>152</v>
      </c>
      <c r="E1696" s="209" t="s">
        <v>259</v>
      </c>
      <c r="F1696" s="209">
        <v>46080</v>
      </c>
      <c r="G1696" s="210" t="s">
        <v>153</v>
      </c>
      <c r="H1696" s="210">
        <v>76712.328769999993</v>
      </c>
      <c r="I1696" s="210">
        <v>60185.761299999998</v>
      </c>
      <c r="J1696" s="210">
        <v>68710.151870110902</v>
      </c>
      <c r="K1696" s="211">
        <v>76712.328769999993</v>
      </c>
      <c r="L1696" s="213">
        <v>0.1</v>
      </c>
      <c r="M1696" s="213">
        <v>0.1</v>
      </c>
      <c r="N1696" s="213">
        <f t="shared" si="52"/>
        <v>1.5095208555909241E-6</v>
      </c>
      <c r="O1696" s="214">
        <f t="shared" si="53"/>
        <v>3.5950654382651312E-2</v>
      </c>
      <c r="Q1696" s="227"/>
    </row>
    <row r="1697" spans="1:17" x14ac:dyDescent="0.3">
      <c r="A1697" s="207" t="s">
        <v>150</v>
      </c>
      <c r="B1697" s="207" t="s">
        <v>155</v>
      </c>
      <c r="C1697" s="207" t="s">
        <v>299</v>
      </c>
      <c r="D1697" s="208" t="s">
        <v>152</v>
      </c>
      <c r="E1697" s="209" t="s">
        <v>259</v>
      </c>
      <c r="F1697" s="209">
        <v>46112</v>
      </c>
      <c r="G1697" s="210" t="s">
        <v>153</v>
      </c>
      <c r="H1697" s="210">
        <v>87671.232879999996</v>
      </c>
      <c r="I1697" s="210">
        <v>68212.492199999993</v>
      </c>
      <c r="J1697" s="210">
        <v>77874.170134296102</v>
      </c>
      <c r="K1697" s="211">
        <v>87671.232879999996</v>
      </c>
      <c r="L1697" s="213">
        <v>0.1</v>
      </c>
      <c r="M1697" s="213">
        <v>0.1</v>
      </c>
      <c r="N1697" s="213">
        <f t="shared" si="52"/>
        <v>1.7108488444586247E-6</v>
      </c>
      <c r="O1697" s="214">
        <f t="shared" si="53"/>
        <v>3.5950654382651312E-2</v>
      </c>
      <c r="Q1697" s="227"/>
    </row>
    <row r="1698" spans="1:17" x14ac:dyDescent="0.3">
      <c r="A1698" s="207" t="s">
        <v>150</v>
      </c>
      <c r="B1698" s="207" t="s">
        <v>155</v>
      </c>
      <c r="C1698" s="207" t="s">
        <v>299</v>
      </c>
      <c r="D1698" s="208" t="s">
        <v>152</v>
      </c>
      <c r="E1698" s="209" t="s">
        <v>259</v>
      </c>
      <c r="F1698" s="209">
        <v>46142</v>
      </c>
      <c r="G1698" s="210" t="s">
        <v>153</v>
      </c>
      <c r="H1698" s="210">
        <v>82191.78082</v>
      </c>
      <c r="I1698" s="210">
        <v>63451.189299999998</v>
      </c>
      <c r="J1698" s="210">
        <v>72438.841846556097</v>
      </c>
      <c r="K1698" s="211">
        <v>82191.78082</v>
      </c>
      <c r="L1698" s="213">
        <v>0.1</v>
      </c>
      <c r="M1698" s="213">
        <v>0.1</v>
      </c>
      <c r="N1698" s="213">
        <f t="shared" si="52"/>
        <v>1.5914379396066456E-6</v>
      </c>
      <c r="O1698" s="214">
        <f t="shared" si="53"/>
        <v>3.5950654382651312E-2</v>
      </c>
      <c r="Q1698" s="227"/>
    </row>
    <row r="1699" spans="1:17" x14ac:dyDescent="0.3">
      <c r="A1699" s="207" t="s">
        <v>150</v>
      </c>
      <c r="B1699" s="207" t="s">
        <v>155</v>
      </c>
      <c r="C1699" s="207" t="s">
        <v>299</v>
      </c>
      <c r="D1699" s="208" t="s">
        <v>152</v>
      </c>
      <c r="E1699" s="209" t="s">
        <v>259</v>
      </c>
      <c r="F1699" s="209">
        <v>46171</v>
      </c>
      <c r="G1699" s="210" t="s">
        <v>153</v>
      </c>
      <c r="H1699" s="210">
        <v>79452.054789999995</v>
      </c>
      <c r="I1699" s="210">
        <v>60874.339800000002</v>
      </c>
      <c r="J1699" s="210">
        <v>69497.332987211805</v>
      </c>
      <c r="K1699" s="211">
        <v>79452.054789999995</v>
      </c>
      <c r="L1699" s="213">
        <v>0.1</v>
      </c>
      <c r="M1699" s="213">
        <v>0.1</v>
      </c>
      <c r="N1699" s="213">
        <f t="shared" si="52"/>
        <v>1.5268147529416019E-6</v>
      </c>
      <c r="O1699" s="214">
        <f t="shared" si="53"/>
        <v>3.5950654382651312E-2</v>
      </c>
      <c r="Q1699" s="227"/>
    </row>
    <row r="1700" spans="1:17" x14ac:dyDescent="0.3">
      <c r="A1700" s="207" t="s">
        <v>150</v>
      </c>
      <c r="B1700" s="207" t="s">
        <v>155</v>
      </c>
      <c r="C1700" s="207" t="s">
        <v>299</v>
      </c>
      <c r="D1700" s="208" t="s">
        <v>152</v>
      </c>
      <c r="E1700" s="209" t="s">
        <v>259</v>
      </c>
      <c r="F1700" s="209">
        <v>46203</v>
      </c>
      <c r="G1700" s="210" t="s">
        <v>153</v>
      </c>
      <c r="H1700" s="210">
        <v>87671.232879999996</v>
      </c>
      <c r="I1700" s="210">
        <v>66613.838000000003</v>
      </c>
      <c r="J1700" s="210">
        <v>76050.258604708797</v>
      </c>
      <c r="K1700" s="211">
        <v>87671.232879999996</v>
      </c>
      <c r="L1700" s="213">
        <v>0.1</v>
      </c>
      <c r="M1700" s="213">
        <v>0.1</v>
      </c>
      <c r="N1700" s="213">
        <f t="shared" si="52"/>
        <v>1.6707786013034433E-6</v>
      </c>
      <c r="O1700" s="214">
        <f t="shared" si="53"/>
        <v>3.5950654382651312E-2</v>
      </c>
      <c r="Q1700" s="227"/>
    </row>
    <row r="1701" spans="1:17" x14ac:dyDescent="0.3">
      <c r="A1701" s="207" t="s">
        <v>150</v>
      </c>
      <c r="B1701" s="207" t="s">
        <v>155</v>
      </c>
      <c r="C1701" s="207" t="s">
        <v>299</v>
      </c>
      <c r="D1701" s="208" t="s">
        <v>152</v>
      </c>
      <c r="E1701" s="209" t="s">
        <v>259</v>
      </c>
      <c r="F1701" s="209">
        <v>46234</v>
      </c>
      <c r="G1701" s="210" t="s">
        <v>153</v>
      </c>
      <c r="H1701" s="210">
        <v>84931.506850000005</v>
      </c>
      <c r="I1701" s="210">
        <v>64012.909099999997</v>
      </c>
      <c r="J1701" s="210">
        <v>73081.271345730202</v>
      </c>
      <c r="K1701" s="211">
        <v>84931.506850000005</v>
      </c>
      <c r="L1701" s="213">
        <v>0.1</v>
      </c>
      <c r="M1701" s="213">
        <v>0.1</v>
      </c>
      <c r="N1701" s="213">
        <f t="shared" si="52"/>
        <v>1.6055517306674393E-6</v>
      </c>
      <c r="O1701" s="214">
        <f t="shared" si="53"/>
        <v>3.5950654382651312E-2</v>
      </c>
      <c r="Q1701" s="227"/>
    </row>
    <row r="1702" spans="1:17" x14ac:dyDescent="0.3">
      <c r="A1702" s="207" t="s">
        <v>150</v>
      </c>
      <c r="B1702" s="207" t="s">
        <v>155</v>
      </c>
      <c r="C1702" s="207" t="s">
        <v>299</v>
      </c>
      <c r="D1702" s="208" t="s">
        <v>152</v>
      </c>
      <c r="E1702" s="209" t="s">
        <v>259</v>
      </c>
      <c r="F1702" s="209">
        <v>46265</v>
      </c>
      <c r="G1702" s="210" t="s">
        <v>153</v>
      </c>
      <c r="H1702" s="210">
        <v>84931.506850000005</v>
      </c>
      <c r="I1702" s="210">
        <v>63497.840600000003</v>
      </c>
      <c r="J1702" s="210">
        <v>72493.618345473791</v>
      </c>
      <c r="K1702" s="215">
        <v>84931.506850000005</v>
      </c>
      <c r="L1702" s="213">
        <v>0.1</v>
      </c>
      <c r="M1702" s="213">
        <v>0.1</v>
      </c>
      <c r="N1702" s="213">
        <f t="shared" si="52"/>
        <v>1.5926413464579188E-6</v>
      </c>
      <c r="O1702" s="214">
        <f t="shared" si="53"/>
        <v>3.5950654382651312E-2</v>
      </c>
      <c r="Q1702" s="227"/>
    </row>
    <row r="1703" spans="1:17" x14ac:dyDescent="0.3">
      <c r="A1703" s="207" t="s">
        <v>150</v>
      </c>
      <c r="B1703" s="207" t="s">
        <v>155</v>
      </c>
      <c r="C1703" s="207" t="s">
        <v>299</v>
      </c>
      <c r="D1703" s="208" t="s">
        <v>152</v>
      </c>
      <c r="E1703" s="209" t="s">
        <v>259</v>
      </c>
      <c r="F1703" s="209">
        <v>46295</v>
      </c>
      <c r="G1703" s="210" t="s">
        <v>153</v>
      </c>
      <c r="H1703" s="210">
        <v>82191.78082</v>
      </c>
      <c r="I1703" s="210">
        <v>60970.968099999998</v>
      </c>
      <c r="J1703" s="210">
        <v>69609.117544676308</v>
      </c>
      <c r="K1703" s="211">
        <v>82191.78082</v>
      </c>
      <c r="L1703" s="213">
        <v>0.1</v>
      </c>
      <c r="M1703" s="213">
        <v>0.1</v>
      </c>
      <c r="N1703" s="213">
        <f t="shared" si="52"/>
        <v>1.5292705926717286E-6</v>
      </c>
      <c r="O1703" s="214">
        <f t="shared" si="53"/>
        <v>3.5950654382651312E-2</v>
      </c>
      <c r="Q1703" s="227"/>
    </row>
    <row r="1704" spans="1:17" x14ac:dyDescent="0.3">
      <c r="A1704" s="207" t="s">
        <v>150</v>
      </c>
      <c r="B1704" s="207" t="s">
        <v>155</v>
      </c>
      <c r="C1704" s="207" t="s">
        <v>299</v>
      </c>
      <c r="D1704" s="208" t="s">
        <v>152</v>
      </c>
      <c r="E1704" s="209" t="s">
        <v>259</v>
      </c>
      <c r="F1704" s="209">
        <v>46325</v>
      </c>
      <c r="G1704" s="210" t="s">
        <v>153</v>
      </c>
      <c r="H1704" s="210">
        <v>82191.78082</v>
      </c>
      <c r="I1704" s="210">
        <v>60496.139900000002</v>
      </c>
      <c r="J1704" s="210">
        <v>69067.369900383303</v>
      </c>
      <c r="K1704" s="211">
        <v>82191.78082</v>
      </c>
      <c r="L1704" s="213">
        <v>0.1</v>
      </c>
      <c r="M1704" s="213">
        <v>0.1</v>
      </c>
      <c r="N1704" s="213">
        <f t="shared" si="52"/>
        <v>1.5173687216196391E-6</v>
      </c>
      <c r="O1704" s="214">
        <f t="shared" si="53"/>
        <v>3.5950654382651312E-2</v>
      </c>
      <c r="Q1704" s="227"/>
    </row>
    <row r="1705" spans="1:17" x14ac:dyDescent="0.3">
      <c r="A1705" s="207" t="s">
        <v>150</v>
      </c>
      <c r="B1705" s="207" t="s">
        <v>155</v>
      </c>
      <c r="C1705" s="207" t="s">
        <v>299</v>
      </c>
      <c r="D1705" s="208" t="s">
        <v>152</v>
      </c>
      <c r="E1705" s="209" t="s">
        <v>259</v>
      </c>
      <c r="F1705" s="209">
        <v>46356</v>
      </c>
      <c r="G1705" s="210" t="s">
        <v>153</v>
      </c>
      <c r="H1705" s="210">
        <v>84931.506850000005</v>
      </c>
      <c r="I1705" s="210">
        <v>62009.680800000002</v>
      </c>
      <c r="J1705" s="210">
        <v>70795.726142015395</v>
      </c>
      <c r="K1705" s="211">
        <v>84931.506850000005</v>
      </c>
      <c r="L1705" s="213">
        <v>0.1</v>
      </c>
      <c r="M1705" s="213">
        <v>0.1</v>
      </c>
      <c r="N1705" s="213">
        <f t="shared" si="52"/>
        <v>1.5553396723689026E-6</v>
      </c>
      <c r="O1705" s="214">
        <f t="shared" si="53"/>
        <v>3.5950654382651312E-2</v>
      </c>
      <c r="Q1705" s="227"/>
    </row>
    <row r="1706" spans="1:17" x14ac:dyDescent="0.3">
      <c r="A1706" s="207" t="s">
        <v>150</v>
      </c>
      <c r="B1706" s="207" t="s">
        <v>155</v>
      </c>
      <c r="C1706" s="207" t="s">
        <v>299</v>
      </c>
      <c r="D1706" s="208" t="s">
        <v>152</v>
      </c>
      <c r="E1706" s="209" t="s">
        <v>259</v>
      </c>
      <c r="F1706" s="209">
        <v>46386</v>
      </c>
      <c r="G1706" s="210" t="s">
        <v>153</v>
      </c>
      <c r="H1706" s="210">
        <v>82191.78082</v>
      </c>
      <c r="I1706" s="210">
        <v>59542.029000000002</v>
      </c>
      <c r="J1706" s="210">
        <v>67978.783997170205</v>
      </c>
      <c r="K1706" s="211">
        <v>82191.78082</v>
      </c>
      <c r="L1706" s="213">
        <v>0.1</v>
      </c>
      <c r="M1706" s="213">
        <v>0.1</v>
      </c>
      <c r="N1706" s="213">
        <f t="shared" si="52"/>
        <v>1.4934531417631309E-6</v>
      </c>
      <c r="O1706" s="214">
        <f t="shared" si="53"/>
        <v>3.5950654382651312E-2</v>
      </c>
      <c r="Q1706" s="227"/>
    </row>
    <row r="1707" spans="1:17" x14ac:dyDescent="0.3">
      <c r="A1707" s="207" t="s">
        <v>150</v>
      </c>
      <c r="B1707" s="207" t="s">
        <v>155</v>
      </c>
      <c r="C1707" s="207" t="s">
        <v>299</v>
      </c>
      <c r="D1707" s="208" t="s">
        <v>152</v>
      </c>
      <c r="E1707" s="209" t="s">
        <v>259</v>
      </c>
      <c r="F1707" s="209">
        <v>46416</v>
      </c>
      <c r="G1707" s="210" t="s">
        <v>153</v>
      </c>
      <c r="H1707" s="210">
        <v>82191.78082</v>
      </c>
      <c r="I1707" s="210">
        <v>59078.328999999998</v>
      </c>
      <c r="J1707" s="210">
        <v>67449.724767698804</v>
      </c>
      <c r="K1707" s="211">
        <v>82191.78082</v>
      </c>
      <c r="L1707" s="213">
        <v>0.1</v>
      </c>
      <c r="M1707" s="213">
        <v>0.1</v>
      </c>
      <c r="N1707" s="213">
        <f t="shared" si="52"/>
        <v>1.4818300275799509E-6</v>
      </c>
      <c r="O1707" s="214">
        <f t="shared" si="53"/>
        <v>3.5950654382651312E-2</v>
      </c>
      <c r="Q1707" s="227"/>
    </row>
    <row r="1708" spans="1:17" x14ac:dyDescent="0.3">
      <c r="A1708" s="207" t="s">
        <v>150</v>
      </c>
      <c r="B1708" s="207" t="s">
        <v>155</v>
      </c>
      <c r="C1708" s="207" t="s">
        <v>299</v>
      </c>
      <c r="D1708" s="208" t="s">
        <v>152</v>
      </c>
      <c r="E1708" s="209" t="s">
        <v>259</v>
      </c>
      <c r="F1708" s="209">
        <v>46444</v>
      </c>
      <c r="G1708" s="210" t="s">
        <v>153</v>
      </c>
      <c r="H1708" s="210">
        <v>76712.328769999993</v>
      </c>
      <c r="I1708" s="210">
        <v>54738.881000000001</v>
      </c>
      <c r="J1708" s="210">
        <v>62495.674934031798</v>
      </c>
      <c r="K1708" s="211">
        <v>76712.328769999993</v>
      </c>
      <c r="L1708" s="213">
        <v>0.1</v>
      </c>
      <c r="M1708" s="213">
        <v>0.1</v>
      </c>
      <c r="N1708" s="213">
        <f t="shared" si="52"/>
        <v>1.3729925219127548E-6</v>
      </c>
      <c r="O1708" s="214">
        <f t="shared" si="53"/>
        <v>3.5950654382651312E-2</v>
      </c>
      <c r="Q1708" s="227"/>
    </row>
    <row r="1709" spans="1:17" x14ac:dyDescent="0.3">
      <c r="A1709" s="207" t="s">
        <v>150</v>
      </c>
      <c r="B1709" s="207" t="s">
        <v>155</v>
      </c>
      <c r="C1709" s="207" t="s">
        <v>299</v>
      </c>
      <c r="D1709" s="208" t="s">
        <v>152</v>
      </c>
      <c r="E1709" s="209" t="s">
        <v>259</v>
      </c>
      <c r="F1709" s="209">
        <v>46477</v>
      </c>
      <c r="G1709" s="210" t="s">
        <v>153</v>
      </c>
      <c r="H1709" s="210">
        <v>90410.958899999998</v>
      </c>
      <c r="I1709" s="210">
        <v>63961.237000000001</v>
      </c>
      <c r="J1709" s="210">
        <v>73025.298413420795</v>
      </c>
      <c r="K1709" s="211">
        <v>90410.958899999998</v>
      </c>
      <c r="L1709" s="213">
        <v>0.1</v>
      </c>
      <c r="M1709" s="213">
        <v>0.1</v>
      </c>
      <c r="N1709" s="213">
        <f t="shared" si="52"/>
        <v>1.6043220388916249E-6</v>
      </c>
      <c r="O1709" s="214">
        <f t="shared" si="53"/>
        <v>3.5950654382651312E-2</v>
      </c>
      <c r="Q1709" s="227"/>
    </row>
    <row r="1710" spans="1:17" x14ac:dyDescent="0.3">
      <c r="A1710" s="207" t="s">
        <v>150</v>
      </c>
      <c r="B1710" s="207" t="s">
        <v>155</v>
      </c>
      <c r="C1710" s="207" t="s">
        <v>299</v>
      </c>
      <c r="D1710" s="208" t="s">
        <v>152</v>
      </c>
      <c r="E1710" s="209" t="s">
        <v>259</v>
      </c>
      <c r="F1710" s="209">
        <v>46507</v>
      </c>
      <c r="G1710" s="210" t="s">
        <v>153</v>
      </c>
      <c r="H1710" s="210">
        <v>82191.78082</v>
      </c>
      <c r="I1710" s="210">
        <v>57693.746500000001</v>
      </c>
      <c r="J1710" s="210">
        <v>65869.9669293919</v>
      </c>
      <c r="K1710" s="211">
        <v>82191.78082</v>
      </c>
      <c r="L1710" s="213">
        <v>0.1</v>
      </c>
      <c r="M1710" s="213">
        <v>0.1</v>
      </c>
      <c r="N1710" s="213">
        <f t="shared" si="52"/>
        <v>1.4471236946902275E-6</v>
      </c>
      <c r="O1710" s="214">
        <f t="shared" si="53"/>
        <v>3.5950654382651312E-2</v>
      </c>
      <c r="Q1710" s="227"/>
    </row>
    <row r="1711" spans="1:17" x14ac:dyDescent="0.3">
      <c r="A1711" s="207" t="s">
        <v>150</v>
      </c>
      <c r="B1711" s="207" t="s">
        <v>155</v>
      </c>
      <c r="C1711" s="207" t="s">
        <v>299</v>
      </c>
      <c r="D1711" s="208" t="s">
        <v>152</v>
      </c>
      <c r="E1711" s="209" t="s">
        <v>259</v>
      </c>
      <c r="F1711" s="209">
        <v>46538</v>
      </c>
      <c r="G1711" s="210" t="s">
        <v>153</v>
      </c>
      <c r="H1711" s="210">
        <v>84931.506850000005</v>
      </c>
      <c r="I1711" s="210">
        <v>59137.174899999998</v>
      </c>
      <c r="J1711" s="210">
        <v>67518.310693498206</v>
      </c>
      <c r="K1711" s="211">
        <v>84931.506850000005</v>
      </c>
      <c r="L1711" s="213">
        <v>0.1</v>
      </c>
      <c r="M1711" s="213">
        <v>0.1</v>
      </c>
      <c r="N1711" s="213">
        <f t="shared" si="52"/>
        <v>1.4833368192632224E-6</v>
      </c>
      <c r="O1711" s="214">
        <f t="shared" si="53"/>
        <v>3.5950654382651312E-2</v>
      </c>
      <c r="Q1711" s="227"/>
    </row>
    <row r="1712" spans="1:17" x14ac:dyDescent="0.3">
      <c r="A1712" s="207" t="s">
        <v>150</v>
      </c>
      <c r="B1712" s="207" t="s">
        <v>155</v>
      </c>
      <c r="C1712" s="207" t="s">
        <v>299</v>
      </c>
      <c r="D1712" s="208" t="s">
        <v>152</v>
      </c>
      <c r="E1712" s="209" t="s">
        <v>259</v>
      </c>
      <c r="F1712" s="209">
        <v>46568</v>
      </c>
      <c r="G1712" s="210" t="s">
        <v>153</v>
      </c>
      <c r="H1712" s="210">
        <v>82191.78082</v>
      </c>
      <c r="I1712" s="210">
        <v>56783.833400000003</v>
      </c>
      <c r="J1712" s="210">
        <v>64831.7759928054</v>
      </c>
      <c r="K1712" s="211">
        <v>82191.78082</v>
      </c>
      <c r="L1712" s="213">
        <v>0.1</v>
      </c>
      <c r="M1712" s="213">
        <v>0.1</v>
      </c>
      <c r="N1712" s="213">
        <f t="shared" si="52"/>
        <v>1.4243152620466007E-6</v>
      </c>
      <c r="O1712" s="214">
        <f t="shared" si="53"/>
        <v>3.5950654382651312E-2</v>
      </c>
      <c r="Q1712" s="227"/>
    </row>
    <row r="1713" spans="1:17" x14ac:dyDescent="0.3">
      <c r="A1713" s="207" t="s">
        <v>150</v>
      </c>
      <c r="B1713" s="207" t="s">
        <v>155</v>
      </c>
      <c r="C1713" s="207" t="s">
        <v>299</v>
      </c>
      <c r="D1713" s="208" t="s">
        <v>152</v>
      </c>
      <c r="E1713" s="209" t="s">
        <v>259</v>
      </c>
      <c r="F1713" s="209">
        <v>46598</v>
      </c>
      <c r="G1713" s="210" t="s">
        <v>153</v>
      </c>
      <c r="H1713" s="210">
        <v>82191.78082</v>
      </c>
      <c r="I1713" s="210">
        <v>56341.613700000002</v>
      </c>
      <c r="J1713" s="210">
        <v>64327.209017123103</v>
      </c>
      <c r="K1713" s="211">
        <v>82191.78082</v>
      </c>
      <c r="L1713" s="213">
        <v>0.1</v>
      </c>
      <c r="M1713" s="213">
        <v>0.1</v>
      </c>
      <c r="N1713" s="213">
        <f t="shared" si="52"/>
        <v>1.4132302279998897E-6</v>
      </c>
      <c r="O1713" s="214">
        <f t="shared" si="53"/>
        <v>3.5950654382651312E-2</v>
      </c>
      <c r="Q1713" s="227"/>
    </row>
    <row r="1714" spans="1:17" x14ac:dyDescent="0.3">
      <c r="A1714" s="207" t="s">
        <v>150</v>
      </c>
      <c r="B1714" s="207" t="s">
        <v>155</v>
      </c>
      <c r="C1714" s="207" t="s">
        <v>299</v>
      </c>
      <c r="D1714" s="208" t="s">
        <v>152</v>
      </c>
      <c r="E1714" s="209" t="s">
        <v>259</v>
      </c>
      <c r="F1714" s="209">
        <v>46630</v>
      </c>
      <c r="G1714" s="210" t="s">
        <v>153</v>
      </c>
      <c r="H1714" s="210">
        <v>87671.232879999996</v>
      </c>
      <c r="I1714" s="210">
        <v>59598.621700000003</v>
      </c>
      <c r="J1714" s="210">
        <v>68046.220599771506</v>
      </c>
      <c r="K1714" s="215">
        <v>87671.232879999996</v>
      </c>
      <c r="L1714" s="213">
        <v>0.1</v>
      </c>
      <c r="M1714" s="213">
        <v>0.1</v>
      </c>
      <c r="N1714" s="213">
        <f t="shared" si="52"/>
        <v>1.4949346835045799E-6</v>
      </c>
      <c r="O1714" s="214">
        <f t="shared" si="53"/>
        <v>3.5950654382651312E-2</v>
      </c>
      <c r="Q1714" s="227"/>
    </row>
    <row r="1715" spans="1:17" x14ac:dyDescent="0.3">
      <c r="A1715" s="207" t="s">
        <v>150</v>
      </c>
      <c r="B1715" s="207" t="s">
        <v>155</v>
      </c>
      <c r="C1715" s="207" t="s">
        <v>299</v>
      </c>
      <c r="D1715" s="208" t="s">
        <v>152</v>
      </c>
      <c r="E1715" s="209" t="s">
        <v>259</v>
      </c>
      <c r="F1715" s="209">
        <v>46660</v>
      </c>
      <c r="G1715" s="210" t="s">
        <v>153</v>
      </c>
      <c r="H1715" s="210">
        <v>82191.78082</v>
      </c>
      <c r="I1715" s="210">
        <v>55438.576000000001</v>
      </c>
      <c r="J1715" s="210">
        <v>63296.846743691698</v>
      </c>
      <c r="K1715" s="211">
        <v>82191.78082</v>
      </c>
      <c r="L1715" s="213">
        <v>0.1</v>
      </c>
      <c r="M1715" s="213">
        <v>0.1</v>
      </c>
      <c r="N1715" s="213">
        <f t="shared" si="52"/>
        <v>1.3905937863937204E-6</v>
      </c>
      <c r="O1715" s="214">
        <f t="shared" si="53"/>
        <v>3.5950654382651312E-2</v>
      </c>
      <c r="Q1715" s="227"/>
    </row>
    <row r="1716" spans="1:17" x14ac:dyDescent="0.3">
      <c r="A1716" s="207" t="s">
        <v>150</v>
      </c>
      <c r="B1716" s="207" t="s">
        <v>155</v>
      </c>
      <c r="C1716" s="207" t="s">
        <v>299</v>
      </c>
      <c r="D1716" s="208" t="s">
        <v>152</v>
      </c>
      <c r="E1716" s="209" t="s">
        <v>259</v>
      </c>
      <c r="F1716" s="209">
        <v>46689</v>
      </c>
      <c r="G1716" s="210" t="s">
        <v>153</v>
      </c>
      <c r="H1716" s="210">
        <v>79452.054789999995</v>
      </c>
      <c r="I1716" s="210">
        <v>53187.130899999996</v>
      </c>
      <c r="J1716" s="210">
        <v>60726.564962275101</v>
      </c>
      <c r="K1716" s="211">
        <v>79452.054789999995</v>
      </c>
      <c r="L1716" s="213">
        <v>0.1</v>
      </c>
      <c r="M1716" s="213">
        <v>0.1</v>
      </c>
      <c r="N1716" s="213">
        <f t="shared" si="52"/>
        <v>1.3341262361381445E-6</v>
      </c>
      <c r="O1716" s="214">
        <f t="shared" si="53"/>
        <v>3.5950654382651312E-2</v>
      </c>
      <c r="Q1716" s="227"/>
    </row>
    <row r="1717" spans="1:17" x14ac:dyDescent="0.3">
      <c r="A1717" s="207" t="s">
        <v>150</v>
      </c>
      <c r="B1717" s="207" t="s">
        <v>155</v>
      </c>
      <c r="C1717" s="207" t="s">
        <v>299</v>
      </c>
      <c r="D1717" s="208" t="s">
        <v>152</v>
      </c>
      <c r="E1717" s="209" t="s">
        <v>259</v>
      </c>
      <c r="F1717" s="209">
        <v>46721</v>
      </c>
      <c r="G1717" s="210" t="s">
        <v>153</v>
      </c>
      <c r="H1717" s="210">
        <v>87671.232879999996</v>
      </c>
      <c r="I1717" s="210">
        <v>58201.845500000003</v>
      </c>
      <c r="J1717" s="210">
        <v>66452.492074861002</v>
      </c>
      <c r="K1717" s="211">
        <v>87671.232879999996</v>
      </c>
      <c r="L1717" s="213">
        <v>0.1</v>
      </c>
      <c r="M1717" s="213">
        <v>0.1</v>
      </c>
      <c r="N1717" s="213">
        <f t="shared" si="52"/>
        <v>1.4599214230034183E-6</v>
      </c>
      <c r="O1717" s="214">
        <f t="shared" si="53"/>
        <v>3.5950654382651312E-2</v>
      </c>
      <c r="Q1717" s="227"/>
    </row>
    <row r="1718" spans="1:17" x14ac:dyDescent="0.3">
      <c r="A1718" s="207" t="s">
        <v>150</v>
      </c>
      <c r="B1718" s="207" t="s">
        <v>155</v>
      </c>
      <c r="C1718" s="207" t="s">
        <v>299</v>
      </c>
      <c r="D1718" s="208" t="s">
        <v>152</v>
      </c>
      <c r="E1718" s="209" t="s">
        <v>259</v>
      </c>
      <c r="F1718" s="209">
        <v>46751</v>
      </c>
      <c r="G1718" s="210" t="s">
        <v>153</v>
      </c>
      <c r="H1718" s="210">
        <v>82191.78082</v>
      </c>
      <c r="I1718" s="210">
        <v>54139.2961</v>
      </c>
      <c r="J1718" s="210">
        <v>61814.354559656203</v>
      </c>
      <c r="K1718" s="211">
        <v>82191.78082</v>
      </c>
      <c r="L1718" s="213">
        <v>0.1</v>
      </c>
      <c r="M1718" s="213">
        <v>0.1</v>
      </c>
      <c r="N1718" s="213">
        <f t="shared" si="52"/>
        <v>1.3580243216327848E-6</v>
      </c>
      <c r="O1718" s="214">
        <f t="shared" si="53"/>
        <v>3.5950654382651312E-2</v>
      </c>
      <c r="Q1718" s="227"/>
    </row>
    <row r="1719" spans="1:17" x14ac:dyDescent="0.3">
      <c r="A1719" s="207" t="s">
        <v>150</v>
      </c>
      <c r="B1719" s="207" t="s">
        <v>155</v>
      </c>
      <c r="C1719" s="207" t="s">
        <v>299</v>
      </c>
      <c r="D1719" s="208" t="s">
        <v>152</v>
      </c>
      <c r="E1719" s="209" t="s">
        <v>259</v>
      </c>
      <c r="F1719" s="209">
        <v>46783</v>
      </c>
      <c r="G1719" s="210" t="s">
        <v>153</v>
      </c>
      <c r="H1719" s="210">
        <v>87671.232879999996</v>
      </c>
      <c r="I1719" s="210">
        <v>57268.992200000001</v>
      </c>
      <c r="J1719" s="210">
        <v>65388.0880403068</v>
      </c>
      <c r="K1719" s="211">
        <v>87671.232879999996</v>
      </c>
      <c r="L1719" s="213">
        <v>0.1</v>
      </c>
      <c r="M1719" s="213">
        <v>0.1</v>
      </c>
      <c r="N1719" s="213">
        <f t="shared" si="52"/>
        <v>1.4365371043080956E-6</v>
      </c>
      <c r="O1719" s="214">
        <f t="shared" si="53"/>
        <v>3.5950654382651312E-2</v>
      </c>
      <c r="Q1719" s="227"/>
    </row>
    <row r="1720" spans="1:17" x14ac:dyDescent="0.3">
      <c r="A1720" s="207" t="s">
        <v>150</v>
      </c>
      <c r="B1720" s="207" t="s">
        <v>155</v>
      </c>
      <c r="C1720" s="207" t="s">
        <v>299</v>
      </c>
      <c r="D1720" s="208" t="s">
        <v>152</v>
      </c>
      <c r="E1720" s="209" t="s">
        <v>259</v>
      </c>
      <c r="F1720" s="209">
        <v>46812</v>
      </c>
      <c r="G1720" s="210" t="s">
        <v>153</v>
      </c>
      <c r="H1720" s="210">
        <v>79452.054789999995</v>
      </c>
      <c r="I1720" s="210">
        <v>51509.260399999999</v>
      </c>
      <c r="J1720" s="210">
        <v>58812.082179662997</v>
      </c>
      <c r="K1720" s="211">
        <v>79452.054789999995</v>
      </c>
      <c r="L1720" s="213">
        <v>0.1</v>
      </c>
      <c r="M1720" s="213">
        <v>0.1</v>
      </c>
      <c r="N1720" s="213">
        <f t="shared" si="52"/>
        <v>1.2920661968373165E-6</v>
      </c>
      <c r="O1720" s="214">
        <f t="shared" si="53"/>
        <v>3.5950654382651312E-2</v>
      </c>
      <c r="Q1720" s="227"/>
    </row>
    <row r="1721" spans="1:17" x14ac:dyDescent="0.3">
      <c r="A1721" s="207" t="s">
        <v>150</v>
      </c>
      <c r="B1721" s="207" t="s">
        <v>155</v>
      </c>
      <c r="C1721" s="207" t="s">
        <v>299</v>
      </c>
      <c r="D1721" s="208" t="s">
        <v>152</v>
      </c>
      <c r="E1721" s="209" t="s">
        <v>259</v>
      </c>
      <c r="F1721" s="209">
        <v>46843</v>
      </c>
      <c r="G1721" s="210" t="s">
        <v>153</v>
      </c>
      <c r="H1721" s="210">
        <v>84931.506850000005</v>
      </c>
      <c r="I1721" s="210">
        <v>54618.579700000002</v>
      </c>
      <c r="J1721" s="210">
        <v>62362.559967545698</v>
      </c>
      <c r="K1721" s="211">
        <v>84931.506850000005</v>
      </c>
      <c r="L1721" s="213">
        <v>0.1</v>
      </c>
      <c r="M1721" s="213">
        <v>0.1</v>
      </c>
      <c r="N1721" s="213">
        <f t="shared" si="52"/>
        <v>1.3700680658806694E-6</v>
      </c>
      <c r="O1721" s="214">
        <f t="shared" si="53"/>
        <v>3.5950654382651312E-2</v>
      </c>
      <c r="Q1721" s="227"/>
    </row>
    <row r="1722" spans="1:17" x14ac:dyDescent="0.3">
      <c r="A1722" s="207" t="s">
        <v>150</v>
      </c>
      <c r="B1722" s="207" t="s">
        <v>155</v>
      </c>
      <c r="C1722" s="207" t="s">
        <v>299</v>
      </c>
      <c r="D1722" s="208" t="s">
        <v>152</v>
      </c>
      <c r="E1722" s="209" t="s">
        <v>259</v>
      </c>
      <c r="F1722" s="209">
        <v>46871</v>
      </c>
      <c r="G1722" s="210" t="s">
        <v>153</v>
      </c>
      <c r="H1722" s="210">
        <v>76712.328769999993</v>
      </c>
      <c r="I1722" s="210">
        <v>48974.236599999997</v>
      </c>
      <c r="J1722" s="210">
        <v>55918.211997104707</v>
      </c>
      <c r="K1722" s="211">
        <v>76712.328769999993</v>
      </c>
      <c r="L1722" s="213">
        <v>0.1</v>
      </c>
      <c r="M1722" s="213">
        <v>0.1</v>
      </c>
      <c r="N1722" s="213">
        <f t="shared" si="52"/>
        <v>1.2284896033493213E-6</v>
      </c>
      <c r="O1722" s="214">
        <f t="shared" si="53"/>
        <v>3.5950654382651312E-2</v>
      </c>
      <c r="Q1722" s="227"/>
    </row>
    <row r="1723" spans="1:17" x14ac:dyDescent="0.3">
      <c r="A1723" s="207" t="s">
        <v>150</v>
      </c>
      <c r="B1723" s="207" t="s">
        <v>155</v>
      </c>
      <c r="C1723" s="207" t="s">
        <v>299</v>
      </c>
      <c r="D1723" s="208" t="s">
        <v>152</v>
      </c>
      <c r="E1723" s="209" t="s">
        <v>259</v>
      </c>
      <c r="F1723" s="209">
        <v>46904</v>
      </c>
      <c r="G1723" s="210" t="s">
        <v>153</v>
      </c>
      <c r="H1723" s="210">
        <v>90410.958899999998</v>
      </c>
      <c r="I1723" s="210">
        <v>57225.370699999999</v>
      </c>
      <c r="J1723" s="210">
        <v>65339.627456521397</v>
      </c>
      <c r="K1723" s="211">
        <v>90410.958899999998</v>
      </c>
      <c r="L1723" s="213">
        <v>0.1</v>
      </c>
      <c r="M1723" s="213">
        <v>0.1</v>
      </c>
      <c r="N1723" s="213">
        <f t="shared" si="52"/>
        <v>1.435472454326875E-6</v>
      </c>
      <c r="O1723" s="214">
        <f t="shared" si="53"/>
        <v>3.5950654382651312E-2</v>
      </c>
      <c r="Q1723" s="227"/>
    </row>
    <row r="1724" spans="1:17" x14ac:dyDescent="0.3">
      <c r="A1724" s="207" t="s">
        <v>150</v>
      </c>
      <c r="B1724" s="207" t="s">
        <v>155</v>
      </c>
      <c r="C1724" s="207" t="s">
        <v>299</v>
      </c>
      <c r="D1724" s="208" t="s">
        <v>152</v>
      </c>
      <c r="E1724" s="209" t="s">
        <v>259</v>
      </c>
      <c r="F1724" s="209">
        <v>46934</v>
      </c>
      <c r="G1724" s="210" t="s">
        <v>153</v>
      </c>
      <c r="H1724" s="210">
        <v>82191.78082</v>
      </c>
      <c r="I1724" s="210">
        <v>51617.920299999998</v>
      </c>
      <c r="J1724" s="210">
        <v>58937.370928276301</v>
      </c>
      <c r="K1724" s="211">
        <v>82191.78082</v>
      </c>
      <c r="L1724" s="213">
        <v>0.1</v>
      </c>
      <c r="M1724" s="213">
        <v>0.1</v>
      </c>
      <c r="N1724" s="213">
        <f t="shared" si="52"/>
        <v>1.2948187155533309E-6</v>
      </c>
      <c r="O1724" s="214">
        <f t="shared" si="53"/>
        <v>3.5950654382651312E-2</v>
      </c>
      <c r="Q1724" s="227"/>
    </row>
    <row r="1725" spans="1:17" x14ac:dyDescent="0.3">
      <c r="A1725" s="207" t="s">
        <v>150</v>
      </c>
      <c r="B1725" s="207" t="s">
        <v>155</v>
      </c>
      <c r="C1725" s="207" t="s">
        <v>299</v>
      </c>
      <c r="D1725" s="208" t="s">
        <v>152</v>
      </c>
      <c r="E1725" s="209" t="s">
        <v>259</v>
      </c>
      <c r="F1725" s="209">
        <v>46965</v>
      </c>
      <c r="G1725" s="210" t="s">
        <v>153</v>
      </c>
      <c r="H1725" s="210">
        <v>84931.506850000005</v>
      </c>
      <c r="I1725" s="210">
        <v>52909.338799999998</v>
      </c>
      <c r="J1725" s="210">
        <v>60412.231966943298</v>
      </c>
      <c r="K1725" s="211">
        <v>84931.506850000005</v>
      </c>
      <c r="L1725" s="213">
        <v>0.1</v>
      </c>
      <c r="M1725" s="213">
        <v>0.1</v>
      </c>
      <c r="N1725" s="213">
        <f t="shared" si="52"/>
        <v>1.3272205286241997E-6</v>
      </c>
      <c r="O1725" s="214">
        <f t="shared" si="53"/>
        <v>3.5950654382651312E-2</v>
      </c>
      <c r="Q1725" s="227"/>
    </row>
    <row r="1726" spans="1:17" x14ac:dyDescent="0.3">
      <c r="A1726" s="207" t="s">
        <v>150</v>
      </c>
      <c r="B1726" s="207" t="s">
        <v>155</v>
      </c>
      <c r="C1726" s="207" t="s">
        <v>299</v>
      </c>
      <c r="D1726" s="208" t="s">
        <v>152</v>
      </c>
      <c r="E1726" s="209" t="s">
        <v>259</v>
      </c>
      <c r="F1726" s="209">
        <v>46996</v>
      </c>
      <c r="G1726" s="210" t="s">
        <v>153</v>
      </c>
      <c r="H1726" s="210">
        <v>84931.506850000005</v>
      </c>
      <c r="I1726" s="210">
        <v>52483.6132</v>
      </c>
      <c r="J1726" s="210">
        <v>59926.451838685694</v>
      </c>
      <c r="K1726" s="215">
        <v>84931.506850000005</v>
      </c>
      <c r="L1726" s="213">
        <v>0.1</v>
      </c>
      <c r="M1726" s="213">
        <v>0.1</v>
      </c>
      <c r="N1726" s="213">
        <f t="shared" si="52"/>
        <v>1.3165482303556307E-6</v>
      </c>
      <c r="O1726" s="214">
        <f t="shared" si="53"/>
        <v>3.5950654382651312E-2</v>
      </c>
      <c r="Q1726" s="227"/>
    </row>
    <row r="1727" spans="1:17" x14ac:dyDescent="0.3">
      <c r="A1727" s="207" t="s">
        <v>150</v>
      </c>
      <c r="B1727" s="207" t="s">
        <v>155</v>
      </c>
      <c r="C1727" s="207" t="s">
        <v>299</v>
      </c>
      <c r="D1727" s="208" t="s">
        <v>152</v>
      </c>
      <c r="E1727" s="209" t="s">
        <v>259</v>
      </c>
      <c r="F1727" s="209">
        <v>47024</v>
      </c>
      <c r="G1727" s="210" t="s">
        <v>153</v>
      </c>
      <c r="H1727" s="210">
        <v>76712.328769999993</v>
      </c>
      <c r="I1727" s="210">
        <v>47059.899899999997</v>
      </c>
      <c r="J1727" s="210">
        <v>53733.843509532097</v>
      </c>
      <c r="K1727" s="211">
        <v>76712.328769999993</v>
      </c>
      <c r="L1727" s="213">
        <v>0.1</v>
      </c>
      <c r="M1727" s="213">
        <v>0.1</v>
      </c>
      <c r="N1727" s="213">
        <f t="shared" si="52"/>
        <v>1.1805003368648034E-6</v>
      </c>
      <c r="O1727" s="214">
        <f t="shared" si="53"/>
        <v>3.5950654382651312E-2</v>
      </c>
      <c r="Q1727" s="227"/>
    </row>
    <row r="1728" spans="1:17" x14ac:dyDescent="0.3">
      <c r="A1728" s="207" t="s">
        <v>150</v>
      </c>
      <c r="B1728" s="207" t="s">
        <v>155</v>
      </c>
      <c r="C1728" s="207" t="s">
        <v>299</v>
      </c>
      <c r="D1728" s="208" t="s">
        <v>152</v>
      </c>
      <c r="E1728" s="209" t="s">
        <v>259</v>
      </c>
      <c r="F1728" s="209">
        <v>47057</v>
      </c>
      <c r="G1728" s="210" t="s">
        <v>153</v>
      </c>
      <c r="H1728" s="210">
        <v>90410.958899999998</v>
      </c>
      <c r="I1728" s="210">
        <v>54988.508300000001</v>
      </c>
      <c r="J1728" s="210">
        <v>62787.224257128197</v>
      </c>
      <c r="K1728" s="211">
        <v>90410.958899999998</v>
      </c>
      <c r="L1728" s="213">
        <v>0.1</v>
      </c>
      <c r="M1728" s="213">
        <v>0.1</v>
      </c>
      <c r="N1728" s="213">
        <f t="shared" si="52"/>
        <v>1.3793976858029379E-6</v>
      </c>
      <c r="O1728" s="214">
        <f t="shared" si="53"/>
        <v>3.5950654382651312E-2</v>
      </c>
      <c r="Q1728" s="227"/>
    </row>
    <row r="1729" spans="1:17" x14ac:dyDescent="0.3">
      <c r="A1729" s="207" t="s">
        <v>150</v>
      </c>
      <c r="B1729" s="207" t="s">
        <v>155</v>
      </c>
      <c r="C1729" s="207" t="s">
        <v>299</v>
      </c>
      <c r="D1729" s="208" t="s">
        <v>152</v>
      </c>
      <c r="E1729" s="209" t="s">
        <v>259</v>
      </c>
      <c r="F1729" s="209">
        <v>47087</v>
      </c>
      <c r="G1729" s="210" t="s">
        <v>153</v>
      </c>
      <c r="H1729" s="210">
        <v>82191.78082</v>
      </c>
      <c r="I1729" s="210">
        <v>49600.245499999997</v>
      </c>
      <c r="J1729" s="210">
        <v>56635.063125538094</v>
      </c>
      <c r="K1729" s="211">
        <v>82191.78082</v>
      </c>
      <c r="L1729" s="213">
        <v>0.1</v>
      </c>
      <c r="M1729" s="213">
        <v>0.1</v>
      </c>
      <c r="N1729" s="213">
        <f t="shared" si="52"/>
        <v>1.2442383930008082E-6</v>
      </c>
      <c r="O1729" s="214">
        <f t="shared" si="53"/>
        <v>3.5950654382651312E-2</v>
      </c>
      <c r="Q1729" s="227"/>
    </row>
    <row r="1730" spans="1:17" x14ac:dyDescent="0.3">
      <c r="A1730" s="207" t="s">
        <v>150</v>
      </c>
      <c r="B1730" s="207" t="s">
        <v>155</v>
      </c>
      <c r="C1730" s="207" t="s">
        <v>299</v>
      </c>
      <c r="D1730" s="208" t="s">
        <v>152</v>
      </c>
      <c r="E1730" s="209" t="s">
        <v>259</v>
      </c>
      <c r="F1730" s="209">
        <v>47116</v>
      </c>
      <c r="G1730" s="210" t="s">
        <v>153</v>
      </c>
      <c r="H1730" s="210">
        <v>79452.054789999995</v>
      </c>
      <c r="I1730" s="210">
        <v>47585.904000000002</v>
      </c>
      <c r="J1730" s="210">
        <v>54335.294994427197</v>
      </c>
      <c r="K1730" s="211">
        <v>79452.054789999995</v>
      </c>
      <c r="L1730" s="213">
        <v>0.1</v>
      </c>
      <c r="M1730" s="213">
        <v>0.1</v>
      </c>
      <c r="N1730" s="213">
        <f t="shared" si="52"/>
        <v>1.1937138655118011E-6</v>
      </c>
      <c r="O1730" s="214">
        <f t="shared" si="53"/>
        <v>3.5950654382651312E-2</v>
      </c>
      <c r="Q1730" s="227"/>
    </row>
    <row r="1731" spans="1:17" x14ac:dyDescent="0.3">
      <c r="A1731" s="207" t="s">
        <v>150</v>
      </c>
      <c r="B1731" s="207" t="s">
        <v>155</v>
      </c>
      <c r="C1731" s="207" t="s">
        <v>299</v>
      </c>
      <c r="D1731" s="208" t="s">
        <v>152</v>
      </c>
      <c r="E1731" s="209" t="s">
        <v>259</v>
      </c>
      <c r="F1731" s="209">
        <v>47149</v>
      </c>
      <c r="G1731" s="210" t="s">
        <v>153</v>
      </c>
      <c r="H1731" s="210">
        <v>90410.958899999998</v>
      </c>
      <c r="I1731" s="210">
        <v>53685.783600000002</v>
      </c>
      <c r="J1731" s="210">
        <v>61300.700935699693</v>
      </c>
      <c r="K1731" s="211">
        <v>90410.958899999998</v>
      </c>
      <c r="L1731" s="213">
        <v>0.1</v>
      </c>
      <c r="M1731" s="213">
        <v>0.1</v>
      </c>
      <c r="N1731" s="213">
        <f t="shared" si="52"/>
        <v>1.3467396593695145E-6</v>
      </c>
      <c r="O1731" s="214">
        <f t="shared" si="53"/>
        <v>3.5950654382651312E-2</v>
      </c>
      <c r="Q1731" s="227"/>
    </row>
    <row r="1732" spans="1:17" x14ac:dyDescent="0.3">
      <c r="A1732" s="207" t="s">
        <v>150</v>
      </c>
      <c r="B1732" s="207" t="s">
        <v>155</v>
      </c>
      <c r="C1732" s="207" t="s">
        <v>299</v>
      </c>
      <c r="D1732" s="208" t="s">
        <v>152</v>
      </c>
      <c r="E1732" s="209" t="s">
        <v>259</v>
      </c>
      <c r="F1732" s="209">
        <v>47177</v>
      </c>
      <c r="G1732" s="210" t="s">
        <v>153</v>
      </c>
      <c r="H1732" s="210">
        <v>76712.328769999993</v>
      </c>
      <c r="I1732" s="210">
        <v>45220.392</v>
      </c>
      <c r="J1732" s="210">
        <v>51634.804389961202</v>
      </c>
      <c r="K1732" s="211">
        <v>76712.328769999993</v>
      </c>
      <c r="L1732" s="213">
        <v>0.1</v>
      </c>
      <c r="M1732" s="213">
        <v>0.1</v>
      </c>
      <c r="N1732" s="213">
        <f t="shared" si="52"/>
        <v>1.1343857054536654E-6</v>
      </c>
      <c r="O1732" s="214">
        <f t="shared" si="53"/>
        <v>3.5950654382651312E-2</v>
      </c>
      <c r="Q1732" s="227"/>
    </row>
    <row r="1733" spans="1:17" x14ac:dyDescent="0.3">
      <c r="A1733" s="207" t="s">
        <v>150</v>
      </c>
      <c r="B1733" s="207" t="s">
        <v>155</v>
      </c>
      <c r="C1733" s="207" t="s">
        <v>299</v>
      </c>
      <c r="D1733" s="208" t="s">
        <v>152</v>
      </c>
      <c r="E1733" s="209" t="s">
        <v>259</v>
      </c>
      <c r="F1733" s="209">
        <v>47207</v>
      </c>
      <c r="G1733" s="210" t="s">
        <v>153</v>
      </c>
      <c r="H1733" s="210">
        <v>82191.78082</v>
      </c>
      <c r="I1733" s="210">
        <v>48073.099000000002</v>
      </c>
      <c r="J1733" s="210">
        <v>54892.441743346397</v>
      </c>
      <c r="K1733" s="211">
        <v>82191.78082</v>
      </c>
      <c r="L1733" s="213">
        <v>0.1</v>
      </c>
      <c r="M1733" s="213">
        <v>0.1</v>
      </c>
      <c r="N1733" s="213">
        <f t="shared" si="52"/>
        <v>1.205954045663172E-6</v>
      </c>
      <c r="O1733" s="214">
        <f t="shared" si="53"/>
        <v>3.5950654382651312E-2</v>
      </c>
      <c r="Q1733" s="227"/>
    </row>
    <row r="1734" spans="1:17" x14ac:dyDescent="0.3">
      <c r="A1734" s="207" t="s">
        <v>150</v>
      </c>
      <c r="B1734" s="207" t="s">
        <v>155</v>
      </c>
      <c r="C1734" s="207" t="s">
        <v>299</v>
      </c>
      <c r="D1734" s="208" t="s">
        <v>152</v>
      </c>
      <c r="E1734" s="209" t="s">
        <v>259</v>
      </c>
      <c r="F1734" s="209">
        <v>47238</v>
      </c>
      <c r="G1734" s="210" t="s">
        <v>153</v>
      </c>
      <c r="H1734" s="210">
        <v>84931.506850000005</v>
      </c>
      <c r="I1734" s="210">
        <v>49275.830300000001</v>
      </c>
      <c r="J1734" s="210">
        <v>56266.0816320866</v>
      </c>
      <c r="K1734" s="211">
        <v>84931.506850000005</v>
      </c>
      <c r="L1734" s="213">
        <v>0.1</v>
      </c>
      <c r="M1734" s="213">
        <v>0.1</v>
      </c>
      <c r="N1734" s="213">
        <f t="shared" ref="N1734:N1797" si="54">J1734/$C$3249</f>
        <v>1.2361320907364056E-6</v>
      </c>
      <c r="O1734" s="214">
        <f t="shared" ref="O1734:O1797" si="55">SUMIF(B$5:B$3245,B1734,N$5:N$3245)</f>
        <v>3.5950654382651312E-2</v>
      </c>
      <c r="Q1734" s="227"/>
    </row>
    <row r="1735" spans="1:17" x14ac:dyDescent="0.3">
      <c r="A1735" s="207" t="s">
        <v>150</v>
      </c>
      <c r="B1735" s="207" t="s">
        <v>155</v>
      </c>
      <c r="C1735" s="207" t="s">
        <v>299</v>
      </c>
      <c r="D1735" s="208" t="s">
        <v>152</v>
      </c>
      <c r="E1735" s="209" t="s">
        <v>259</v>
      </c>
      <c r="F1735" s="209">
        <v>47269</v>
      </c>
      <c r="G1735" s="210" t="s">
        <v>153</v>
      </c>
      <c r="H1735" s="210">
        <v>84931.506850000005</v>
      </c>
      <c r="I1735" s="210">
        <v>48879.341200000003</v>
      </c>
      <c r="J1735" s="210">
        <v>55813.641067289296</v>
      </c>
      <c r="K1735" s="211">
        <v>84931.506850000005</v>
      </c>
      <c r="L1735" s="213">
        <v>0.1</v>
      </c>
      <c r="M1735" s="213">
        <v>0.1</v>
      </c>
      <c r="N1735" s="213">
        <f t="shared" si="54"/>
        <v>1.226192242695203E-6</v>
      </c>
      <c r="O1735" s="214">
        <f t="shared" si="55"/>
        <v>3.5950654382651312E-2</v>
      </c>
      <c r="Q1735" s="227"/>
    </row>
    <row r="1736" spans="1:17" x14ac:dyDescent="0.3">
      <c r="A1736" s="207" t="s">
        <v>150</v>
      </c>
      <c r="B1736" s="207" t="s">
        <v>155</v>
      </c>
      <c r="C1736" s="207" t="s">
        <v>299</v>
      </c>
      <c r="D1736" s="208" t="s">
        <v>152</v>
      </c>
      <c r="E1736" s="209" t="s">
        <v>259</v>
      </c>
      <c r="F1736" s="209">
        <v>47269</v>
      </c>
      <c r="G1736" s="210" t="s">
        <v>153</v>
      </c>
      <c r="H1736" s="210">
        <v>20000000</v>
      </c>
      <c r="I1736" s="210">
        <v>11510296.482800001</v>
      </c>
      <c r="J1736" s="210">
        <v>13143212.2512234</v>
      </c>
      <c r="K1736" s="211">
        <v>20000000</v>
      </c>
      <c r="L1736" s="213">
        <v>0.1</v>
      </c>
      <c r="M1736" s="213">
        <v>0.1</v>
      </c>
      <c r="N1736" s="213">
        <f t="shared" si="54"/>
        <v>2.887484958581542E-4</v>
      </c>
      <c r="O1736" s="214">
        <f t="shared" si="55"/>
        <v>3.5950654382651312E-2</v>
      </c>
      <c r="Q1736" s="227"/>
    </row>
    <row r="1737" spans="1:17" x14ac:dyDescent="0.3">
      <c r="A1737" s="207" t="s">
        <v>150</v>
      </c>
      <c r="B1737" s="207" t="s">
        <v>155</v>
      </c>
      <c r="C1737" s="207" t="s">
        <v>299</v>
      </c>
      <c r="D1737" s="208" t="s">
        <v>152</v>
      </c>
      <c r="E1737" s="209" t="s">
        <v>259</v>
      </c>
      <c r="F1737" s="209">
        <v>45688</v>
      </c>
      <c r="G1737" s="210" t="s">
        <v>153</v>
      </c>
      <c r="H1737" s="210">
        <v>175342.46575999999</v>
      </c>
      <c r="I1737" s="210">
        <v>152364.0858</v>
      </c>
      <c r="J1737" s="210">
        <v>173932.52140382203</v>
      </c>
      <c r="K1737" s="211">
        <v>175342.46575999999</v>
      </c>
      <c r="L1737" s="213">
        <v>0.1</v>
      </c>
      <c r="M1737" s="213">
        <v>0.1</v>
      </c>
      <c r="N1737" s="213">
        <f t="shared" si="54"/>
        <v>3.8211932498841731E-6</v>
      </c>
      <c r="O1737" s="214">
        <f t="shared" si="55"/>
        <v>3.5950654382651312E-2</v>
      </c>
      <c r="Q1737" s="227"/>
    </row>
    <row r="1738" spans="1:17" x14ac:dyDescent="0.3">
      <c r="A1738" s="207" t="s">
        <v>150</v>
      </c>
      <c r="B1738" s="207" t="s">
        <v>155</v>
      </c>
      <c r="C1738" s="207" t="s">
        <v>299</v>
      </c>
      <c r="D1738" s="208" t="s">
        <v>152</v>
      </c>
      <c r="E1738" s="209" t="s">
        <v>259</v>
      </c>
      <c r="F1738" s="209">
        <v>45716</v>
      </c>
      <c r="G1738" s="210" t="s">
        <v>153</v>
      </c>
      <c r="H1738" s="210">
        <v>153424.65753999999</v>
      </c>
      <c r="I1738" s="210">
        <v>132349.28460000001</v>
      </c>
      <c r="J1738" s="210">
        <v>151085.174293969</v>
      </c>
      <c r="K1738" s="215">
        <v>153424.65753999999</v>
      </c>
      <c r="L1738" s="213">
        <v>0.1</v>
      </c>
      <c r="M1738" s="213">
        <v>0.1</v>
      </c>
      <c r="N1738" s="213">
        <f t="shared" si="54"/>
        <v>3.3192507272938423E-6</v>
      </c>
      <c r="O1738" s="214">
        <f t="shared" si="55"/>
        <v>3.5950654382651312E-2</v>
      </c>
      <c r="Q1738" s="227"/>
    </row>
    <row r="1739" spans="1:17" x14ac:dyDescent="0.3">
      <c r="A1739" s="207" t="s">
        <v>150</v>
      </c>
      <c r="B1739" s="207" t="s">
        <v>155</v>
      </c>
      <c r="C1739" s="207" t="s">
        <v>299</v>
      </c>
      <c r="D1739" s="208" t="s">
        <v>152</v>
      </c>
      <c r="E1739" s="209" t="s">
        <v>259</v>
      </c>
      <c r="F1739" s="209">
        <v>45747</v>
      </c>
      <c r="G1739" s="210" t="s">
        <v>153</v>
      </c>
      <c r="H1739" s="210">
        <v>169863.01370000001</v>
      </c>
      <c r="I1739" s="210">
        <v>145350.54120000001</v>
      </c>
      <c r="J1739" s="210">
        <v>165927.81550324999</v>
      </c>
      <c r="K1739" s="211">
        <v>169863.01370000001</v>
      </c>
      <c r="L1739" s="213">
        <v>0.1</v>
      </c>
      <c r="M1739" s="213">
        <v>0.1</v>
      </c>
      <c r="N1739" s="213">
        <f t="shared" si="54"/>
        <v>3.6453346588185131E-6</v>
      </c>
      <c r="O1739" s="214">
        <f t="shared" si="55"/>
        <v>3.5950654382651312E-2</v>
      </c>
      <c r="Q1739" s="227"/>
    </row>
    <row r="1740" spans="1:17" x14ac:dyDescent="0.3">
      <c r="A1740" s="207" t="s">
        <v>150</v>
      </c>
      <c r="B1740" s="207" t="s">
        <v>155</v>
      </c>
      <c r="C1740" s="207" t="s">
        <v>299</v>
      </c>
      <c r="D1740" s="208" t="s">
        <v>152</v>
      </c>
      <c r="E1740" s="209" t="s">
        <v>259</v>
      </c>
      <c r="F1740" s="209">
        <v>45777</v>
      </c>
      <c r="G1740" s="210" t="s">
        <v>153</v>
      </c>
      <c r="H1740" s="210">
        <v>164383.56164</v>
      </c>
      <c r="I1740" s="210">
        <v>139566.3714</v>
      </c>
      <c r="J1740" s="210">
        <v>159325.594126841</v>
      </c>
      <c r="K1740" s="211">
        <v>164383.56164</v>
      </c>
      <c r="L1740" s="213">
        <v>0.1</v>
      </c>
      <c r="M1740" s="213">
        <v>0.1</v>
      </c>
      <c r="N1740" s="213">
        <f t="shared" si="54"/>
        <v>3.5002878121784762E-6</v>
      </c>
      <c r="O1740" s="214">
        <f t="shared" si="55"/>
        <v>3.5950654382651312E-2</v>
      </c>
      <c r="Q1740" s="227"/>
    </row>
    <row r="1741" spans="1:17" x14ac:dyDescent="0.3">
      <c r="A1741" s="207" t="s">
        <v>150</v>
      </c>
      <c r="B1741" s="207" t="s">
        <v>155</v>
      </c>
      <c r="C1741" s="207" t="s">
        <v>299</v>
      </c>
      <c r="D1741" s="208" t="s">
        <v>152</v>
      </c>
      <c r="E1741" s="209" t="s">
        <v>259</v>
      </c>
      <c r="F1741" s="209">
        <v>45807</v>
      </c>
      <c r="G1741" s="210" t="s">
        <v>153</v>
      </c>
      <c r="H1741" s="210">
        <v>164383.56164</v>
      </c>
      <c r="I1741" s="210">
        <v>138479.45980000001</v>
      </c>
      <c r="J1741" s="210">
        <v>158085.60907404401</v>
      </c>
      <c r="K1741" s="211">
        <v>164383.56164</v>
      </c>
      <c r="L1741" s="213">
        <v>0.1</v>
      </c>
      <c r="M1741" s="213">
        <v>0.1</v>
      </c>
      <c r="N1741" s="213">
        <f t="shared" si="54"/>
        <v>3.4730460837457338E-6</v>
      </c>
      <c r="O1741" s="214">
        <f t="shared" si="55"/>
        <v>3.5950654382651312E-2</v>
      </c>
      <c r="Q1741" s="227"/>
    </row>
    <row r="1742" spans="1:17" x14ac:dyDescent="0.3">
      <c r="A1742" s="207" t="s">
        <v>150</v>
      </c>
      <c r="B1742" s="207" t="s">
        <v>155</v>
      </c>
      <c r="C1742" s="207" t="s">
        <v>299</v>
      </c>
      <c r="D1742" s="208" t="s">
        <v>152</v>
      </c>
      <c r="E1742" s="209" t="s">
        <v>259</v>
      </c>
      <c r="F1742" s="209">
        <v>45838</v>
      </c>
      <c r="G1742" s="210" t="s">
        <v>153</v>
      </c>
      <c r="H1742" s="210">
        <v>169863.01370000001</v>
      </c>
      <c r="I1742" s="210">
        <v>141944.04980000001</v>
      </c>
      <c r="J1742" s="210">
        <v>162041.57626302799</v>
      </c>
      <c r="K1742" s="211">
        <v>169863.01370000001</v>
      </c>
      <c r="L1742" s="213">
        <v>0.1</v>
      </c>
      <c r="M1742" s="213">
        <v>0.1</v>
      </c>
      <c r="N1742" s="213">
        <f t="shared" si="54"/>
        <v>3.5599563119037708E-6</v>
      </c>
      <c r="O1742" s="214">
        <f t="shared" si="55"/>
        <v>3.5950654382651312E-2</v>
      </c>
      <c r="Q1742" s="227"/>
    </row>
    <row r="1743" spans="1:17" x14ac:dyDescent="0.3">
      <c r="A1743" s="207" t="s">
        <v>150</v>
      </c>
      <c r="B1743" s="207" t="s">
        <v>155</v>
      </c>
      <c r="C1743" s="207" t="s">
        <v>299</v>
      </c>
      <c r="D1743" s="208" t="s">
        <v>152</v>
      </c>
      <c r="E1743" s="209" t="s">
        <v>259</v>
      </c>
      <c r="F1743" s="209">
        <v>45869</v>
      </c>
      <c r="G1743" s="210" t="s">
        <v>153</v>
      </c>
      <c r="H1743" s="210">
        <v>169863.01370000001</v>
      </c>
      <c r="I1743" s="210">
        <v>140801.92240000001</v>
      </c>
      <c r="J1743" s="210">
        <v>160738.585541824</v>
      </c>
      <c r="K1743" s="211">
        <v>169863.01370000001</v>
      </c>
      <c r="L1743" s="213">
        <v>0.1</v>
      </c>
      <c r="M1743" s="213">
        <v>0.1</v>
      </c>
      <c r="N1743" s="213">
        <f t="shared" si="54"/>
        <v>3.5313303866981757E-6</v>
      </c>
      <c r="O1743" s="214">
        <f t="shared" si="55"/>
        <v>3.5950654382651312E-2</v>
      </c>
      <c r="Q1743" s="227"/>
    </row>
    <row r="1744" spans="1:17" x14ac:dyDescent="0.3">
      <c r="A1744" s="207" t="s">
        <v>150</v>
      </c>
      <c r="B1744" s="207" t="s">
        <v>155</v>
      </c>
      <c r="C1744" s="207" t="s">
        <v>299</v>
      </c>
      <c r="D1744" s="208" t="s">
        <v>152</v>
      </c>
      <c r="E1744" s="209" t="s">
        <v>259</v>
      </c>
      <c r="F1744" s="209">
        <v>45898</v>
      </c>
      <c r="G1744" s="210" t="s">
        <v>153</v>
      </c>
      <c r="H1744" s="210">
        <v>158904.10957999999</v>
      </c>
      <c r="I1744" s="210">
        <v>130726.2016</v>
      </c>
      <c r="J1744" s="210">
        <v>149236.942745026</v>
      </c>
      <c r="K1744" s="211">
        <v>158904.10957999999</v>
      </c>
      <c r="L1744" s="213">
        <v>0.1</v>
      </c>
      <c r="M1744" s="213">
        <v>0.1</v>
      </c>
      <c r="N1744" s="213">
        <f t="shared" si="54"/>
        <v>3.2786461878894665E-6</v>
      </c>
      <c r="O1744" s="214">
        <f t="shared" si="55"/>
        <v>3.5950654382651312E-2</v>
      </c>
      <c r="Q1744" s="227"/>
    </row>
    <row r="1745" spans="1:17" x14ac:dyDescent="0.3">
      <c r="A1745" s="207" t="s">
        <v>150</v>
      </c>
      <c r="B1745" s="207" t="s">
        <v>155</v>
      </c>
      <c r="C1745" s="207" t="s">
        <v>299</v>
      </c>
      <c r="D1745" s="208" t="s">
        <v>152</v>
      </c>
      <c r="E1745" s="209" t="s">
        <v>259</v>
      </c>
      <c r="F1745" s="209">
        <v>45930</v>
      </c>
      <c r="G1745" s="210" t="s">
        <v>153</v>
      </c>
      <c r="H1745" s="210">
        <v>175342.46575999999</v>
      </c>
      <c r="I1745" s="210">
        <v>143051.6378</v>
      </c>
      <c r="J1745" s="210">
        <v>163308.54151228801</v>
      </c>
      <c r="K1745" s="211">
        <v>175342.46575999999</v>
      </c>
      <c r="L1745" s="213">
        <v>0.1</v>
      </c>
      <c r="M1745" s="213">
        <v>0.1</v>
      </c>
      <c r="N1745" s="213">
        <f t="shared" si="54"/>
        <v>3.5877907790823959E-6</v>
      </c>
      <c r="O1745" s="214">
        <f t="shared" si="55"/>
        <v>3.5950654382651312E-2</v>
      </c>
      <c r="Q1745" s="227"/>
    </row>
    <row r="1746" spans="1:17" x14ac:dyDescent="0.3">
      <c r="A1746" s="207" t="s">
        <v>150</v>
      </c>
      <c r="B1746" s="207" t="s">
        <v>155</v>
      </c>
      <c r="C1746" s="207" t="s">
        <v>299</v>
      </c>
      <c r="D1746" s="208" t="s">
        <v>152</v>
      </c>
      <c r="E1746" s="209" t="s">
        <v>259</v>
      </c>
      <c r="F1746" s="209">
        <v>45961</v>
      </c>
      <c r="G1746" s="210" t="s">
        <v>153</v>
      </c>
      <c r="H1746" s="210">
        <v>169863.01370000001</v>
      </c>
      <c r="I1746" s="210">
        <v>137466.20480000001</v>
      </c>
      <c r="J1746" s="210">
        <v>156933.00791216499</v>
      </c>
      <c r="K1746" s="211">
        <v>169863.01370000001</v>
      </c>
      <c r="L1746" s="213">
        <v>0.1</v>
      </c>
      <c r="M1746" s="213">
        <v>0.1</v>
      </c>
      <c r="N1746" s="213">
        <f t="shared" si="54"/>
        <v>3.4477241270234759E-6</v>
      </c>
      <c r="O1746" s="214">
        <f t="shared" si="55"/>
        <v>3.5950654382651312E-2</v>
      </c>
      <c r="Q1746" s="227"/>
    </row>
    <row r="1747" spans="1:17" x14ac:dyDescent="0.3">
      <c r="A1747" s="207" t="s">
        <v>150</v>
      </c>
      <c r="B1747" s="207" t="s">
        <v>155</v>
      </c>
      <c r="C1747" s="207" t="s">
        <v>299</v>
      </c>
      <c r="D1747" s="208" t="s">
        <v>152</v>
      </c>
      <c r="E1747" s="209" t="s">
        <v>259</v>
      </c>
      <c r="F1747" s="209">
        <v>45989</v>
      </c>
      <c r="G1747" s="210" t="s">
        <v>153</v>
      </c>
      <c r="H1747" s="210">
        <v>153424.65753999999</v>
      </c>
      <c r="I1747" s="210">
        <v>123260.29859999999</v>
      </c>
      <c r="J1747" s="210">
        <v>140716.05159157299</v>
      </c>
      <c r="K1747" s="211">
        <v>153424.65753999999</v>
      </c>
      <c r="L1747" s="213">
        <v>0.1</v>
      </c>
      <c r="M1747" s="213">
        <v>0.1</v>
      </c>
      <c r="N1747" s="213">
        <f t="shared" si="54"/>
        <v>3.0914473161903815E-6</v>
      </c>
      <c r="O1747" s="214">
        <f t="shared" si="55"/>
        <v>3.5950654382651312E-2</v>
      </c>
      <c r="Q1747" s="227"/>
    </row>
    <row r="1748" spans="1:17" x14ac:dyDescent="0.3">
      <c r="A1748" s="207" t="s">
        <v>150</v>
      </c>
      <c r="B1748" s="207" t="s">
        <v>155</v>
      </c>
      <c r="C1748" s="207" t="s">
        <v>299</v>
      </c>
      <c r="D1748" s="208" t="s">
        <v>152</v>
      </c>
      <c r="E1748" s="209" t="s">
        <v>259</v>
      </c>
      <c r="F1748" s="209">
        <v>46021</v>
      </c>
      <c r="G1748" s="210" t="s">
        <v>153</v>
      </c>
      <c r="H1748" s="210">
        <v>175342.46575999999</v>
      </c>
      <c r="I1748" s="210">
        <v>139699.0246</v>
      </c>
      <c r="J1748" s="210">
        <v>159483.64898077599</v>
      </c>
      <c r="K1748" s="211">
        <v>175342.46575999999</v>
      </c>
      <c r="L1748" s="213">
        <v>0.1</v>
      </c>
      <c r="M1748" s="213">
        <v>0.1</v>
      </c>
      <c r="N1748" s="213">
        <f t="shared" si="54"/>
        <v>3.5037601825902503E-6</v>
      </c>
      <c r="O1748" s="214">
        <f t="shared" si="55"/>
        <v>3.5950654382651312E-2</v>
      </c>
      <c r="Q1748" s="227"/>
    </row>
    <row r="1749" spans="1:17" x14ac:dyDescent="0.3">
      <c r="A1749" s="207" t="s">
        <v>150</v>
      </c>
      <c r="B1749" s="207" t="s">
        <v>155</v>
      </c>
      <c r="C1749" s="207" t="s">
        <v>299</v>
      </c>
      <c r="D1749" s="208" t="s">
        <v>152</v>
      </c>
      <c r="E1749" s="209" t="s">
        <v>259</v>
      </c>
      <c r="F1749" s="209">
        <v>46052</v>
      </c>
      <c r="G1749" s="210" t="s">
        <v>153</v>
      </c>
      <c r="H1749" s="210">
        <v>169863.01370000001</v>
      </c>
      <c r="I1749" s="210">
        <v>134244.4938</v>
      </c>
      <c r="J1749" s="210">
        <v>153257.43843887001</v>
      </c>
      <c r="K1749" s="211">
        <v>169863.01370000001</v>
      </c>
      <c r="L1749" s="213">
        <v>0.1</v>
      </c>
      <c r="M1749" s="213">
        <v>0.1</v>
      </c>
      <c r="N1749" s="213">
        <f t="shared" si="54"/>
        <v>3.3669740686245268E-6</v>
      </c>
      <c r="O1749" s="214">
        <f t="shared" si="55"/>
        <v>3.5950654382651312E-2</v>
      </c>
      <c r="Q1749" s="227"/>
    </row>
    <row r="1750" spans="1:17" x14ac:dyDescent="0.3">
      <c r="A1750" s="207" t="s">
        <v>150</v>
      </c>
      <c r="B1750" s="207" t="s">
        <v>155</v>
      </c>
      <c r="C1750" s="207" t="s">
        <v>299</v>
      </c>
      <c r="D1750" s="208" t="s">
        <v>152</v>
      </c>
      <c r="E1750" s="209" t="s">
        <v>259</v>
      </c>
      <c r="F1750" s="209">
        <v>46080</v>
      </c>
      <c r="G1750" s="210" t="s">
        <v>153</v>
      </c>
      <c r="H1750" s="210">
        <v>153424.65753999999</v>
      </c>
      <c r="I1750" s="210">
        <v>120371.5226</v>
      </c>
      <c r="J1750" s="210">
        <v>137420.30374022201</v>
      </c>
      <c r="K1750" s="215">
        <v>153424.65753999999</v>
      </c>
      <c r="L1750" s="213">
        <v>0.1</v>
      </c>
      <c r="M1750" s="213">
        <v>0.1</v>
      </c>
      <c r="N1750" s="213">
        <f t="shared" si="54"/>
        <v>3.0190417111818529E-6</v>
      </c>
      <c r="O1750" s="214">
        <f t="shared" si="55"/>
        <v>3.5950654382651312E-2</v>
      </c>
      <c r="Q1750" s="227"/>
    </row>
    <row r="1751" spans="1:17" x14ac:dyDescent="0.3">
      <c r="A1751" s="207" t="s">
        <v>150</v>
      </c>
      <c r="B1751" s="207" t="s">
        <v>155</v>
      </c>
      <c r="C1751" s="207" t="s">
        <v>299</v>
      </c>
      <c r="D1751" s="208" t="s">
        <v>152</v>
      </c>
      <c r="E1751" s="209" t="s">
        <v>259</v>
      </c>
      <c r="F1751" s="209">
        <v>46112</v>
      </c>
      <c r="G1751" s="210" t="s">
        <v>153</v>
      </c>
      <c r="H1751" s="210">
        <v>175342.46575999999</v>
      </c>
      <c r="I1751" s="210">
        <v>136424.98439999999</v>
      </c>
      <c r="J1751" s="210">
        <v>155748.340268592</v>
      </c>
      <c r="K1751" s="211">
        <v>175342.46575999999</v>
      </c>
      <c r="L1751" s="213">
        <v>0.1</v>
      </c>
      <c r="M1751" s="213">
        <v>0.1</v>
      </c>
      <c r="N1751" s="213">
        <f t="shared" si="54"/>
        <v>3.4216976889172446E-6</v>
      </c>
      <c r="O1751" s="214">
        <f t="shared" si="55"/>
        <v>3.5950654382651312E-2</v>
      </c>
      <c r="Q1751" s="227"/>
    </row>
    <row r="1752" spans="1:17" x14ac:dyDescent="0.3">
      <c r="A1752" s="207" t="s">
        <v>150</v>
      </c>
      <c r="B1752" s="207" t="s">
        <v>155</v>
      </c>
      <c r="C1752" s="207" t="s">
        <v>299</v>
      </c>
      <c r="D1752" s="208" t="s">
        <v>152</v>
      </c>
      <c r="E1752" s="209" t="s">
        <v>259</v>
      </c>
      <c r="F1752" s="209">
        <v>46142</v>
      </c>
      <c r="G1752" s="210" t="s">
        <v>153</v>
      </c>
      <c r="H1752" s="210">
        <v>164383.56164</v>
      </c>
      <c r="I1752" s="210">
        <v>126902.3786</v>
      </c>
      <c r="J1752" s="210">
        <v>144877.68369311199</v>
      </c>
      <c r="K1752" s="211">
        <v>164383.56164</v>
      </c>
      <c r="L1752" s="213">
        <v>0.1</v>
      </c>
      <c r="M1752" s="213">
        <v>0.1</v>
      </c>
      <c r="N1752" s="213">
        <f t="shared" si="54"/>
        <v>3.1828758792132866E-6</v>
      </c>
      <c r="O1752" s="214">
        <f t="shared" si="55"/>
        <v>3.5950654382651312E-2</v>
      </c>
      <c r="Q1752" s="227"/>
    </row>
    <row r="1753" spans="1:17" x14ac:dyDescent="0.3">
      <c r="A1753" s="207" t="s">
        <v>150</v>
      </c>
      <c r="B1753" s="207" t="s">
        <v>155</v>
      </c>
      <c r="C1753" s="207" t="s">
        <v>299</v>
      </c>
      <c r="D1753" s="208" t="s">
        <v>152</v>
      </c>
      <c r="E1753" s="209" t="s">
        <v>259</v>
      </c>
      <c r="F1753" s="209">
        <v>46171</v>
      </c>
      <c r="G1753" s="210" t="s">
        <v>153</v>
      </c>
      <c r="H1753" s="210">
        <v>158904.10957999999</v>
      </c>
      <c r="I1753" s="210">
        <v>121748.6796</v>
      </c>
      <c r="J1753" s="210">
        <v>138994.66597442399</v>
      </c>
      <c r="K1753" s="211">
        <v>158904.10957999999</v>
      </c>
      <c r="L1753" s="213">
        <v>0.1</v>
      </c>
      <c r="M1753" s="213">
        <v>0.1</v>
      </c>
      <c r="N1753" s="213">
        <f t="shared" si="54"/>
        <v>3.0536295058832119E-6</v>
      </c>
      <c r="O1753" s="214">
        <f t="shared" si="55"/>
        <v>3.5950654382651312E-2</v>
      </c>
      <c r="Q1753" s="227"/>
    </row>
    <row r="1754" spans="1:17" x14ac:dyDescent="0.3">
      <c r="A1754" s="207" t="s">
        <v>150</v>
      </c>
      <c r="B1754" s="207" t="s">
        <v>155</v>
      </c>
      <c r="C1754" s="207" t="s">
        <v>299</v>
      </c>
      <c r="D1754" s="208" t="s">
        <v>152</v>
      </c>
      <c r="E1754" s="209" t="s">
        <v>259</v>
      </c>
      <c r="F1754" s="209">
        <v>46203</v>
      </c>
      <c r="G1754" s="210" t="s">
        <v>153</v>
      </c>
      <c r="H1754" s="210">
        <v>175342.46575999999</v>
      </c>
      <c r="I1754" s="210">
        <v>133227.67600000001</v>
      </c>
      <c r="J1754" s="210">
        <v>152100.51720941797</v>
      </c>
      <c r="K1754" s="211">
        <v>175342.46575999999</v>
      </c>
      <c r="L1754" s="213">
        <v>0.1</v>
      </c>
      <c r="M1754" s="213">
        <v>0.1</v>
      </c>
      <c r="N1754" s="213">
        <f t="shared" si="54"/>
        <v>3.3415572026068947E-6</v>
      </c>
      <c r="O1754" s="214">
        <f t="shared" si="55"/>
        <v>3.5950654382651312E-2</v>
      </c>
      <c r="Q1754" s="227"/>
    </row>
    <row r="1755" spans="1:17" x14ac:dyDescent="0.3">
      <c r="A1755" s="207" t="s">
        <v>150</v>
      </c>
      <c r="B1755" s="207" t="s">
        <v>155</v>
      </c>
      <c r="C1755" s="207" t="s">
        <v>299</v>
      </c>
      <c r="D1755" s="208" t="s">
        <v>152</v>
      </c>
      <c r="E1755" s="209" t="s">
        <v>259</v>
      </c>
      <c r="F1755" s="209">
        <v>46234</v>
      </c>
      <c r="G1755" s="210" t="s">
        <v>153</v>
      </c>
      <c r="H1755" s="210">
        <v>169863.01370000001</v>
      </c>
      <c r="I1755" s="210">
        <v>128025.81819999999</v>
      </c>
      <c r="J1755" s="210">
        <v>146162.54269146</v>
      </c>
      <c r="K1755" s="211">
        <v>169863.01370000001</v>
      </c>
      <c r="L1755" s="213">
        <v>0.1</v>
      </c>
      <c r="M1755" s="213">
        <v>0.1</v>
      </c>
      <c r="N1755" s="213">
        <f t="shared" si="54"/>
        <v>3.2111034613348692E-6</v>
      </c>
      <c r="O1755" s="214">
        <f t="shared" si="55"/>
        <v>3.5950654382651312E-2</v>
      </c>
      <c r="Q1755" s="227"/>
    </row>
    <row r="1756" spans="1:17" x14ac:dyDescent="0.3">
      <c r="A1756" s="207" t="s">
        <v>150</v>
      </c>
      <c r="B1756" s="207" t="s">
        <v>155</v>
      </c>
      <c r="C1756" s="207" t="s">
        <v>299</v>
      </c>
      <c r="D1756" s="208" t="s">
        <v>152</v>
      </c>
      <c r="E1756" s="209" t="s">
        <v>259</v>
      </c>
      <c r="F1756" s="209">
        <v>46265</v>
      </c>
      <c r="G1756" s="210" t="s">
        <v>153</v>
      </c>
      <c r="H1756" s="210">
        <v>169863.01370000001</v>
      </c>
      <c r="I1756" s="210">
        <v>126995.68120000001</v>
      </c>
      <c r="J1756" s="210">
        <v>144987.23669094799</v>
      </c>
      <c r="K1756" s="211">
        <v>169863.01370000001</v>
      </c>
      <c r="L1756" s="213">
        <v>0.1</v>
      </c>
      <c r="M1756" s="213">
        <v>0.1</v>
      </c>
      <c r="N1756" s="213">
        <f t="shared" si="54"/>
        <v>3.1852826929158465E-6</v>
      </c>
      <c r="O1756" s="214">
        <f t="shared" si="55"/>
        <v>3.5950654382651312E-2</v>
      </c>
      <c r="Q1756" s="227"/>
    </row>
    <row r="1757" spans="1:17" x14ac:dyDescent="0.3">
      <c r="A1757" s="207" t="s">
        <v>150</v>
      </c>
      <c r="B1757" s="207" t="s">
        <v>155</v>
      </c>
      <c r="C1757" s="207" t="s">
        <v>299</v>
      </c>
      <c r="D1757" s="208" t="s">
        <v>152</v>
      </c>
      <c r="E1757" s="209" t="s">
        <v>259</v>
      </c>
      <c r="F1757" s="209">
        <v>46295</v>
      </c>
      <c r="G1757" s="210" t="s">
        <v>153</v>
      </c>
      <c r="H1757" s="210">
        <v>164383.56164</v>
      </c>
      <c r="I1757" s="210">
        <v>121941.9362</v>
      </c>
      <c r="J1757" s="210">
        <v>139218.23508935299</v>
      </c>
      <c r="K1757" s="211">
        <v>164383.56164</v>
      </c>
      <c r="L1757" s="213">
        <v>0.1</v>
      </c>
      <c r="M1757" s="213">
        <v>0.1</v>
      </c>
      <c r="N1757" s="213">
        <f t="shared" si="54"/>
        <v>3.0585411853434657E-6</v>
      </c>
      <c r="O1757" s="214">
        <f t="shared" si="55"/>
        <v>3.5950654382651312E-2</v>
      </c>
      <c r="Q1757" s="227"/>
    </row>
    <row r="1758" spans="1:17" x14ac:dyDescent="0.3">
      <c r="A1758" s="207" t="s">
        <v>150</v>
      </c>
      <c r="B1758" s="207" t="s">
        <v>155</v>
      </c>
      <c r="C1758" s="207" t="s">
        <v>299</v>
      </c>
      <c r="D1758" s="208" t="s">
        <v>152</v>
      </c>
      <c r="E1758" s="209" t="s">
        <v>259</v>
      </c>
      <c r="F1758" s="209">
        <v>46325</v>
      </c>
      <c r="G1758" s="210" t="s">
        <v>153</v>
      </c>
      <c r="H1758" s="210">
        <v>164383.56164</v>
      </c>
      <c r="I1758" s="210">
        <v>120992.2798</v>
      </c>
      <c r="J1758" s="210">
        <v>138134.73980076701</v>
      </c>
      <c r="K1758" s="211">
        <v>164383.56164</v>
      </c>
      <c r="L1758" s="213">
        <v>0.1</v>
      </c>
      <c r="M1758" s="213">
        <v>0.1</v>
      </c>
      <c r="N1758" s="213">
        <f t="shared" si="54"/>
        <v>3.0347374432392876E-6</v>
      </c>
      <c r="O1758" s="214">
        <f t="shared" si="55"/>
        <v>3.5950654382651312E-2</v>
      </c>
      <c r="Q1758" s="227"/>
    </row>
    <row r="1759" spans="1:17" x14ac:dyDescent="0.3">
      <c r="A1759" s="207" t="s">
        <v>150</v>
      </c>
      <c r="B1759" s="207" t="s">
        <v>155</v>
      </c>
      <c r="C1759" s="207" t="s">
        <v>299</v>
      </c>
      <c r="D1759" s="208" t="s">
        <v>152</v>
      </c>
      <c r="E1759" s="209" t="s">
        <v>259</v>
      </c>
      <c r="F1759" s="209">
        <v>46356</v>
      </c>
      <c r="G1759" s="210" t="s">
        <v>153</v>
      </c>
      <c r="H1759" s="210">
        <v>169863.01370000001</v>
      </c>
      <c r="I1759" s="210">
        <v>124019.3616</v>
      </c>
      <c r="J1759" s="210">
        <v>141591.45228403099</v>
      </c>
      <c r="K1759" s="211">
        <v>169863.01370000001</v>
      </c>
      <c r="L1759" s="213">
        <v>0.1</v>
      </c>
      <c r="M1759" s="213">
        <v>0.1</v>
      </c>
      <c r="N1759" s="213">
        <f t="shared" si="54"/>
        <v>3.1106793447378099E-6</v>
      </c>
      <c r="O1759" s="214">
        <f t="shared" si="55"/>
        <v>3.5950654382651312E-2</v>
      </c>
      <c r="Q1759" s="227"/>
    </row>
    <row r="1760" spans="1:17" x14ac:dyDescent="0.3">
      <c r="A1760" s="207" t="s">
        <v>150</v>
      </c>
      <c r="B1760" s="207" t="s">
        <v>155</v>
      </c>
      <c r="C1760" s="207" t="s">
        <v>299</v>
      </c>
      <c r="D1760" s="208" t="s">
        <v>152</v>
      </c>
      <c r="E1760" s="209" t="s">
        <v>259</v>
      </c>
      <c r="F1760" s="209">
        <v>46386</v>
      </c>
      <c r="G1760" s="210" t="s">
        <v>153</v>
      </c>
      <c r="H1760" s="210">
        <v>164383.56164</v>
      </c>
      <c r="I1760" s="210">
        <v>119084.058</v>
      </c>
      <c r="J1760" s="210">
        <v>135957.56799434</v>
      </c>
      <c r="K1760" s="211">
        <v>164383.56164</v>
      </c>
      <c r="L1760" s="213">
        <v>0.1</v>
      </c>
      <c r="M1760" s="213">
        <v>0.1</v>
      </c>
      <c r="N1760" s="213">
        <f t="shared" si="54"/>
        <v>2.9869062835262529E-6</v>
      </c>
      <c r="O1760" s="214">
        <f t="shared" si="55"/>
        <v>3.5950654382651312E-2</v>
      </c>
      <c r="Q1760" s="227"/>
    </row>
    <row r="1761" spans="1:17" x14ac:dyDescent="0.3">
      <c r="A1761" s="207" t="s">
        <v>150</v>
      </c>
      <c r="B1761" s="207" t="s">
        <v>155</v>
      </c>
      <c r="C1761" s="207" t="s">
        <v>299</v>
      </c>
      <c r="D1761" s="208" t="s">
        <v>152</v>
      </c>
      <c r="E1761" s="209" t="s">
        <v>259</v>
      </c>
      <c r="F1761" s="209">
        <v>46416</v>
      </c>
      <c r="G1761" s="210" t="s">
        <v>153</v>
      </c>
      <c r="H1761" s="210">
        <v>164383.56164</v>
      </c>
      <c r="I1761" s="210">
        <v>118156.658</v>
      </c>
      <c r="J1761" s="210">
        <v>134899.44953539799</v>
      </c>
      <c r="K1761" s="211">
        <v>164383.56164</v>
      </c>
      <c r="L1761" s="213">
        <v>0.1</v>
      </c>
      <c r="M1761" s="213">
        <v>0.1</v>
      </c>
      <c r="N1761" s="213">
        <f t="shared" si="54"/>
        <v>2.9636600551599098E-6</v>
      </c>
      <c r="O1761" s="214">
        <f t="shared" si="55"/>
        <v>3.5950654382651312E-2</v>
      </c>
      <c r="Q1761" s="227"/>
    </row>
    <row r="1762" spans="1:17" x14ac:dyDescent="0.3">
      <c r="A1762" s="207" t="s">
        <v>150</v>
      </c>
      <c r="B1762" s="207" t="s">
        <v>155</v>
      </c>
      <c r="C1762" s="207" t="s">
        <v>299</v>
      </c>
      <c r="D1762" s="208" t="s">
        <v>152</v>
      </c>
      <c r="E1762" s="209" t="s">
        <v>259</v>
      </c>
      <c r="F1762" s="209">
        <v>46444</v>
      </c>
      <c r="G1762" s="210" t="s">
        <v>153</v>
      </c>
      <c r="H1762" s="210">
        <v>153424.65753999999</v>
      </c>
      <c r="I1762" s="210">
        <v>109477.762</v>
      </c>
      <c r="J1762" s="210">
        <v>124991.349868064</v>
      </c>
      <c r="K1762" s="215">
        <v>153424.65753999999</v>
      </c>
      <c r="L1762" s="213">
        <v>0.1</v>
      </c>
      <c r="M1762" s="213">
        <v>0.1</v>
      </c>
      <c r="N1762" s="213">
        <f t="shared" si="54"/>
        <v>2.7459850438255184E-6</v>
      </c>
      <c r="O1762" s="214">
        <f t="shared" si="55"/>
        <v>3.5950654382651312E-2</v>
      </c>
      <c r="Q1762" s="227"/>
    </row>
    <row r="1763" spans="1:17" x14ac:dyDescent="0.3">
      <c r="A1763" s="207" t="s">
        <v>150</v>
      </c>
      <c r="B1763" s="207" t="s">
        <v>155</v>
      </c>
      <c r="C1763" s="207" t="s">
        <v>299</v>
      </c>
      <c r="D1763" s="208" t="s">
        <v>152</v>
      </c>
      <c r="E1763" s="209" t="s">
        <v>259</v>
      </c>
      <c r="F1763" s="209">
        <v>46477</v>
      </c>
      <c r="G1763" s="210" t="s">
        <v>153</v>
      </c>
      <c r="H1763" s="210">
        <v>180821.9178</v>
      </c>
      <c r="I1763" s="210">
        <v>127922.474</v>
      </c>
      <c r="J1763" s="210">
        <v>146050.596826842</v>
      </c>
      <c r="K1763" s="211">
        <v>180821.9178</v>
      </c>
      <c r="L1763" s="213">
        <v>0.1</v>
      </c>
      <c r="M1763" s="213">
        <v>0.1</v>
      </c>
      <c r="N1763" s="213">
        <f t="shared" si="54"/>
        <v>3.2086440777832588E-6</v>
      </c>
      <c r="O1763" s="214">
        <f t="shared" si="55"/>
        <v>3.5950654382651312E-2</v>
      </c>
      <c r="Q1763" s="227"/>
    </row>
    <row r="1764" spans="1:17" x14ac:dyDescent="0.3">
      <c r="A1764" s="207" t="s">
        <v>150</v>
      </c>
      <c r="B1764" s="207" t="s">
        <v>155</v>
      </c>
      <c r="C1764" s="207" t="s">
        <v>299</v>
      </c>
      <c r="D1764" s="208" t="s">
        <v>152</v>
      </c>
      <c r="E1764" s="209" t="s">
        <v>259</v>
      </c>
      <c r="F1764" s="209">
        <v>46507</v>
      </c>
      <c r="G1764" s="210" t="s">
        <v>153</v>
      </c>
      <c r="H1764" s="210">
        <v>164383.56164</v>
      </c>
      <c r="I1764" s="210">
        <v>115387.493</v>
      </c>
      <c r="J1764" s="210">
        <v>131739.933858784</v>
      </c>
      <c r="K1764" s="211">
        <v>164383.56164</v>
      </c>
      <c r="L1764" s="213">
        <v>0.1</v>
      </c>
      <c r="M1764" s="213">
        <v>0.1</v>
      </c>
      <c r="N1764" s="213">
        <f t="shared" si="54"/>
        <v>2.8942473893804597E-6</v>
      </c>
      <c r="O1764" s="214">
        <f t="shared" si="55"/>
        <v>3.5950654382651312E-2</v>
      </c>
      <c r="Q1764" s="227"/>
    </row>
    <row r="1765" spans="1:17" x14ac:dyDescent="0.3">
      <c r="A1765" s="207" t="s">
        <v>150</v>
      </c>
      <c r="B1765" s="207" t="s">
        <v>155</v>
      </c>
      <c r="C1765" s="207" t="s">
        <v>299</v>
      </c>
      <c r="D1765" s="208" t="s">
        <v>152</v>
      </c>
      <c r="E1765" s="209" t="s">
        <v>259</v>
      </c>
      <c r="F1765" s="209">
        <v>46538</v>
      </c>
      <c r="G1765" s="210" t="s">
        <v>153</v>
      </c>
      <c r="H1765" s="210">
        <v>169863.01370000001</v>
      </c>
      <c r="I1765" s="210">
        <v>118274.3498</v>
      </c>
      <c r="J1765" s="210">
        <v>135036.621386996</v>
      </c>
      <c r="K1765" s="211">
        <v>169863.01370000001</v>
      </c>
      <c r="L1765" s="213">
        <v>0.1</v>
      </c>
      <c r="M1765" s="213">
        <v>0.1</v>
      </c>
      <c r="N1765" s="213">
        <f t="shared" si="54"/>
        <v>2.9666736385264358E-6</v>
      </c>
      <c r="O1765" s="214">
        <f t="shared" si="55"/>
        <v>3.5950654382651312E-2</v>
      </c>
      <c r="Q1765" s="227"/>
    </row>
    <row r="1766" spans="1:17" x14ac:dyDescent="0.3">
      <c r="A1766" s="207" t="s">
        <v>150</v>
      </c>
      <c r="B1766" s="207" t="s">
        <v>155</v>
      </c>
      <c r="C1766" s="207" t="s">
        <v>299</v>
      </c>
      <c r="D1766" s="208" t="s">
        <v>152</v>
      </c>
      <c r="E1766" s="209" t="s">
        <v>259</v>
      </c>
      <c r="F1766" s="209">
        <v>46568</v>
      </c>
      <c r="G1766" s="210" t="s">
        <v>153</v>
      </c>
      <c r="H1766" s="210">
        <v>164383.56164</v>
      </c>
      <c r="I1766" s="210">
        <v>113567.66680000001</v>
      </c>
      <c r="J1766" s="210">
        <v>129663.551985611</v>
      </c>
      <c r="K1766" s="211">
        <v>164383.56164</v>
      </c>
      <c r="L1766" s="213">
        <v>0.1</v>
      </c>
      <c r="M1766" s="213">
        <v>0.1</v>
      </c>
      <c r="N1766" s="213">
        <f t="shared" si="54"/>
        <v>2.8486305240932057E-6</v>
      </c>
      <c r="O1766" s="214">
        <f t="shared" si="55"/>
        <v>3.5950654382651312E-2</v>
      </c>
      <c r="Q1766" s="227"/>
    </row>
    <row r="1767" spans="1:17" x14ac:dyDescent="0.3">
      <c r="A1767" s="207" t="s">
        <v>150</v>
      </c>
      <c r="B1767" s="207" t="s">
        <v>155</v>
      </c>
      <c r="C1767" s="207" t="s">
        <v>299</v>
      </c>
      <c r="D1767" s="208" t="s">
        <v>152</v>
      </c>
      <c r="E1767" s="209" t="s">
        <v>259</v>
      </c>
      <c r="F1767" s="209">
        <v>46598</v>
      </c>
      <c r="G1767" s="210" t="s">
        <v>153</v>
      </c>
      <c r="H1767" s="210">
        <v>164383.56164</v>
      </c>
      <c r="I1767" s="210">
        <v>112683.2274</v>
      </c>
      <c r="J1767" s="210">
        <v>128654.418034246</v>
      </c>
      <c r="K1767" s="211">
        <v>164383.56164</v>
      </c>
      <c r="L1767" s="213">
        <v>0.1</v>
      </c>
      <c r="M1767" s="213">
        <v>0.1</v>
      </c>
      <c r="N1767" s="213">
        <f t="shared" si="54"/>
        <v>2.8264604559997748E-6</v>
      </c>
      <c r="O1767" s="214">
        <f t="shared" si="55"/>
        <v>3.5950654382651312E-2</v>
      </c>
      <c r="Q1767" s="227"/>
    </row>
    <row r="1768" spans="1:17" x14ac:dyDescent="0.3">
      <c r="A1768" s="207" t="s">
        <v>150</v>
      </c>
      <c r="B1768" s="207" t="s">
        <v>155</v>
      </c>
      <c r="C1768" s="207" t="s">
        <v>299</v>
      </c>
      <c r="D1768" s="208" t="s">
        <v>152</v>
      </c>
      <c r="E1768" s="209" t="s">
        <v>259</v>
      </c>
      <c r="F1768" s="209">
        <v>46630</v>
      </c>
      <c r="G1768" s="210" t="s">
        <v>153</v>
      </c>
      <c r="H1768" s="210">
        <v>175342.46575999999</v>
      </c>
      <c r="I1768" s="210">
        <v>119197.24340000001</v>
      </c>
      <c r="J1768" s="210">
        <v>136092.44119954301</v>
      </c>
      <c r="K1768" s="211">
        <v>175342.46575999999</v>
      </c>
      <c r="L1768" s="213">
        <v>0.1</v>
      </c>
      <c r="M1768" s="213">
        <v>0.1</v>
      </c>
      <c r="N1768" s="213">
        <f t="shared" si="54"/>
        <v>2.9898693670091597E-6</v>
      </c>
      <c r="O1768" s="214">
        <f t="shared" si="55"/>
        <v>3.5950654382651312E-2</v>
      </c>
      <c r="Q1768" s="227"/>
    </row>
    <row r="1769" spans="1:17" x14ac:dyDescent="0.3">
      <c r="A1769" s="207" t="s">
        <v>150</v>
      </c>
      <c r="B1769" s="207" t="s">
        <v>155</v>
      </c>
      <c r="C1769" s="207" t="s">
        <v>299</v>
      </c>
      <c r="D1769" s="208" t="s">
        <v>152</v>
      </c>
      <c r="E1769" s="209" t="s">
        <v>259</v>
      </c>
      <c r="F1769" s="209">
        <v>46660</v>
      </c>
      <c r="G1769" s="210" t="s">
        <v>153</v>
      </c>
      <c r="H1769" s="210">
        <v>164383.56164</v>
      </c>
      <c r="I1769" s="210">
        <v>110877.152</v>
      </c>
      <c r="J1769" s="210">
        <v>126593.693487383</v>
      </c>
      <c r="K1769" s="211">
        <v>164383.56164</v>
      </c>
      <c r="L1769" s="213">
        <v>0.1</v>
      </c>
      <c r="M1769" s="213">
        <v>0.1</v>
      </c>
      <c r="N1769" s="213">
        <f t="shared" si="54"/>
        <v>2.7811875727874323E-6</v>
      </c>
      <c r="O1769" s="214">
        <f t="shared" si="55"/>
        <v>3.5950654382651312E-2</v>
      </c>
      <c r="Q1769" s="227"/>
    </row>
    <row r="1770" spans="1:17" x14ac:dyDescent="0.3">
      <c r="A1770" s="207" t="s">
        <v>150</v>
      </c>
      <c r="B1770" s="207" t="s">
        <v>155</v>
      </c>
      <c r="C1770" s="207" t="s">
        <v>299</v>
      </c>
      <c r="D1770" s="208" t="s">
        <v>152</v>
      </c>
      <c r="E1770" s="209" t="s">
        <v>259</v>
      </c>
      <c r="F1770" s="209">
        <v>46689</v>
      </c>
      <c r="G1770" s="210" t="s">
        <v>153</v>
      </c>
      <c r="H1770" s="210">
        <v>158904.10957999999</v>
      </c>
      <c r="I1770" s="210">
        <v>106374.26179999999</v>
      </c>
      <c r="J1770" s="210">
        <v>121453.12992455</v>
      </c>
      <c r="K1770" s="211">
        <v>158904.10957999999</v>
      </c>
      <c r="L1770" s="213">
        <v>0.1</v>
      </c>
      <c r="M1770" s="213">
        <v>0.1</v>
      </c>
      <c r="N1770" s="213">
        <f t="shared" si="54"/>
        <v>2.6682524722762843E-6</v>
      </c>
      <c r="O1770" s="214">
        <f t="shared" si="55"/>
        <v>3.5950654382651312E-2</v>
      </c>
      <c r="Q1770" s="227"/>
    </row>
    <row r="1771" spans="1:17" x14ac:dyDescent="0.3">
      <c r="A1771" s="207" t="s">
        <v>150</v>
      </c>
      <c r="B1771" s="207" t="s">
        <v>155</v>
      </c>
      <c r="C1771" s="207" t="s">
        <v>299</v>
      </c>
      <c r="D1771" s="208" t="s">
        <v>152</v>
      </c>
      <c r="E1771" s="209" t="s">
        <v>259</v>
      </c>
      <c r="F1771" s="209">
        <v>46721</v>
      </c>
      <c r="G1771" s="210" t="s">
        <v>153</v>
      </c>
      <c r="H1771" s="210">
        <v>175342.46575999999</v>
      </c>
      <c r="I1771" s="210">
        <v>116403.69100000001</v>
      </c>
      <c r="J1771" s="210">
        <v>132904.984149722</v>
      </c>
      <c r="K1771" s="211">
        <v>175342.46575999999</v>
      </c>
      <c r="L1771" s="213">
        <v>0.1</v>
      </c>
      <c r="M1771" s="213">
        <v>0.1</v>
      </c>
      <c r="N1771" s="213">
        <f t="shared" si="54"/>
        <v>2.9198428460068366E-6</v>
      </c>
      <c r="O1771" s="214">
        <f t="shared" si="55"/>
        <v>3.5950654382651312E-2</v>
      </c>
      <c r="Q1771" s="227"/>
    </row>
    <row r="1772" spans="1:17" x14ac:dyDescent="0.3">
      <c r="A1772" s="207" t="s">
        <v>150</v>
      </c>
      <c r="B1772" s="207" t="s">
        <v>155</v>
      </c>
      <c r="C1772" s="207" t="s">
        <v>299</v>
      </c>
      <c r="D1772" s="208" t="s">
        <v>152</v>
      </c>
      <c r="E1772" s="209" t="s">
        <v>259</v>
      </c>
      <c r="F1772" s="209">
        <v>46751</v>
      </c>
      <c r="G1772" s="210" t="s">
        <v>153</v>
      </c>
      <c r="H1772" s="210">
        <v>164383.56164</v>
      </c>
      <c r="I1772" s="210">
        <v>108278.5922</v>
      </c>
      <c r="J1772" s="210">
        <v>123628.709119312</v>
      </c>
      <c r="K1772" s="211">
        <v>164383.56164</v>
      </c>
      <c r="L1772" s="213">
        <v>0.1</v>
      </c>
      <c r="M1772" s="213">
        <v>0.1</v>
      </c>
      <c r="N1772" s="213">
        <f t="shared" si="54"/>
        <v>2.7160486432655604E-6</v>
      </c>
      <c r="O1772" s="214">
        <f t="shared" si="55"/>
        <v>3.5950654382651312E-2</v>
      </c>
      <c r="Q1772" s="227"/>
    </row>
    <row r="1773" spans="1:17" x14ac:dyDescent="0.3">
      <c r="A1773" s="207" t="s">
        <v>150</v>
      </c>
      <c r="B1773" s="207" t="s">
        <v>155</v>
      </c>
      <c r="C1773" s="207" t="s">
        <v>299</v>
      </c>
      <c r="D1773" s="208" t="s">
        <v>152</v>
      </c>
      <c r="E1773" s="209" t="s">
        <v>259</v>
      </c>
      <c r="F1773" s="209">
        <v>46783</v>
      </c>
      <c r="G1773" s="210" t="s">
        <v>153</v>
      </c>
      <c r="H1773" s="210">
        <v>175342.46575999999</v>
      </c>
      <c r="I1773" s="210">
        <v>114537.9844</v>
      </c>
      <c r="J1773" s="210">
        <v>130776.17608061399</v>
      </c>
      <c r="K1773" s="211">
        <v>175342.46575999999</v>
      </c>
      <c r="L1773" s="213">
        <v>0.1</v>
      </c>
      <c r="M1773" s="213">
        <v>0.1</v>
      </c>
      <c r="N1773" s="213">
        <f t="shared" si="54"/>
        <v>2.8730742086161996E-6</v>
      </c>
      <c r="O1773" s="214">
        <f t="shared" si="55"/>
        <v>3.5950654382651312E-2</v>
      </c>
      <c r="Q1773" s="227"/>
    </row>
    <row r="1774" spans="1:17" x14ac:dyDescent="0.3">
      <c r="A1774" s="207" t="s">
        <v>150</v>
      </c>
      <c r="B1774" s="207" t="s">
        <v>155</v>
      </c>
      <c r="C1774" s="207" t="s">
        <v>299</v>
      </c>
      <c r="D1774" s="208" t="s">
        <v>152</v>
      </c>
      <c r="E1774" s="209" t="s">
        <v>259</v>
      </c>
      <c r="F1774" s="209">
        <v>46812</v>
      </c>
      <c r="G1774" s="210" t="s">
        <v>153</v>
      </c>
      <c r="H1774" s="210">
        <v>158904.10957999999</v>
      </c>
      <c r="I1774" s="210">
        <v>103018.5208</v>
      </c>
      <c r="J1774" s="210">
        <v>117624.16435932599</v>
      </c>
      <c r="K1774" s="215">
        <v>158904.10957999999</v>
      </c>
      <c r="L1774" s="213">
        <v>0.1</v>
      </c>
      <c r="M1774" s="213">
        <v>0.1</v>
      </c>
      <c r="N1774" s="213">
        <f t="shared" si="54"/>
        <v>2.584132393674633E-6</v>
      </c>
      <c r="O1774" s="214">
        <f t="shared" si="55"/>
        <v>3.5950654382651312E-2</v>
      </c>
      <c r="Q1774" s="227"/>
    </row>
    <row r="1775" spans="1:17" x14ac:dyDescent="0.3">
      <c r="A1775" s="207" t="s">
        <v>150</v>
      </c>
      <c r="B1775" s="207" t="s">
        <v>155</v>
      </c>
      <c r="C1775" s="207" t="s">
        <v>299</v>
      </c>
      <c r="D1775" s="208" t="s">
        <v>152</v>
      </c>
      <c r="E1775" s="209" t="s">
        <v>259</v>
      </c>
      <c r="F1775" s="209">
        <v>46843</v>
      </c>
      <c r="G1775" s="210" t="s">
        <v>153</v>
      </c>
      <c r="H1775" s="210">
        <v>169863.01370000001</v>
      </c>
      <c r="I1775" s="210">
        <v>109237.1594</v>
      </c>
      <c r="J1775" s="210">
        <v>124725.119935091</v>
      </c>
      <c r="K1775" s="211">
        <v>169863.01370000001</v>
      </c>
      <c r="L1775" s="213">
        <v>0.1</v>
      </c>
      <c r="M1775" s="213">
        <v>0.1</v>
      </c>
      <c r="N1775" s="213">
        <f t="shared" si="54"/>
        <v>2.7401361317613299E-6</v>
      </c>
      <c r="O1775" s="214">
        <f t="shared" si="55"/>
        <v>3.5950654382651312E-2</v>
      </c>
      <c r="Q1775" s="227"/>
    </row>
    <row r="1776" spans="1:17" x14ac:dyDescent="0.3">
      <c r="A1776" s="207" t="s">
        <v>150</v>
      </c>
      <c r="B1776" s="207" t="s">
        <v>155</v>
      </c>
      <c r="C1776" s="207" t="s">
        <v>299</v>
      </c>
      <c r="D1776" s="208" t="s">
        <v>152</v>
      </c>
      <c r="E1776" s="209" t="s">
        <v>259</v>
      </c>
      <c r="F1776" s="209">
        <v>46871</v>
      </c>
      <c r="G1776" s="210" t="s">
        <v>153</v>
      </c>
      <c r="H1776" s="210">
        <v>153424.65753999999</v>
      </c>
      <c r="I1776" s="210">
        <v>97948.473199999993</v>
      </c>
      <c r="J1776" s="210">
        <v>111836.42399420899</v>
      </c>
      <c r="K1776" s="211">
        <v>153424.65753999999</v>
      </c>
      <c r="L1776" s="213">
        <v>0.1</v>
      </c>
      <c r="M1776" s="213">
        <v>0.1</v>
      </c>
      <c r="N1776" s="213">
        <f t="shared" si="54"/>
        <v>2.4569792066986333E-6</v>
      </c>
      <c r="O1776" s="214">
        <f t="shared" si="55"/>
        <v>3.5950654382651312E-2</v>
      </c>
      <c r="Q1776" s="227"/>
    </row>
    <row r="1777" spans="1:17" x14ac:dyDescent="0.3">
      <c r="A1777" s="207" t="s">
        <v>150</v>
      </c>
      <c r="B1777" s="207" t="s">
        <v>155</v>
      </c>
      <c r="C1777" s="207" t="s">
        <v>299</v>
      </c>
      <c r="D1777" s="208" t="s">
        <v>152</v>
      </c>
      <c r="E1777" s="209" t="s">
        <v>259</v>
      </c>
      <c r="F1777" s="209">
        <v>46904</v>
      </c>
      <c r="G1777" s="210" t="s">
        <v>153</v>
      </c>
      <c r="H1777" s="210">
        <v>180821.9178</v>
      </c>
      <c r="I1777" s="210">
        <v>114450.7414</v>
      </c>
      <c r="J1777" s="210">
        <v>130679.25491304301</v>
      </c>
      <c r="K1777" s="211">
        <v>180821.9178</v>
      </c>
      <c r="L1777" s="213">
        <v>0.1</v>
      </c>
      <c r="M1777" s="213">
        <v>0.1</v>
      </c>
      <c r="N1777" s="213">
        <f t="shared" si="54"/>
        <v>2.8709449086537546E-6</v>
      </c>
      <c r="O1777" s="214">
        <f t="shared" si="55"/>
        <v>3.5950654382651312E-2</v>
      </c>
      <c r="Q1777" s="227"/>
    </row>
    <row r="1778" spans="1:17" x14ac:dyDescent="0.3">
      <c r="A1778" s="207" t="s">
        <v>150</v>
      </c>
      <c r="B1778" s="207" t="s">
        <v>155</v>
      </c>
      <c r="C1778" s="207" t="s">
        <v>299</v>
      </c>
      <c r="D1778" s="208" t="s">
        <v>152</v>
      </c>
      <c r="E1778" s="209" t="s">
        <v>259</v>
      </c>
      <c r="F1778" s="209">
        <v>46934</v>
      </c>
      <c r="G1778" s="210" t="s">
        <v>153</v>
      </c>
      <c r="H1778" s="210">
        <v>164383.56164</v>
      </c>
      <c r="I1778" s="210">
        <v>103235.8406</v>
      </c>
      <c r="J1778" s="210">
        <v>117874.741856553</v>
      </c>
      <c r="K1778" s="211">
        <v>164383.56164</v>
      </c>
      <c r="L1778" s="213">
        <v>0.1</v>
      </c>
      <c r="M1778" s="213">
        <v>0.1</v>
      </c>
      <c r="N1778" s="213">
        <f t="shared" si="54"/>
        <v>2.5896374311066708E-6</v>
      </c>
      <c r="O1778" s="214">
        <f t="shared" si="55"/>
        <v>3.5950654382651312E-2</v>
      </c>
      <c r="Q1778" s="227"/>
    </row>
    <row r="1779" spans="1:17" x14ac:dyDescent="0.3">
      <c r="A1779" s="207" t="s">
        <v>150</v>
      </c>
      <c r="B1779" s="207" t="s">
        <v>155</v>
      </c>
      <c r="C1779" s="207" t="s">
        <v>299</v>
      </c>
      <c r="D1779" s="208" t="s">
        <v>152</v>
      </c>
      <c r="E1779" s="209" t="s">
        <v>259</v>
      </c>
      <c r="F1779" s="209">
        <v>46965</v>
      </c>
      <c r="G1779" s="210" t="s">
        <v>153</v>
      </c>
      <c r="H1779" s="210">
        <v>169863.01370000001</v>
      </c>
      <c r="I1779" s="210">
        <v>105818.6776</v>
      </c>
      <c r="J1779" s="210">
        <v>120824.463933887</v>
      </c>
      <c r="K1779" s="211">
        <v>169863.01370000001</v>
      </c>
      <c r="L1779" s="213">
        <v>0.1</v>
      </c>
      <c r="M1779" s="213">
        <v>0.1</v>
      </c>
      <c r="N1779" s="213">
        <f t="shared" si="54"/>
        <v>2.6544410572484082E-6</v>
      </c>
      <c r="O1779" s="214">
        <f t="shared" si="55"/>
        <v>3.5950654382651312E-2</v>
      </c>
      <c r="Q1779" s="227"/>
    </row>
    <row r="1780" spans="1:17" x14ac:dyDescent="0.3">
      <c r="A1780" s="207" t="s">
        <v>150</v>
      </c>
      <c r="B1780" s="207" t="s">
        <v>155</v>
      </c>
      <c r="C1780" s="207" t="s">
        <v>299</v>
      </c>
      <c r="D1780" s="208" t="s">
        <v>152</v>
      </c>
      <c r="E1780" s="209" t="s">
        <v>259</v>
      </c>
      <c r="F1780" s="209">
        <v>46996</v>
      </c>
      <c r="G1780" s="210" t="s">
        <v>153</v>
      </c>
      <c r="H1780" s="210">
        <v>169863.01370000001</v>
      </c>
      <c r="I1780" s="210">
        <v>104967.2264</v>
      </c>
      <c r="J1780" s="210">
        <v>119852.90367737101</v>
      </c>
      <c r="K1780" s="211">
        <v>169863.01370000001</v>
      </c>
      <c r="L1780" s="213">
        <v>0.1</v>
      </c>
      <c r="M1780" s="213">
        <v>0.1</v>
      </c>
      <c r="N1780" s="213">
        <f t="shared" si="54"/>
        <v>2.6330964607112533E-6</v>
      </c>
      <c r="O1780" s="214">
        <f t="shared" si="55"/>
        <v>3.5950654382651312E-2</v>
      </c>
      <c r="Q1780" s="227"/>
    </row>
    <row r="1781" spans="1:17" x14ac:dyDescent="0.3">
      <c r="A1781" s="207" t="s">
        <v>150</v>
      </c>
      <c r="B1781" s="207" t="s">
        <v>155</v>
      </c>
      <c r="C1781" s="207" t="s">
        <v>299</v>
      </c>
      <c r="D1781" s="208" t="s">
        <v>152</v>
      </c>
      <c r="E1781" s="209" t="s">
        <v>259</v>
      </c>
      <c r="F1781" s="209">
        <v>47024</v>
      </c>
      <c r="G1781" s="210" t="s">
        <v>153</v>
      </c>
      <c r="H1781" s="210">
        <v>153424.65753999999</v>
      </c>
      <c r="I1781" s="210">
        <v>94119.799799999993</v>
      </c>
      <c r="J1781" s="210">
        <v>107467.687019064</v>
      </c>
      <c r="K1781" s="211">
        <v>153424.65753999999</v>
      </c>
      <c r="L1781" s="213">
        <v>0.1</v>
      </c>
      <c r="M1781" s="213">
        <v>0.1</v>
      </c>
      <c r="N1781" s="213">
        <f t="shared" si="54"/>
        <v>2.3610006737296026E-6</v>
      </c>
      <c r="O1781" s="214">
        <f t="shared" si="55"/>
        <v>3.5950654382651312E-2</v>
      </c>
      <c r="Q1781" s="227"/>
    </row>
    <row r="1782" spans="1:17" x14ac:dyDescent="0.3">
      <c r="A1782" s="207" t="s">
        <v>150</v>
      </c>
      <c r="B1782" s="207" t="s">
        <v>155</v>
      </c>
      <c r="C1782" s="207" t="s">
        <v>299</v>
      </c>
      <c r="D1782" s="208" t="s">
        <v>152</v>
      </c>
      <c r="E1782" s="209" t="s">
        <v>259</v>
      </c>
      <c r="F1782" s="209">
        <v>47057</v>
      </c>
      <c r="G1782" s="210" t="s">
        <v>153</v>
      </c>
      <c r="H1782" s="210">
        <v>180821.9178</v>
      </c>
      <c r="I1782" s="210">
        <v>109977.0166</v>
      </c>
      <c r="J1782" s="210">
        <v>125574.448514256</v>
      </c>
      <c r="K1782" s="211">
        <v>180821.9178</v>
      </c>
      <c r="L1782" s="213">
        <v>0.1</v>
      </c>
      <c r="M1782" s="213">
        <v>0.1</v>
      </c>
      <c r="N1782" s="213">
        <f t="shared" si="54"/>
        <v>2.758795371605867E-6</v>
      </c>
      <c r="O1782" s="214">
        <f t="shared" si="55"/>
        <v>3.5950654382651312E-2</v>
      </c>
      <c r="Q1782" s="227"/>
    </row>
    <row r="1783" spans="1:17" x14ac:dyDescent="0.3">
      <c r="A1783" s="207" t="s">
        <v>150</v>
      </c>
      <c r="B1783" s="207" t="s">
        <v>155</v>
      </c>
      <c r="C1783" s="207" t="s">
        <v>299</v>
      </c>
      <c r="D1783" s="208" t="s">
        <v>152</v>
      </c>
      <c r="E1783" s="209" t="s">
        <v>259</v>
      </c>
      <c r="F1783" s="209">
        <v>47087</v>
      </c>
      <c r="G1783" s="210" t="s">
        <v>153</v>
      </c>
      <c r="H1783" s="210">
        <v>164383.56164</v>
      </c>
      <c r="I1783" s="210">
        <v>99200.490999999995</v>
      </c>
      <c r="J1783" s="210">
        <v>113270.126251076</v>
      </c>
      <c r="K1783" s="211">
        <v>164383.56164</v>
      </c>
      <c r="L1783" s="213">
        <v>0.1</v>
      </c>
      <c r="M1783" s="213">
        <v>0.1</v>
      </c>
      <c r="N1783" s="213">
        <f t="shared" si="54"/>
        <v>2.4884767860016122E-6</v>
      </c>
      <c r="O1783" s="214">
        <f t="shared" si="55"/>
        <v>3.5950654382651312E-2</v>
      </c>
      <c r="Q1783" s="227"/>
    </row>
    <row r="1784" spans="1:17" x14ac:dyDescent="0.3">
      <c r="A1784" s="207" t="s">
        <v>150</v>
      </c>
      <c r="B1784" s="207" t="s">
        <v>155</v>
      </c>
      <c r="C1784" s="207" t="s">
        <v>299</v>
      </c>
      <c r="D1784" s="208" t="s">
        <v>152</v>
      </c>
      <c r="E1784" s="209" t="s">
        <v>259</v>
      </c>
      <c r="F1784" s="209">
        <v>47116</v>
      </c>
      <c r="G1784" s="210" t="s">
        <v>153</v>
      </c>
      <c r="H1784" s="210">
        <v>158904.10957999999</v>
      </c>
      <c r="I1784" s="210">
        <v>95171.808000000005</v>
      </c>
      <c r="J1784" s="210">
        <v>108670.589988854</v>
      </c>
      <c r="K1784" s="211">
        <v>158904.10957999999</v>
      </c>
      <c r="L1784" s="213">
        <v>0.1</v>
      </c>
      <c r="M1784" s="213">
        <v>0.1</v>
      </c>
      <c r="N1784" s="213">
        <f t="shared" si="54"/>
        <v>2.3874277310235938E-6</v>
      </c>
      <c r="O1784" s="214">
        <f t="shared" si="55"/>
        <v>3.5950654382651312E-2</v>
      </c>
      <c r="Q1784" s="227"/>
    </row>
    <row r="1785" spans="1:17" x14ac:dyDescent="0.3">
      <c r="A1785" s="207" t="s">
        <v>150</v>
      </c>
      <c r="B1785" s="207" t="s">
        <v>155</v>
      </c>
      <c r="C1785" s="207" t="s">
        <v>299</v>
      </c>
      <c r="D1785" s="208" t="s">
        <v>152</v>
      </c>
      <c r="E1785" s="209" t="s">
        <v>259</v>
      </c>
      <c r="F1785" s="209">
        <v>47149</v>
      </c>
      <c r="G1785" s="210" t="s">
        <v>153</v>
      </c>
      <c r="H1785" s="210">
        <v>180821.9178</v>
      </c>
      <c r="I1785" s="210">
        <v>107371.5672</v>
      </c>
      <c r="J1785" s="210">
        <v>122601.40187139901</v>
      </c>
      <c r="K1785" s="211">
        <v>180821.9178</v>
      </c>
      <c r="L1785" s="213">
        <v>0.1</v>
      </c>
      <c r="M1785" s="213">
        <v>0.1</v>
      </c>
      <c r="N1785" s="213">
        <f t="shared" si="54"/>
        <v>2.6934793187390204E-6</v>
      </c>
      <c r="O1785" s="214">
        <f t="shared" si="55"/>
        <v>3.5950654382651312E-2</v>
      </c>
      <c r="Q1785" s="227"/>
    </row>
    <row r="1786" spans="1:17" x14ac:dyDescent="0.3">
      <c r="A1786" s="207" t="s">
        <v>150</v>
      </c>
      <c r="B1786" s="207" t="s">
        <v>155</v>
      </c>
      <c r="C1786" s="207" t="s">
        <v>299</v>
      </c>
      <c r="D1786" s="208" t="s">
        <v>152</v>
      </c>
      <c r="E1786" s="209" t="s">
        <v>259</v>
      </c>
      <c r="F1786" s="209">
        <v>47177</v>
      </c>
      <c r="G1786" s="210" t="s">
        <v>153</v>
      </c>
      <c r="H1786" s="210">
        <v>153424.65753999999</v>
      </c>
      <c r="I1786" s="210">
        <v>90440.784</v>
      </c>
      <c r="J1786" s="210">
        <v>103269.608779922</v>
      </c>
      <c r="K1786" s="215">
        <v>153424.65753999999</v>
      </c>
      <c r="L1786" s="213">
        <v>0.1</v>
      </c>
      <c r="M1786" s="213">
        <v>0.1</v>
      </c>
      <c r="N1786" s="213">
        <f t="shared" si="54"/>
        <v>2.2687714109073218E-6</v>
      </c>
      <c r="O1786" s="214">
        <f t="shared" si="55"/>
        <v>3.5950654382651312E-2</v>
      </c>
      <c r="Q1786" s="227"/>
    </row>
    <row r="1787" spans="1:17" x14ac:dyDescent="0.3">
      <c r="A1787" s="207" t="s">
        <v>150</v>
      </c>
      <c r="B1787" s="207" t="s">
        <v>155</v>
      </c>
      <c r="C1787" s="207" t="s">
        <v>299</v>
      </c>
      <c r="D1787" s="208" t="s">
        <v>152</v>
      </c>
      <c r="E1787" s="209" t="s">
        <v>259</v>
      </c>
      <c r="F1787" s="209">
        <v>47207</v>
      </c>
      <c r="G1787" s="210" t="s">
        <v>153</v>
      </c>
      <c r="H1787" s="210">
        <v>164383.56164</v>
      </c>
      <c r="I1787" s="210">
        <v>96146.198000000004</v>
      </c>
      <c r="J1787" s="210">
        <v>109784.883486693</v>
      </c>
      <c r="K1787" s="211">
        <v>164383.56164</v>
      </c>
      <c r="L1787" s="213">
        <v>0.1</v>
      </c>
      <c r="M1787" s="213">
        <v>0.1</v>
      </c>
      <c r="N1787" s="213">
        <f t="shared" si="54"/>
        <v>2.4119080913263486E-6</v>
      </c>
      <c r="O1787" s="214">
        <f t="shared" si="55"/>
        <v>3.5950654382651312E-2</v>
      </c>
      <c r="Q1787" s="227"/>
    </row>
    <row r="1788" spans="1:17" x14ac:dyDescent="0.3">
      <c r="A1788" s="207" t="s">
        <v>150</v>
      </c>
      <c r="B1788" s="207" t="s">
        <v>155</v>
      </c>
      <c r="C1788" s="207" t="s">
        <v>299</v>
      </c>
      <c r="D1788" s="208" t="s">
        <v>152</v>
      </c>
      <c r="E1788" s="209" t="s">
        <v>259</v>
      </c>
      <c r="F1788" s="209">
        <v>47238</v>
      </c>
      <c r="G1788" s="210" t="s">
        <v>153</v>
      </c>
      <c r="H1788" s="210">
        <v>169863.01370000001</v>
      </c>
      <c r="I1788" s="210">
        <v>98551.660600000003</v>
      </c>
      <c r="J1788" s="210">
        <v>112532.163264173</v>
      </c>
      <c r="K1788" s="211">
        <v>169863.01370000001</v>
      </c>
      <c r="L1788" s="213">
        <v>0.1</v>
      </c>
      <c r="M1788" s="213">
        <v>0.1</v>
      </c>
      <c r="N1788" s="213">
        <f t="shared" si="54"/>
        <v>2.472264181472807E-6</v>
      </c>
      <c r="O1788" s="214">
        <f t="shared" si="55"/>
        <v>3.5950654382651312E-2</v>
      </c>
      <c r="Q1788" s="227"/>
    </row>
    <row r="1789" spans="1:17" x14ac:dyDescent="0.3">
      <c r="A1789" s="207" t="s">
        <v>150</v>
      </c>
      <c r="B1789" s="207" t="s">
        <v>155</v>
      </c>
      <c r="C1789" s="207" t="s">
        <v>299</v>
      </c>
      <c r="D1789" s="208" t="s">
        <v>152</v>
      </c>
      <c r="E1789" s="209" t="s">
        <v>259</v>
      </c>
      <c r="F1789" s="209">
        <v>47269</v>
      </c>
      <c r="G1789" s="210" t="s">
        <v>153</v>
      </c>
      <c r="H1789" s="210">
        <v>169863.01370000001</v>
      </c>
      <c r="I1789" s="210">
        <v>97758.682400000005</v>
      </c>
      <c r="J1789" s="210">
        <v>111627.28213457901</v>
      </c>
      <c r="K1789" s="211">
        <v>169863.01370000001</v>
      </c>
      <c r="L1789" s="213">
        <v>0.1</v>
      </c>
      <c r="M1789" s="213">
        <v>0.1</v>
      </c>
      <c r="N1789" s="213">
        <f t="shared" si="54"/>
        <v>2.4523844853904152E-6</v>
      </c>
      <c r="O1789" s="214">
        <f t="shared" si="55"/>
        <v>3.5950654382651312E-2</v>
      </c>
      <c r="Q1789" s="227"/>
    </row>
    <row r="1790" spans="1:17" x14ac:dyDescent="0.3">
      <c r="A1790" s="207" t="s">
        <v>150</v>
      </c>
      <c r="B1790" s="207" t="s">
        <v>155</v>
      </c>
      <c r="C1790" s="207" t="s">
        <v>299</v>
      </c>
      <c r="D1790" s="208" t="s">
        <v>152</v>
      </c>
      <c r="E1790" s="209" t="s">
        <v>259</v>
      </c>
      <c r="F1790" s="209">
        <v>47269</v>
      </c>
      <c r="G1790" s="210" t="s">
        <v>153</v>
      </c>
      <c r="H1790" s="210">
        <v>3000000</v>
      </c>
      <c r="I1790" s="210">
        <v>1726544.47242</v>
      </c>
      <c r="J1790" s="210">
        <v>1971481.83768351</v>
      </c>
      <c r="K1790" s="211">
        <v>3000000</v>
      </c>
      <c r="L1790" s="213">
        <v>0.1</v>
      </c>
      <c r="M1790" s="213">
        <v>0.1</v>
      </c>
      <c r="N1790" s="213">
        <f t="shared" si="54"/>
        <v>4.3312274378723126E-5</v>
      </c>
      <c r="O1790" s="214">
        <f t="shared" si="55"/>
        <v>3.5950654382651312E-2</v>
      </c>
      <c r="Q1790" s="227"/>
    </row>
    <row r="1791" spans="1:17" x14ac:dyDescent="0.3">
      <c r="A1791" s="207" t="s">
        <v>150</v>
      </c>
      <c r="B1791" s="207" t="s">
        <v>155</v>
      </c>
      <c r="C1791" s="207" t="s">
        <v>299</v>
      </c>
      <c r="D1791" s="208" t="s">
        <v>152</v>
      </c>
      <c r="E1791" s="209" t="s">
        <v>259</v>
      </c>
      <c r="F1791" s="209">
        <v>45688</v>
      </c>
      <c r="G1791" s="210" t="s">
        <v>153</v>
      </c>
      <c r="H1791" s="210">
        <v>26301.369864</v>
      </c>
      <c r="I1791" s="210">
        <v>22854.612870000001</v>
      </c>
      <c r="J1791" s="210">
        <v>26089.878210573301</v>
      </c>
      <c r="K1791" s="211">
        <v>26301.369864</v>
      </c>
      <c r="L1791" s="213">
        <v>0.1</v>
      </c>
      <c r="M1791" s="213">
        <v>0.1</v>
      </c>
      <c r="N1791" s="213">
        <f t="shared" si="54"/>
        <v>5.731789874826258E-7</v>
      </c>
      <c r="O1791" s="214">
        <f t="shared" si="55"/>
        <v>3.5950654382651312E-2</v>
      </c>
      <c r="Q1791" s="227"/>
    </row>
    <row r="1792" spans="1:17" x14ac:dyDescent="0.3">
      <c r="A1792" s="207" t="s">
        <v>150</v>
      </c>
      <c r="B1792" s="207" t="s">
        <v>155</v>
      </c>
      <c r="C1792" s="207" t="s">
        <v>299</v>
      </c>
      <c r="D1792" s="208" t="s">
        <v>152</v>
      </c>
      <c r="E1792" s="209" t="s">
        <v>259</v>
      </c>
      <c r="F1792" s="209">
        <v>45716</v>
      </c>
      <c r="G1792" s="210" t="s">
        <v>153</v>
      </c>
      <c r="H1792" s="210">
        <v>23013.698630999999</v>
      </c>
      <c r="I1792" s="210">
        <v>19852.392690000001</v>
      </c>
      <c r="J1792" s="210">
        <v>22662.7761440953</v>
      </c>
      <c r="K1792" s="211">
        <v>23013.698630999999</v>
      </c>
      <c r="L1792" s="213">
        <v>0.1</v>
      </c>
      <c r="M1792" s="213">
        <v>0.1</v>
      </c>
      <c r="N1792" s="213">
        <f t="shared" si="54"/>
        <v>4.9788760909407527E-7</v>
      </c>
      <c r="O1792" s="214">
        <f t="shared" si="55"/>
        <v>3.5950654382651312E-2</v>
      </c>
      <c r="Q1792" s="227"/>
    </row>
    <row r="1793" spans="1:17" x14ac:dyDescent="0.3">
      <c r="A1793" s="207" t="s">
        <v>150</v>
      </c>
      <c r="B1793" s="207" t="s">
        <v>155</v>
      </c>
      <c r="C1793" s="207" t="s">
        <v>299</v>
      </c>
      <c r="D1793" s="208" t="s">
        <v>152</v>
      </c>
      <c r="E1793" s="209" t="s">
        <v>259</v>
      </c>
      <c r="F1793" s="209">
        <v>45747</v>
      </c>
      <c r="G1793" s="210" t="s">
        <v>153</v>
      </c>
      <c r="H1793" s="210">
        <v>25479.452055000002</v>
      </c>
      <c r="I1793" s="210">
        <v>21802.581180000001</v>
      </c>
      <c r="J1793" s="210">
        <v>24889.1723254875</v>
      </c>
      <c r="K1793" s="211">
        <v>25479.452055000002</v>
      </c>
      <c r="L1793" s="213">
        <v>0.1</v>
      </c>
      <c r="M1793" s="213">
        <v>0.1</v>
      </c>
      <c r="N1793" s="213">
        <f t="shared" si="54"/>
        <v>5.4680019882277697E-7</v>
      </c>
      <c r="O1793" s="214">
        <f t="shared" si="55"/>
        <v>3.5950654382651312E-2</v>
      </c>
      <c r="Q1793" s="227"/>
    </row>
    <row r="1794" spans="1:17" x14ac:dyDescent="0.3">
      <c r="A1794" s="207" t="s">
        <v>150</v>
      </c>
      <c r="B1794" s="207" t="s">
        <v>155</v>
      </c>
      <c r="C1794" s="207" t="s">
        <v>299</v>
      </c>
      <c r="D1794" s="208" t="s">
        <v>152</v>
      </c>
      <c r="E1794" s="209" t="s">
        <v>259</v>
      </c>
      <c r="F1794" s="209">
        <v>45777</v>
      </c>
      <c r="G1794" s="210" t="s">
        <v>153</v>
      </c>
      <c r="H1794" s="210">
        <v>24657.534245999999</v>
      </c>
      <c r="I1794" s="210">
        <v>20934.955709999998</v>
      </c>
      <c r="J1794" s="210">
        <v>23898.839119026099</v>
      </c>
      <c r="K1794" s="211">
        <v>24657.534245999999</v>
      </c>
      <c r="L1794" s="213">
        <v>0.1</v>
      </c>
      <c r="M1794" s="213">
        <v>0.1</v>
      </c>
      <c r="N1794" s="213">
        <f t="shared" si="54"/>
        <v>5.2504317182677039E-7</v>
      </c>
      <c r="O1794" s="214">
        <f t="shared" si="55"/>
        <v>3.5950654382651312E-2</v>
      </c>
      <c r="Q1794" s="227"/>
    </row>
    <row r="1795" spans="1:17" x14ac:dyDescent="0.3">
      <c r="A1795" s="207" t="s">
        <v>150</v>
      </c>
      <c r="B1795" s="207" t="s">
        <v>155</v>
      </c>
      <c r="C1795" s="207" t="s">
        <v>299</v>
      </c>
      <c r="D1795" s="208" t="s">
        <v>152</v>
      </c>
      <c r="E1795" s="209" t="s">
        <v>259</v>
      </c>
      <c r="F1795" s="209">
        <v>45807</v>
      </c>
      <c r="G1795" s="210" t="s">
        <v>153</v>
      </c>
      <c r="H1795" s="210">
        <v>24657.534245999999</v>
      </c>
      <c r="I1795" s="210">
        <v>20771.918969999999</v>
      </c>
      <c r="J1795" s="210">
        <v>23712.841361106501</v>
      </c>
      <c r="K1795" s="211">
        <v>24657.534245999999</v>
      </c>
      <c r="L1795" s="213">
        <v>0.1</v>
      </c>
      <c r="M1795" s="213">
        <v>0.1</v>
      </c>
      <c r="N1795" s="213">
        <f t="shared" si="54"/>
        <v>5.2095691256185786E-7</v>
      </c>
      <c r="O1795" s="214">
        <f t="shared" si="55"/>
        <v>3.5950654382651312E-2</v>
      </c>
      <c r="Q1795" s="227"/>
    </row>
    <row r="1796" spans="1:17" x14ac:dyDescent="0.3">
      <c r="A1796" s="207" t="s">
        <v>150</v>
      </c>
      <c r="B1796" s="207" t="s">
        <v>155</v>
      </c>
      <c r="C1796" s="207" t="s">
        <v>299</v>
      </c>
      <c r="D1796" s="208" t="s">
        <v>152</v>
      </c>
      <c r="E1796" s="209" t="s">
        <v>259</v>
      </c>
      <c r="F1796" s="209">
        <v>45838</v>
      </c>
      <c r="G1796" s="210" t="s">
        <v>153</v>
      </c>
      <c r="H1796" s="210">
        <v>25479.452055000002</v>
      </c>
      <c r="I1796" s="210">
        <v>21291.607469999999</v>
      </c>
      <c r="J1796" s="210">
        <v>24306.236439454198</v>
      </c>
      <c r="K1796" s="211">
        <v>25479.452055000002</v>
      </c>
      <c r="L1796" s="213">
        <v>0.1</v>
      </c>
      <c r="M1796" s="213">
        <v>0.1</v>
      </c>
      <c r="N1796" s="213">
        <f t="shared" si="54"/>
        <v>5.3399344678556561E-7</v>
      </c>
      <c r="O1796" s="214">
        <f t="shared" si="55"/>
        <v>3.5950654382651312E-2</v>
      </c>
      <c r="Q1796" s="227"/>
    </row>
    <row r="1797" spans="1:17" x14ac:dyDescent="0.3">
      <c r="A1797" s="207" t="s">
        <v>150</v>
      </c>
      <c r="B1797" s="207" t="s">
        <v>155</v>
      </c>
      <c r="C1797" s="207" t="s">
        <v>299</v>
      </c>
      <c r="D1797" s="208" t="s">
        <v>152</v>
      </c>
      <c r="E1797" s="209" t="s">
        <v>259</v>
      </c>
      <c r="F1797" s="209">
        <v>45869</v>
      </c>
      <c r="G1797" s="210" t="s">
        <v>153</v>
      </c>
      <c r="H1797" s="210">
        <v>25479.452055000002</v>
      </c>
      <c r="I1797" s="210">
        <v>21120.288359999999</v>
      </c>
      <c r="J1797" s="210">
        <v>24110.787831273599</v>
      </c>
      <c r="K1797" s="211">
        <v>25479.452055000002</v>
      </c>
      <c r="L1797" s="213">
        <v>0.1</v>
      </c>
      <c r="M1797" s="213">
        <v>0.1</v>
      </c>
      <c r="N1797" s="213">
        <f t="shared" si="54"/>
        <v>5.2969955800472631E-7</v>
      </c>
      <c r="O1797" s="214">
        <f t="shared" si="55"/>
        <v>3.5950654382651312E-2</v>
      </c>
      <c r="Q1797" s="227"/>
    </row>
    <row r="1798" spans="1:17" x14ac:dyDescent="0.3">
      <c r="A1798" s="207" t="s">
        <v>150</v>
      </c>
      <c r="B1798" s="207" t="s">
        <v>155</v>
      </c>
      <c r="C1798" s="207" t="s">
        <v>299</v>
      </c>
      <c r="D1798" s="208" t="s">
        <v>152</v>
      </c>
      <c r="E1798" s="209" t="s">
        <v>259</v>
      </c>
      <c r="F1798" s="209">
        <v>45898</v>
      </c>
      <c r="G1798" s="210" t="s">
        <v>153</v>
      </c>
      <c r="H1798" s="210">
        <v>23835.616437000001</v>
      </c>
      <c r="I1798" s="210">
        <v>19608.930240000002</v>
      </c>
      <c r="J1798" s="210">
        <v>22385.5414117539</v>
      </c>
      <c r="K1798" s="215">
        <v>23835.616437000001</v>
      </c>
      <c r="L1798" s="213">
        <v>0.1</v>
      </c>
      <c r="M1798" s="213">
        <v>0.1</v>
      </c>
      <c r="N1798" s="213">
        <f t="shared" ref="N1798:N1861" si="56">J1798/$C$3249</f>
        <v>4.9179692818341998E-7</v>
      </c>
      <c r="O1798" s="214">
        <f t="shared" ref="O1798:O1861" si="57">SUMIF(B$5:B$3245,B1798,N$5:N$3245)</f>
        <v>3.5950654382651312E-2</v>
      </c>
      <c r="Q1798" s="227"/>
    </row>
    <row r="1799" spans="1:17" x14ac:dyDescent="0.3">
      <c r="A1799" s="207" t="s">
        <v>150</v>
      </c>
      <c r="B1799" s="207" t="s">
        <v>155</v>
      </c>
      <c r="C1799" s="207" t="s">
        <v>299</v>
      </c>
      <c r="D1799" s="208" t="s">
        <v>152</v>
      </c>
      <c r="E1799" s="209" t="s">
        <v>259</v>
      </c>
      <c r="F1799" s="209">
        <v>45930</v>
      </c>
      <c r="G1799" s="210" t="s">
        <v>153</v>
      </c>
      <c r="H1799" s="210">
        <v>26301.369864</v>
      </c>
      <c r="I1799" s="210">
        <v>21457.74567</v>
      </c>
      <c r="J1799" s="210">
        <v>24496.281226843101</v>
      </c>
      <c r="K1799" s="211">
        <v>26301.369864</v>
      </c>
      <c r="L1799" s="213">
        <v>0.1</v>
      </c>
      <c r="M1799" s="213">
        <v>0.1</v>
      </c>
      <c r="N1799" s="213">
        <f t="shared" si="56"/>
        <v>5.3816861686235722E-7</v>
      </c>
      <c r="O1799" s="214">
        <f t="shared" si="57"/>
        <v>3.5950654382651312E-2</v>
      </c>
      <c r="Q1799" s="227"/>
    </row>
    <row r="1800" spans="1:17" x14ac:dyDescent="0.3">
      <c r="A1800" s="207" t="s">
        <v>150</v>
      </c>
      <c r="B1800" s="207" t="s">
        <v>155</v>
      </c>
      <c r="C1800" s="207" t="s">
        <v>299</v>
      </c>
      <c r="D1800" s="208" t="s">
        <v>152</v>
      </c>
      <c r="E1800" s="209" t="s">
        <v>259</v>
      </c>
      <c r="F1800" s="209">
        <v>45961</v>
      </c>
      <c r="G1800" s="210" t="s">
        <v>153</v>
      </c>
      <c r="H1800" s="210">
        <v>25479.452055000002</v>
      </c>
      <c r="I1800" s="210">
        <v>20619.93072</v>
      </c>
      <c r="J1800" s="210">
        <v>23539.951186824699</v>
      </c>
      <c r="K1800" s="211">
        <v>25479.452055000002</v>
      </c>
      <c r="L1800" s="213">
        <v>0.1</v>
      </c>
      <c r="M1800" s="213">
        <v>0.1</v>
      </c>
      <c r="N1800" s="213">
        <f t="shared" si="56"/>
        <v>5.1715861905352033E-7</v>
      </c>
      <c r="O1800" s="214">
        <f t="shared" si="57"/>
        <v>3.5950654382651312E-2</v>
      </c>
      <c r="Q1800" s="227"/>
    </row>
    <row r="1801" spans="1:17" x14ac:dyDescent="0.3">
      <c r="A1801" s="207" t="s">
        <v>150</v>
      </c>
      <c r="B1801" s="207" t="s">
        <v>155</v>
      </c>
      <c r="C1801" s="207" t="s">
        <v>299</v>
      </c>
      <c r="D1801" s="208" t="s">
        <v>152</v>
      </c>
      <c r="E1801" s="209" t="s">
        <v>259</v>
      </c>
      <c r="F1801" s="209">
        <v>45989</v>
      </c>
      <c r="G1801" s="210" t="s">
        <v>153</v>
      </c>
      <c r="H1801" s="210">
        <v>23013.698630999999</v>
      </c>
      <c r="I1801" s="210">
        <v>18489.04479</v>
      </c>
      <c r="J1801" s="210">
        <v>21107.407738736001</v>
      </c>
      <c r="K1801" s="211">
        <v>23013.698630999999</v>
      </c>
      <c r="L1801" s="213">
        <v>0.1</v>
      </c>
      <c r="M1801" s="213">
        <v>0.1</v>
      </c>
      <c r="N1801" s="213">
        <f t="shared" si="56"/>
        <v>4.6371709742855841E-7</v>
      </c>
      <c r="O1801" s="214">
        <f t="shared" si="57"/>
        <v>3.5950654382651312E-2</v>
      </c>
      <c r="Q1801" s="227"/>
    </row>
    <row r="1802" spans="1:17" x14ac:dyDescent="0.3">
      <c r="A1802" s="207" t="s">
        <v>150</v>
      </c>
      <c r="B1802" s="207" t="s">
        <v>155</v>
      </c>
      <c r="C1802" s="207" t="s">
        <v>299</v>
      </c>
      <c r="D1802" s="208" t="s">
        <v>152</v>
      </c>
      <c r="E1802" s="209" t="s">
        <v>259</v>
      </c>
      <c r="F1802" s="209">
        <v>46021</v>
      </c>
      <c r="G1802" s="210" t="s">
        <v>153</v>
      </c>
      <c r="H1802" s="210">
        <v>26301.369864</v>
      </c>
      <c r="I1802" s="210">
        <v>20954.85369</v>
      </c>
      <c r="J1802" s="210">
        <v>23922.5473471164</v>
      </c>
      <c r="K1802" s="211">
        <v>26301.369864</v>
      </c>
      <c r="L1802" s="213">
        <v>0.1</v>
      </c>
      <c r="M1802" s="213">
        <v>0.1</v>
      </c>
      <c r="N1802" s="213">
        <f t="shared" si="56"/>
        <v>5.2556402738853756E-7</v>
      </c>
      <c r="O1802" s="214">
        <f t="shared" si="57"/>
        <v>3.5950654382651312E-2</v>
      </c>
      <c r="Q1802" s="227"/>
    </row>
    <row r="1803" spans="1:17" x14ac:dyDescent="0.3">
      <c r="A1803" s="207" t="s">
        <v>150</v>
      </c>
      <c r="B1803" s="207" t="s">
        <v>155</v>
      </c>
      <c r="C1803" s="207" t="s">
        <v>299</v>
      </c>
      <c r="D1803" s="208" t="s">
        <v>152</v>
      </c>
      <c r="E1803" s="209" t="s">
        <v>259</v>
      </c>
      <c r="F1803" s="209">
        <v>46052</v>
      </c>
      <c r="G1803" s="210" t="s">
        <v>153</v>
      </c>
      <c r="H1803" s="210">
        <v>25479.452055000002</v>
      </c>
      <c r="I1803" s="210">
        <v>20136.674070000001</v>
      </c>
      <c r="J1803" s="210">
        <v>22988.6157658304</v>
      </c>
      <c r="K1803" s="211">
        <v>25479.452055000002</v>
      </c>
      <c r="L1803" s="213">
        <v>0.1</v>
      </c>
      <c r="M1803" s="213">
        <v>0.1</v>
      </c>
      <c r="N1803" s="213">
        <f t="shared" si="56"/>
        <v>5.0504611029367681E-7</v>
      </c>
      <c r="O1803" s="214">
        <f t="shared" si="57"/>
        <v>3.5950654382651312E-2</v>
      </c>
      <c r="Q1803" s="227"/>
    </row>
    <row r="1804" spans="1:17" x14ac:dyDescent="0.3">
      <c r="A1804" s="207" t="s">
        <v>150</v>
      </c>
      <c r="B1804" s="207" t="s">
        <v>155</v>
      </c>
      <c r="C1804" s="207" t="s">
        <v>299</v>
      </c>
      <c r="D1804" s="208" t="s">
        <v>152</v>
      </c>
      <c r="E1804" s="209" t="s">
        <v>259</v>
      </c>
      <c r="F1804" s="209">
        <v>46080</v>
      </c>
      <c r="G1804" s="210" t="s">
        <v>153</v>
      </c>
      <c r="H1804" s="210">
        <v>23013.698630999999</v>
      </c>
      <c r="I1804" s="210">
        <v>18055.72839</v>
      </c>
      <c r="J1804" s="210">
        <v>20613.045561033301</v>
      </c>
      <c r="K1804" s="211">
        <v>23013.698630999999</v>
      </c>
      <c r="L1804" s="213">
        <v>0.1</v>
      </c>
      <c r="M1804" s="213">
        <v>0.1</v>
      </c>
      <c r="N1804" s="213">
        <f t="shared" si="56"/>
        <v>4.5285625667727793E-7</v>
      </c>
      <c r="O1804" s="214">
        <f t="shared" si="57"/>
        <v>3.5950654382651312E-2</v>
      </c>
      <c r="Q1804" s="227"/>
    </row>
    <row r="1805" spans="1:17" x14ac:dyDescent="0.3">
      <c r="A1805" s="207" t="s">
        <v>150</v>
      </c>
      <c r="B1805" s="207" t="s">
        <v>155</v>
      </c>
      <c r="C1805" s="207" t="s">
        <v>299</v>
      </c>
      <c r="D1805" s="208" t="s">
        <v>152</v>
      </c>
      <c r="E1805" s="209" t="s">
        <v>259</v>
      </c>
      <c r="F1805" s="209">
        <v>46112</v>
      </c>
      <c r="G1805" s="210" t="s">
        <v>153</v>
      </c>
      <c r="H1805" s="210">
        <v>26301.369864</v>
      </c>
      <c r="I1805" s="210">
        <v>20463.747660000001</v>
      </c>
      <c r="J1805" s="210">
        <v>23362.2510402888</v>
      </c>
      <c r="K1805" s="211">
        <v>26301.369864</v>
      </c>
      <c r="L1805" s="213">
        <v>0.1</v>
      </c>
      <c r="M1805" s="213">
        <v>0.1</v>
      </c>
      <c r="N1805" s="213">
        <f t="shared" si="56"/>
        <v>5.1325465333758674E-7</v>
      </c>
      <c r="O1805" s="214">
        <f t="shared" si="57"/>
        <v>3.5950654382651312E-2</v>
      </c>
      <c r="Q1805" s="227"/>
    </row>
    <row r="1806" spans="1:17" x14ac:dyDescent="0.3">
      <c r="A1806" s="207" t="s">
        <v>150</v>
      </c>
      <c r="B1806" s="207" t="s">
        <v>155</v>
      </c>
      <c r="C1806" s="207" t="s">
        <v>299</v>
      </c>
      <c r="D1806" s="208" t="s">
        <v>152</v>
      </c>
      <c r="E1806" s="209" t="s">
        <v>259</v>
      </c>
      <c r="F1806" s="209">
        <v>46142</v>
      </c>
      <c r="G1806" s="210" t="s">
        <v>153</v>
      </c>
      <c r="H1806" s="210">
        <v>24657.534245999999</v>
      </c>
      <c r="I1806" s="210">
        <v>19035.356790000002</v>
      </c>
      <c r="J1806" s="210">
        <v>21731.6525539668</v>
      </c>
      <c r="K1806" s="211">
        <v>24657.534245999999</v>
      </c>
      <c r="L1806" s="213">
        <v>0.1</v>
      </c>
      <c r="M1806" s="213">
        <v>0.1</v>
      </c>
      <c r="N1806" s="213">
        <f t="shared" si="56"/>
        <v>4.7743138188199306E-7</v>
      </c>
      <c r="O1806" s="214">
        <f t="shared" si="57"/>
        <v>3.5950654382651312E-2</v>
      </c>
      <c r="Q1806" s="227"/>
    </row>
    <row r="1807" spans="1:17" x14ac:dyDescent="0.3">
      <c r="A1807" s="207" t="s">
        <v>150</v>
      </c>
      <c r="B1807" s="207" t="s">
        <v>155</v>
      </c>
      <c r="C1807" s="207" t="s">
        <v>299</v>
      </c>
      <c r="D1807" s="208" t="s">
        <v>152</v>
      </c>
      <c r="E1807" s="209" t="s">
        <v>259</v>
      </c>
      <c r="F1807" s="209">
        <v>46171</v>
      </c>
      <c r="G1807" s="210" t="s">
        <v>153</v>
      </c>
      <c r="H1807" s="210">
        <v>23835.616437000001</v>
      </c>
      <c r="I1807" s="210">
        <v>18262.301940000001</v>
      </c>
      <c r="J1807" s="210">
        <v>20849.199896163602</v>
      </c>
      <c r="K1807" s="211">
        <v>23835.616437000001</v>
      </c>
      <c r="L1807" s="213">
        <v>0.1</v>
      </c>
      <c r="M1807" s="213">
        <v>0.1</v>
      </c>
      <c r="N1807" s="213">
        <f t="shared" si="56"/>
        <v>4.5804442588248186E-7</v>
      </c>
      <c r="O1807" s="214">
        <f t="shared" si="57"/>
        <v>3.5950654382651312E-2</v>
      </c>
      <c r="Q1807" s="227"/>
    </row>
    <row r="1808" spans="1:17" x14ac:dyDescent="0.3">
      <c r="A1808" s="207" t="s">
        <v>150</v>
      </c>
      <c r="B1808" s="207" t="s">
        <v>155</v>
      </c>
      <c r="C1808" s="207" t="s">
        <v>299</v>
      </c>
      <c r="D1808" s="208" t="s">
        <v>152</v>
      </c>
      <c r="E1808" s="209" t="s">
        <v>259</v>
      </c>
      <c r="F1808" s="209">
        <v>46203</v>
      </c>
      <c r="G1808" s="210" t="s">
        <v>153</v>
      </c>
      <c r="H1808" s="210">
        <v>26301.369864</v>
      </c>
      <c r="I1808" s="210">
        <v>19984.151399999999</v>
      </c>
      <c r="J1808" s="210">
        <v>22815.077581412599</v>
      </c>
      <c r="K1808" s="211">
        <v>26301.369864</v>
      </c>
      <c r="L1808" s="213">
        <v>0.1</v>
      </c>
      <c r="M1808" s="213">
        <v>0.1</v>
      </c>
      <c r="N1808" s="213">
        <f t="shared" si="56"/>
        <v>5.0123358039103214E-7</v>
      </c>
      <c r="O1808" s="214">
        <f t="shared" si="57"/>
        <v>3.5950654382651312E-2</v>
      </c>
      <c r="Q1808" s="227"/>
    </row>
    <row r="1809" spans="1:17" x14ac:dyDescent="0.3">
      <c r="A1809" s="207" t="s">
        <v>150</v>
      </c>
      <c r="B1809" s="207" t="s">
        <v>155</v>
      </c>
      <c r="C1809" s="207" t="s">
        <v>299</v>
      </c>
      <c r="D1809" s="208" t="s">
        <v>152</v>
      </c>
      <c r="E1809" s="209" t="s">
        <v>259</v>
      </c>
      <c r="F1809" s="209">
        <v>46234</v>
      </c>
      <c r="G1809" s="210" t="s">
        <v>153</v>
      </c>
      <c r="H1809" s="210">
        <v>25479.452055000002</v>
      </c>
      <c r="I1809" s="210">
        <v>19203.872729999999</v>
      </c>
      <c r="J1809" s="210">
        <v>21924.3814037191</v>
      </c>
      <c r="K1809" s="211">
        <v>25479.452055000002</v>
      </c>
      <c r="L1809" s="213">
        <v>0.1</v>
      </c>
      <c r="M1809" s="213">
        <v>0.1</v>
      </c>
      <c r="N1809" s="213">
        <f t="shared" si="56"/>
        <v>4.816655192002326E-7</v>
      </c>
      <c r="O1809" s="214">
        <f t="shared" si="57"/>
        <v>3.5950654382651312E-2</v>
      </c>
      <c r="Q1809" s="227"/>
    </row>
    <row r="1810" spans="1:17" x14ac:dyDescent="0.3">
      <c r="A1810" s="207" t="s">
        <v>150</v>
      </c>
      <c r="B1810" s="207" t="s">
        <v>155</v>
      </c>
      <c r="C1810" s="207" t="s">
        <v>299</v>
      </c>
      <c r="D1810" s="208" t="s">
        <v>152</v>
      </c>
      <c r="E1810" s="209" t="s">
        <v>259</v>
      </c>
      <c r="F1810" s="209">
        <v>46265</v>
      </c>
      <c r="G1810" s="210" t="s">
        <v>153</v>
      </c>
      <c r="H1810" s="210">
        <v>25479.452055000002</v>
      </c>
      <c r="I1810" s="210">
        <v>19049.352180000002</v>
      </c>
      <c r="J1810" s="210">
        <v>21748.0855036422</v>
      </c>
      <c r="K1810" s="215">
        <v>25479.452055000002</v>
      </c>
      <c r="L1810" s="213">
        <v>0.1</v>
      </c>
      <c r="M1810" s="213">
        <v>0.1</v>
      </c>
      <c r="N1810" s="213">
        <f t="shared" si="56"/>
        <v>4.7779240393737703E-7</v>
      </c>
      <c r="O1810" s="214">
        <f t="shared" si="57"/>
        <v>3.5950654382651312E-2</v>
      </c>
      <c r="Q1810" s="227"/>
    </row>
    <row r="1811" spans="1:17" x14ac:dyDescent="0.3">
      <c r="A1811" s="207" t="s">
        <v>150</v>
      </c>
      <c r="B1811" s="207" t="s">
        <v>155</v>
      </c>
      <c r="C1811" s="207" t="s">
        <v>299</v>
      </c>
      <c r="D1811" s="208" t="s">
        <v>152</v>
      </c>
      <c r="E1811" s="209" t="s">
        <v>259</v>
      </c>
      <c r="F1811" s="209">
        <v>46295</v>
      </c>
      <c r="G1811" s="210" t="s">
        <v>153</v>
      </c>
      <c r="H1811" s="210">
        <v>24657.534245999999</v>
      </c>
      <c r="I1811" s="210">
        <v>18291.290430000001</v>
      </c>
      <c r="J1811" s="210">
        <v>20882.735263402901</v>
      </c>
      <c r="K1811" s="211">
        <v>24657.534245999999</v>
      </c>
      <c r="L1811" s="213">
        <v>0.1</v>
      </c>
      <c r="M1811" s="213">
        <v>0.1</v>
      </c>
      <c r="N1811" s="213">
        <f t="shared" si="56"/>
        <v>4.5878117780151881E-7</v>
      </c>
      <c r="O1811" s="214">
        <f t="shared" si="57"/>
        <v>3.5950654382651312E-2</v>
      </c>
      <c r="Q1811" s="227"/>
    </row>
    <row r="1812" spans="1:17" x14ac:dyDescent="0.3">
      <c r="A1812" s="207" t="s">
        <v>150</v>
      </c>
      <c r="B1812" s="207" t="s">
        <v>155</v>
      </c>
      <c r="C1812" s="207" t="s">
        <v>299</v>
      </c>
      <c r="D1812" s="208" t="s">
        <v>152</v>
      </c>
      <c r="E1812" s="209" t="s">
        <v>259</v>
      </c>
      <c r="F1812" s="209">
        <v>46325</v>
      </c>
      <c r="G1812" s="210" t="s">
        <v>153</v>
      </c>
      <c r="H1812" s="210">
        <v>24657.534245999999</v>
      </c>
      <c r="I1812" s="210">
        <v>18148.841970000001</v>
      </c>
      <c r="J1812" s="210">
        <v>20720.210970115</v>
      </c>
      <c r="K1812" s="211">
        <v>24657.534245999999</v>
      </c>
      <c r="L1812" s="213">
        <v>0.1</v>
      </c>
      <c r="M1812" s="213">
        <v>0.1</v>
      </c>
      <c r="N1812" s="213">
        <f t="shared" si="56"/>
        <v>4.55210616485892E-7</v>
      </c>
      <c r="O1812" s="214">
        <f t="shared" si="57"/>
        <v>3.5950654382651312E-2</v>
      </c>
      <c r="Q1812" s="227"/>
    </row>
    <row r="1813" spans="1:17" x14ac:dyDescent="0.3">
      <c r="A1813" s="207" t="s">
        <v>150</v>
      </c>
      <c r="B1813" s="207" t="s">
        <v>155</v>
      </c>
      <c r="C1813" s="207" t="s">
        <v>299</v>
      </c>
      <c r="D1813" s="208" t="s">
        <v>152</v>
      </c>
      <c r="E1813" s="209" t="s">
        <v>259</v>
      </c>
      <c r="F1813" s="209">
        <v>46356</v>
      </c>
      <c r="G1813" s="210" t="s">
        <v>153</v>
      </c>
      <c r="H1813" s="210">
        <v>25479.452055000002</v>
      </c>
      <c r="I1813" s="210">
        <v>18602.90424</v>
      </c>
      <c r="J1813" s="210">
        <v>21238.717842604601</v>
      </c>
      <c r="K1813" s="211">
        <v>25479.452055000002</v>
      </c>
      <c r="L1813" s="213">
        <v>0.1</v>
      </c>
      <c r="M1813" s="213">
        <v>0.1</v>
      </c>
      <c r="N1813" s="213">
        <f t="shared" si="56"/>
        <v>4.6660190171067041E-7</v>
      </c>
      <c r="O1813" s="214">
        <f t="shared" si="57"/>
        <v>3.5950654382651312E-2</v>
      </c>
      <c r="Q1813" s="227"/>
    </row>
    <row r="1814" spans="1:17" x14ac:dyDescent="0.3">
      <c r="A1814" s="207" t="s">
        <v>150</v>
      </c>
      <c r="B1814" s="207" t="s">
        <v>155</v>
      </c>
      <c r="C1814" s="207" t="s">
        <v>299</v>
      </c>
      <c r="D1814" s="208" t="s">
        <v>152</v>
      </c>
      <c r="E1814" s="209" t="s">
        <v>259</v>
      </c>
      <c r="F1814" s="209">
        <v>46386</v>
      </c>
      <c r="G1814" s="210" t="s">
        <v>153</v>
      </c>
      <c r="H1814" s="210">
        <v>24657.534245999999</v>
      </c>
      <c r="I1814" s="210">
        <v>17862.608700000001</v>
      </c>
      <c r="J1814" s="210">
        <v>20393.6351991511</v>
      </c>
      <c r="K1814" s="211">
        <v>24657.534245999999</v>
      </c>
      <c r="L1814" s="213">
        <v>0.1</v>
      </c>
      <c r="M1814" s="213">
        <v>0.1</v>
      </c>
      <c r="N1814" s="213">
        <f t="shared" si="56"/>
        <v>4.4803594252894013E-7</v>
      </c>
      <c r="O1814" s="214">
        <f t="shared" si="57"/>
        <v>3.5950654382651312E-2</v>
      </c>
      <c r="Q1814" s="227"/>
    </row>
    <row r="1815" spans="1:17" x14ac:dyDescent="0.3">
      <c r="A1815" s="207" t="s">
        <v>150</v>
      </c>
      <c r="B1815" s="207" t="s">
        <v>155</v>
      </c>
      <c r="C1815" s="207" t="s">
        <v>299</v>
      </c>
      <c r="D1815" s="208" t="s">
        <v>152</v>
      </c>
      <c r="E1815" s="209" t="s">
        <v>259</v>
      </c>
      <c r="F1815" s="209">
        <v>46416</v>
      </c>
      <c r="G1815" s="210" t="s">
        <v>153</v>
      </c>
      <c r="H1815" s="210">
        <v>24657.534245999999</v>
      </c>
      <c r="I1815" s="210">
        <v>17723.4987</v>
      </c>
      <c r="J1815" s="210">
        <v>20234.917430309601</v>
      </c>
      <c r="K1815" s="211">
        <v>24657.534245999999</v>
      </c>
      <c r="L1815" s="213">
        <v>0.1</v>
      </c>
      <c r="M1815" s="213">
        <v>0.1</v>
      </c>
      <c r="N1815" s="213">
        <f t="shared" si="56"/>
        <v>4.4454900827398434E-7</v>
      </c>
      <c r="O1815" s="214">
        <f t="shared" si="57"/>
        <v>3.5950654382651312E-2</v>
      </c>
      <c r="Q1815" s="227"/>
    </row>
    <row r="1816" spans="1:17" x14ac:dyDescent="0.3">
      <c r="A1816" s="207" t="s">
        <v>150</v>
      </c>
      <c r="B1816" s="207" t="s">
        <v>155</v>
      </c>
      <c r="C1816" s="207" t="s">
        <v>299</v>
      </c>
      <c r="D1816" s="208" t="s">
        <v>152</v>
      </c>
      <c r="E1816" s="209" t="s">
        <v>259</v>
      </c>
      <c r="F1816" s="209">
        <v>46444</v>
      </c>
      <c r="G1816" s="210" t="s">
        <v>153</v>
      </c>
      <c r="H1816" s="210">
        <v>23013.698630999999</v>
      </c>
      <c r="I1816" s="210">
        <v>16421.6643</v>
      </c>
      <c r="J1816" s="210">
        <v>18748.7024802095</v>
      </c>
      <c r="K1816" s="211">
        <v>23013.698630999999</v>
      </c>
      <c r="L1816" s="213">
        <v>0.1</v>
      </c>
      <c r="M1816" s="213">
        <v>0.1</v>
      </c>
      <c r="N1816" s="213">
        <f t="shared" si="56"/>
        <v>4.1189775657382558E-7</v>
      </c>
      <c r="O1816" s="214">
        <f t="shared" si="57"/>
        <v>3.5950654382651312E-2</v>
      </c>
      <c r="Q1816" s="227"/>
    </row>
    <row r="1817" spans="1:17" x14ac:dyDescent="0.3">
      <c r="A1817" s="207" t="s">
        <v>150</v>
      </c>
      <c r="B1817" s="207" t="s">
        <v>155</v>
      </c>
      <c r="C1817" s="207" t="s">
        <v>299</v>
      </c>
      <c r="D1817" s="208" t="s">
        <v>152</v>
      </c>
      <c r="E1817" s="209" t="s">
        <v>259</v>
      </c>
      <c r="F1817" s="209">
        <v>46477</v>
      </c>
      <c r="G1817" s="210" t="s">
        <v>153</v>
      </c>
      <c r="H1817" s="210">
        <v>27123.287670000002</v>
      </c>
      <c r="I1817" s="210">
        <v>19188.3711</v>
      </c>
      <c r="J1817" s="210">
        <v>21907.589524026302</v>
      </c>
      <c r="K1817" s="211">
        <v>27123.287670000002</v>
      </c>
      <c r="L1817" s="213">
        <v>0.1</v>
      </c>
      <c r="M1817" s="213">
        <v>0.1</v>
      </c>
      <c r="N1817" s="213">
        <f t="shared" si="56"/>
        <v>4.8129661166748879E-7</v>
      </c>
      <c r="O1817" s="214">
        <f t="shared" si="57"/>
        <v>3.5950654382651312E-2</v>
      </c>
      <c r="Q1817" s="227"/>
    </row>
    <row r="1818" spans="1:17" x14ac:dyDescent="0.3">
      <c r="A1818" s="207" t="s">
        <v>150</v>
      </c>
      <c r="B1818" s="207" t="s">
        <v>155</v>
      </c>
      <c r="C1818" s="207" t="s">
        <v>299</v>
      </c>
      <c r="D1818" s="208" t="s">
        <v>152</v>
      </c>
      <c r="E1818" s="209" t="s">
        <v>259</v>
      </c>
      <c r="F1818" s="209">
        <v>46507</v>
      </c>
      <c r="G1818" s="210" t="s">
        <v>153</v>
      </c>
      <c r="H1818" s="210">
        <v>24657.534245999999</v>
      </c>
      <c r="I1818" s="210">
        <v>17308.123950000001</v>
      </c>
      <c r="J1818" s="210">
        <v>19760.990078817598</v>
      </c>
      <c r="K1818" s="211">
        <v>24657.534245999999</v>
      </c>
      <c r="L1818" s="213">
        <v>0.1</v>
      </c>
      <c r="M1818" s="213">
        <v>0.1</v>
      </c>
      <c r="N1818" s="213">
        <f t="shared" si="56"/>
        <v>4.3413710840706888E-7</v>
      </c>
      <c r="O1818" s="214">
        <f t="shared" si="57"/>
        <v>3.5950654382651312E-2</v>
      </c>
      <c r="Q1818" s="227"/>
    </row>
    <row r="1819" spans="1:17" x14ac:dyDescent="0.3">
      <c r="A1819" s="207" t="s">
        <v>150</v>
      </c>
      <c r="B1819" s="207" t="s">
        <v>155</v>
      </c>
      <c r="C1819" s="207" t="s">
        <v>299</v>
      </c>
      <c r="D1819" s="208" t="s">
        <v>152</v>
      </c>
      <c r="E1819" s="209" t="s">
        <v>259</v>
      </c>
      <c r="F1819" s="209">
        <v>46538</v>
      </c>
      <c r="G1819" s="210" t="s">
        <v>153</v>
      </c>
      <c r="H1819" s="210">
        <v>25479.452055000002</v>
      </c>
      <c r="I1819" s="210">
        <v>17741.152470000001</v>
      </c>
      <c r="J1819" s="210">
        <v>20255.493208049498</v>
      </c>
      <c r="K1819" s="211">
        <v>25479.452055000002</v>
      </c>
      <c r="L1819" s="213">
        <v>0.1</v>
      </c>
      <c r="M1819" s="213">
        <v>0.1</v>
      </c>
      <c r="N1819" s="213">
        <f t="shared" si="56"/>
        <v>4.450010457789675E-7</v>
      </c>
      <c r="O1819" s="214">
        <f t="shared" si="57"/>
        <v>3.5950654382651312E-2</v>
      </c>
      <c r="Q1819" s="227"/>
    </row>
    <row r="1820" spans="1:17" x14ac:dyDescent="0.3">
      <c r="A1820" s="207" t="s">
        <v>150</v>
      </c>
      <c r="B1820" s="207" t="s">
        <v>155</v>
      </c>
      <c r="C1820" s="207" t="s">
        <v>299</v>
      </c>
      <c r="D1820" s="208" t="s">
        <v>152</v>
      </c>
      <c r="E1820" s="209" t="s">
        <v>259</v>
      </c>
      <c r="F1820" s="209">
        <v>46568</v>
      </c>
      <c r="G1820" s="210" t="s">
        <v>153</v>
      </c>
      <c r="H1820" s="210">
        <v>24657.534245999999</v>
      </c>
      <c r="I1820" s="210">
        <v>17035.150020000001</v>
      </c>
      <c r="J1820" s="210">
        <v>19449.532797841599</v>
      </c>
      <c r="K1820" s="211">
        <v>24657.534245999999</v>
      </c>
      <c r="L1820" s="213">
        <v>0.1</v>
      </c>
      <c r="M1820" s="213">
        <v>0.1</v>
      </c>
      <c r="N1820" s="213">
        <f t="shared" si="56"/>
        <v>4.2729457861397977E-7</v>
      </c>
      <c r="O1820" s="214">
        <f t="shared" si="57"/>
        <v>3.5950654382651312E-2</v>
      </c>
      <c r="Q1820" s="227"/>
    </row>
    <row r="1821" spans="1:17" x14ac:dyDescent="0.3">
      <c r="A1821" s="207" t="s">
        <v>150</v>
      </c>
      <c r="B1821" s="207" t="s">
        <v>155</v>
      </c>
      <c r="C1821" s="207" t="s">
        <v>299</v>
      </c>
      <c r="D1821" s="208" t="s">
        <v>152</v>
      </c>
      <c r="E1821" s="209" t="s">
        <v>259</v>
      </c>
      <c r="F1821" s="209">
        <v>46598</v>
      </c>
      <c r="G1821" s="210" t="s">
        <v>153</v>
      </c>
      <c r="H1821" s="210">
        <v>24657.534245999999</v>
      </c>
      <c r="I1821" s="210">
        <v>16902.484110000001</v>
      </c>
      <c r="J1821" s="210">
        <v>19298.1627051369</v>
      </c>
      <c r="K1821" s="211">
        <v>24657.534245999999</v>
      </c>
      <c r="L1821" s="213">
        <v>0.1</v>
      </c>
      <c r="M1821" s="213">
        <v>0.1</v>
      </c>
      <c r="N1821" s="213">
        <f t="shared" si="56"/>
        <v>4.2396906839996622E-7</v>
      </c>
      <c r="O1821" s="214">
        <f t="shared" si="57"/>
        <v>3.5950654382651312E-2</v>
      </c>
      <c r="Q1821" s="227"/>
    </row>
    <row r="1822" spans="1:17" x14ac:dyDescent="0.3">
      <c r="A1822" s="207" t="s">
        <v>150</v>
      </c>
      <c r="B1822" s="207" t="s">
        <v>155</v>
      </c>
      <c r="C1822" s="207" t="s">
        <v>299</v>
      </c>
      <c r="D1822" s="208" t="s">
        <v>152</v>
      </c>
      <c r="E1822" s="209" t="s">
        <v>259</v>
      </c>
      <c r="F1822" s="209">
        <v>46630</v>
      </c>
      <c r="G1822" s="210" t="s">
        <v>153</v>
      </c>
      <c r="H1822" s="210">
        <v>26301.369864</v>
      </c>
      <c r="I1822" s="210">
        <v>17879.586510000001</v>
      </c>
      <c r="J1822" s="210">
        <v>20413.866179931501</v>
      </c>
      <c r="K1822" s="215">
        <v>26301.369864</v>
      </c>
      <c r="L1822" s="213">
        <v>0.1</v>
      </c>
      <c r="M1822" s="213">
        <v>0.1</v>
      </c>
      <c r="N1822" s="213">
        <f t="shared" si="56"/>
        <v>4.4848040505137503E-7</v>
      </c>
      <c r="O1822" s="214">
        <f t="shared" si="57"/>
        <v>3.5950654382651312E-2</v>
      </c>
      <c r="Q1822" s="227"/>
    </row>
    <row r="1823" spans="1:17" x14ac:dyDescent="0.3">
      <c r="A1823" s="207" t="s">
        <v>150</v>
      </c>
      <c r="B1823" s="207" t="s">
        <v>155</v>
      </c>
      <c r="C1823" s="207" t="s">
        <v>299</v>
      </c>
      <c r="D1823" s="208" t="s">
        <v>152</v>
      </c>
      <c r="E1823" s="209" t="s">
        <v>259</v>
      </c>
      <c r="F1823" s="209">
        <v>46660</v>
      </c>
      <c r="G1823" s="210" t="s">
        <v>153</v>
      </c>
      <c r="H1823" s="210">
        <v>24657.534245999999</v>
      </c>
      <c r="I1823" s="210">
        <v>16631.572800000002</v>
      </c>
      <c r="J1823" s="210">
        <v>18989.054023107499</v>
      </c>
      <c r="K1823" s="211">
        <v>24657.534245999999</v>
      </c>
      <c r="L1823" s="213">
        <v>0.1</v>
      </c>
      <c r="M1823" s="213">
        <v>0.1</v>
      </c>
      <c r="N1823" s="213">
        <f t="shared" si="56"/>
        <v>4.1717813591811589E-7</v>
      </c>
      <c r="O1823" s="214">
        <f t="shared" si="57"/>
        <v>3.5950654382651312E-2</v>
      </c>
      <c r="Q1823" s="227"/>
    </row>
    <row r="1824" spans="1:17" x14ac:dyDescent="0.3">
      <c r="A1824" s="207" t="s">
        <v>150</v>
      </c>
      <c r="B1824" s="207" t="s">
        <v>155</v>
      </c>
      <c r="C1824" s="207" t="s">
        <v>299</v>
      </c>
      <c r="D1824" s="208" t="s">
        <v>152</v>
      </c>
      <c r="E1824" s="209" t="s">
        <v>259</v>
      </c>
      <c r="F1824" s="209">
        <v>46689</v>
      </c>
      <c r="G1824" s="210" t="s">
        <v>153</v>
      </c>
      <c r="H1824" s="210">
        <v>23835.616437000001</v>
      </c>
      <c r="I1824" s="210">
        <v>15956.13927</v>
      </c>
      <c r="J1824" s="210">
        <v>18217.969488682498</v>
      </c>
      <c r="K1824" s="211">
        <v>23835.616437000001</v>
      </c>
      <c r="L1824" s="213">
        <v>0.1</v>
      </c>
      <c r="M1824" s="213">
        <v>0.1</v>
      </c>
      <c r="N1824" s="213">
        <f t="shared" si="56"/>
        <v>4.0023787084144263E-7</v>
      </c>
      <c r="O1824" s="214">
        <f t="shared" si="57"/>
        <v>3.5950654382651312E-2</v>
      </c>
      <c r="Q1824" s="227"/>
    </row>
    <row r="1825" spans="1:17" x14ac:dyDescent="0.3">
      <c r="A1825" s="207" t="s">
        <v>150</v>
      </c>
      <c r="B1825" s="207" t="s">
        <v>155</v>
      </c>
      <c r="C1825" s="207" t="s">
        <v>299</v>
      </c>
      <c r="D1825" s="208" t="s">
        <v>152</v>
      </c>
      <c r="E1825" s="209" t="s">
        <v>259</v>
      </c>
      <c r="F1825" s="209">
        <v>46721</v>
      </c>
      <c r="G1825" s="210" t="s">
        <v>153</v>
      </c>
      <c r="H1825" s="210">
        <v>26301.369864</v>
      </c>
      <c r="I1825" s="210">
        <v>17460.553650000002</v>
      </c>
      <c r="J1825" s="210">
        <v>19935.747622458301</v>
      </c>
      <c r="K1825" s="211">
        <v>26301.369864</v>
      </c>
      <c r="L1825" s="213">
        <v>0.1</v>
      </c>
      <c r="M1825" s="213">
        <v>0.1</v>
      </c>
      <c r="N1825" s="213">
        <f t="shared" si="56"/>
        <v>4.3797642690102544E-7</v>
      </c>
      <c r="O1825" s="214">
        <f t="shared" si="57"/>
        <v>3.5950654382651312E-2</v>
      </c>
      <c r="Q1825" s="227"/>
    </row>
    <row r="1826" spans="1:17" x14ac:dyDescent="0.3">
      <c r="A1826" s="207" t="s">
        <v>150</v>
      </c>
      <c r="B1826" s="207" t="s">
        <v>155</v>
      </c>
      <c r="C1826" s="207" t="s">
        <v>299</v>
      </c>
      <c r="D1826" s="208" t="s">
        <v>152</v>
      </c>
      <c r="E1826" s="209" t="s">
        <v>259</v>
      </c>
      <c r="F1826" s="209">
        <v>46751</v>
      </c>
      <c r="G1826" s="210" t="s">
        <v>153</v>
      </c>
      <c r="H1826" s="210">
        <v>24657.534245999999</v>
      </c>
      <c r="I1826" s="210">
        <v>16241.78883</v>
      </c>
      <c r="J1826" s="210">
        <v>18544.306367896901</v>
      </c>
      <c r="K1826" s="211">
        <v>24657.534245999999</v>
      </c>
      <c r="L1826" s="213">
        <v>0.1</v>
      </c>
      <c r="M1826" s="213">
        <v>0.1</v>
      </c>
      <c r="N1826" s="213">
        <f t="shared" si="56"/>
        <v>4.074072964898363E-7</v>
      </c>
      <c r="O1826" s="214">
        <f t="shared" si="57"/>
        <v>3.5950654382651312E-2</v>
      </c>
      <c r="Q1826" s="227"/>
    </row>
    <row r="1827" spans="1:17" x14ac:dyDescent="0.3">
      <c r="A1827" s="207" t="s">
        <v>150</v>
      </c>
      <c r="B1827" s="207" t="s">
        <v>155</v>
      </c>
      <c r="C1827" s="207" t="s">
        <v>299</v>
      </c>
      <c r="D1827" s="208" t="s">
        <v>152</v>
      </c>
      <c r="E1827" s="209" t="s">
        <v>259</v>
      </c>
      <c r="F1827" s="209">
        <v>46783</v>
      </c>
      <c r="G1827" s="210" t="s">
        <v>153</v>
      </c>
      <c r="H1827" s="210">
        <v>26301.369864</v>
      </c>
      <c r="I1827" s="210">
        <v>17180.697660000002</v>
      </c>
      <c r="J1827" s="210">
        <v>19616.426412092002</v>
      </c>
      <c r="K1827" s="211">
        <v>26301.369864</v>
      </c>
      <c r="L1827" s="213">
        <v>0.1</v>
      </c>
      <c r="M1827" s="213">
        <v>0.1</v>
      </c>
      <c r="N1827" s="213">
        <f t="shared" si="56"/>
        <v>4.3096113129242782E-7</v>
      </c>
      <c r="O1827" s="214">
        <f t="shared" si="57"/>
        <v>3.5950654382651312E-2</v>
      </c>
      <c r="Q1827" s="227"/>
    </row>
    <row r="1828" spans="1:17" x14ac:dyDescent="0.3">
      <c r="A1828" s="207" t="s">
        <v>150</v>
      </c>
      <c r="B1828" s="207" t="s">
        <v>155</v>
      </c>
      <c r="C1828" s="207" t="s">
        <v>299</v>
      </c>
      <c r="D1828" s="208" t="s">
        <v>152</v>
      </c>
      <c r="E1828" s="209" t="s">
        <v>259</v>
      </c>
      <c r="F1828" s="209">
        <v>46812</v>
      </c>
      <c r="G1828" s="210" t="s">
        <v>153</v>
      </c>
      <c r="H1828" s="210">
        <v>23835.616437000001</v>
      </c>
      <c r="I1828" s="210">
        <v>15452.778120000001</v>
      </c>
      <c r="J1828" s="210">
        <v>17643.6246538989</v>
      </c>
      <c r="K1828" s="211">
        <v>23835.616437000001</v>
      </c>
      <c r="L1828" s="213">
        <v>0.1</v>
      </c>
      <c r="M1828" s="213">
        <v>0.1</v>
      </c>
      <c r="N1828" s="213">
        <f t="shared" si="56"/>
        <v>3.8761985905119498E-7</v>
      </c>
      <c r="O1828" s="214">
        <f t="shared" si="57"/>
        <v>3.5950654382651312E-2</v>
      </c>
      <c r="Q1828" s="227"/>
    </row>
    <row r="1829" spans="1:17" x14ac:dyDescent="0.3">
      <c r="A1829" s="207" t="s">
        <v>150</v>
      </c>
      <c r="B1829" s="207" t="s">
        <v>155</v>
      </c>
      <c r="C1829" s="207" t="s">
        <v>299</v>
      </c>
      <c r="D1829" s="208" t="s">
        <v>152</v>
      </c>
      <c r="E1829" s="209" t="s">
        <v>259</v>
      </c>
      <c r="F1829" s="209">
        <v>46843</v>
      </c>
      <c r="G1829" s="210" t="s">
        <v>153</v>
      </c>
      <c r="H1829" s="210">
        <v>25479.452055000002</v>
      </c>
      <c r="I1829" s="210">
        <v>16385.573909999999</v>
      </c>
      <c r="J1829" s="210">
        <v>18708.767990263699</v>
      </c>
      <c r="K1829" s="211">
        <v>25479.452055000002</v>
      </c>
      <c r="L1829" s="213">
        <v>0.1</v>
      </c>
      <c r="M1829" s="213">
        <v>0.1</v>
      </c>
      <c r="N1829" s="213">
        <f t="shared" si="56"/>
        <v>4.1102041976420056E-7</v>
      </c>
      <c r="O1829" s="214">
        <f t="shared" si="57"/>
        <v>3.5950654382651312E-2</v>
      </c>
      <c r="Q1829" s="227"/>
    </row>
    <row r="1830" spans="1:17" x14ac:dyDescent="0.3">
      <c r="A1830" s="207" t="s">
        <v>150</v>
      </c>
      <c r="B1830" s="207" t="s">
        <v>155</v>
      </c>
      <c r="C1830" s="207" t="s">
        <v>299</v>
      </c>
      <c r="D1830" s="208" t="s">
        <v>152</v>
      </c>
      <c r="E1830" s="209" t="s">
        <v>259</v>
      </c>
      <c r="F1830" s="209">
        <v>46871</v>
      </c>
      <c r="G1830" s="210" t="s">
        <v>153</v>
      </c>
      <c r="H1830" s="210">
        <v>23013.698630999999</v>
      </c>
      <c r="I1830" s="210">
        <v>14692.270979999999</v>
      </c>
      <c r="J1830" s="210">
        <v>16775.463599131399</v>
      </c>
      <c r="K1830" s="211">
        <v>23013.698630999999</v>
      </c>
      <c r="L1830" s="213">
        <v>0.1</v>
      </c>
      <c r="M1830" s="213">
        <v>0.1</v>
      </c>
      <c r="N1830" s="213">
        <f t="shared" si="56"/>
        <v>3.6854688100479613E-7</v>
      </c>
      <c r="O1830" s="214">
        <f t="shared" si="57"/>
        <v>3.5950654382651312E-2</v>
      </c>
      <c r="Q1830" s="227"/>
    </row>
    <row r="1831" spans="1:17" x14ac:dyDescent="0.3">
      <c r="A1831" s="207" t="s">
        <v>150</v>
      </c>
      <c r="B1831" s="207" t="s">
        <v>155</v>
      </c>
      <c r="C1831" s="207" t="s">
        <v>299</v>
      </c>
      <c r="D1831" s="208" t="s">
        <v>152</v>
      </c>
      <c r="E1831" s="209" t="s">
        <v>259</v>
      </c>
      <c r="F1831" s="209">
        <v>46904</v>
      </c>
      <c r="G1831" s="210" t="s">
        <v>153</v>
      </c>
      <c r="H1831" s="210">
        <v>27123.287670000002</v>
      </c>
      <c r="I1831" s="210">
        <v>17167.611209999999</v>
      </c>
      <c r="J1831" s="210">
        <v>19601.888236956402</v>
      </c>
      <c r="K1831" s="211">
        <v>27123.287670000002</v>
      </c>
      <c r="L1831" s="213">
        <v>0.1</v>
      </c>
      <c r="M1831" s="213">
        <v>0.1</v>
      </c>
      <c r="N1831" s="213">
        <f t="shared" si="56"/>
        <v>4.306417362980621E-7</v>
      </c>
      <c r="O1831" s="214">
        <f t="shared" si="57"/>
        <v>3.5950654382651312E-2</v>
      </c>
      <c r="Q1831" s="227"/>
    </row>
    <row r="1832" spans="1:17" x14ac:dyDescent="0.3">
      <c r="A1832" s="207" t="s">
        <v>150</v>
      </c>
      <c r="B1832" s="207" t="s">
        <v>155</v>
      </c>
      <c r="C1832" s="207" t="s">
        <v>299</v>
      </c>
      <c r="D1832" s="208" t="s">
        <v>152</v>
      </c>
      <c r="E1832" s="209" t="s">
        <v>259</v>
      </c>
      <c r="F1832" s="209">
        <v>46934</v>
      </c>
      <c r="G1832" s="210" t="s">
        <v>153</v>
      </c>
      <c r="H1832" s="210">
        <v>24657.534245999999</v>
      </c>
      <c r="I1832" s="210">
        <v>15485.37609</v>
      </c>
      <c r="J1832" s="210">
        <v>17681.211278482901</v>
      </c>
      <c r="K1832" s="211">
        <v>24657.534245999999</v>
      </c>
      <c r="L1832" s="213">
        <v>0.1</v>
      </c>
      <c r="M1832" s="213">
        <v>0.1</v>
      </c>
      <c r="N1832" s="213">
        <f t="shared" si="56"/>
        <v>3.8844561466599949E-7</v>
      </c>
      <c r="O1832" s="214">
        <f t="shared" si="57"/>
        <v>3.5950654382651312E-2</v>
      </c>
      <c r="Q1832" s="227"/>
    </row>
    <row r="1833" spans="1:17" x14ac:dyDescent="0.3">
      <c r="A1833" s="207" t="s">
        <v>150</v>
      </c>
      <c r="B1833" s="207" t="s">
        <v>155</v>
      </c>
      <c r="C1833" s="207" t="s">
        <v>299</v>
      </c>
      <c r="D1833" s="208" t="s">
        <v>152</v>
      </c>
      <c r="E1833" s="209" t="s">
        <v>259</v>
      </c>
      <c r="F1833" s="209">
        <v>46965</v>
      </c>
      <c r="G1833" s="210" t="s">
        <v>153</v>
      </c>
      <c r="H1833" s="210">
        <v>25479.452055000002</v>
      </c>
      <c r="I1833" s="210">
        <v>15872.80164</v>
      </c>
      <c r="J1833" s="210">
        <v>18123.669590082998</v>
      </c>
      <c r="K1833" s="211">
        <v>25479.452055000002</v>
      </c>
      <c r="L1833" s="213">
        <v>0.1</v>
      </c>
      <c r="M1833" s="213">
        <v>0.1</v>
      </c>
      <c r="N1833" s="213">
        <f t="shared" si="56"/>
        <v>3.9816615858726008E-7</v>
      </c>
      <c r="O1833" s="214">
        <f t="shared" si="57"/>
        <v>3.5950654382651312E-2</v>
      </c>
      <c r="Q1833" s="227"/>
    </row>
    <row r="1834" spans="1:17" x14ac:dyDescent="0.3">
      <c r="A1834" s="207" t="s">
        <v>150</v>
      </c>
      <c r="B1834" s="207" t="s">
        <v>155</v>
      </c>
      <c r="C1834" s="207" t="s">
        <v>299</v>
      </c>
      <c r="D1834" s="208" t="s">
        <v>152</v>
      </c>
      <c r="E1834" s="209" t="s">
        <v>259</v>
      </c>
      <c r="F1834" s="209">
        <v>46996</v>
      </c>
      <c r="G1834" s="210" t="s">
        <v>153</v>
      </c>
      <c r="H1834" s="210">
        <v>25479.452055000002</v>
      </c>
      <c r="I1834" s="210">
        <v>15745.08396</v>
      </c>
      <c r="J1834" s="210">
        <v>17977.9355516057</v>
      </c>
      <c r="K1834" s="215">
        <v>25479.452055000002</v>
      </c>
      <c r="L1834" s="213">
        <v>0.1</v>
      </c>
      <c r="M1834" s="213">
        <v>0.1</v>
      </c>
      <c r="N1834" s="213">
        <f t="shared" si="56"/>
        <v>3.9496446910668904E-7</v>
      </c>
      <c r="O1834" s="214">
        <f t="shared" si="57"/>
        <v>3.5950654382651312E-2</v>
      </c>
      <c r="Q1834" s="227"/>
    </row>
    <row r="1835" spans="1:17" x14ac:dyDescent="0.3">
      <c r="A1835" s="207" t="s">
        <v>150</v>
      </c>
      <c r="B1835" s="207" t="s">
        <v>155</v>
      </c>
      <c r="C1835" s="207" t="s">
        <v>299</v>
      </c>
      <c r="D1835" s="208" t="s">
        <v>152</v>
      </c>
      <c r="E1835" s="209" t="s">
        <v>259</v>
      </c>
      <c r="F1835" s="209">
        <v>47024</v>
      </c>
      <c r="G1835" s="210" t="s">
        <v>153</v>
      </c>
      <c r="H1835" s="210">
        <v>23013.698630999999</v>
      </c>
      <c r="I1835" s="210">
        <v>14117.96997</v>
      </c>
      <c r="J1835" s="210">
        <v>16120.153052859599</v>
      </c>
      <c r="K1835" s="211">
        <v>23013.698630999999</v>
      </c>
      <c r="L1835" s="213">
        <v>0.1</v>
      </c>
      <c r="M1835" s="213">
        <v>0.1</v>
      </c>
      <c r="N1835" s="213">
        <f t="shared" si="56"/>
        <v>3.5415010105944035E-7</v>
      </c>
      <c r="O1835" s="214">
        <f t="shared" si="57"/>
        <v>3.5950654382651312E-2</v>
      </c>
      <c r="Q1835" s="227"/>
    </row>
    <row r="1836" spans="1:17" x14ac:dyDescent="0.3">
      <c r="A1836" s="207" t="s">
        <v>150</v>
      </c>
      <c r="B1836" s="207" t="s">
        <v>155</v>
      </c>
      <c r="C1836" s="207" t="s">
        <v>299</v>
      </c>
      <c r="D1836" s="208" t="s">
        <v>152</v>
      </c>
      <c r="E1836" s="209" t="s">
        <v>259</v>
      </c>
      <c r="F1836" s="209">
        <v>47057</v>
      </c>
      <c r="G1836" s="210" t="s">
        <v>153</v>
      </c>
      <c r="H1836" s="210">
        <v>27123.287670000002</v>
      </c>
      <c r="I1836" s="210">
        <v>16496.552489999998</v>
      </c>
      <c r="J1836" s="210">
        <v>18836.1672771384</v>
      </c>
      <c r="K1836" s="211">
        <v>27123.287670000002</v>
      </c>
      <c r="L1836" s="213">
        <v>0.1</v>
      </c>
      <c r="M1836" s="213">
        <v>0.1</v>
      </c>
      <c r="N1836" s="213">
        <f t="shared" si="56"/>
        <v>4.1381930574088008E-7</v>
      </c>
      <c r="O1836" s="214">
        <f t="shared" si="57"/>
        <v>3.5950654382651312E-2</v>
      </c>
      <c r="Q1836" s="227"/>
    </row>
    <row r="1837" spans="1:17" x14ac:dyDescent="0.3">
      <c r="A1837" s="207" t="s">
        <v>150</v>
      </c>
      <c r="B1837" s="207" t="s">
        <v>155</v>
      </c>
      <c r="C1837" s="207" t="s">
        <v>299</v>
      </c>
      <c r="D1837" s="208" t="s">
        <v>152</v>
      </c>
      <c r="E1837" s="209" t="s">
        <v>259</v>
      </c>
      <c r="F1837" s="209">
        <v>47087</v>
      </c>
      <c r="G1837" s="210" t="s">
        <v>153</v>
      </c>
      <c r="H1837" s="210">
        <v>24657.534245999999</v>
      </c>
      <c r="I1837" s="210">
        <v>14880.07365</v>
      </c>
      <c r="J1837" s="210">
        <v>16990.5189376614</v>
      </c>
      <c r="K1837" s="211">
        <v>24657.534245999999</v>
      </c>
      <c r="L1837" s="213">
        <v>0.1</v>
      </c>
      <c r="M1837" s="213">
        <v>0.1</v>
      </c>
      <c r="N1837" s="213">
        <f t="shared" si="56"/>
        <v>3.7327151790024181E-7</v>
      </c>
      <c r="O1837" s="214">
        <f t="shared" si="57"/>
        <v>3.5950654382651312E-2</v>
      </c>
      <c r="Q1837" s="227"/>
    </row>
    <row r="1838" spans="1:17" x14ac:dyDescent="0.3">
      <c r="A1838" s="207" t="s">
        <v>150</v>
      </c>
      <c r="B1838" s="207" t="s">
        <v>155</v>
      </c>
      <c r="C1838" s="207" t="s">
        <v>299</v>
      </c>
      <c r="D1838" s="208" t="s">
        <v>152</v>
      </c>
      <c r="E1838" s="209" t="s">
        <v>259</v>
      </c>
      <c r="F1838" s="209">
        <v>47116</v>
      </c>
      <c r="G1838" s="210" t="s">
        <v>153</v>
      </c>
      <c r="H1838" s="210">
        <v>23835.616437000001</v>
      </c>
      <c r="I1838" s="210">
        <v>14275.771199999999</v>
      </c>
      <c r="J1838" s="210">
        <v>16300.588498328199</v>
      </c>
      <c r="K1838" s="211">
        <v>23835.616437000001</v>
      </c>
      <c r="L1838" s="213">
        <v>0.1</v>
      </c>
      <c r="M1838" s="213">
        <v>0.1</v>
      </c>
      <c r="N1838" s="213">
        <f t="shared" si="56"/>
        <v>3.5811415965354126E-7</v>
      </c>
      <c r="O1838" s="214">
        <f t="shared" si="57"/>
        <v>3.5950654382651312E-2</v>
      </c>
      <c r="Q1838" s="227"/>
    </row>
    <row r="1839" spans="1:17" x14ac:dyDescent="0.3">
      <c r="A1839" s="207" t="s">
        <v>150</v>
      </c>
      <c r="B1839" s="207" t="s">
        <v>155</v>
      </c>
      <c r="C1839" s="207" t="s">
        <v>299</v>
      </c>
      <c r="D1839" s="208" t="s">
        <v>152</v>
      </c>
      <c r="E1839" s="209" t="s">
        <v>259</v>
      </c>
      <c r="F1839" s="209">
        <v>47149</v>
      </c>
      <c r="G1839" s="210" t="s">
        <v>153</v>
      </c>
      <c r="H1839" s="210">
        <v>27123.287670000002</v>
      </c>
      <c r="I1839" s="210">
        <v>16105.73508</v>
      </c>
      <c r="J1839" s="210">
        <v>18390.2102807099</v>
      </c>
      <c r="K1839" s="211">
        <v>27123.287670000002</v>
      </c>
      <c r="L1839" s="213">
        <v>0.1</v>
      </c>
      <c r="M1839" s="213">
        <v>0.1</v>
      </c>
      <c r="N1839" s="213">
        <f t="shared" si="56"/>
        <v>4.0402189781085415E-7</v>
      </c>
      <c r="O1839" s="214">
        <f t="shared" si="57"/>
        <v>3.5950654382651312E-2</v>
      </c>
      <c r="Q1839" s="227"/>
    </row>
    <row r="1840" spans="1:17" x14ac:dyDescent="0.3">
      <c r="A1840" s="207" t="s">
        <v>150</v>
      </c>
      <c r="B1840" s="207" t="s">
        <v>155</v>
      </c>
      <c r="C1840" s="207" t="s">
        <v>299</v>
      </c>
      <c r="D1840" s="208" t="s">
        <v>152</v>
      </c>
      <c r="E1840" s="209" t="s">
        <v>259</v>
      </c>
      <c r="F1840" s="209">
        <v>47177</v>
      </c>
      <c r="G1840" s="210" t="s">
        <v>153</v>
      </c>
      <c r="H1840" s="210">
        <v>23013.698630999999</v>
      </c>
      <c r="I1840" s="210">
        <v>13566.1176</v>
      </c>
      <c r="J1840" s="210">
        <v>15490.441316988399</v>
      </c>
      <c r="K1840" s="211">
        <v>23013.698630999999</v>
      </c>
      <c r="L1840" s="213">
        <v>0.1</v>
      </c>
      <c r="M1840" s="213">
        <v>0.1</v>
      </c>
      <c r="N1840" s="213">
        <f t="shared" si="56"/>
        <v>3.4031571163610043E-7</v>
      </c>
      <c r="O1840" s="214">
        <f t="shared" si="57"/>
        <v>3.5950654382651312E-2</v>
      </c>
      <c r="Q1840" s="227"/>
    </row>
    <row r="1841" spans="1:17" x14ac:dyDescent="0.3">
      <c r="A1841" s="207" t="s">
        <v>150</v>
      </c>
      <c r="B1841" s="207" t="s">
        <v>155</v>
      </c>
      <c r="C1841" s="207" t="s">
        <v>299</v>
      </c>
      <c r="D1841" s="208" t="s">
        <v>152</v>
      </c>
      <c r="E1841" s="209" t="s">
        <v>259</v>
      </c>
      <c r="F1841" s="209">
        <v>47207</v>
      </c>
      <c r="G1841" s="210" t="s">
        <v>153</v>
      </c>
      <c r="H1841" s="210">
        <v>24657.534245999999</v>
      </c>
      <c r="I1841" s="210">
        <v>14421.929700000001</v>
      </c>
      <c r="J1841" s="210">
        <v>16467.732523003899</v>
      </c>
      <c r="K1841" s="211">
        <v>24657.534245999999</v>
      </c>
      <c r="L1841" s="213">
        <v>0.1</v>
      </c>
      <c r="M1841" s="213">
        <v>0.1</v>
      </c>
      <c r="N1841" s="213">
        <f t="shared" si="56"/>
        <v>3.6178621369895119E-7</v>
      </c>
      <c r="O1841" s="214">
        <f t="shared" si="57"/>
        <v>3.5950654382651312E-2</v>
      </c>
      <c r="Q1841" s="227"/>
    </row>
    <row r="1842" spans="1:17" x14ac:dyDescent="0.3">
      <c r="A1842" s="207" t="s">
        <v>150</v>
      </c>
      <c r="B1842" s="207" t="s">
        <v>155</v>
      </c>
      <c r="C1842" s="207" t="s">
        <v>299</v>
      </c>
      <c r="D1842" s="208" t="s">
        <v>152</v>
      </c>
      <c r="E1842" s="209" t="s">
        <v>259</v>
      </c>
      <c r="F1842" s="209">
        <v>47238</v>
      </c>
      <c r="G1842" s="210" t="s">
        <v>153</v>
      </c>
      <c r="H1842" s="210">
        <v>25479.452055000002</v>
      </c>
      <c r="I1842" s="210">
        <v>14782.749089999999</v>
      </c>
      <c r="J1842" s="210">
        <v>16879.824489626</v>
      </c>
      <c r="K1842" s="211">
        <v>25479.452055000002</v>
      </c>
      <c r="L1842" s="213">
        <v>0.1</v>
      </c>
      <c r="M1842" s="213">
        <v>0.1</v>
      </c>
      <c r="N1842" s="213">
        <f t="shared" si="56"/>
        <v>3.7083962722092215E-7</v>
      </c>
      <c r="O1842" s="214">
        <f t="shared" si="57"/>
        <v>3.5950654382651312E-2</v>
      </c>
      <c r="Q1842" s="227"/>
    </row>
    <row r="1843" spans="1:17" x14ac:dyDescent="0.3">
      <c r="A1843" s="207" t="s">
        <v>150</v>
      </c>
      <c r="B1843" s="207" t="s">
        <v>155</v>
      </c>
      <c r="C1843" s="207" t="s">
        <v>299</v>
      </c>
      <c r="D1843" s="208" t="s">
        <v>152</v>
      </c>
      <c r="E1843" s="209" t="s">
        <v>259</v>
      </c>
      <c r="F1843" s="209">
        <v>47269</v>
      </c>
      <c r="G1843" s="210" t="s">
        <v>153</v>
      </c>
      <c r="H1843" s="210">
        <v>25479.452055000002</v>
      </c>
      <c r="I1843" s="210">
        <v>14663.80236</v>
      </c>
      <c r="J1843" s="210">
        <v>16744.092320186799</v>
      </c>
      <c r="K1843" s="211">
        <v>25479.452055000002</v>
      </c>
      <c r="L1843" s="213">
        <v>0.1</v>
      </c>
      <c r="M1843" s="213">
        <v>0.1</v>
      </c>
      <c r="N1843" s="213">
        <f t="shared" si="56"/>
        <v>3.6785767280856112E-7</v>
      </c>
      <c r="O1843" s="214">
        <f t="shared" si="57"/>
        <v>3.5950654382651312E-2</v>
      </c>
      <c r="Q1843" s="227"/>
    </row>
    <row r="1844" spans="1:17" x14ac:dyDescent="0.3">
      <c r="A1844" s="207" t="s">
        <v>150</v>
      </c>
      <c r="B1844" s="207" t="s">
        <v>155</v>
      </c>
      <c r="C1844" s="207" t="s">
        <v>299</v>
      </c>
      <c r="D1844" s="208" t="s">
        <v>152</v>
      </c>
      <c r="E1844" s="209" t="s">
        <v>259</v>
      </c>
      <c r="F1844" s="209">
        <v>47269</v>
      </c>
      <c r="G1844" s="210" t="s">
        <v>153</v>
      </c>
      <c r="H1844" s="210">
        <v>12000000</v>
      </c>
      <c r="I1844" s="210">
        <v>6906177.88968</v>
      </c>
      <c r="J1844" s="210">
        <v>7885927.3507340597</v>
      </c>
      <c r="K1844" s="211">
        <v>12000000</v>
      </c>
      <c r="L1844" s="213">
        <v>0.1</v>
      </c>
      <c r="M1844" s="213">
        <v>0.1</v>
      </c>
      <c r="N1844" s="213">
        <f t="shared" si="56"/>
        <v>1.7324909751489294E-4</v>
      </c>
      <c r="O1844" s="214">
        <f t="shared" si="57"/>
        <v>3.5950654382651312E-2</v>
      </c>
      <c r="Q1844" s="227"/>
    </row>
    <row r="1845" spans="1:17" x14ac:dyDescent="0.3">
      <c r="A1845" s="207" t="s">
        <v>150</v>
      </c>
      <c r="B1845" s="207" t="s">
        <v>155</v>
      </c>
      <c r="C1845" s="207" t="s">
        <v>299</v>
      </c>
      <c r="D1845" s="208" t="s">
        <v>152</v>
      </c>
      <c r="E1845" s="209" t="s">
        <v>259</v>
      </c>
      <c r="F1845" s="209">
        <v>45688</v>
      </c>
      <c r="G1845" s="210" t="s">
        <v>153</v>
      </c>
      <c r="H1845" s="210">
        <v>105205.479456</v>
      </c>
      <c r="I1845" s="210">
        <v>91418.451480000003</v>
      </c>
      <c r="J1845" s="210">
        <v>104359.512842293</v>
      </c>
      <c r="K1845" s="211">
        <v>105205.479456</v>
      </c>
      <c r="L1845" s="213">
        <v>0.1</v>
      </c>
      <c r="M1845" s="213">
        <v>0.1</v>
      </c>
      <c r="N1845" s="213">
        <f t="shared" si="56"/>
        <v>2.292715949930499E-6</v>
      </c>
      <c r="O1845" s="214">
        <f t="shared" si="57"/>
        <v>3.5950654382651312E-2</v>
      </c>
      <c r="Q1845" s="227"/>
    </row>
    <row r="1846" spans="1:17" x14ac:dyDescent="0.3">
      <c r="A1846" s="207" t="s">
        <v>150</v>
      </c>
      <c r="B1846" s="207" t="s">
        <v>155</v>
      </c>
      <c r="C1846" s="207" t="s">
        <v>299</v>
      </c>
      <c r="D1846" s="208" t="s">
        <v>152</v>
      </c>
      <c r="E1846" s="209" t="s">
        <v>259</v>
      </c>
      <c r="F1846" s="209">
        <v>45716</v>
      </c>
      <c r="G1846" s="210" t="s">
        <v>153</v>
      </c>
      <c r="H1846" s="210">
        <v>92054.794523999997</v>
      </c>
      <c r="I1846" s="210">
        <v>79409.570760000002</v>
      </c>
      <c r="J1846" s="210">
        <v>90651.1045763812</v>
      </c>
      <c r="K1846" s="215">
        <v>92054.794523999997</v>
      </c>
      <c r="L1846" s="213">
        <v>0.1</v>
      </c>
      <c r="M1846" s="213">
        <v>0.1</v>
      </c>
      <c r="N1846" s="213">
        <f t="shared" si="56"/>
        <v>1.9915504363763011E-6</v>
      </c>
      <c r="O1846" s="214">
        <f t="shared" si="57"/>
        <v>3.5950654382651312E-2</v>
      </c>
      <c r="Q1846" s="227"/>
    </row>
    <row r="1847" spans="1:17" x14ac:dyDescent="0.3">
      <c r="A1847" s="207" t="s">
        <v>150</v>
      </c>
      <c r="B1847" s="207" t="s">
        <v>155</v>
      </c>
      <c r="C1847" s="207" t="s">
        <v>299</v>
      </c>
      <c r="D1847" s="208" t="s">
        <v>152</v>
      </c>
      <c r="E1847" s="209" t="s">
        <v>259</v>
      </c>
      <c r="F1847" s="209">
        <v>45747</v>
      </c>
      <c r="G1847" s="210" t="s">
        <v>153</v>
      </c>
      <c r="H1847" s="210">
        <v>101917.80822000001</v>
      </c>
      <c r="I1847" s="210">
        <v>87210.324720000004</v>
      </c>
      <c r="J1847" s="210">
        <v>99556.689301949795</v>
      </c>
      <c r="K1847" s="211">
        <v>101917.80822000001</v>
      </c>
      <c r="L1847" s="213">
        <v>0.1</v>
      </c>
      <c r="M1847" s="213">
        <v>0.1</v>
      </c>
      <c r="N1847" s="213">
        <f t="shared" si="56"/>
        <v>2.1872007952911032E-6</v>
      </c>
      <c r="O1847" s="214">
        <f t="shared" si="57"/>
        <v>3.5950654382651312E-2</v>
      </c>
      <c r="Q1847" s="227"/>
    </row>
    <row r="1848" spans="1:17" x14ac:dyDescent="0.3">
      <c r="A1848" s="207" t="s">
        <v>150</v>
      </c>
      <c r="B1848" s="207" t="s">
        <v>155</v>
      </c>
      <c r="C1848" s="207" t="s">
        <v>299</v>
      </c>
      <c r="D1848" s="208" t="s">
        <v>152</v>
      </c>
      <c r="E1848" s="209" t="s">
        <v>259</v>
      </c>
      <c r="F1848" s="209">
        <v>45777</v>
      </c>
      <c r="G1848" s="210" t="s">
        <v>153</v>
      </c>
      <c r="H1848" s="210">
        <v>98630.136983999997</v>
      </c>
      <c r="I1848" s="210">
        <v>83739.822839999993</v>
      </c>
      <c r="J1848" s="210">
        <v>95595.356476104498</v>
      </c>
      <c r="K1848" s="211">
        <v>98630.136983999997</v>
      </c>
      <c r="L1848" s="213">
        <v>0.1</v>
      </c>
      <c r="M1848" s="213">
        <v>0.1</v>
      </c>
      <c r="N1848" s="213">
        <f t="shared" si="56"/>
        <v>2.1001726873070837E-6</v>
      </c>
      <c r="O1848" s="214">
        <f t="shared" si="57"/>
        <v>3.5950654382651312E-2</v>
      </c>
      <c r="Q1848" s="227"/>
    </row>
    <row r="1849" spans="1:17" x14ac:dyDescent="0.3">
      <c r="A1849" s="207" t="s">
        <v>150</v>
      </c>
      <c r="B1849" s="207" t="s">
        <v>155</v>
      </c>
      <c r="C1849" s="207" t="s">
        <v>299</v>
      </c>
      <c r="D1849" s="208" t="s">
        <v>152</v>
      </c>
      <c r="E1849" s="209" t="s">
        <v>259</v>
      </c>
      <c r="F1849" s="209">
        <v>45807</v>
      </c>
      <c r="G1849" s="210" t="s">
        <v>153</v>
      </c>
      <c r="H1849" s="210">
        <v>98630.136983999997</v>
      </c>
      <c r="I1849" s="210">
        <v>83087.675879999995</v>
      </c>
      <c r="J1849" s="210">
        <v>94851.365444426207</v>
      </c>
      <c r="K1849" s="211">
        <v>98630.136983999997</v>
      </c>
      <c r="L1849" s="213">
        <v>0.1</v>
      </c>
      <c r="M1849" s="213">
        <v>0.1</v>
      </c>
      <c r="N1849" s="213">
        <f t="shared" si="56"/>
        <v>2.0838276502474357E-6</v>
      </c>
      <c r="O1849" s="214">
        <f t="shared" si="57"/>
        <v>3.5950654382651312E-2</v>
      </c>
      <c r="Q1849" s="227"/>
    </row>
    <row r="1850" spans="1:17" x14ac:dyDescent="0.3">
      <c r="A1850" s="207" t="s">
        <v>150</v>
      </c>
      <c r="B1850" s="207" t="s">
        <v>155</v>
      </c>
      <c r="C1850" s="207" t="s">
        <v>299</v>
      </c>
      <c r="D1850" s="208" t="s">
        <v>152</v>
      </c>
      <c r="E1850" s="209" t="s">
        <v>259</v>
      </c>
      <c r="F1850" s="209">
        <v>45838</v>
      </c>
      <c r="G1850" s="210" t="s">
        <v>153</v>
      </c>
      <c r="H1850" s="210">
        <v>101917.80822000001</v>
      </c>
      <c r="I1850" s="210">
        <v>85166.429879999996</v>
      </c>
      <c r="J1850" s="210">
        <v>97224.945757816604</v>
      </c>
      <c r="K1850" s="211">
        <v>101917.80822000001</v>
      </c>
      <c r="L1850" s="213">
        <v>0.1</v>
      </c>
      <c r="M1850" s="213">
        <v>0.1</v>
      </c>
      <c r="N1850" s="213">
        <f t="shared" si="56"/>
        <v>2.1359737871422582E-6</v>
      </c>
      <c r="O1850" s="214">
        <f t="shared" si="57"/>
        <v>3.5950654382651312E-2</v>
      </c>
      <c r="Q1850" s="227"/>
    </row>
    <row r="1851" spans="1:17" x14ac:dyDescent="0.3">
      <c r="A1851" s="207" t="s">
        <v>150</v>
      </c>
      <c r="B1851" s="207" t="s">
        <v>155</v>
      </c>
      <c r="C1851" s="207" t="s">
        <v>299</v>
      </c>
      <c r="D1851" s="208" t="s">
        <v>152</v>
      </c>
      <c r="E1851" s="209" t="s">
        <v>259</v>
      </c>
      <c r="F1851" s="209">
        <v>45869</v>
      </c>
      <c r="G1851" s="210" t="s">
        <v>153</v>
      </c>
      <c r="H1851" s="210">
        <v>101917.80822000001</v>
      </c>
      <c r="I1851" s="210">
        <v>84481.153439999995</v>
      </c>
      <c r="J1851" s="210">
        <v>96443.151325094586</v>
      </c>
      <c r="K1851" s="211">
        <v>101917.80822000001</v>
      </c>
      <c r="L1851" s="213">
        <v>0.1</v>
      </c>
      <c r="M1851" s="213">
        <v>0.1</v>
      </c>
      <c r="N1851" s="213">
        <f t="shared" si="56"/>
        <v>2.1187982320189095E-6</v>
      </c>
      <c r="O1851" s="214">
        <f t="shared" si="57"/>
        <v>3.5950654382651312E-2</v>
      </c>
      <c r="Q1851" s="227"/>
    </row>
    <row r="1852" spans="1:17" x14ac:dyDescent="0.3">
      <c r="A1852" s="207" t="s">
        <v>150</v>
      </c>
      <c r="B1852" s="207" t="s">
        <v>155</v>
      </c>
      <c r="C1852" s="207" t="s">
        <v>299</v>
      </c>
      <c r="D1852" s="208" t="s">
        <v>152</v>
      </c>
      <c r="E1852" s="209" t="s">
        <v>259</v>
      </c>
      <c r="F1852" s="209">
        <v>45898</v>
      </c>
      <c r="G1852" s="210" t="s">
        <v>153</v>
      </c>
      <c r="H1852" s="210">
        <v>95342.465748000002</v>
      </c>
      <c r="I1852" s="210">
        <v>78435.720960000006</v>
      </c>
      <c r="J1852" s="210">
        <v>89542.165647015805</v>
      </c>
      <c r="K1852" s="211">
        <v>95342.465748000002</v>
      </c>
      <c r="L1852" s="213">
        <v>0.1</v>
      </c>
      <c r="M1852" s="213">
        <v>0.1</v>
      </c>
      <c r="N1852" s="213">
        <f t="shared" si="56"/>
        <v>1.9671877127336846E-6</v>
      </c>
      <c r="O1852" s="214">
        <f t="shared" si="57"/>
        <v>3.5950654382651312E-2</v>
      </c>
      <c r="Q1852" s="227"/>
    </row>
    <row r="1853" spans="1:17" x14ac:dyDescent="0.3">
      <c r="A1853" s="207" t="s">
        <v>150</v>
      </c>
      <c r="B1853" s="207" t="s">
        <v>155</v>
      </c>
      <c r="C1853" s="207" t="s">
        <v>299</v>
      </c>
      <c r="D1853" s="208" t="s">
        <v>152</v>
      </c>
      <c r="E1853" s="209" t="s">
        <v>259</v>
      </c>
      <c r="F1853" s="209">
        <v>45930</v>
      </c>
      <c r="G1853" s="210" t="s">
        <v>153</v>
      </c>
      <c r="H1853" s="210">
        <v>105205.479456</v>
      </c>
      <c r="I1853" s="210">
        <v>85830.982680000001</v>
      </c>
      <c r="J1853" s="210">
        <v>97985.124907372607</v>
      </c>
      <c r="K1853" s="211">
        <v>105205.479456</v>
      </c>
      <c r="L1853" s="213">
        <v>0.1</v>
      </c>
      <c r="M1853" s="213">
        <v>0.1</v>
      </c>
      <c r="N1853" s="213">
        <f t="shared" si="56"/>
        <v>2.1526744674494331E-6</v>
      </c>
      <c r="O1853" s="214">
        <f t="shared" si="57"/>
        <v>3.5950654382651312E-2</v>
      </c>
      <c r="Q1853" s="227"/>
    </row>
    <row r="1854" spans="1:17" x14ac:dyDescent="0.3">
      <c r="A1854" s="207" t="s">
        <v>150</v>
      </c>
      <c r="B1854" s="207" t="s">
        <v>155</v>
      </c>
      <c r="C1854" s="207" t="s">
        <v>299</v>
      </c>
      <c r="D1854" s="208" t="s">
        <v>152</v>
      </c>
      <c r="E1854" s="209" t="s">
        <v>259</v>
      </c>
      <c r="F1854" s="209">
        <v>45961</v>
      </c>
      <c r="G1854" s="210" t="s">
        <v>153</v>
      </c>
      <c r="H1854" s="210">
        <v>101917.80822000001</v>
      </c>
      <c r="I1854" s="210">
        <v>82479.722880000001</v>
      </c>
      <c r="J1854" s="210">
        <v>94159.804747298898</v>
      </c>
      <c r="K1854" s="211">
        <v>101917.80822000001</v>
      </c>
      <c r="L1854" s="213">
        <v>0.1</v>
      </c>
      <c r="M1854" s="213">
        <v>0.1</v>
      </c>
      <c r="N1854" s="213">
        <f t="shared" si="56"/>
        <v>2.0686344762140834E-6</v>
      </c>
      <c r="O1854" s="214">
        <f t="shared" si="57"/>
        <v>3.5950654382651312E-2</v>
      </c>
      <c r="Q1854" s="227"/>
    </row>
    <row r="1855" spans="1:17" x14ac:dyDescent="0.3">
      <c r="A1855" s="207" t="s">
        <v>150</v>
      </c>
      <c r="B1855" s="207" t="s">
        <v>155</v>
      </c>
      <c r="C1855" s="207" t="s">
        <v>299</v>
      </c>
      <c r="D1855" s="208" t="s">
        <v>152</v>
      </c>
      <c r="E1855" s="209" t="s">
        <v>259</v>
      </c>
      <c r="F1855" s="209">
        <v>45989</v>
      </c>
      <c r="G1855" s="210" t="s">
        <v>153</v>
      </c>
      <c r="H1855" s="210">
        <v>92054.794523999997</v>
      </c>
      <c r="I1855" s="210">
        <v>73956.17916</v>
      </c>
      <c r="J1855" s="210">
        <v>84429.630954943903</v>
      </c>
      <c r="K1855" s="211">
        <v>92054.794523999997</v>
      </c>
      <c r="L1855" s="213">
        <v>0.1</v>
      </c>
      <c r="M1855" s="213">
        <v>0.1</v>
      </c>
      <c r="N1855" s="213">
        <f t="shared" si="56"/>
        <v>1.8548683897142313E-6</v>
      </c>
      <c r="O1855" s="214">
        <f t="shared" si="57"/>
        <v>3.5950654382651312E-2</v>
      </c>
      <c r="Q1855" s="227"/>
    </row>
    <row r="1856" spans="1:17" x14ac:dyDescent="0.3">
      <c r="A1856" s="207" t="s">
        <v>150</v>
      </c>
      <c r="B1856" s="207" t="s">
        <v>155</v>
      </c>
      <c r="C1856" s="207" t="s">
        <v>299</v>
      </c>
      <c r="D1856" s="208" t="s">
        <v>152</v>
      </c>
      <c r="E1856" s="209" t="s">
        <v>259</v>
      </c>
      <c r="F1856" s="209">
        <v>46021</v>
      </c>
      <c r="G1856" s="210" t="s">
        <v>153</v>
      </c>
      <c r="H1856" s="210">
        <v>105205.479456</v>
      </c>
      <c r="I1856" s="210">
        <v>83819.41476</v>
      </c>
      <c r="J1856" s="210">
        <v>95690.189388465413</v>
      </c>
      <c r="K1856" s="211">
        <v>105205.479456</v>
      </c>
      <c r="L1856" s="213">
        <v>0.1</v>
      </c>
      <c r="M1856" s="213">
        <v>0.1</v>
      </c>
      <c r="N1856" s="213">
        <f t="shared" si="56"/>
        <v>2.102256109554146E-6</v>
      </c>
      <c r="O1856" s="214">
        <f t="shared" si="57"/>
        <v>3.5950654382651312E-2</v>
      </c>
      <c r="Q1856" s="227"/>
    </row>
    <row r="1857" spans="1:17" x14ac:dyDescent="0.3">
      <c r="A1857" s="207" t="s">
        <v>150</v>
      </c>
      <c r="B1857" s="207" t="s">
        <v>155</v>
      </c>
      <c r="C1857" s="207" t="s">
        <v>299</v>
      </c>
      <c r="D1857" s="208" t="s">
        <v>152</v>
      </c>
      <c r="E1857" s="209" t="s">
        <v>259</v>
      </c>
      <c r="F1857" s="209">
        <v>46052</v>
      </c>
      <c r="G1857" s="210" t="s">
        <v>153</v>
      </c>
      <c r="H1857" s="210">
        <v>101917.80822000001</v>
      </c>
      <c r="I1857" s="210">
        <v>80546.696280000004</v>
      </c>
      <c r="J1857" s="210">
        <v>91954.463063321702</v>
      </c>
      <c r="K1857" s="211">
        <v>101917.80822000001</v>
      </c>
      <c r="L1857" s="213">
        <v>0.1</v>
      </c>
      <c r="M1857" s="213">
        <v>0.1</v>
      </c>
      <c r="N1857" s="213">
        <f t="shared" si="56"/>
        <v>2.0201844411747094E-6</v>
      </c>
      <c r="O1857" s="214">
        <f t="shared" si="57"/>
        <v>3.5950654382651312E-2</v>
      </c>
      <c r="Q1857" s="227"/>
    </row>
    <row r="1858" spans="1:17" x14ac:dyDescent="0.3">
      <c r="A1858" s="207" t="s">
        <v>150</v>
      </c>
      <c r="B1858" s="207" t="s">
        <v>155</v>
      </c>
      <c r="C1858" s="207" t="s">
        <v>299</v>
      </c>
      <c r="D1858" s="208" t="s">
        <v>152</v>
      </c>
      <c r="E1858" s="209" t="s">
        <v>259</v>
      </c>
      <c r="F1858" s="209">
        <v>46080</v>
      </c>
      <c r="G1858" s="210" t="s">
        <v>153</v>
      </c>
      <c r="H1858" s="210">
        <v>92054.794523999997</v>
      </c>
      <c r="I1858" s="210">
        <v>72222.913560000001</v>
      </c>
      <c r="J1858" s="210">
        <v>82452.182244132986</v>
      </c>
      <c r="K1858" s="215">
        <v>92054.794523999997</v>
      </c>
      <c r="L1858" s="213">
        <v>0.1</v>
      </c>
      <c r="M1858" s="213">
        <v>0.1</v>
      </c>
      <c r="N1858" s="213">
        <f t="shared" si="56"/>
        <v>1.8114250267091068E-6</v>
      </c>
      <c r="O1858" s="214">
        <f t="shared" si="57"/>
        <v>3.5950654382651312E-2</v>
      </c>
      <c r="Q1858" s="227"/>
    </row>
    <row r="1859" spans="1:17" x14ac:dyDescent="0.3">
      <c r="A1859" s="207" t="s">
        <v>150</v>
      </c>
      <c r="B1859" s="207" t="s">
        <v>155</v>
      </c>
      <c r="C1859" s="207" t="s">
        <v>299</v>
      </c>
      <c r="D1859" s="208" t="s">
        <v>152</v>
      </c>
      <c r="E1859" s="209" t="s">
        <v>259</v>
      </c>
      <c r="F1859" s="209">
        <v>46112</v>
      </c>
      <c r="G1859" s="210" t="s">
        <v>153</v>
      </c>
      <c r="H1859" s="210">
        <v>105205.479456</v>
      </c>
      <c r="I1859" s="210">
        <v>81854.990640000004</v>
      </c>
      <c r="J1859" s="210">
        <v>93449.004161155302</v>
      </c>
      <c r="K1859" s="211">
        <v>105205.479456</v>
      </c>
      <c r="L1859" s="213">
        <v>0.1</v>
      </c>
      <c r="M1859" s="213">
        <v>0.1</v>
      </c>
      <c r="N1859" s="213">
        <f t="shared" si="56"/>
        <v>2.0530186133503491E-6</v>
      </c>
      <c r="O1859" s="214">
        <f t="shared" si="57"/>
        <v>3.5950654382651312E-2</v>
      </c>
      <c r="Q1859" s="227"/>
    </row>
    <row r="1860" spans="1:17" x14ac:dyDescent="0.3">
      <c r="A1860" s="207" t="s">
        <v>150</v>
      </c>
      <c r="B1860" s="207" t="s">
        <v>155</v>
      </c>
      <c r="C1860" s="207" t="s">
        <v>299</v>
      </c>
      <c r="D1860" s="208" t="s">
        <v>152</v>
      </c>
      <c r="E1860" s="209" t="s">
        <v>259</v>
      </c>
      <c r="F1860" s="209">
        <v>46142</v>
      </c>
      <c r="G1860" s="210" t="s">
        <v>153</v>
      </c>
      <c r="H1860" s="210">
        <v>98630.136983999997</v>
      </c>
      <c r="I1860" s="210">
        <v>76141.427160000007</v>
      </c>
      <c r="J1860" s="210">
        <v>86926.610215867302</v>
      </c>
      <c r="K1860" s="211">
        <v>98630.136983999997</v>
      </c>
      <c r="L1860" s="213">
        <v>0.1</v>
      </c>
      <c r="M1860" s="213">
        <v>0.1</v>
      </c>
      <c r="N1860" s="213">
        <f t="shared" si="56"/>
        <v>1.9097255275279743E-6</v>
      </c>
      <c r="O1860" s="214">
        <f t="shared" si="57"/>
        <v>3.5950654382651312E-2</v>
      </c>
      <c r="Q1860" s="227"/>
    </row>
    <row r="1861" spans="1:17" x14ac:dyDescent="0.3">
      <c r="A1861" s="207" t="s">
        <v>150</v>
      </c>
      <c r="B1861" s="207" t="s">
        <v>155</v>
      </c>
      <c r="C1861" s="207" t="s">
        <v>299</v>
      </c>
      <c r="D1861" s="208" t="s">
        <v>152</v>
      </c>
      <c r="E1861" s="209" t="s">
        <v>259</v>
      </c>
      <c r="F1861" s="209">
        <v>46171</v>
      </c>
      <c r="G1861" s="210" t="s">
        <v>153</v>
      </c>
      <c r="H1861" s="210">
        <v>95342.465748000002</v>
      </c>
      <c r="I1861" s="210">
        <v>73049.207760000005</v>
      </c>
      <c r="J1861" s="210">
        <v>83396.799584654203</v>
      </c>
      <c r="K1861" s="211">
        <v>95342.465748000002</v>
      </c>
      <c r="L1861" s="213">
        <v>0.1</v>
      </c>
      <c r="M1861" s="213">
        <v>0.1</v>
      </c>
      <c r="N1861" s="213">
        <f t="shared" si="56"/>
        <v>1.832177703529923E-6</v>
      </c>
      <c r="O1861" s="214">
        <f t="shared" si="57"/>
        <v>3.5950654382651312E-2</v>
      </c>
      <c r="Q1861" s="227"/>
    </row>
    <row r="1862" spans="1:17" x14ac:dyDescent="0.3">
      <c r="A1862" s="207" t="s">
        <v>150</v>
      </c>
      <c r="B1862" s="207" t="s">
        <v>155</v>
      </c>
      <c r="C1862" s="207" t="s">
        <v>299</v>
      </c>
      <c r="D1862" s="208" t="s">
        <v>152</v>
      </c>
      <c r="E1862" s="209" t="s">
        <v>259</v>
      </c>
      <c r="F1862" s="209">
        <v>46203</v>
      </c>
      <c r="G1862" s="210" t="s">
        <v>153</v>
      </c>
      <c r="H1862" s="210">
        <v>105205.479456</v>
      </c>
      <c r="I1862" s="210">
        <v>79936.605599999995</v>
      </c>
      <c r="J1862" s="210">
        <v>91260.310325650498</v>
      </c>
      <c r="K1862" s="211">
        <v>105205.479456</v>
      </c>
      <c r="L1862" s="213">
        <v>0.1</v>
      </c>
      <c r="M1862" s="213">
        <v>0.1</v>
      </c>
      <c r="N1862" s="213">
        <f t="shared" ref="N1862:N1925" si="58">J1862/$C$3249</f>
        <v>2.0049343215641307E-6</v>
      </c>
      <c r="O1862" s="214">
        <f t="shared" ref="O1862:O1925" si="59">SUMIF(B$5:B$3245,B1862,N$5:N$3245)</f>
        <v>3.5950654382651312E-2</v>
      </c>
      <c r="Q1862" s="227"/>
    </row>
    <row r="1863" spans="1:17" x14ac:dyDescent="0.3">
      <c r="A1863" s="207" t="s">
        <v>150</v>
      </c>
      <c r="B1863" s="207" t="s">
        <v>155</v>
      </c>
      <c r="C1863" s="207" t="s">
        <v>299</v>
      </c>
      <c r="D1863" s="208" t="s">
        <v>152</v>
      </c>
      <c r="E1863" s="209" t="s">
        <v>259</v>
      </c>
      <c r="F1863" s="209">
        <v>46234</v>
      </c>
      <c r="G1863" s="210" t="s">
        <v>153</v>
      </c>
      <c r="H1863" s="210">
        <v>101917.80822000001</v>
      </c>
      <c r="I1863" s="210">
        <v>76815.490919999997</v>
      </c>
      <c r="J1863" s="210">
        <v>87697.525614876198</v>
      </c>
      <c r="K1863" s="211">
        <v>101917.80822000001</v>
      </c>
      <c r="L1863" s="213">
        <v>0.1</v>
      </c>
      <c r="M1863" s="213">
        <v>0.1</v>
      </c>
      <c r="N1863" s="213">
        <f t="shared" si="58"/>
        <v>1.9266620768009262E-6</v>
      </c>
      <c r="O1863" s="214">
        <f t="shared" si="59"/>
        <v>3.5950654382651312E-2</v>
      </c>
      <c r="Q1863" s="227"/>
    </row>
    <row r="1864" spans="1:17" x14ac:dyDescent="0.3">
      <c r="A1864" s="207" t="s">
        <v>150</v>
      </c>
      <c r="B1864" s="207" t="s">
        <v>155</v>
      </c>
      <c r="C1864" s="207" t="s">
        <v>299</v>
      </c>
      <c r="D1864" s="208" t="s">
        <v>152</v>
      </c>
      <c r="E1864" s="209" t="s">
        <v>259</v>
      </c>
      <c r="F1864" s="209">
        <v>46265</v>
      </c>
      <c r="G1864" s="210" t="s">
        <v>153</v>
      </c>
      <c r="H1864" s="210">
        <v>101917.80822000001</v>
      </c>
      <c r="I1864" s="210">
        <v>76197.408720000007</v>
      </c>
      <c r="J1864" s="210">
        <v>86992.34201456861</v>
      </c>
      <c r="K1864" s="211">
        <v>101917.80822000001</v>
      </c>
      <c r="L1864" s="213">
        <v>0.1</v>
      </c>
      <c r="M1864" s="213">
        <v>0.1</v>
      </c>
      <c r="N1864" s="213">
        <f t="shared" si="58"/>
        <v>1.9111696157495039E-6</v>
      </c>
      <c r="O1864" s="214">
        <f t="shared" si="59"/>
        <v>3.5950654382651312E-2</v>
      </c>
      <c r="Q1864" s="227"/>
    </row>
    <row r="1865" spans="1:17" x14ac:dyDescent="0.3">
      <c r="A1865" s="207" t="s">
        <v>150</v>
      </c>
      <c r="B1865" s="207" t="s">
        <v>155</v>
      </c>
      <c r="C1865" s="207" t="s">
        <v>299</v>
      </c>
      <c r="D1865" s="208" t="s">
        <v>152</v>
      </c>
      <c r="E1865" s="209" t="s">
        <v>259</v>
      </c>
      <c r="F1865" s="209">
        <v>46295</v>
      </c>
      <c r="G1865" s="210" t="s">
        <v>153</v>
      </c>
      <c r="H1865" s="210">
        <v>98630.136983999997</v>
      </c>
      <c r="I1865" s="210">
        <v>73165.161720000004</v>
      </c>
      <c r="J1865" s="210">
        <v>83530.941053611503</v>
      </c>
      <c r="K1865" s="211">
        <v>98630.136983999997</v>
      </c>
      <c r="L1865" s="213">
        <v>0.1</v>
      </c>
      <c r="M1865" s="213">
        <v>0.1</v>
      </c>
      <c r="N1865" s="213">
        <f t="shared" si="58"/>
        <v>1.8351247112060729E-6</v>
      </c>
      <c r="O1865" s="214">
        <f t="shared" si="59"/>
        <v>3.5950654382651312E-2</v>
      </c>
      <c r="Q1865" s="227"/>
    </row>
    <row r="1866" spans="1:17" x14ac:dyDescent="0.3">
      <c r="A1866" s="207" t="s">
        <v>150</v>
      </c>
      <c r="B1866" s="207" t="s">
        <v>155</v>
      </c>
      <c r="C1866" s="207" t="s">
        <v>299</v>
      </c>
      <c r="D1866" s="208" t="s">
        <v>152</v>
      </c>
      <c r="E1866" s="209" t="s">
        <v>259</v>
      </c>
      <c r="F1866" s="209">
        <v>46325</v>
      </c>
      <c r="G1866" s="210" t="s">
        <v>153</v>
      </c>
      <c r="H1866" s="210">
        <v>98630.136983999997</v>
      </c>
      <c r="I1866" s="210">
        <v>72595.367880000005</v>
      </c>
      <c r="J1866" s="210">
        <v>82880.843880459899</v>
      </c>
      <c r="K1866" s="211">
        <v>98630.136983999997</v>
      </c>
      <c r="L1866" s="213">
        <v>0.1</v>
      </c>
      <c r="M1866" s="213">
        <v>0.1</v>
      </c>
      <c r="N1866" s="213">
        <f t="shared" si="58"/>
        <v>1.8208424659435657E-6</v>
      </c>
      <c r="O1866" s="214">
        <f t="shared" si="59"/>
        <v>3.5950654382651312E-2</v>
      </c>
      <c r="Q1866" s="227"/>
    </row>
    <row r="1867" spans="1:17" x14ac:dyDescent="0.3">
      <c r="A1867" s="207" t="s">
        <v>150</v>
      </c>
      <c r="B1867" s="207" t="s">
        <v>155</v>
      </c>
      <c r="C1867" s="207" t="s">
        <v>299</v>
      </c>
      <c r="D1867" s="208" t="s">
        <v>152</v>
      </c>
      <c r="E1867" s="209" t="s">
        <v>259</v>
      </c>
      <c r="F1867" s="209">
        <v>46356</v>
      </c>
      <c r="G1867" s="210" t="s">
        <v>153</v>
      </c>
      <c r="H1867" s="210">
        <v>101917.80822000001</v>
      </c>
      <c r="I1867" s="210">
        <v>74411.616959999999</v>
      </c>
      <c r="J1867" s="210">
        <v>84954.871370418492</v>
      </c>
      <c r="K1867" s="211">
        <v>101917.80822000001</v>
      </c>
      <c r="L1867" s="213">
        <v>0.1</v>
      </c>
      <c r="M1867" s="213">
        <v>0.1</v>
      </c>
      <c r="N1867" s="213">
        <f t="shared" si="58"/>
        <v>1.8664076068426835E-6</v>
      </c>
      <c r="O1867" s="214">
        <f t="shared" si="59"/>
        <v>3.5950654382651312E-2</v>
      </c>
      <c r="Q1867" s="227"/>
    </row>
    <row r="1868" spans="1:17" x14ac:dyDescent="0.3">
      <c r="A1868" s="207" t="s">
        <v>150</v>
      </c>
      <c r="B1868" s="207" t="s">
        <v>155</v>
      </c>
      <c r="C1868" s="207" t="s">
        <v>299</v>
      </c>
      <c r="D1868" s="208" t="s">
        <v>152</v>
      </c>
      <c r="E1868" s="209" t="s">
        <v>259</v>
      </c>
      <c r="F1868" s="209">
        <v>46386</v>
      </c>
      <c r="G1868" s="210" t="s">
        <v>153</v>
      </c>
      <c r="H1868" s="210">
        <v>98630.136983999997</v>
      </c>
      <c r="I1868" s="210">
        <v>71450.434800000003</v>
      </c>
      <c r="J1868" s="210">
        <v>81574.540796604299</v>
      </c>
      <c r="K1868" s="211">
        <v>98630.136983999997</v>
      </c>
      <c r="L1868" s="213">
        <v>0.1</v>
      </c>
      <c r="M1868" s="213">
        <v>0.1</v>
      </c>
      <c r="N1868" s="213">
        <f t="shared" si="58"/>
        <v>1.7921437701157582E-6</v>
      </c>
      <c r="O1868" s="214">
        <f t="shared" si="59"/>
        <v>3.5950654382651312E-2</v>
      </c>
      <c r="Q1868" s="227"/>
    </row>
    <row r="1869" spans="1:17" x14ac:dyDescent="0.3">
      <c r="A1869" s="207" t="s">
        <v>150</v>
      </c>
      <c r="B1869" s="207" t="s">
        <v>155</v>
      </c>
      <c r="C1869" s="207" t="s">
        <v>299</v>
      </c>
      <c r="D1869" s="208" t="s">
        <v>152</v>
      </c>
      <c r="E1869" s="209" t="s">
        <v>259</v>
      </c>
      <c r="F1869" s="209">
        <v>46416</v>
      </c>
      <c r="G1869" s="210" t="s">
        <v>153</v>
      </c>
      <c r="H1869" s="210">
        <v>98630.136983999997</v>
      </c>
      <c r="I1869" s="210">
        <v>70893.9948</v>
      </c>
      <c r="J1869" s="210">
        <v>80939.669721238592</v>
      </c>
      <c r="K1869" s="211">
        <v>98630.136983999997</v>
      </c>
      <c r="L1869" s="213">
        <v>0.1</v>
      </c>
      <c r="M1869" s="213">
        <v>0.1</v>
      </c>
      <c r="N1869" s="213">
        <f t="shared" si="58"/>
        <v>1.7781960330959416E-6</v>
      </c>
      <c r="O1869" s="214">
        <f t="shared" si="59"/>
        <v>3.5950654382651312E-2</v>
      </c>
      <c r="Q1869" s="227"/>
    </row>
    <row r="1870" spans="1:17" x14ac:dyDescent="0.3">
      <c r="A1870" s="207" t="s">
        <v>150</v>
      </c>
      <c r="B1870" s="207" t="s">
        <v>155</v>
      </c>
      <c r="C1870" s="207" t="s">
        <v>299</v>
      </c>
      <c r="D1870" s="208" t="s">
        <v>152</v>
      </c>
      <c r="E1870" s="209" t="s">
        <v>259</v>
      </c>
      <c r="F1870" s="209">
        <v>46444</v>
      </c>
      <c r="G1870" s="210" t="s">
        <v>153</v>
      </c>
      <c r="H1870" s="210">
        <v>92054.794523999997</v>
      </c>
      <c r="I1870" s="210">
        <v>65686.657200000001</v>
      </c>
      <c r="J1870" s="210">
        <v>74994.809920838103</v>
      </c>
      <c r="K1870" s="215">
        <v>92054.794523999997</v>
      </c>
      <c r="L1870" s="213">
        <v>0.1</v>
      </c>
      <c r="M1870" s="213">
        <v>0.1</v>
      </c>
      <c r="N1870" s="213">
        <f t="shared" si="58"/>
        <v>1.6475910262953044E-6</v>
      </c>
      <c r="O1870" s="214">
        <f t="shared" si="59"/>
        <v>3.5950654382651312E-2</v>
      </c>
      <c r="Q1870" s="227"/>
    </row>
    <row r="1871" spans="1:17" x14ac:dyDescent="0.3">
      <c r="A1871" s="207" t="s">
        <v>150</v>
      </c>
      <c r="B1871" s="207" t="s">
        <v>155</v>
      </c>
      <c r="C1871" s="207" t="s">
        <v>299</v>
      </c>
      <c r="D1871" s="208" t="s">
        <v>152</v>
      </c>
      <c r="E1871" s="209" t="s">
        <v>259</v>
      </c>
      <c r="F1871" s="209">
        <v>46477</v>
      </c>
      <c r="G1871" s="210" t="s">
        <v>153</v>
      </c>
      <c r="H1871" s="210">
        <v>108493.15068000001</v>
      </c>
      <c r="I1871" s="210">
        <v>76753.484400000001</v>
      </c>
      <c r="J1871" s="210">
        <v>87630.358096104988</v>
      </c>
      <c r="K1871" s="211">
        <v>108493.15068000001</v>
      </c>
      <c r="L1871" s="213">
        <v>0.1</v>
      </c>
      <c r="M1871" s="213">
        <v>0.1</v>
      </c>
      <c r="N1871" s="213">
        <f t="shared" si="58"/>
        <v>1.9251864466699505E-6</v>
      </c>
      <c r="O1871" s="214">
        <f t="shared" si="59"/>
        <v>3.5950654382651312E-2</v>
      </c>
      <c r="Q1871" s="227"/>
    </row>
    <row r="1872" spans="1:17" x14ac:dyDescent="0.3">
      <c r="A1872" s="207" t="s">
        <v>150</v>
      </c>
      <c r="B1872" s="207" t="s">
        <v>155</v>
      </c>
      <c r="C1872" s="207" t="s">
        <v>299</v>
      </c>
      <c r="D1872" s="208" t="s">
        <v>152</v>
      </c>
      <c r="E1872" s="209" t="s">
        <v>259</v>
      </c>
      <c r="F1872" s="209">
        <v>46507</v>
      </c>
      <c r="G1872" s="210" t="s">
        <v>153</v>
      </c>
      <c r="H1872" s="210">
        <v>98630.136983999997</v>
      </c>
      <c r="I1872" s="210">
        <v>69232.495800000004</v>
      </c>
      <c r="J1872" s="210">
        <v>79043.960315270306</v>
      </c>
      <c r="K1872" s="211">
        <v>98630.136983999997</v>
      </c>
      <c r="L1872" s="213">
        <v>0.1</v>
      </c>
      <c r="M1872" s="213">
        <v>0.1</v>
      </c>
      <c r="N1872" s="213">
        <f t="shared" si="58"/>
        <v>1.7365484336282736E-6</v>
      </c>
      <c r="O1872" s="214">
        <f t="shared" si="59"/>
        <v>3.5950654382651312E-2</v>
      </c>
      <c r="Q1872" s="227"/>
    </row>
    <row r="1873" spans="1:17" x14ac:dyDescent="0.3">
      <c r="A1873" s="207" t="s">
        <v>150</v>
      </c>
      <c r="B1873" s="207" t="s">
        <v>155</v>
      </c>
      <c r="C1873" s="207" t="s">
        <v>299</v>
      </c>
      <c r="D1873" s="208" t="s">
        <v>152</v>
      </c>
      <c r="E1873" s="209" t="s">
        <v>259</v>
      </c>
      <c r="F1873" s="209">
        <v>46538</v>
      </c>
      <c r="G1873" s="210" t="s">
        <v>153</v>
      </c>
      <c r="H1873" s="210">
        <v>101917.80822000001</v>
      </c>
      <c r="I1873" s="210">
        <v>70964.609880000004</v>
      </c>
      <c r="J1873" s="210">
        <v>81021.972832197906</v>
      </c>
      <c r="K1873" s="211">
        <v>101917.80822000001</v>
      </c>
      <c r="L1873" s="213">
        <v>0.1</v>
      </c>
      <c r="M1873" s="213">
        <v>0.1</v>
      </c>
      <c r="N1873" s="213">
        <f t="shared" si="58"/>
        <v>1.7800041831158681E-6</v>
      </c>
      <c r="O1873" s="214">
        <f t="shared" si="59"/>
        <v>3.5950654382651312E-2</v>
      </c>
      <c r="Q1873" s="227"/>
    </row>
    <row r="1874" spans="1:17" x14ac:dyDescent="0.3">
      <c r="A1874" s="207" t="s">
        <v>150</v>
      </c>
      <c r="B1874" s="207" t="s">
        <v>155</v>
      </c>
      <c r="C1874" s="207" t="s">
        <v>299</v>
      </c>
      <c r="D1874" s="208" t="s">
        <v>152</v>
      </c>
      <c r="E1874" s="209" t="s">
        <v>259</v>
      </c>
      <c r="F1874" s="209">
        <v>46568</v>
      </c>
      <c r="G1874" s="210" t="s">
        <v>153</v>
      </c>
      <c r="H1874" s="210">
        <v>98630.136983999997</v>
      </c>
      <c r="I1874" s="210">
        <v>68140.600080000004</v>
      </c>
      <c r="J1874" s="210">
        <v>77798.131191366498</v>
      </c>
      <c r="K1874" s="211">
        <v>98630.136983999997</v>
      </c>
      <c r="L1874" s="213">
        <v>0.1</v>
      </c>
      <c r="M1874" s="213">
        <v>0.1</v>
      </c>
      <c r="N1874" s="213">
        <f t="shared" si="58"/>
        <v>1.7091783144559212E-6</v>
      </c>
      <c r="O1874" s="214">
        <f t="shared" si="59"/>
        <v>3.5950654382651312E-2</v>
      </c>
      <c r="Q1874" s="227"/>
    </row>
    <row r="1875" spans="1:17" x14ac:dyDescent="0.3">
      <c r="A1875" s="207" t="s">
        <v>150</v>
      </c>
      <c r="B1875" s="207" t="s">
        <v>155</v>
      </c>
      <c r="C1875" s="207" t="s">
        <v>299</v>
      </c>
      <c r="D1875" s="208" t="s">
        <v>152</v>
      </c>
      <c r="E1875" s="209" t="s">
        <v>259</v>
      </c>
      <c r="F1875" s="209">
        <v>46598</v>
      </c>
      <c r="G1875" s="210" t="s">
        <v>153</v>
      </c>
      <c r="H1875" s="210">
        <v>98630.136983999997</v>
      </c>
      <c r="I1875" s="210">
        <v>67609.936440000005</v>
      </c>
      <c r="J1875" s="210">
        <v>77192.6508205477</v>
      </c>
      <c r="K1875" s="211">
        <v>98630.136983999997</v>
      </c>
      <c r="L1875" s="213">
        <v>0.1</v>
      </c>
      <c r="M1875" s="213">
        <v>0.1</v>
      </c>
      <c r="N1875" s="213">
        <f t="shared" si="58"/>
        <v>1.6958762735998672E-6</v>
      </c>
      <c r="O1875" s="214">
        <f t="shared" si="59"/>
        <v>3.5950654382651312E-2</v>
      </c>
      <c r="Q1875" s="227"/>
    </row>
    <row r="1876" spans="1:17" x14ac:dyDescent="0.3">
      <c r="A1876" s="207" t="s">
        <v>150</v>
      </c>
      <c r="B1876" s="207" t="s">
        <v>155</v>
      </c>
      <c r="C1876" s="207" t="s">
        <v>299</v>
      </c>
      <c r="D1876" s="208" t="s">
        <v>152</v>
      </c>
      <c r="E1876" s="209" t="s">
        <v>259</v>
      </c>
      <c r="F1876" s="209">
        <v>46630</v>
      </c>
      <c r="G1876" s="210" t="s">
        <v>153</v>
      </c>
      <c r="H1876" s="210">
        <v>105205.479456</v>
      </c>
      <c r="I1876" s="210">
        <v>71518.346040000004</v>
      </c>
      <c r="J1876" s="210">
        <v>81655.464719725787</v>
      </c>
      <c r="K1876" s="211">
        <v>105205.479456</v>
      </c>
      <c r="L1876" s="213">
        <v>0.1</v>
      </c>
      <c r="M1876" s="213">
        <v>0.1</v>
      </c>
      <c r="N1876" s="213">
        <f t="shared" si="58"/>
        <v>1.7939216202054952E-6</v>
      </c>
      <c r="O1876" s="214">
        <f t="shared" si="59"/>
        <v>3.5950654382651312E-2</v>
      </c>
      <c r="Q1876" s="227"/>
    </row>
    <row r="1877" spans="1:17" x14ac:dyDescent="0.3">
      <c r="A1877" s="207" t="s">
        <v>150</v>
      </c>
      <c r="B1877" s="207" t="s">
        <v>155</v>
      </c>
      <c r="C1877" s="207" t="s">
        <v>299</v>
      </c>
      <c r="D1877" s="208" t="s">
        <v>152</v>
      </c>
      <c r="E1877" s="209" t="s">
        <v>259</v>
      </c>
      <c r="F1877" s="209">
        <v>46660</v>
      </c>
      <c r="G1877" s="210" t="s">
        <v>153</v>
      </c>
      <c r="H1877" s="210">
        <v>98630.136983999997</v>
      </c>
      <c r="I1877" s="210">
        <v>66526.291200000007</v>
      </c>
      <c r="J1877" s="210">
        <v>75956.216092430099</v>
      </c>
      <c r="K1877" s="211">
        <v>98630.136983999997</v>
      </c>
      <c r="L1877" s="213">
        <v>0.1</v>
      </c>
      <c r="M1877" s="213">
        <v>0.1</v>
      </c>
      <c r="N1877" s="213">
        <f t="shared" si="58"/>
        <v>1.6687125436724659E-6</v>
      </c>
      <c r="O1877" s="214">
        <f t="shared" si="59"/>
        <v>3.5950654382651312E-2</v>
      </c>
      <c r="Q1877" s="227"/>
    </row>
    <row r="1878" spans="1:17" x14ac:dyDescent="0.3">
      <c r="A1878" s="207" t="s">
        <v>150</v>
      </c>
      <c r="B1878" s="207" t="s">
        <v>155</v>
      </c>
      <c r="C1878" s="207" t="s">
        <v>299</v>
      </c>
      <c r="D1878" s="208" t="s">
        <v>152</v>
      </c>
      <c r="E1878" s="209" t="s">
        <v>259</v>
      </c>
      <c r="F1878" s="209">
        <v>46689</v>
      </c>
      <c r="G1878" s="210" t="s">
        <v>153</v>
      </c>
      <c r="H1878" s="210">
        <v>95342.465748000002</v>
      </c>
      <c r="I1878" s="210">
        <v>63824.557079999999</v>
      </c>
      <c r="J1878" s="210">
        <v>72871.877954730095</v>
      </c>
      <c r="K1878" s="211">
        <v>95342.465748000002</v>
      </c>
      <c r="L1878" s="213">
        <v>0.1</v>
      </c>
      <c r="M1878" s="213">
        <v>0.1</v>
      </c>
      <c r="N1878" s="213">
        <f t="shared" si="58"/>
        <v>1.6009514833657728E-6</v>
      </c>
      <c r="O1878" s="214">
        <f t="shared" si="59"/>
        <v>3.5950654382651312E-2</v>
      </c>
      <c r="Q1878" s="227"/>
    </row>
    <row r="1879" spans="1:17" x14ac:dyDescent="0.3">
      <c r="A1879" s="207" t="s">
        <v>150</v>
      </c>
      <c r="B1879" s="207" t="s">
        <v>155</v>
      </c>
      <c r="C1879" s="207" t="s">
        <v>299</v>
      </c>
      <c r="D1879" s="208" t="s">
        <v>152</v>
      </c>
      <c r="E1879" s="209" t="s">
        <v>259</v>
      </c>
      <c r="F1879" s="209">
        <v>46721</v>
      </c>
      <c r="G1879" s="210" t="s">
        <v>153</v>
      </c>
      <c r="H1879" s="210">
        <v>105205.479456</v>
      </c>
      <c r="I1879" s="210">
        <v>69842.214600000007</v>
      </c>
      <c r="J1879" s="210">
        <v>79742.990489833101</v>
      </c>
      <c r="K1879" s="211">
        <v>105205.479456</v>
      </c>
      <c r="L1879" s="213">
        <v>0.1</v>
      </c>
      <c r="M1879" s="213">
        <v>0.1</v>
      </c>
      <c r="N1879" s="213">
        <f t="shared" si="58"/>
        <v>1.7519057076040996E-6</v>
      </c>
      <c r="O1879" s="214">
        <f t="shared" si="59"/>
        <v>3.5950654382651312E-2</v>
      </c>
      <c r="Q1879" s="227"/>
    </row>
    <row r="1880" spans="1:17" x14ac:dyDescent="0.3">
      <c r="A1880" s="207" t="s">
        <v>150</v>
      </c>
      <c r="B1880" s="207" t="s">
        <v>155</v>
      </c>
      <c r="C1880" s="207" t="s">
        <v>299</v>
      </c>
      <c r="D1880" s="208" t="s">
        <v>152</v>
      </c>
      <c r="E1880" s="209" t="s">
        <v>259</v>
      </c>
      <c r="F1880" s="209">
        <v>46751</v>
      </c>
      <c r="G1880" s="210" t="s">
        <v>153</v>
      </c>
      <c r="H1880" s="210">
        <v>98630.136983999997</v>
      </c>
      <c r="I1880" s="210">
        <v>64967.155319999998</v>
      </c>
      <c r="J1880" s="210">
        <v>74177.225471587502</v>
      </c>
      <c r="K1880" s="211">
        <v>98630.136983999997</v>
      </c>
      <c r="L1880" s="213">
        <v>0.1</v>
      </c>
      <c r="M1880" s="213">
        <v>0.1</v>
      </c>
      <c r="N1880" s="213">
        <f t="shared" si="58"/>
        <v>1.6296291859593431E-6</v>
      </c>
      <c r="O1880" s="214">
        <f t="shared" si="59"/>
        <v>3.5950654382651312E-2</v>
      </c>
      <c r="Q1880" s="227"/>
    </row>
    <row r="1881" spans="1:17" x14ac:dyDescent="0.3">
      <c r="A1881" s="207" t="s">
        <v>150</v>
      </c>
      <c r="B1881" s="207" t="s">
        <v>155</v>
      </c>
      <c r="C1881" s="207" t="s">
        <v>299</v>
      </c>
      <c r="D1881" s="208" t="s">
        <v>152</v>
      </c>
      <c r="E1881" s="209" t="s">
        <v>259</v>
      </c>
      <c r="F1881" s="209">
        <v>46783</v>
      </c>
      <c r="G1881" s="210" t="s">
        <v>153</v>
      </c>
      <c r="H1881" s="210">
        <v>105205.479456</v>
      </c>
      <c r="I1881" s="210">
        <v>68722.790640000007</v>
      </c>
      <c r="J1881" s="210">
        <v>78465.705648368195</v>
      </c>
      <c r="K1881" s="211">
        <v>105205.479456</v>
      </c>
      <c r="L1881" s="213">
        <v>0.1</v>
      </c>
      <c r="M1881" s="213">
        <v>0.1</v>
      </c>
      <c r="N1881" s="213">
        <f t="shared" si="58"/>
        <v>1.7238445251697155E-6</v>
      </c>
      <c r="O1881" s="214">
        <f t="shared" si="59"/>
        <v>3.5950654382651312E-2</v>
      </c>
      <c r="Q1881" s="227"/>
    </row>
    <row r="1882" spans="1:17" x14ac:dyDescent="0.3">
      <c r="A1882" s="207" t="s">
        <v>150</v>
      </c>
      <c r="B1882" s="207" t="s">
        <v>155</v>
      </c>
      <c r="C1882" s="207" t="s">
        <v>299</v>
      </c>
      <c r="D1882" s="208" t="s">
        <v>152</v>
      </c>
      <c r="E1882" s="209" t="s">
        <v>259</v>
      </c>
      <c r="F1882" s="209">
        <v>46812</v>
      </c>
      <c r="G1882" s="210" t="s">
        <v>153</v>
      </c>
      <c r="H1882" s="210">
        <v>95342.465748000002</v>
      </c>
      <c r="I1882" s="210">
        <v>61811.112480000003</v>
      </c>
      <c r="J1882" s="210">
        <v>70574.498615595599</v>
      </c>
      <c r="K1882" s="215">
        <v>95342.465748000002</v>
      </c>
      <c r="L1882" s="213">
        <v>0.1</v>
      </c>
      <c r="M1882" s="213">
        <v>0.1</v>
      </c>
      <c r="N1882" s="213">
        <f t="shared" si="58"/>
        <v>1.5504794362047799E-6</v>
      </c>
      <c r="O1882" s="214">
        <f t="shared" si="59"/>
        <v>3.5950654382651312E-2</v>
      </c>
      <c r="Q1882" s="227"/>
    </row>
    <row r="1883" spans="1:17" x14ac:dyDescent="0.3">
      <c r="A1883" s="207" t="s">
        <v>150</v>
      </c>
      <c r="B1883" s="207" t="s">
        <v>155</v>
      </c>
      <c r="C1883" s="207" t="s">
        <v>299</v>
      </c>
      <c r="D1883" s="208" t="s">
        <v>152</v>
      </c>
      <c r="E1883" s="209" t="s">
        <v>259</v>
      </c>
      <c r="F1883" s="209">
        <v>46843</v>
      </c>
      <c r="G1883" s="210" t="s">
        <v>153</v>
      </c>
      <c r="H1883" s="210">
        <v>101917.80822000001</v>
      </c>
      <c r="I1883" s="210">
        <v>65542.295639999997</v>
      </c>
      <c r="J1883" s="210">
        <v>74835.071961054899</v>
      </c>
      <c r="K1883" s="211">
        <v>101917.80822000001</v>
      </c>
      <c r="L1883" s="213">
        <v>0.1</v>
      </c>
      <c r="M1883" s="213">
        <v>0.1</v>
      </c>
      <c r="N1883" s="213">
        <f t="shared" si="58"/>
        <v>1.6440816790568046E-6</v>
      </c>
      <c r="O1883" s="214">
        <f t="shared" si="59"/>
        <v>3.5950654382651312E-2</v>
      </c>
      <c r="Q1883" s="227"/>
    </row>
    <row r="1884" spans="1:17" x14ac:dyDescent="0.3">
      <c r="A1884" s="207" t="s">
        <v>150</v>
      </c>
      <c r="B1884" s="207" t="s">
        <v>155</v>
      </c>
      <c r="C1884" s="207" t="s">
        <v>299</v>
      </c>
      <c r="D1884" s="208" t="s">
        <v>152</v>
      </c>
      <c r="E1884" s="209" t="s">
        <v>259</v>
      </c>
      <c r="F1884" s="209">
        <v>46871</v>
      </c>
      <c r="G1884" s="210" t="s">
        <v>153</v>
      </c>
      <c r="H1884" s="210">
        <v>92054.794523999997</v>
      </c>
      <c r="I1884" s="210">
        <v>58769.083919999997</v>
      </c>
      <c r="J1884" s="210">
        <v>67101.854396525596</v>
      </c>
      <c r="K1884" s="211">
        <v>92054.794523999997</v>
      </c>
      <c r="L1884" s="213">
        <v>0.1</v>
      </c>
      <c r="M1884" s="213">
        <v>0.1</v>
      </c>
      <c r="N1884" s="213">
        <f t="shared" si="58"/>
        <v>1.4741875240191845E-6</v>
      </c>
      <c r="O1884" s="214">
        <f t="shared" si="59"/>
        <v>3.5950654382651312E-2</v>
      </c>
      <c r="Q1884" s="227"/>
    </row>
    <row r="1885" spans="1:17" x14ac:dyDescent="0.3">
      <c r="A1885" s="207" t="s">
        <v>150</v>
      </c>
      <c r="B1885" s="207" t="s">
        <v>155</v>
      </c>
      <c r="C1885" s="207" t="s">
        <v>299</v>
      </c>
      <c r="D1885" s="208" t="s">
        <v>152</v>
      </c>
      <c r="E1885" s="209" t="s">
        <v>259</v>
      </c>
      <c r="F1885" s="209">
        <v>46904</v>
      </c>
      <c r="G1885" s="210" t="s">
        <v>153</v>
      </c>
      <c r="H1885" s="210">
        <v>108493.15068000001</v>
      </c>
      <c r="I1885" s="210">
        <v>68670.444839999996</v>
      </c>
      <c r="J1885" s="210">
        <v>78407.552947825694</v>
      </c>
      <c r="K1885" s="211">
        <v>108493.15068000001</v>
      </c>
      <c r="L1885" s="213">
        <v>0.1</v>
      </c>
      <c r="M1885" s="213">
        <v>0.1</v>
      </c>
      <c r="N1885" s="213">
        <f t="shared" si="58"/>
        <v>1.7225669451922503E-6</v>
      </c>
      <c r="O1885" s="214">
        <f t="shared" si="59"/>
        <v>3.5950654382651312E-2</v>
      </c>
      <c r="Q1885" s="227"/>
    </row>
    <row r="1886" spans="1:17" x14ac:dyDescent="0.3">
      <c r="A1886" s="207" t="s">
        <v>150</v>
      </c>
      <c r="B1886" s="207" t="s">
        <v>155</v>
      </c>
      <c r="C1886" s="207" t="s">
        <v>299</v>
      </c>
      <c r="D1886" s="208" t="s">
        <v>152</v>
      </c>
      <c r="E1886" s="209" t="s">
        <v>259</v>
      </c>
      <c r="F1886" s="209">
        <v>46934</v>
      </c>
      <c r="G1886" s="210" t="s">
        <v>153</v>
      </c>
      <c r="H1886" s="210">
        <v>98630.136983999997</v>
      </c>
      <c r="I1886" s="210">
        <v>61941.504359999999</v>
      </c>
      <c r="J1886" s="210">
        <v>70724.845113931602</v>
      </c>
      <c r="K1886" s="211">
        <v>98630.136983999997</v>
      </c>
      <c r="L1886" s="213">
        <v>0.1</v>
      </c>
      <c r="M1886" s="213">
        <v>0.1</v>
      </c>
      <c r="N1886" s="213">
        <f t="shared" si="58"/>
        <v>1.553782458663998E-6</v>
      </c>
      <c r="O1886" s="214">
        <f t="shared" si="59"/>
        <v>3.5950654382651312E-2</v>
      </c>
      <c r="Q1886" s="227"/>
    </row>
    <row r="1887" spans="1:17" x14ac:dyDescent="0.3">
      <c r="A1887" s="207" t="s">
        <v>150</v>
      </c>
      <c r="B1887" s="207" t="s">
        <v>155</v>
      </c>
      <c r="C1887" s="207" t="s">
        <v>299</v>
      </c>
      <c r="D1887" s="208" t="s">
        <v>152</v>
      </c>
      <c r="E1887" s="209" t="s">
        <v>259</v>
      </c>
      <c r="F1887" s="209">
        <v>46965</v>
      </c>
      <c r="G1887" s="210" t="s">
        <v>153</v>
      </c>
      <c r="H1887" s="210">
        <v>101917.80822000001</v>
      </c>
      <c r="I1887" s="210">
        <v>63491.206559999999</v>
      </c>
      <c r="J1887" s="210">
        <v>72494.678360331993</v>
      </c>
      <c r="K1887" s="211">
        <v>101917.80822000001</v>
      </c>
      <c r="L1887" s="213">
        <v>0.1</v>
      </c>
      <c r="M1887" s="213">
        <v>0.1</v>
      </c>
      <c r="N1887" s="213">
        <f t="shared" si="58"/>
        <v>1.5926646343490403E-6</v>
      </c>
      <c r="O1887" s="214">
        <f t="shared" si="59"/>
        <v>3.5950654382651312E-2</v>
      </c>
      <c r="Q1887" s="227"/>
    </row>
    <row r="1888" spans="1:17" x14ac:dyDescent="0.3">
      <c r="A1888" s="207" t="s">
        <v>150</v>
      </c>
      <c r="B1888" s="207" t="s">
        <v>155</v>
      </c>
      <c r="C1888" s="207" t="s">
        <v>299</v>
      </c>
      <c r="D1888" s="208" t="s">
        <v>152</v>
      </c>
      <c r="E1888" s="209" t="s">
        <v>259</v>
      </c>
      <c r="F1888" s="209">
        <v>46996</v>
      </c>
      <c r="G1888" s="210" t="s">
        <v>153</v>
      </c>
      <c r="H1888" s="210">
        <v>101917.80822000001</v>
      </c>
      <c r="I1888" s="210">
        <v>62980.33584</v>
      </c>
      <c r="J1888" s="210">
        <v>71911.742206422903</v>
      </c>
      <c r="K1888" s="211">
        <v>101917.80822000001</v>
      </c>
      <c r="L1888" s="213">
        <v>0.1</v>
      </c>
      <c r="M1888" s="213">
        <v>0.1</v>
      </c>
      <c r="N1888" s="213">
        <f t="shared" si="58"/>
        <v>1.5798578764267585E-6</v>
      </c>
      <c r="O1888" s="214">
        <f t="shared" si="59"/>
        <v>3.5950654382651312E-2</v>
      </c>
      <c r="Q1888" s="227"/>
    </row>
    <row r="1889" spans="1:17" x14ac:dyDescent="0.3">
      <c r="A1889" s="207" t="s">
        <v>150</v>
      </c>
      <c r="B1889" s="207" t="s">
        <v>155</v>
      </c>
      <c r="C1889" s="207" t="s">
        <v>299</v>
      </c>
      <c r="D1889" s="208" t="s">
        <v>152</v>
      </c>
      <c r="E1889" s="209" t="s">
        <v>259</v>
      </c>
      <c r="F1889" s="209">
        <v>47024</v>
      </c>
      <c r="G1889" s="210" t="s">
        <v>153</v>
      </c>
      <c r="H1889" s="210">
        <v>92054.794523999997</v>
      </c>
      <c r="I1889" s="210">
        <v>56471.87988</v>
      </c>
      <c r="J1889" s="210">
        <v>64480.612211438493</v>
      </c>
      <c r="K1889" s="211">
        <v>92054.794523999997</v>
      </c>
      <c r="L1889" s="213">
        <v>0.1</v>
      </c>
      <c r="M1889" s="213">
        <v>0.1</v>
      </c>
      <c r="N1889" s="213">
        <f t="shared" si="58"/>
        <v>1.4166004042377635E-6</v>
      </c>
      <c r="O1889" s="214">
        <f t="shared" si="59"/>
        <v>3.5950654382651312E-2</v>
      </c>
      <c r="Q1889" s="227"/>
    </row>
    <row r="1890" spans="1:17" x14ac:dyDescent="0.3">
      <c r="A1890" s="207" t="s">
        <v>150</v>
      </c>
      <c r="B1890" s="207" t="s">
        <v>155</v>
      </c>
      <c r="C1890" s="207" t="s">
        <v>299</v>
      </c>
      <c r="D1890" s="208" t="s">
        <v>152</v>
      </c>
      <c r="E1890" s="209" t="s">
        <v>259</v>
      </c>
      <c r="F1890" s="209">
        <v>47057</v>
      </c>
      <c r="G1890" s="210" t="s">
        <v>153</v>
      </c>
      <c r="H1890" s="210">
        <v>108493.15068000001</v>
      </c>
      <c r="I1890" s="210">
        <v>65986.209959999993</v>
      </c>
      <c r="J1890" s="210">
        <v>75344.66910855379</v>
      </c>
      <c r="K1890" s="211">
        <v>108493.15068000001</v>
      </c>
      <c r="L1890" s="213">
        <v>0.1</v>
      </c>
      <c r="M1890" s="213">
        <v>0.1</v>
      </c>
      <c r="N1890" s="213">
        <f t="shared" si="58"/>
        <v>1.6552772229635243E-6</v>
      </c>
      <c r="O1890" s="214">
        <f t="shared" si="59"/>
        <v>3.5950654382651312E-2</v>
      </c>
      <c r="Q1890" s="227"/>
    </row>
    <row r="1891" spans="1:17" x14ac:dyDescent="0.3">
      <c r="A1891" s="207" t="s">
        <v>150</v>
      </c>
      <c r="B1891" s="207" t="s">
        <v>155</v>
      </c>
      <c r="C1891" s="207" t="s">
        <v>299</v>
      </c>
      <c r="D1891" s="208" t="s">
        <v>152</v>
      </c>
      <c r="E1891" s="209" t="s">
        <v>259</v>
      </c>
      <c r="F1891" s="209">
        <v>47087</v>
      </c>
      <c r="G1891" s="210" t="s">
        <v>153</v>
      </c>
      <c r="H1891" s="210">
        <v>98630.136983999997</v>
      </c>
      <c r="I1891" s="210">
        <v>59520.294600000001</v>
      </c>
      <c r="J1891" s="210">
        <v>67962.075750645701</v>
      </c>
      <c r="K1891" s="211">
        <v>98630.136983999997</v>
      </c>
      <c r="L1891" s="213">
        <v>0.1</v>
      </c>
      <c r="M1891" s="213">
        <v>0.1</v>
      </c>
      <c r="N1891" s="213">
        <f t="shared" si="58"/>
        <v>1.4930860716009696E-6</v>
      </c>
      <c r="O1891" s="214">
        <f t="shared" si="59"/>
        <v>3.5950654382651312E-2</v>
      </c>
      <c r="Q1891" s="227"/>
    </row>
    <row r="1892" spans="1:17" x14ac:dyDescent="0.3">
      <c r="A1892" s="207" t="s">
        <v>150</v>
      </c>
      <c r="B1892" s="207" t="s">
        <v>155</v>
      </c>
      <c r="C1892" s="207" t="s">
        <v>299</v>
      </c>
      <c r="D1892" s="208" t="s">
        <v>152</v>
      </c>
      <c r="E1892" s="209" t="s">
        <v>259</v>
      </c>
      <c r="F1892" s="209">
        <v>47116</v>
      </c>
      <c r="G1892" s="210" t="s">
        <v>153</v>
      </c>
      <c r="H1892" s="210">
        <v>95342.465748000002</v>
      </c>
      <c r="I1892" s="210">
        <v>57103.084799999997</v>
      </c>
      <c r="J1892" s="210">
        <v>65202.353993312703</v>
      </c>
      <c r="K1892" s="211">
        <v>95342.465748000002</v>
      </c>
      <c r="L1892" s="213">
        <v>0.1</v>
      </c>
      <c r="M1892" s="213">
        <v>0.1</v>
      </c>
      <c r="N1892" s="213">
        <f t="shared" si="58"/>
        <v>1.4324566386141629E-6</v>
      </c>
      <c r="O1892" s="214">
        <f t="shared" si="59"/>
        <v>3.5950654382651312E-2</v>
      </c>
      <c r="Q1892" s="227"/>
    </row>
    <row r="1893" spans="1:17" x14ac:dyDescent="0.3">
      <c r="A1893" s="207" t="s">
        <v>150</v>
      </c>
      <c r="B1893" s="207" t="s">
        <v>155</v>
      </c>
      <c r="C1893" s="207" t="s">
        <v>299</v>
      </c>
      <c r="D1893" s="208" t="s">
        <v>152</v>
      </c>
      <c r="E1893" s="209" t="s">
        <v>259</v>
      </c>
      <c r="F1893" s="209">
        <v>47149</v>
      </c>
      <c r="G1893" s="210" t="s">
        <v>153</v>
      </c>
      <c r="H1893" s="210">
        <v>108493.15068000001</v>
      </c>
      <c r="I1893" s="210">
        <v>64422.940320000002</v>
      </c>
      <c r="J1893" s="210">
        <v>73560.841122839702</v>
      </c>
      <c r="K1893" s="211">
        <v>108493.15068000001</v>
      </c>
      <c r="L1893" s="213">
        <v>0.1</v>
      </c>
      <c r="M1893" s="213">
        <v>0.1</v>
      </c>
      <c r="N1893" s="213">
        <f t="shared" si="58"/>
        <v>1.6160875912434189E-6</v>
      </c>
      <c r="O1893" s="214">
        <f t="shared" si="59"/>
        <v>3.5950654382651312E-2</v>
      </c>
      <c r="Q1893" s="227"/>
    </row>
    <row r="1894" spans="1:17" x14ac:dyDescent="0.3">
      <c r="A1894" s="207" t="s">
        <v>150</v>
      </c>
      <c r="B1894" s="207" t="s">
        <v>155</v>
      </c>
      <c r="C1894" s="207" t="s">
        <v>299</v>
      </c>
      <c r="D1894" s="208" t="s">
        <v>152</v>
      </c>
      <c r="E1894" s="209" t="s">
        <v>259</v>
      </c>
      <c r="F1894" s="209">
        <v>47177</v>
      </c>
      <c r="G1894" s="210" t="s">
        <v>153</v>
      </c>
      <c r="H1894" s="210">
        <v>92054.794523999997</v>
      </c>
      <c r="I1894" s="210">
        <v>54264.470399999998</v>
      </c>
      <c r="J1894" s="210">
        <v>61961.7652679534</v>
      </c>
      <c r="K1894" s="215">
        <v>92054.794523999997</v>
      </c>
      <c r="L1894" s="213">
        <v>0.1</v>
      </c>
      <c r="M1894" s="213">
        <v>0.1</v>
      </c>
      <c r="N1894" s="213">
        <f t="shared" si="58"/>
        <v>1.3612628465443975E-6</v>
      </c>
      <c r="O1894" s="214">
        <f t="shared" si="59"/>
        <v>3.5950654382651312E-2</v>
      </c>
      <c r="Q1894" s="227"/>
    </row>
    <row r="1895" spans="1:17" x14ac:dyDescent="0.3">
      <c r="A1895" s="207" t="s">
        <v>150</v>
      </c>
      <c r="B1895" s="207" t="s">
        <v>155</v>
      </c>
      <c r="C1895" s="207" t="s">
        <v>299</v>
      </c>
      <c r="D1895" s="208" t="s">
        <v>152</v>
      </c>
      <c r="E1895" s="209" t="s">
        <v>259</v>
      </c>
      <c r="F1895" s="209">
        <v>47207</v>
      </c>
      <c r="G1895" s="210" t="s">
        <v>153</v>
      </c>
      <c r="H1895" s="210">
        <v>98630.136983999997</v>
      </c>
      <c r="I1895" s="210">
        <v>57687.718800000002</v>
      </c>
      <c r="J1895" s="210">
        <v>65870.930092015697</v>
      </c>
      <c r="K1895" s="211">
        <v>98630.136983999997</v>
      </c>
      <c r="L1895" s="213">
        <v>0.1</v>
      </c>
      <c r="M1895" s="213">
        <v>0.1</v>
      </c>
      <c r="N1895" s="213">
        <f t="shared" si="58"/>
        <v>1.4471448547958069E-6</v>
      </c>
      <c r="O1895" s="214">
        <f t="shared" si="59"/>
        <v>3.5950654382651312E-2</v>
      </c>
      <c r="Q1895" s="227"/>
    </row>
    <row r="1896" spans="1:17" x14ac:dyDescent="0.3">
      <c r="A1896" s="207" t="s">
        <v>150</v>
      </c>
      <c r="B1896" s="207" t="s">
        <v>155</v>
      </c>
      <c r="C1896" s="207" t="s">
        <v>299</v>
      </c>
      <c r="D1896" s="208" t="s">
        <v>152</v>
      </c>
      <c r="E1896" s="209" t="s">
        <v>259</v>
      </c>
      <c r="F1896" s="209">
        <v>47238</v>
      </c>
      <c r="G1896" s="210" t="s">
        <v>153</v>
      </c>
      <c r="H1896" s="210">
        <v>101917.80822000001</v>
      </c>
      <c r="I1896" s="210">
        <v>59130.996359999997</v>
      </c>
      <c r="J1896" s="210">
        <v>67519.297958504001</v>
      </c>
      <c r="K1896" s="211">
        <v>101917.80822000001</v>
      </c>
      <c r="L1896" s="213">
        <v>0.1</v>
      </c>
      <c r="M1896" s="213">
        <v>0.1</v>
      </c>
      <c r="N1896" s="213">
        <f t="shared" si="58"/>
        <v>1.4833585088836886E-6</v>
      </c>
      <c r="O1896" s="214">
        <f t="shared" si="59"/>
        <v>3.5950654382651312E-2</v>
      </c>
      <c r="Q1896" s="227"/>
    </row>
    <row r="1897" spans="1:17" x14ac:dyDescent="0.3">
      <c r="A1897" s="207" t="s">
        <v>150</v>
      </c>
      <c r="B1897" s="207" t="s">
        <v>155</v>
      </c>
      <c r="C1897" s="207" t="s">
        <v>299</v>
      </c>
      <c r="D1897" s="208" t="s">
        <v>152</v>
      </c>
      <c r="E1897" s="209" t="s">
        <v>259</v>
      </c>
      <c r="F1897" s="209">
        <v>47269</v>
      </c>
      <c r="G1897" s="210" t="s">
        <v>153</v>
      </c>
      <c r="H1897" s="210">
        <v>101917.80822000001</v>
      </c>
      <c r="I1897" s="210">
        <v>58655.209439999999</v>
      </c>
      <c r="J1897" s="210">
        <v>66976.369280747196</v>
      </c>
      <c r="K1897" s="211">
        <v>101917.80822000001</v>
      </c>
      <c r="L1897" s="213">
        <v>0.1</v>
      </c>
      <c r="M1897" s="213">
        <v>0.1</v>
      </c>
      <c r="N1897" s="213">
        <f t="shared" si="58"/>
        <v>1.4714306912342445E-6</v>
      </c>
      <c r="O1897" s="214">
        <f t="shared" si="59"/>
        <v>3.5950654382651312E-2</v>
      </c>
      <c r="Q1897" s="227"/>
    </row>
    <row r="1898" spans="1:17" x14ac:dyDescent="0.3">
      <c r="A1898" s="207" t="s">
        <v>150</v>
      </c>
      <c r="B1898" s="207" t="s">
        <v>160</v>
      </c>
      <c r="C1898" s="207" t="s">
        <v>299</v>
      </c>
      <c r="D1898" s="208" t="s">
        <v>152</v>
      </c>
      <c r="E1898" s="209" t="s">
        <v>260</v>
      </c>
      <c r="F1898" s="209">
        <v>46587</v>
      </c>
      <c r="G1898" s="210" t="s">
        <v>153</v>
      </c>
      <c r="H1898" s="210">
        <v>50000000</v>
      </c>
      <c r="I1898" s="210">
        <v>32476470.924000002</v>
      </c>
      <c r="J1898" s="210">
        <v>37699147.212919705</v>
      </c>
      <c r="K1898" s="211">
        <v>50000000</v>
      </c>
      <c r="L1898" s="213">
        <v>0.1125</v>
      </c>
      <c r="M1898" s="213">
        <v>0.1</v>
      </c>
      <c r="N1898" s="213">
        <f t="shared" si="58"/>
        <v>8.2822766952214721E-4</v>
      </c>
      <c r="O1898" s="214">
        <f t="shared" si="59"/>
        <v>0.12823255645997536</v>
      </c>
      <c r="Q1898" s="227"/>
    </row>
    <row r="1899" spans="1:17" x14ac:dyDescent="0.3">
      <c r="A1899" s="207" t="s">
        <v>150</v>
      </c>
      <c r="B1899" s="207" t="s">
        <v>160</v>
      </c>
      <c r="C1899" s="207" t="s">
        <v>299</v>
      </c>
      <c r="D1899" s="208" t="s">
        <v>152</v>
      </c>
      <c r="E1899" s="209" t="s">
        <v>260</v>
      </c>
      <c r="F1899" s="209">
        <v>45671</v>
      </c>
      <c r="G1899" s="210" t="s">
        <v>153</v>
      </c>
      <c r="H1899" s="210">
        <v>1402397.2602499998</v>
      </c>
      <c r="I1899" s="210">
        <v>1203252.6725000001</v>
      </c>
      <c r="J1899" s="210">
        <v>1396448.3718091599</v>
      </c>
      <c r="K1899" s="211">
        <v>1402397.2602499998</v>
      </c>
      <c r="L1899" s="213">
        <v>0.1125</v>
      </c>
      <c r="M1899" s="213">
        <v>0.1</v>
      </c>
      <c r="N1899" s="213">
        <f t="shared" si="58"/>
        <v>3.0679133776138362E-5</v>
      </c>
      <c r="O1899" s="214">
        <f t="shared" si="59"/>
        <v>0.12823255645997536</v>
      </c>
      <c r="Q1899" s="227"/>
    </row>
    <row r="1900" spans="1:17" x14ac:dyDescent="0.3">
      <c r="A1900" s="207" t="s">
        <v>150</v>
      </c>
      <c r="B1900" s="207" t="s">
        <v>160</v>
      </c>
      <c r="C1900" s="207" t="s">
        <v>299</v>
      </c>
      <c r="D1900" s="208" t="s">
        <v>152</v>
      </c>
      <c r="E1900" s="209" t="s">
        <v>260</v>
      </c>
      <c r="F1900" s="209">
        <v>45762</v>
      </c>
      <c r="G1900" s="210" t="s">
        <v>153</v>
      </c>
      <c r="H1900" s="210">
        <v>1402397.2602499998</v>
      </c>
      <c r="I1900" s="210">
        <v>1170435.0619999999</v>
      </c>
      <c r="J1900" s="210">
        <v>1358390.93542255</v>
      </c>
      <c r="K1900" s="211">
        <v>1402397.2602499998</v>
      </c>
      <c r="L1900" s="213">
        <v>0.1125</v>
      </c>
      <c r="M1900" s="213">
        <v>0.1</v>
      </c>
      <c r="N1900" s="213">
        <f t="shared" si="58"/>
        <v>2.9843034708208596E-5</v>
      </c>
      <c r="O1900" s="214">
        <f t="shared" si="59"/>
        <v>0.12823255645997536</v>
      </c>
      <c r="Q1900" s="227"/>
    </row>
    <row r="1901" spans="1:17" x14ac:dyDescent="0.3">
      <c r="A1901" s="207" t="s">
        <v>150</v>
      </c>
      <c r="B1901" s="207" t="s">
        <v>160</v>
      </c>
      <c r="C1901" s="207" t="s">
        <v>299</v>
      </c>
      <c r="D1901" s="208" t="s">
        <v>152</v>
      </c>
      <c r="E1901" s="209" t="s">
        <v>260</v>
      </c>
      <c r="F1901" s="209">
        <v>45853</v>
      </c>
      <c r="G1901" s="210" t="s">
        <v>153</v>
      </c>
      <c r="H1901" s="210">
        <v>1402397.2602499998</v>
      </c>
      <c r="I1901" s="210">
        <v>1138512.5209999999</v>
      </c>
      <c r="J1901" s="210">
        <v>1321370.67913766</v>
      </c>
      <c r="K1901" s="211">
        <v>1402397.2602499998</v>
      </c>
      <c r="L1901" s="213">
        <v>0.1125</v>
      </c>
      <c r="M1901" s="213">
        <v>0.1</v>
      </c>
      <c r="N1901" s="213">
        <f t="shared" si="58"/>
        <v>2.9029721865486273E-5</v>
      </c>
      <c r="O1901" s="214">
        <f t="shared" si="59"/>
        <v>0.12823255645997536</v>
      </c>
      <c r="Q1901" s="227"/>
    </row>
    <row r="1902" spans="1:17" x14ac:dyDescent="0.3">
      <c r="A1902" s="207" t="s">
        <v>150</v>
      </c>
      <c r="B1902" s="207" t="s">
        <v>160</v>
      </c>
      <c r="C1902" s="207" t="s">
        <v>299</v>
      </c>
      <c r="D1902" s="208" t="s">
        <v>152</v>
      </c>
      <c r="E1902" s="209" t="s">
        <v>260</v>
      </c>
      <c r="F1902" s="209">
        <v>45944</v>
      </c>
      <c r="G1902" s="210" t="s">
        <v>153</v>
      </c>
      <c r="H1902" s="210">
        <v>1402397.2602499998</v>
      </c>
      <c r="I1902" s="210">
        <v>1107460.6384999999</v>
      </c>
      <c r="J1902" s="210">
        <v>1285359.33666371</v>
      </c>
      <c r="K1902" s="211">
        <v>1402397.2602499998</v>
      </c>
      <c r="L1902" s="213">
        <v>0.1125</v>
      </c>
      <c r="M1902" s="213">
        <v>0.1</v>
      </c>
      <c r="N1902" s="213">
        <f t="shared" si="58"/>
        <v>2.8238574254504181E-5</v>
      </c>
      <c r="O1902" s="214">
        <f t="shared" si="59"/>
        <v>0.12823255645997536</v>
      </c>
      <c r="Q1902" s="227"/>
    </row>
    <row r="1903" spans="1:17" x14ac:dyDescent="0.3">
      <c r="A1903" s="207" t="s">
        <v>150</v>
      </c>
      <c r="B1903" s="207" t="s">
        <v>160</v>
      </c>
      <c r="C1903" s="207" t="s">
        <v>299</v>
      </c>
      <c r="D1903" s="208" t="s">
        <v>152</v>
      </c>
      <c r="E1903" s="209" t="s">
        <v>260</v>
      </c>
      <c r="F1903" s="209">
        <v>46035</v>
      </c>
      <c r="G1903" s="210" t="s">
        <v>153</v>
      </c>
      <c r="H1903" s="210">
        <v>1402397.2602499998</v>
      </c>
      <c r="I1903" s="210">
        <v>1077255.6675</v>
      </c>
      <c r="J1903" s="210">
        <v>1250329.4120517198</v>
      </c>
      <c r="K1903" s="211">
        <v>1402397.2602499998</v>
      </c>
      <c r="L1903" s="213">
        <v>0.1125</v>
      </c>
      <c r="M1903" s="213">
        <v>0.1</v>
      </c>
      <c r="N1903" s="213">
        <f t="shared" si="58"/>
        <v>2.7468987805742756E-5</v>
      </c>
      <c r="O1903" s="214">
        <f t="shared" si="59"/>
        <v>0.12823255645997536</v>
      </c>
      <c r="Q1903" s="227"/>
    </row>
    <row r="1904" spans="1:17" x14ac:dyDescent="0.3">
      <c r="A1904" s="207" t="s">
        <v>150</v>
      </c>
      <c r="B1904" s="207" t="s">
        <v>160</v>
      </c>
      <c r="C1904" s="207" t="s">
        <v>299</v>
      </c>
      <c r="D1904" s="208" t="s">
        <v>152</v>
      </c>
      <c r="E1904" s="209" t="s">
        <v>260</v>
      </c>
      <c r="F1904" s="209">
        <v>46126</v>
      </c>
      <c r="G1904" s="210" t="s">
        <v>153</v>
      </c>
      <c r="H1904" s="210">
        <v>1402397.2602499998</v>
      </c>
      <c r="I1904" s="210">
        <v>1047874.509</v>
      </c>
      <c r="J1904" s="210">
        <v>1216254.15870038</v>
      </c>
      <c r="K1904" s="211">
        <v>1402397.2602499998</v>
      </c>
      <c r="L1904" s="213">
        <v>0.1125</v>
      </c>
      <c r="M1904" s="213">
        <v>0.1</v>
      </c>
      <c r="N1904" s="213">
        <f t="shared" si="58"/>
        <v>2.6720374912401629E-5</v>
      </c>
      <c r="O1904" s="214">
        <f t="shared" si="59"/>
        <v>0.12823255645997536</v>
      </c>
      <c r="Q1904" s="227"/>
    </row>
    <row r="1905" spans="1:17" x14ac:dyDescent="0.3">
      <c r="A1905" s="207" t="s">
        <v>150</v>
      </c>
      <c r="B1905" s="207" t="s">
        <v>160</v>
      </c>
      <c r="C1905" s="207" t="s">
        <v>299</v>
      </c>
      <c r="D1905" s="208" t="s">
        <v>152</v>
      </c>
      <c r="E1905" s="209" t="s">
        <v>260</v>
      </c>
      <c r="F1905" s="209">
        <v>46217</v>
      </c>
      <c r="G1905" s="210" t="s">
        <v>153</v>
      </c>
      <c r="H1905" s="210">
        <v>1402397.2602499998</v>
      </c>
      <c r="I1905" s="210">
        <v>1019294.6949999999</v>
      </c>
      <c r="J1905" s="210">
        <v>1183107.5589340599</v>
      </c>
      <c r="K1905" s="211">
        <v>1402397.2602499998</v>
      </c>
      <c r="L1905" s="213">
        <v>0.1125</v>
      </c>
      <c r="M1905" s="213">
        <v>0.1</v>
      </c>
      <c r="N1905" s="213">
        <f t="shared" si="58"/>
        <v>2.5992163981740727E-5</v>
      </c>
      <c r="O1905" s="214">
        <f t="shared" si="59"/>
        <v>0.12823255645997536</v>
      </c>
      <c r="Q1905" s="227"/>
    </row>
    <row r="1906" spans="1:17" x14ac:dyDescent="0.3">
      <c r="A1906" s="207" t="s">
        <v>150</v>
      </c>
      <c r="B1906" s="207" t="s">
        <v>160</v>
      </c>
      <c r="C1906" s="207" t="s">
        <v>299</v>
      </c>
      <c r="D1906" s="208" t="s">
        <v>152</v>
      </c>
      <c r="E1906" s="209" t="s">
        <v>260</v>
      </c>
      <c r="F1906" s="209">
        <v>46308</v>
      </c>
      <c r="G1906" s="210" t="s">
        <v>153</v>
      </c>
      <c r="H1906" s="210">
        <v>1402397.2602499998</v>
      </c>
      <c r="I1906" s="210">
        <v>991494.36899999995</v>
      </c>
      <c r="J1906" s="210">
        <v>1150864.3041373799</v>
      </c>
      <c r="K1906" s="215">
        <v>1402397.2602499998</v>
      </c>
      <c r="L1906" s="213">
        <v>0.1125</v>
      </c>
      <c r="M1906" s="213">
        <v>0.1</v>
      </c>
      <c r="N1906" s="213">
        <f t="shared" si="58"/>
        <v>2.5283798998648715E-5</v>
      </c>
      <c r="O1906" s="214">
        <f t="shared" si="59"/>
        <v>0.12823255645997536</v>
      </c>
      <c r="Q1906" s="227"/>
    </row>
    <row r="1907" spans="1:17" x14ac:dyDescent="0.3">
      <c r="A1907" s="207" t="s">
        <v>150</v>
      </c>
      <c r="B1907" s="207" t="s">
        <v>160</v>
      </c>
      <c r="C1907" s="207" t="s">
        <v>299</v>
      </c>
      <c r="D1907" s="208" t="s">
        <v>152</v>
      </c>
      <c r="E1907" s="209" t="s">
        <v>260</v>
      </c>
      <c r="F1907" s="209">
        <v>46399</v>
      </c>
      <c r="G1907" s="210" t="s">
        <v>153</v>
      </c>
      <c r="H1907" s="210">
        <v>1402397.2602499998</v>
      </c>
      <c r="I1907" s="210">
        <v>964452.27099999995</v>
      </c>
      <c r="J1907" s="210">
        <v>1119499.7754311899</v>
      </c>
      <c r="K1907" s="211">
        <v>1402397.2602499998</v>
      </c>
      <c r="L1907" s="213">
        <v>0.1125</v>
      </c>
      <c r="M1907" s="213">
        <v>0.1</v>
      </c>
      <c r="N1907" s="213">
        <f t="shared" si="58"/>
        <v>2.4594739101105841E-5</v>
      </c>
      <c r="O1907" s="214">
        <f t="shared" si="59"/>
        <v>0.12823255645997536</v>
      </c>
      <c r="Q1907" s="227"/>
    </row>
    <row r="1908" spans="1:17" x14ac:dyDescent="0.3">
      <c r="A1908" s="207" t="s">
        <v>150</v>
      </c>
      <c r="B1908" s="207" t="s">
        <v>160</v>
      </c>
      <c r="C1908" s="207" t="s">
        <v>299</v>
      </c>
      <c r="D1908" s="208" t="s">
        <v>152</v>
      </c>
      <c r="E1908" s="209" t="s">
        <v>260</v>
      </c>
      <c r="F1908" s="209">
        <v>46490</v>
      </c>
      <c r="G1908" s="210" t="s">
        <v>153</v>
      </c>
      <c r="H1908" s="210">
        <v>1402397.2602499998</v>
      </c>
      <c r="I1908" s="210">
        <v>938147.72199999995</v>
      </c>
      <c r="J1908" s="210">
        <v>1088990.0248751401</v>
      </c>
      <c r="K1908" s="211">
        <v>1402397.2602499998</v>
      </c>
      <c r="L1908" s="213">
        <v>0.1125</v>
      </c>
      <c r="M1908" s="213">
        <v>0.1</v>
      </c>
      <c r="N1908" s="213">
        <f t="shared" si="58"/>
        <v>2.392445816721566E-5</v>
      </c>
      <c r="O1908" s="214">
        <f t="shared" si="59"/>
        <v>0.12823255645997536</v>
      </c>
      <c r="Q1908" s="227"/>
    </row>
    <row r="1909" spans="1:17" x14ac:dyDescent="0.3">
      <c r="A1909" s="207" t="s">
        <v>150</v>
      </c>
      <c r="B1909" s="207" t="s">
        <v>160</v>
      </c>
      <c r="C1909" s="207" t="s">
        <v>299</v>
      </c>
      <c r="D1909" s="208" t="s">
        <v>152</v>
      </c>
      <c r="E1909" s="209" t="s">
        <v>260</v>
      </c>
      <c r="F1909" s="209">
        <v>46587</v>
      </c>
      <c r="G1909" s="210" t="s">
        <v>153</v>
      </c>
      <c r="H1909" s="210">
        <v>1494863.0137</v>
      </c>
      <c r="I1909" s="210">
        <v>970957.50399999996</v>
      </c>
      <c r="J1909" s="210">
        <v>1127101.2163324999</v>
      </c>
      <c r="K1909" s="211">
        <v>1494863.0137</v>
      </c>
      <c r="L1909" s="213">
        <v>0.1125</v>
      </c>
      <c r="M1909" s="213">
        <v>0.1</v>
      </c>
      <c r="N1909" s="213">
        <f t="shared" si="58"/>
        <v>2.4761738201832042E-5</v>
      </c>
      <c r="O1909" s="214">
        <f t="shared" si="59"/>
        <v>0.12823255645997536</v>
      </c>
      <c r="Q1909" s="227"/>
    </row>
    <row r="1910" spans="1:17" x14ac:dyDescent="0.3">
      <c r="A1910" s="207" t="s">
        <v>158</v>
      </c>
      <c r="B1910" s="207" t="s">
        <v>304</v>
      </c>
      <c r="C1910" s="207" t="s">
        <v>300</v>
      </c>
      <c r="D1910" s="208" t="s">
        <v>152</v>
      </c>
      <c r="E1910" s="209" t="s">
        <v>261</v>
      </c>
      <c r="F1910" s="209">
        <v>45832</v>
      </c>
      <c r="G1910" s="210" t="s">
        <v>153</v>
      </c>
      <c r="H1910" s="210">
        <v>150000000</v>
      </c>
      <c r="I1910" s="210">
        <v>124291481.38652</v>
      </c>
      <c r="J1910" s="210">
        <v>142727520.218032</v>
      </c>
      <c r="K1910" s="211">
        <v>150000000</v>
      </c>
      <c r="L1910" s="213">
        <v>0.107</v>
      </c>
      <c r="M1910" s="213">
        <v>0.1</v>
      </c>
      <c r="N1910" s="213">
        <f t="shared" si="58"/>
        <v>3.1356380763526734E-3</v>
      </c>
      <c r="O1910" s="214">
        <f t="shared" si="59"/>
        <v>7.459134093931119E-2</v>
      </c>
      <c r="Q1910" s="227"/>
    </row>
    <row r="1911" spans="1:17" x14ac:dyDescent="0.3">
      <c r="A1911" s="207" t="s">
        <v>158</v>
      </c>
      <c r="B1911" s="207" t="s">
        <v>304</v>
      </c>
      <c r="C1911" s="207" t="s">
        <v>300</v>
      </c>
      <c r="D1911" s="208" t="s">
        <v>152</v>
      </c>
      <c r="E1911" s="209" t="s">
        <v>261</v>
      </c>
      <c r="F1911" s="209">
        <v>45735</v>
      </c>
      <c r="G1911" s="210" t="s">
        <v>153</v>
      </c>
      <c r="H1911" s="210">
        <v>4045479</v>
      </c>
      <c r="I1911" s="210">
        <v>3438207.6767500001</v>
      </c>
      <c r="J1911" s="210">
        <v>3956852.4838119899</v>
      </c>
      <c r="K1911" s="211">
        <v>4045479</v>
      </c>
      <c r="L1911" s="213">
        <v>0.107</v>
      </c>
      <c r="M1911" s="213">
        <v>0.1</v>
      </c>
      <c r="N1911" s="213">
        <f t="shared" si="58"/>
        <v>8.6929677554812651E-5</v>
      </c>
      <c r="O1911" s="214">
        <f t="shared" si="59"/>
        <v>7.459134093931119E-2</v>
      </c>
      <c r="Q1911" s="227"/>
    </row>
    <row r="1912" spans="1:17" x14ac:dyDescent="0.3">
      <c r="A1912" s="207" t="s">
        <v>158</v>
      </c>
      <c r="B1912" s="207" t="s">
        <v>304</v>
      </c>
      <c r="C1912" s="207" t="s">
        <v>300</v>
      </c>
      <c r="D1912" s="208" t="s">
        <v>152</v>
      </c>
      <c r="E1912" s="209" t="s">
        <v>261</v>
      </c>
      <c r="F1912" s="209">
        <v>45832</v>
      </c>
      <c r="G1912" s="210" t="s">
        <v>153</v>
      </c>
      <c r="H1912" s="210">
        <v>4045479</v>
      </c>
      <c r="I1912" s="210">
        <v>3352123.8521799999</v>
      </c>
      <c r="J1912" s="210">
        <v>3849341.23842749</v>
      </c>
      <c r="K1912" s="211">
        <v>4045479</v>
      </c>
      <c r="L1912" s="213">
        <v>0.107</v>
      </c>
      <c r="M1912" s="213">
        <v>0.1</v>
      </c>
      <c r="N1912" s="213">
        <f t="shared" si="58"/>
        <v>8.4567719929900856E-5</v>
      </c>
      <c r="O1912" s="214">
        <f t="shared" si="59"/>
        <v>7.459134093931119E-2</v>
      </c>
      <c r="Q1912" s="227"/>
    </row>
    <row r="1913" spans="1:17" x14ac:dyDescent="0.3">
      <c r="A1913" s="207" t="s">
        <v>158</v>
      </c>
      <c r="B1913" s="207" t="s">
        <v>304</v>
      </c>
      <c r="C1913" s="207" t="s">
        <v>300</v>
      </c>
      <c r="D1913" s="208" t="s">
        <v>152</v>
      </c>
      <c r="E1913" s="209" t="s">
        <v>261</v>
      </c>
      <c r="F1913" s="209">
        <v>45832</v>
      </c>
      <c r="G1913" s="210" t="s">
        <v>153</v>
      </c>
      <c r="H1913" s="210">
        <v>150000000</v>
      </c>
      <c r="I1913" s="210">
        <v>124291481.38652</v>
      </c>
      <c r="J1913" s="210">
        <v>142727520.218032</v>
      </c>
      <c r="K1913" s="211">
        <v>150000000</v>
      </c>
      <c r="L1913" s="213">
        <v>0.107</v>
      </c>
      <c r="M1913" s="213">
        <v>0.1</v>
      </c>
      <c r="N1913" s="213">
        <f t="shared" si="58"/>
        <v>3.1356380763526734E-3</v>
      </c>
      <c r="O1913" s="214">
        <f t="shared" si="59"/>
        <v>7.459134093931119E-2</v>
      </c>
      <c r="Q1913" s="227"/>
    </row>
    <row r="1914" spans="1:17" x14ac:dyDescent="0.3">
      <c r="A1914" s="207" t="s">
        <v>158</v>
      </c>
      <c r="B1914" s="207" t="s">
        <v>304</v>
      </c>
      <c r="C1914" s="207" t="s">
        <v>300</v>
      </c>
      <c r="D1914" s="208" t="s">
        <v>152</v>
      </c>
      <c r="E1914" s="209" t="s">
        <v>261</v>
      </c>
      <c r="F1914" s="209">
        <v>45735</v>
      </c>
      <c r="G1914" s="210" t="s">
        <v>153</v>
      </c>
      <c r="H1914" s="210">
        <v>4045479</v>
      </c>
      <c r="I1914" s="210">
        <v>3438207.6767500001</v>
      </c>
      <c r="J1914" s="210">
        <v>3956852.4838119899</v>
      </c>
      <c r="K1914" s="211">
        <v>4045479</v>
      </c>
      <c r="L1914" s="213">
        <v>0.107</v>
      </c>
      <c r="M1914" s="213">
        <v>0.1</v>
      </c>
      <c r="N1914" s="213">
        <f t="shared" si="58"/>
        <v>8.6929677554812651E-5</v>
      </c>
      <c r="O1914" s="214">
        <f t="shared" si="59"/>
        <v>7.459134093931119E-2</v>
      </c>
      <c r="Q1914" s="227"/>
    </row>
    <row r="1915" spans="1:17" x14ac:dyDescent="0.3">
      <c r="A1915" s="207" t="s">
        <v>158</v>
      </c>
      <c r="B1915" s="207" t="s">
        <v>304</v>
      </c>
      <c r="C1915" s="207" t="s">
        <v>300</v>
      </c>
      <c r="D1915" s="208" t="s">
        <v>152</v>
      </c>
      <c r="E1915" s="209" t="s">
        <v>261</v>
      </c>
      <c r="F1915" s="209">
        <v>45832</v>
      </c>
      <c r="G1915" s="210" t="s">
        <v>153</v>
      </c>
      <c r="H1915" s="210">
        <v>4045479</v>
      </c>
      <c r="I1915" s="210">
        <v>3352123.8521799999</v>
      </c>
      <c r="J1915" s="210">
        <v>3849341.23842749</v>
      </c>
      <c r="K1915" s="211">
        <v>4045479</v>
      </c>
      <c r="L1915" s="213">
        <v>0.107</v>
      </c>
      <c r="M1915" s="213">
        <v>0.1</v>
      </c>
      <c r="N1915" s="213">
        <f t="shared" si="58"/>
        <v>8.4567719929900856E-5</v>
      </c>
      <c r="O1915" s="214">
        <f t="shared" si="59"/>
        <v>7.459134093931119E-2</v>
      </c>
      <c r="Q1915" s="227"/>
    </row>
    <row r="1916" spans="1:17" x14ac:dyDescent="0.3">
      <c r="A1916" s="207" t="s">
        <v>158</v>
      </c>
      <c r="B1916" s="207" t="s">
        <v>304</v>
      </c>
      <c r="C1916" s="207" t="s">
        <v>300</v>
      </c>
      <c r="D1916" s="208" t="s">
        <v>152</v>
      </c>
      <c r="E1916" s="209" t="s">
        <v>261</v>
      </c>
      <c r="F1916" s="209">
        <v>45832</v>
      </c>
      <c r="G1916" s="210" t="s">
        <v>153</v>
      </c>
      <c r="H1916" s="210">
        <v>150000000</v>
      </c>
      <c r="I1916" s="210">
        <v>124291481.38652</v>
      </c>
      <c r="J1916" s="210">
        <v>142727520.218032</v>
      </c>
      <c r="K1916" s="211">
        <v>150000000</v>
      </c>
      <c r="L1916" s="213">
        <v>0.107</v>
      </c>
      <c r="M1916" s="213">
        <v>0.1</v>
      </c>
      <c r="N1916" s="213">
        <f t="shared" si="58"/>
        <v>3.1356380763526734E-3</v>
      </c>
      <c r="O1916" s="214">
        <f t="shared" si="59"/>
        <v>7.459134093931119E-2</v>
      </c>
      <c r="Q1916" s="227"/>
    </row>
    <row r="1917" spans="1:17" x14ac:dyDescent="0.3">
      <c r="A1917" s="207" t="s">
        <v>158</v>
      </c>
      <c r="B1917" s="207" t="s">
        <v>304</v>
      </c>
      <c r="C1917" s="207" t="s">
        <v>300</v>
      </c>
      <c r="D1917" s="208" t="s">
        <v>152</v>
      </c>
      <c r="E1917" s="209" t="s">
        <v>261</v>
      </c>
      <c r="F1917" s="209">
        <v>45735</v>
      </c>
      <c r="G1917" s="210" t="s">
        <v>153</v>
      </c>
      <c r="H1917" s="210">
        <v>4045479</v>
      </c>
      <c r="I1917" s="210">
        <v>3438207.6767500001</v>
      </c>
      <c r="J1917" s="210">
        <v>3956852.4838119899</v>
      </c>
      <c r="K1917" s="211">
        <v>4045479</v>
      </c>
      <c r="L1917" s="213">
        <v>0.107</v>
      </c>
      <c r="M1917" s="213">
        <v>0.1</v>
      </c>
      <c r="N1917" s="213">
        <f t="shared" si="58"/>
        <v>8.6929677554812651E-5</v>
      </c>
      <c r="O1917" s="214">
        <f t="shared" si="59"/>
        <v>7.459134093931119E-2</v>
      </c>
      <c r="Q1917" s="227"/>
    </row>
    <row r="1918" spans="1:17" x14ac:dyDescent="0.3">
      <c r="A1918" s="207" t="s">
        <v>158</v>
      </c>
      <c r="B1918" s="207" t="s">
        <v>304</v>
      </c>
      <c r="C1918" s="207" t="s">
        <v>300</v>
      </c>
      <c r="D1918" s="208" t="s">
        <v>152</v>
      </c>
      <c r="E1918" s="209" t="s">
        <v>261</v>
      </c>
      <c r="F1918" s="209">
        <v>45832</v>
      </c>
      <c r="G1918" s="210" t="s">
        <v>153</v>
      </c>
      <c r="H1918" s="210">
        <v>4045479</v>
      </c>
      <c r="I1918" s="210">
        <v>3352123.8521799999</v>
      </c>
      <c r="J1918" s="210">
        <v>3849341.23842749</v>
      </c>
      <c r="K1918" s="215">
        <v>4045479</v>
      </c>
      <c r="L1918" s="213">
        <v>0.107</v>
      </c>
      <c r="M1918" s="213">
        <v>0.1</v>
      </c>
      <c r="N1918" s="213">
        <f t="shared" si="58"/>
        <v>8.4567719929900856E-5</v>
      </c>
      <c r="O1918" s="214">
        <f t="shared" si="59"/>
        <v>7.459134093931119E-2</v>
      </c>
      <c r="Q1918" s="227"/>
    </row>
    <row r="1919" spans="1:17" x14ac:dyDescent="0.3">
      <c r="A1919" s="207" t="s">
        <v>158</v>
      </c>
      <c r="B1919" s="207" t="s">
        <v>304</v>
      </c>
      <c r="C1919" s="207" t="s">
        <v>300</v>
      </c>
      <c r="D1919" s="208" t="s">
        <v>152</v>
      </c>
      <c r="E1919" s="209" t="s">
        <v>261</v>
      </c>
      <c r="F1919" s="209">
        <v>45832</v>
      </c>
      <c r="G1919" s="210" t="s">
        <v>153</v>
      </c>
      <c r="H1919" s="210">
        <v>150000000</v>
      </c>
      <c r="I1919" s="210">
        <v>124291481.38652</v>
      </c>
      <c r="J1919" s="210">
        <v>142727520.218032</v>
      </c>
      <c r="K1919" s="211">
        <v>150000000</v>
      </c>
      <c r="L1919" s="213">
        <v>0.107</v>
      </c>
      <c r="M1919" s="213">
        <v>0.1</v>
      </c>
      <c r="N1919" s="213">
        <f t="shared" si="58"/>
        <v>3.1356380763526734E-3</v>
      </c>
      <c r="O1919" s="214">
        <f t="shared" si="59"/>
        <v>7.459134093931119E-2</v>
      </c>
      <c r="Q1919" s="227"/>
    </row>
    <row r="1920" spans="1:17" x14ac:dyDescent="0.3">
      <c r="A1920" s="207" t="s">
        <v>158</v>
      </c>
      <c r="B1920" s="207" t="s">
        <v>304</v>
      </c>
      <c r="C1920" s="207" t="s">
        <v>300</v>
      </c>
      <c r="D1920" s="208" t="s">
        <v>152</v>
      </c>
      <c r="E1920" s="209" t="s">
        <v>261</v>
      </c>
      <c r="F1920" s="209">
        <v>45735</v>
      </c>
      <c r="G1920" s="210" t="s">
        <v>153</v>
      </c>
      <c r="H1920" s="210">
        <v>4045479</v>
      </c>
      <c r="I1920" s="210">
        <v>3438207.6767500001</v>
      </c>
      <c r="J1920" s="210">
        <v>3956852.4838119899</v>
      </c>
      <c r="K1920" s="211">
        <v>4045479</v>
      </c>
      <c r="L1920" s="213">
        <v>0.107</v>
      </c>
      <c r="M1920" s="213">
        <v>0.1</v>
      </c>
      <c r="N1920" s="213">
        <f t="shared" si="58"/>
        <v>8.6929677554812651E-5</v>
      </c>
      <c r="O1920" s="214">
        <f t="shared" si="59"/>
        <v>7.459134093931119E-2</v>
      </c>
      <c r="Q1920" s="227"/>
    </row>
    <row r="1921" spans="1:17" x14ac:dyDescent="0.3">
      <c r="A1921" s="207" t="s">
        <v>158</v>
      </c>
      <c r="B1921" s="207" t="s">
        <v>304</v>
      </c>
      <c r="C1921" s="207" t="s">
        <v>300</v>
      </c>
      <c r="D1921" s="208" t="s">
        <v>152</v>
      </c>
      <c r="E1921" s="209" t="s">
        <v>261</v>
      </c>
      <c r="F1921" s="209">
        <v>45832</v>
      </c>
      <c r="G1921" s="210" t="s">
        <v>153</v>
      </c>
      <c r="H1921" s="210">
        <v>4045479</v>
      </c>
      <c r="I1921" s="210">
        <v>3352123.8521799999</v>
      </c>
      <c r="J1921" s="210">
        <v>3849341.23842749</v>
      </c>
      <c r="K1921" s="211">
        <v>4045479</v>
      </c>
      <c r="L1921" s="213">
        <v>0.107</v>
      </c>
      <c r="M1921" s="213">
        <v>0.1</v>
      </c>
      <c r="N1921" s="213">
        <f t="shared" si="58"/>
        <v>8.4567719929900856E-5</v>
      </c>
      <c r="O1921" s="214">
        <f t="shared" si="59"/>
        <v>7.459134093931119E-2</v>
      </c>
      <c r="Q1921" s="227"/>
    </row>
    <row r="1922" spans="1:17" x14ac:dyDescent="0.3">
      <c r="A1922" s="207" t="s">
        <v>158</v>
      </c>
      <c r="B1922" s="207" t="s">
        <v>304</v>
      </c>
      <c r="C1922" s="207" t="s">
        <v>300</v>
      </c>
      <c r="D1922" s="208" t="s">
        <v>152</v>
      </c>
      <c r="E1922" s="209" t="s">
        <v>261</v>
      </c>
      <c r="F1922" s="209">
        <v>45832</v>
      </c>
      <c r="G1922" s="210" t="s">
        <v>153</v>
      </c>
      <c r="H1922" s="210">
        <v>150000000</v>
      </c>
      <c r="I1922" s="210">
        <v>124291481.38652</v>
      </c>
      <c r="J1922" s="210">
        <v>142727520.218032</v>
      </c>
      <c r="K1922" s="211">
        <v>150000000</v>
      </c>
      <c r="L1922" s="213">
        <v>0.107</v>
      </c>
      <c r="M1922" s="213">
        <v>0.1</v>
      </c>
      <c r="N1922" s="213">
        <f t="shared" si="58"/>
        <v>3.1356380763526734E-3</v>
      </c>
      <c r="O1922" s="214">
        <f t="shared" si="59"/>
        <v>7.459134093931119E-2</v>
      </c>
      <c r="Q1922" s="227"/>
    </row>
    <row r="1923" spans="1:17" x14ac:dyDescent="0.3">
      <c r="A1923" s="207" t="s">
        <v>158</v>
      </c>
      <c r="B1923" s="207" t="s">
        <v>304</v>
      </c>
      <c r="C1923" s="207" t="s">
        <v>300</v>
      </c>
      <c r="D1923" s="208" t="s">
        <v>152</v>
      </c>
      <c r="E1923" s="209" t="s">
        <v>261</v>
      </c>
      <c r="F1923" s="209">
        <v>45735</v>
      </c>
      <c r="G1923" s="210" t="s">
        <v>153</v>
      </c>
      <c r="H1923" s="210">
        <v>4045479</v>
      </c>
      <c r="I1923" s="210">
        <v>3438207.6767500001</v>
      </c>
      <c r="J1923" s="210">
        <v>3956852.4838119899</v>
      </c>
      <c r="K1923" s="211">
        <v>4045479</v>
      </c>
      <c r="L1923" s="213">
        <v>0.107</v>
      </c>
      <c r="M1923" s="213">
        <v>0.1</v>
      </c>
      <c r="N1923" s="213">
        <f t="shared" si="58"/>
        <v>8.6929677554812651E-5</v>
      </c>
      <c r="O1923" s="214">
        <f t="shared" si="59"/>
        <v>7.459134093931119E-2</v>
      </c>
      <c r="Q1923" s="227"/>
    </row>
    <row r="1924" spans="1:17" x14ac:dyDescent="0.3">
      <c r="A1924" s="207" t="s">
        <v>158</v>
      </c>
      <c r="B1924" s="207" t="s">
        <v>304</v>
      </c>
      <c r="C1924" s="207" t="s">
        <v>300</v>
      </c>
      <c r="D1924" s="208" t="s">
        <v>152</v>
      </c>
      <c r="E1924" s="209" t="s">
        <v>261</v>
      </c>
      <c r="F1924" s="209">
        <v>45832</v>
      </c>
      <c r="G1924" s="210" t="s">
        <v>153</v>
      </c>
      <c r="H1924" s="210">
        <v>4045479</v>
      </c>
      <c r="I1924" s="210">
        <v>3352123.8521799999</v>
      </c>
      <c r="J1924" s="210">
        <v>3849341.23842749</v>
      </c>
      <c r="K1924" s="211">
        <v>4045479</v>
      </c>
      <c r="L1924" s="213">
        <v>0.107</v>
      </c>
      <c r="M1924" s="213">
        <v>0.1</v>
      </c>
      <c r="N1924" s="213">
        <f t="shared" si="58"/>
        <v>8.4567719929900856E-5</v>
      </c>
      <c r="O1924" s="214">
        <f t="shared" si="59"/>
        <v>7.459134093931119E-2</v>
      </c>
      <c r="Q1924" s="227"/>
    </row>
    <row r="1925" spans="1:17" x14ac:dyDescent="0.3">
      <c r="A1925" s="207" t="s">
        <v>150</v>
      </c>
      <c r="B1925" s="207" t="s">
        <v>160</v>
      </c>
      <c r="C1925" s="207" t="s">
        <v>299</v>
      </c>
      <c r="D1925" s="208" t="s">
        <v>152</v>
      </c>
      <c r="E1925" s="209" t="s">
        <v>262</v>
      </c>
      <c r="F1925" s="209">
        <v>47728</v>
      </c>
      <c r="G1925" s="210" t="s">
        <v>153</v>
      </c>
      <c r="H1925" s="210">
        <v>1495000000</v>
      </c>
      <c r="I1925" s="210">
        <v>648528241.39609993</v>
      </c>
      <c r="J1925" s="210">
        <v>759539282.48113406</v>
      </c>
      <c r="K1925" s="211">
        <v>1495000000</v>
      </c>
      <c r="L1925" s="213">
        <v>0.12</v>
      </c>
      <c r="M1925" s="213">
        <v>0.1</v>
      </c>
      <c r="N1925" s="213">
        <f t="shared" si="58"/>
        <v>1.668662281104033E-2</v>
      </c>
      <c r="O1925" s="214">
        <f t="shared" si="59"/>
        <v>0.12823255645997536</v>
      </c>
      <c r="Q1925" s="227"/>
    </row>
    <row r="1926" spans="1:17" x14ac:dyDescent="0.3">
      <c r="A1926" s="207" t="s">
        <v>150</v>
      </c>
      <c r="B1926" s="207" t="s">
        <v>160</v>
      </c>
      <c r="C1926" s="207" t="s">
        <v>299</v>
      </c>
      <c r="D1926" s="208" t="s">
        <v>152</v>
      </c>
      <c r="E1926" s="209" t="s">
        <v>262</v>
      </c>
      <c r="F1926" s="209">
        <v>45660</v>
      </c>
      <c r="G1926" s="210" t="s">
        <v>153</v>
      </c>
      <c r="H1926" s="210">
        <v>14745205.480005</v>
      </c>
      <c r="I1926" s="210">
        <v>12581877.04865</v>
      </c>
      <c r="J1926" s="210">
        <v>14730748.541001501</v>
      </c>
      <c r="K1926" s="211">
        <v>14745205.480005</v>
      </c>
      <c r="L1926" s="213">
        <v>0.12</v>
      </c>
      <c r="M1926" s="213">
        <v>0.1</v>
      </c>
      <c r="N1926" s="213">
        <f t="shared" ref="N1926:N1989" si="60">J1926/$C$3249</f>
        <v>3.2362571666473382E-4</v>
      </c>
      <c r="O1926" s="214">
        <f t="shared" ref="O1926:O1989" si="61">SUMIF(B$5:B$3245,B1926,N$5:N$3245)</f>
        <v>0.12823255645997536</v>
      </c>
      <c r="Q1926" s="227"/>
    </row>
    <row r="1927" spans="1:17" x14ac:dyDescent="0.3">
      <c r="A1927" s="207" t="s">
        <v>150</v>
      </c>
      <c r="B1927" s="207" t="s">
        <v>160</v>
      </c>
      <c r="C1927" s="207" t="s">
        <v>299</v>
      </c>
      <c r="D1927" s="208" t="s">
        <v>152</v>
      </c>
      <c r="E1927" s="209" t="s">
        <v>262</v>
      </c>
      <c r="F1927" s="209">
        <v>45691</v>
      </c>
      <c r="G1927" s="210" t="s">
        <v>153</v>
      </c>
      <c r="H1927" s="210">
        <v>15236712.32889</v>
      </c>
      <c r="I1927" s="210">
        <v>12870090.892750001</v>
      </c>
      <c r="J1927" s="210">
        <v>15068260.5497861</v>
      </c>
      <c r="K1927" s="211">
        <v>15236712.32889</v>
      </c>
      <c r="L1927" s="213">
        <v>0.12</v>
      </c>
      <c r="M1927" s="213">
        <v>0.1</v>
      </c>
      <c r="N1927" s="213">
        <f t="shared" si="60"/>
        <v>3.3104065321204143E-4</v>
      </c>
      <c r="O1927" s="214">
        <f t="shared" si="61"/>
        <v>0.12823255645997536</v>
      </c>
      <c r="Q1927" s="227"/>
    </row>
    <row r="1928" spans="1:17" x14ac:dyDescent="0.3">
      <c r="A1928" s="207" t="s">
        <v>150</v>
      </c>
      <c r="B1928" s="207" t="s">
        <v>160</v>
      </c>
      <c r="C1928" s="207" t="s">
        <v>299</v>
      </c>
      <c r="D1928" s="208" t="s">
        <v>152</v>
      </c>
      <c r="E1928" s="209" t="s">
        <v>262</v>
      </c>
      <c r="F1928" s="209">
        <v>45721</v>
      </c>
      <c r="G1928" s="210" t="s">
        <v>153</v>
      </c>
      <c r="H1928" s="210">
        <v>14745205.480005</v>
      </c>
      <c r="I1928" s="210">
        <v>12333291.199449999</v>
      </c>
      <c r="J1928" s="210">
        <v>14439845.6936744</v>
      </c>
      <c r="K1928" s="211">
        <v>14745205.480005</v>
      </c>
      <c r="L1928" s="213">
        <v>0.12</v>
      </c>
      <c r="M1928" s="213">
        <v>0.1</v>
      </c>
      <c r="N1928" s="213">
        <f t="shared" si="60"/>
        <v>3.1723475545974105E-4</v>
      </c>
      <c r="O1928" s="214">
        <f t="shared" si="61"/>
        <v>0.12823255645997536</v>
      </c>
      <c r="Q1928" s="227"/>
    </row>
    <row r="1929" spans="1:17" x14ac:dyDescent="0.3">
      <c r="A1929" s="207" t="s">
        <v>150</v>
      </c>
      <c r="B1929" s="207" t="s">
        <v>160</v>
      </c>
      <c r="C1929" s="207" t="s">
        <v>299</v>
      </c>
      <c r="D1929" s="208" t="s">
        <v>152</v>
      </c>
      <c r="E1929" s="209" t="s">
        <v>262</v>
      </c>
      <c r="F1929" s="209">
        <v>45751</v>
      </c>
      <c r="G1929" s="210" t="s">
        <v>153</v>
      </c>
      <c r="H1929" s="210">
        <v>14745205.480005</v>
      </c>
      <c r="I1929" s="210">
        <v>12212843.624150001</v>
      </c>
      <c r="J1929" s="210">
        <v>14298893.208507299</v>
      </c>
      <c r="K1929" s="211">
        <v>14745205.480005</v>
      </c>
      <c r="L1929" s="213">
        <v>0.12</v>
      </c>
      <c r="M1929" s="213">
        <v>0.1</v>
      </c>
      <c r="N1929" s="213">
        <f t="shared" si="60"/>
        <v>3.1413811383960131E-4</v>
      </c>
      <c r="O1929" s="214">
        <f t="shared" si="61"/>
        <v>0.12823255645997536</v>
      </c>
      <c r="Q1929" s="227"/>
    </row>
    <row r="1930" spans="1:17" x14ac:dyDescent="0.3">
      <c r="A1930" s="207" t="s">
        <v>150</v>
      </c>
      <c r="B1930" s="207" t="s">
        <v>160</v>
      </c>
      <c r="C1930" s="207" t="s">
        <v>299</v>
      </c>
      <c r="D1930" s="208" t="s">
        <v>152</v>
      </c>
      <c r="E1930" s="209" t="s">
        <v>262</v>
      </c>
      <c r="F1930" s="209">
        <v>45782</v>
      </c>
      <c r="G1930" s="210" t="s">
        <v>153</v>
      </c>
      <c r="H1930" s="210">
        <v>15236712.32889</v>
      </c>
      <c r="I1930" s="210">
        <v>12492603.99075</v>
      </c>
      <c r="J1930" s="210">
        <v>14626510.515717899</v>
      </c>
      <c r="K1930" s="215">
        <v>15236712.32889</v>
      </c>
      <c r="L1930" s="213">
        <v>0.12</v>
      </c>
      <c r="M1930" s="213">
        <v>0.1</v>
      </c>
      <c r="N1930" s="213">
        <f t="shared" si="60"/>
        <v>3.2133566972365502E-4</v>
      </c>
      <c r="O1930" s="214">
        <f t="shared" si="61"/>
        <v>0.12823255645997536</v>
      </c>
      <c r="Q1930" s="227"/>
    </row>
    <row r="1931" spans="1:17" x14ac:dyDescent="0.3">
      <c r="A1931" s="207" t="s">
        <v>150</v>
      </c>
      <c r="B1931" s="207" t="s">
        <v>160</v>
      </c>
      <c r="C1931" s="207" t="s">
        <v>299</v>
      </c>
      <c r="D1931" s="208" t="s">
        <v>152</v>
      </c>
      <c r="E1931" s="209" t="s">
        <v>262</v>
      </c>
      <c r="F1931" s="209">
        <v>45812</v>
      </c>
      <c r="G1931" s="210" t="s">
        <v>153</v>
      </c>
      <c r="H1931" s="210">
        <v>14745205.480005</v>
      </c>
      <c r="I1931" s="210">
        <v>11971548.934799999</v>
      </c>
      <c r="J1931" s="210">
        <v>14016518.6410232</v>
      </c>
      <c r="K1931" s="211">
        <v>14745205.480005</v>
      </c>
      <c r="L1931" s="213">
        <v>0.12</v>
      </c>
      <c r="M1931" s="213">
        <v>0.1</v>
      </c>
      <c r="N1931" s="213">
        <f t="shared" si="60"/>
        <v>3.0793451383138862E-4</v>
      </c>
      <c r="O1931" s="214">
        <f t="shared" si="61"/>
        <v>0.12823255645997536</v>
      </c>
      <c r="Q1931" s="227"/>
    </row>
    <row r="1932" spans="1:17" x14ac:dyDescent="0.3">
      <c r="A1932" s="207" t="s">
        <v>150</v>
      </c>
      <c r="B1932" s="207" t="s">
        <v>160</v>
      </c>
      <c r="C1932" s="207" t="s">
        <v>299</v>
      </c>
      <c r="D1932" s="208" t="s">
        <v>152</v>
      </c>
      <c r="E1932" s="209" t="s">
        <v>262</v>
      </c>
      <c r="F1932" s="209">
        <v>45842</v>
      </c>
      <c r="G1932" s="210" t="s">
        <v>153</v>
      </c>
      <c r="H1932" s="210">
        <v>14745205.480005</v>
      </c>
      <c r="I1932" s="210">
        <v>11854634.149149999</v>
      </c>
      <c r="J1932" s="210">
        <v>13879698.402237101</v>
      </c>
      <c r="K1932" s="211">
        <v>14745205.480005</v>
      </c>
      <c r="L1932" s="213">
        <v>0.12</v>
      </c>
      <c r="M1932" s="213">
        <v>0.1</v>
      </c>
      <c r="N1932" s="213">
        <f t="shared" si="60"/>
        <v>3.0492865518760371E-4</v>
      </c>
      <c r="O1932" s="214">
        <f t="shared" si="61"/>
        <v>0.12823255645997536</v>
      </c>
      <c r="Q1932" s="227"/>
    </row>
    <row r="1933" spans="1:17" x14ac:dyDescent="0.3">
      <c r="A1933" s="207" t="s">
        <v>150</v>
      </c>
      <c r="B1933" s="207" t="s">
        <v>160</v>
      </c>
      <c r="C1933" s="207" t="s">
        <v>299</v>
      </c>
      <c r="D1933" s="208" t="s">
        <v>152</v>
      </c>
      <c r="E1933" s="209" t="s">
        <v>262</v>
      </c>
      <c r="F1933" s="209">
        <v>45873</v>
      </c>
      <c r="G1933" s="210" t="s">
        <v>153</v>
      </c>
      <c r="H1933" s="210">
        <v>15236712.32889</v>
      </c>
      <c r="I1933" s="210">
        <v>12126188.998950001</v>
      </c>
      <c r="J1933" s="210">
        <v>14197711.086794499</v>
      </c>
      <c r="K1933" s="211">
        <v>15236712.32889</v>
      </c>
      <c r="L1933" s="213">
        <v>0.12</v>
      </c>
      <c r="M1933" s="213">
        <v>0.1</v>
      </c>
      <c r="N1933" s="213">
        <f t="shared" si="60"/>
        <v>3.1191520326843644E-4</v>
      </c>
      <c r="O1933" s="214">
        <f t="shared" si="61"/>
        <v>0.12823255645997536</v>
      </c>
      <c r="Q1933" s="227"/>
    </row>
    <row r="1934" spans="1:17" x14ac:dyDescent="0.3">
      <c r="A1934" s="207" t="s">
        <v>150</v>
      </c>
      <c r="B1934" s="207" t="s">
        <v>160</v>
      </c>
      <c r="C1934" s="207" t="s">
        <v>299</v>
      </c>
      <c r="D1934" s="208" t="s">
        <v>152</v>
      </c>
      <c r="E1934" s="209" t="s">
        <v>262</v>
      </c>
      <c r="F1934" s="209">
        <v>45903</v>
      </c>
      <c r="G1934" s="210" t="s">
        <v>153</v>
      </c>
      <c r="H1934" s="210">
        <v>14745205.480005</v>
      </c>
      <c r="I1934" s="210">
        <v>11620416.774850002</v>
      </c>
      <c r="J1934" s="210">
        <v>13605602.094502699</v>
      </c>
      <c r="K1934" s="211">
        <v>14745205.480005</v>
      </c>
      <c r="L1934" s="213">
        <v>0.12</v>
      </c>
      <c r="M1934" s="213">
        <v>0.1</v>
      </c>
      <c r="N1934" s="213">
        <f t="shared" si="60"/>
        <v>2.9890692358456916E-4</v>
      </c>
      <c r="O1934" s="214">
        <f t="shared" si="61"/>
        <v>0.12823255645997536</v>
      </c>
      <c r="Q1934" s="227"/>
    </row>
    <row r="1935" spans="1:17" x14ac:dyDescent="0.3">
      <c r="A1935" s="207" t="s">
        <v>150</v>
      </c>
      <c r="B1935" s="207" t="s">
        <v>160</v>
      </c>
      <c r="C1935" s="207" t="s">
        <v>299</v>
      </c>
      <c r="D1935" s="208" t="s">
        <v>152</v>
      </c>
      <c r="E1935" s="209" t="s">
        <v>262</v>
      </c>
      <c r="F1935" s="209">
        <v>45933</v>
      </c>
      <c r="G1935" s="210" t="s">
        <v>153</v>
      </c>
      <c r="H1935" s="210">
        <v>14745205.480005</v>
      </c>
      <c r="I1935" s="210">
        <v>11506931.175349999</v>
      </c>
      <c r="J1935" s="210">
        <v>13472792.958719799</v>
      </c>
      <c r="K1935" s="211">
        <v>14745205.480005</v>
      </c>
      <c r="L1935" s="213">
        <v>0.12</v>
      </c>
      <c r="M1935" s="213">
        <v>0.1</v>
      </c>
      <c r="N1935" s="213">
        <f t="shared" si="60"/>
        <v>2.9598918646973535E-4</v>
      </c>
      <c r="O1935" s="214">
        <f t="shared" si="61"/>
        <v>0.12823255645997536</v>
      </c>
      <c r="Q1935" s="227"/>
    </row>
    <row r="1936" spans="1:17" x14ac:dyDescent="0.3">
      <c r="A1936" s="207" t="s">
        <v>150</v>
      </c>
      <c r="B1936" s="207" t="s">
        <v>160</v>
      </c>
      <c r="C1936" s="207" t="s">
        <v>299</v>
      </c>
      <c r="D1936" s="208" t="s">
        <v>152</v>
      </c>
      <c r="E1936" s="209" t="s">
        <v>262</v>
      </c>
      <c r="F1936" s="209">
        <v>45964</v>
      </c>
      <c r="G1936" s="210" t="s">
        <v>153</v>
      </c>
      <c r="H1936" s="210">
        <v>15236712.32889</v>
      </c>
      <c r="I1936" s="210">
        <v>11770521.158499999</v>
      </c>
      <c r="J1936" s="210">
        <v>13781482.595419601</v>
      </c>
      <c r="K1936" s="211">
        <v>15236712.32889</v>
      </c>
      <c r="L1936" s="213">
        <v>0.12</v>
      </c>
      <c r="M1936" s="213">
        <v>0.1</v>
      </c>
      <c r="N1936" s="213">
        <f t="shared" si="60"/>
        <v>3.0277091277684651E-4</v>
      </c>
      <c r="O1936" s="214">
        <f t="shared" si="61"/>
        <v>0.12823255645997536</v>
      </c>
      <c r="Q1936" s="227"/>
    </row>
    <row r="1937" spans="1:17" x14ac:dyDescent="0.3">
      <c r="A1937" s="207" t="s">
        <v>150</v>
      </c>
      <c r="B1937" s="207" t="s">
        <v>160</v>
      </c>
      <c r="C1937" s="207" t="s">
        <v>299</v>
      </c>
      <c r="D1937" s="208" t="s">
        <v>152</v>
      </c>
      <c r="E1937" s="209" t="s">
        <v>262</v>
      </c>
      <c r="F1937" s="209">
        <v>45994</v>
      </c>
      <c r="G1937" s="210" t="s">
        <v>153</v>
      </c>
      <c r="H1937" s="210">
        <v>14745205.480005</v>
      </c>
      <c r="I1937" s="210">
        <v>11279583.505450001</v>
      </c>
      <c r="J1937" s="210">
        <v>13206732.220378401</v>
      </c>
      <c r="K1937" s="211">
        <v>14745205.480005</v>
      </c>
      <c r="L1937" s="213">
        <v>0.12</v>
      </c>
      <c r="M1937" s="213">
        <v>0.1</v>
      </c>
      <c r="N1937" s="213">
        <f t="shared" si="60"/>
        <v>2.9014399151019738E-4</v>
      </c>
      <c r="O1937" s="214">
        <f t="shared" si="61"/>
        <v>0.12823255645997536</v>
      </c>
      <c r="Q1937" s="227"/>
    </row>
    <row r="1938" spans="1:17" x14ac:dyDescent="0.3">
      <c r="A1938" s="207" t="s">
        <v>150</v>
      </c>
      <c r="B1938" s="207" t="s">
        <v>160</v>
      </c>
      <c r="C1938" s="207" t="s">
        <v>299</v>
      </c>
      <c r="D1938" s="208" t="s">
        <v>152</v>
      </c>
      <c r="E1938" s="209" t="s">
        <v>262</v>
      </c>
      <c r="F1938" s="209">
        <v>46024</v>
      </c>
      <c r="G1938" s="210" t="s">
        <v>153</v>
      </c>
      <c r="H1938" s="210">
        <v>14745205.480005</v>
      </c>
      <c r="I1938" s="210">
        <v>11169426.5085</v>
      </c>
      <c r="J1938" s="210">
        <v>13077816.595731901</v>
      </c>
      <c r="K1938" s="211">
        <v>14745205.480005</v>
      </c>
      <c r="L1938" s="213">
        <v>0.12</v>
      </c>
      <c r="M1938" s="213">
        <v>0.1</v>
      </c>
      <c r="N1938" s="213">
        <f t="shared" si="60"/>
        <v>2.8731179250147888E-4</v>
      </c>
      <c r="O1938" s="214">
        <f t="shared" si="61"/>
        <v>0.12823255645997536</v>
      </c>
      <c r="Q1938" s="227"/>
    </row>
    <row r="1939" spans="1:17" x14ac:dyDescent="0.3">
      <c r="A1939" s="207" t="s">
        <v>150</v>
      </c>
      <c r="B1939" s="207" t="s">
        <v>160</v>
      </c>
      <c r="C1939" s="207" t="s">
        <v>299</v>
      </c>
      <c r="D1939" s="208" t="s">
        <v>152</v>
      </c>
      <c r="E1939" s="209" t="s">
        <v>262</v>
      </c>
      <c r="F1939" s="209">
        <v>46055</v>
      </c>
      <c r="G1939" s="210" t="s">
        <v>153</v>
      </c>
      <c r="H1939" s="210">
        <v>15236712.32889</v>
      </c>
      <c r="I1939" s="210">
        <v>11425285.248649999</v>
      </c>
      <c r="J1939" s="210">
        <v>13377456.504556401</v>
      </c>
      <c r="K1939" s="211">
        <v>15236712.32889</v>
      </c>
      <c r="L1939" s="213">
        <v>0.12</v>
      </c>
      <c r="M1939" s="213">
        <v>0.1</v>
      </c>
      <c r="N1939" s="213">
        <f t="shared" si="60"/>
        <v>2.9389470171106691E-4</v>
      </c>
      <c r="O1939" s="214">
        <f t="shared" si="61"/>
        <v>0.12823255645997536</v>
      </c>
      <c r="Q1939" s="227"/>
    </row>
    <row r="1940" spans="1:17" x14ac:dyDescent="0.3">
      <c r="A1940" s="207" t="s">
        <v>150</v>
      </c>
      <c r="B1940" s="207" t="s">
        <v>160</v>
      </c>
      <c r="C1940" s="207" t="s">
        <v>299</v>
      </c>
      <c r="D1940" s="208" t="s">
        <v>152</v>
      </c>
      <c r="E1940" s="209" t="s">
        <v>262</v>
      </c>
      <c r="F1940" s="209">
        <v>46085</v>
      </c>
      <c r="G1940" s="210" t="s">
        <v>153</v>
      </c>
      <c r="H1940" s="210">
        <v>14745205.480005</v>
      </c>
      <c r="I1940" s="210">
        <v>10948747.0768</v>
      </c>
      <c r="J1940" s="210">
        <v>12819555.8512809</v>
      </c>
      <c r="K1940" s="211">
        <v>14745205.480005</v>
      </c>
      <c r="L1940" s="213">
        <v>0.12</v>
      </c>
      <c r="M1940" s="213">
        <v>0.1</v>
      </c>
      <c r="N1940" s="213">
        <f t="shared" si="60"/>
        <v>2.8163795873283591E-4</v>
      </c>
      <c r="O1940" s="214">
        <f t="shared" si="61"/>
        <v>0.12823255645997536</v>
      </c>
      <c r="Q1940" s="227"/>
    </row>
    <row r="1941" spans="1:17" x14ac:dyDescent="0.3">
      <c r="A1941" s="207" t="s">
        <v>150</v>
      </c>
      <c r="B1941" s="207" t="s">
        <v>160</v>
      </c>
      <c r="C1941" s="207" t="s">
        <v>299</v>
      </c>
      <c r="D1941" s="208" t="s">
        <v>152</v>
      </c>
      <c r="E1941" s="209" t="s">
        <v>262</v>
      </c>
      <c r="F1941" s="209">
        <v>46115</v>
      </c>
      <c r="G1941" s="210" t="s">
        <v>153</v>
      </c>
      <c r="H1941" s="210">
        <v>14745205.480005</v>
      </c>
      <c r="I1941" s="210">
        <v>10841821.043950001</v>
      </c>
      <c r="J1941" s="210">
        <v>12694419.593296599</v>
      </c>
      <c r="K1941" s="211">
        <v>14745205.480005</v>
      </c>
      <c r="L1941" s="213">
        <v>0.12</v>
      </c>
      <c r="M1941" s="213">
        <v>0.1</v>
      </c>
      <c r="N1941" s="213">
        <f t="shared" si="60"/>
        <v>2.7888879014454639E-4</v>
      </c>
      <c r="O1941" s="214">
        <f t="shared" si="61"/>
        <v>0.12823255645997536</v>
      </c>
      <c r="Q1941" s="227"/>
    </row>
    <row r="1942" spans="1:17" x14ac:dyDescent="0.3">
      <c r="A1942" s="207" t="s">
        <v>150</v>
      </c>
      <c r="B1942" s="207" t="s">
        <v>160</v>
      </c>
      <c r="C1942" s="207" t="s">
        <v>299</v>
      </c>
      <c r="D1942" s="208" t="s">
        <v>152</v>
      </c>
      <c r="E1942" s="209" t="s">
        <v>262</v>
      </c>
      <c r="F1942" s="209">
        <v>46146</v>
      </c>
      <c r="G1942" s="210" t="s">
        <v>153</v>
      </c>
      <c r="H1942" s="210">
        <v>15236712.32889</v>
      </c>
      <c r="I1942" s="210">
        <v>11090175.3027</v>
      </c>
      <c r="J1942" s="210">
        <v>12985275.081418199</v>
      </c>
      <c r="K1942" s="215">
        <v>15236712.32889</v>
      </c>
      <c r="L1942" s="213">
        <v>0.12</v>
      </c>
      <c r="M1942" s="213">
        <v>0.1</v>
      </c>
      <c r="N1942" s="213">
        <f t="shared" si="60"/>
        <v>2.8527871089617881E-4</v>
      </c>
      <c r="O1942" s="214">
        <f t="shared" si="61"/>
        <v>0.12823255645997536</v>
      </c>
      <c r="Q1942" s="227"/>
    </row>
    <row r="1943" spans="1:17" x14ac:dyDescent="0.3">
      <c r="A1943" s="207" t="s">
        <v>150</v>
      </c>
      <c r="B1943" s="207" t="s">
        <v>160</v>
      </c>
      <c r="C1943" s="207" t="s">
        <v>299</v>
      </c>
      <c r="D1943" s="208" t="s">
        <v>152</v>
      </c>
      <c r="E1943" s="209" t="s">
        <v>262</v>
      </c>
      <c r="F1943" s="209">
        <v>46176</v>
      </c>
      <c r="G1943" s="210" t="s">
        <v>153</v>
      </c>
      <c r="H1943" s="210">
        <v>14745205.480005</v>
      </c>
      <c r="I1943" s="210">
        <v>10627614.259599999</v>
      </c>
      <c r="J1943" s="210">
        <v>12443730.173504001</v>
      </c>
      <c r="K1943" s="211">
        <v>14745205.480005</v>
      </c>
      <c r="L1943" s="213">
        <v>0.12</v>
      </c>
      <c r="M1943" s="213">
        <v>0.1</v>
      </c>
      <c r="N1943" s="213">
        <f t="shared" si="60"/>
        <v>2.7338129384082293E-4</v>
      </c>
      <c r="O1943" s="214">
        <f t="shared" si="61"/>
        <v>0.12823255645997536</v>
      </c>
      <c r="Q1943" s="227"/>
    </row>
    <row r="1944" spans="1:17" x14ac:dyDescent="0.3">
      <c r="A1944" s="207" t="s">
        <v>150</v>
      </c>
      <c r="B1944" s="207" t="s">
        <v>160</v>
      </c>
      <c r="C1944" s="207" t="s">
        <v>299</v>
      </c>
      <c r="D1944" s="208" t="s">
        <v>152</v>
      </c>
      <c r="E1944" s="209" t="s">
        <v>262</v>
      </c>
      <c r="F1944" s="209">
        <v>46206</v>
      </c>
      <c r="G1944" s="210" t="s">
        <v>153</v>
      </c>
      <c r="H1944" s="210">
        <v>14745205.480005</v>
      </c>
      <c r="I1944" s="210">
        <v>10523824.422799999</v>
      </c>
      <c r="J1944" s="210">
        <v>12322262.484034602</v>
      </c>
      <c r="K1944" s="211">
        <v>14745205.480005</v>
      </c>
      <c r="L1944" s="213">
        <v>0.12</v>
      </c>
      <c r="M1944" s="213">
        <v>0.1</v>
      </c>
      <c r="N1944" s="213">
        <f t="shared" si="60"/>
        <v>2.7071272150407246E-4</v>
      </c>
      <c r="O1944" s="214">
        <f t="shared" si="61"/>
        <v>0.12823255645997536</v>
      </c>
      <c r="Q1944" s="227"/>
    </row>
    <row r="1945" spans="1:17" x14ac:dyDescent="0.3">
      <c r="A1945" s="207" t="s">
        <v>150</v>
      </c>
      <c r="B1945" s="207" t="s">
        <v>160</v>
      </c>
      <c r="C1945" s="207" t="s">
        <v>299</v>
      </c>
      <c r="D1945" s="208" t="s">
        <v>152</v>
      </c>
      <c r="E1945" s="209" t="s">
        <v>262</v>
      </c>
      <c r="F1945" s="209">
        <v>46237</v>
      </c>
      <c r="G1945" s="210" t="s">
        <v>153</v>
      </c>
      <c r="H1945" s="210">
        <v>15236712.32889</v>
      </c>
      <c r="I1945" s="210">
        <v>10764894.32395</v>
      </c>
      <c r="J1945" s="210">
        <v>12604591.0807235</v>
      </c>
      <c r="K1945" s="211">
        <v>15236712.32889</v>
      </c>
      <c r="L1945" s="213">
        <v>0.12</v>
      </c>
      <c r="M1945" s="213">
        <v>0.1</v>
      </c>
      <c r="N1945" s="213">
        <f t="shared" si="60"/>
        <v>2.7691531156146692E-4</v>
      </c>
      <c r="O1945" s="214">
        <f t="shared" si="61"/>
        <v>0.12823255645997536</v>
      </c>
      <c r="Q1945" s="227"/>
    </row>
    <row r="1946" spans="1:17" x14ac:dyDescent="0.3">
      <c r="A1946" s="207" t="s">
        <v>150</v>
      </c>
      <c r="B1946" s="207" t="s">
        <v>160</v>
      </c>
      <c r="C1946" s="207" t="s">
        <v>299</v>
      </c>
      <c r="D1946" s="208" t="s">
        <v>152</v>
      </c>
      <c r="E1946" s="209" t="s">
        <v>262</v>
      </c>
      <c r="F1946" s="209">
        <v>46267</v>
      </c>
      <c r="G1946" s="210" t="s">
        <v>153</v>
      </c>
      <c r="H1946" s="210">
        <v>14745205.480005</v>
      </c>
      <c r="I1946" s="210">
        <v>10315900.4507</v>
      </c>
      <c r="J1946" s="210">
        <v>12078922.423470801</v>
      </c>
      <c r="K1946" s="211">
        <v>14745205.480005</v>
      </c>
      <c r="L1946" s="213">
        <v>0.12</v>
      </c>
      <c r="M1946" s="213">
        <v>0.1</v>
      </c>
      <c r="N1946" s="213">
        <f t="shared" si="60"/>
        <v>2.6536668621781364E-4</v>
      </c>
      <c r="O1946" s="214">
        <f t="shared" si="61"/>
        <v>0.12823255645997536</v>
      </c>
      <c r="Q1946" s="227"/>
    </row>
    <row r="1947" spans="1:17" x14ac:dyDescent="0.3">
      <c r="A1947" s="207" t="s">
        <v>150</v>
      </c>
      <c r="B1947" s="207" t="s">
        <v>160</v>
      </c>
      <c r="C1947" s="207" t="s">
        <v>299</v>
      </c>
      <c r="D1947" s="208" t="s">
        <v>152</v>
      </c>
      <c r="E1947" s="209" t="s">
        <v>262</v>
      </c>
      <c r="F1947" s="209">
        <v>46297</v>
      </c>
      <c r="G1947" s="210" t="s">
        <v>153</v>
      </c>
      <c r="H1947" s="210">
        <v>14745205.480005</v>
      </c>
      <c r="I1947" s="210">
        <v>10215154.8226</v>
      </c>
      <c r="J1947" s="210">
        <v>11961015.7525931</v>
      </c>
      <c r="K1947" s="211">
        <v>14745205.480005</v>
      </c>
      <c r="L1947" s="213">
        <v>0.12</v>
      </c>
      <c r="M1947" s="213">
        <v>0.1</v>
      </c>
      <c r="N1947" s="213">
        <f t="shared" si="60"/>
        <v>2.6277634732524885E-4</v>
      </c>
      <c r="O1947" s="214">
        <f t="shared" si="61"/>
        <v>0.12823255645997536</v>
      </c>
      <c r="Q1947" s="227"/>
    </row>
    <row r="1948" spans="1:17" x14ac:dyDescent="0.3">
      <c r="A1948" s="207" t="s">
        <v>150</v>
      </c>
      <c r="B1948" s="207" t="s">
        <v>160</v>
      </c>
      <c r="C1948" s="207" t="s">
        <v>299</v>
      </c>
      <c r="D1948" s="208" t="s">
        <v>152</v>
      </c>
      <c r="E1948" s="209" t="s">
        <v>262</v>
      </c>
      <c r="F1948" s="209">
        <v>46328</v>
      </c>
      <c r="G1948" s="210" t="s">
        <v>153</v>
      </c>
      <c r="H1948" s="210">
        <v>15236712.32889</v>
      </c>
      <c r="I1948" s="210">
        <v>10449154.00165</v>
      </c>
      <c r="J1948" s="210">
        <v>12235067.437239401</v>
      </c>
      <c r="K1948" s="211">
        <v>15236712.32889</v>
      </c>
      <c r="L1948" s="213">
        <v>0.12</v>
      </c>
      <c r="M1948" s="213">
        <v>0.1</v>
      </c>
      <c r="N1948" s="213">
        <f t="shared" si="60"/>
        <v>2.6879709858578231E-4</v>
      </c>
      <c r="O1948" s="214">
        <f t="shared" si="61"/>
        <v>0.12823255645997536</v>
      </c>
      <c r="Q1948" s="227"/>
    </row>
    <row r="1949" spans="1:17" x14ac:dyDescent="0.3">
      <c r="A1949" s="207" t="s">
        <v>150</v>
      </c>
      <c r="B1949" s="207" t="s">
        <v>160</v>
      </c>
      <c r="C1949" s="207" t="s">
        <v>299</v>
      </c>
      <c r="D1949" s="208" t="s">
        <v>152</v>
      </c>
      <c r="E1949" s="209" t="s">
        <v>262</v>
      </c>
      <c r="F1949" s="209">
        <v>46358</v>
      </c>
      <c r="G1949" s="210" t="s">
        <v>153</v>
      </c>
      <c r="H1949" s="210">
        <v>14745205.480005</v>
      </c>
      <c r="I1949" s="210">
        <v>10013329.374100002</v>
      </c>
      <c r="J1949" s="210">
        <v>11724809.5930983</v>
      </c>
      <c r="K1949" s="211">
        <v>14745205.480005</v>
      </c>
      <c r="L1949" s="213">
        <v>0.12</v>
      </c>
      <c r="M1949" s="213">
        <v>0.1</v>
      </c>
      <c r="N1949" s="213">
        <f t="shared" si="60"/>
        <v>2.5758703956981741E-4</v>
      </c>
      <c r="O1949" s="214">
        <f t="shared" si="61"/>
        <v>0.12823255645997536</v>
      </c>
      <c r="Q1949" s="227"/>
    </row>
    <row r="1950" spans="1:17" x14ac:dyDescent="0.3">
      <c r="A1950" s="207" t="s">
        <v>150</v>
      </c>
      <c r="B1950" s="207" t="s">
        <v>160</v>
      </c>
      <c r="C1950" s="207" t="s">
        <v>299</v>
      </c>
      <c r="D1950" s="208" t="s">
        <v>152</v>
      </c>
      <c r="E1950" s="209" t="s">
        <v>262</v>
      </c>
      <c r="F1950" s="209">
        <v>46391</v>
      </c>
      <c r="G1950" s="210" t="s">
        <v>153</v>
      </c>
      <c r="H1950" s="210">
        <v>16219726.026659999</v>
      </c>
      <c r="I1950" s="210">
        <v>10896393.50735</v>
      </c>
      <c r="J1950" s="210">
        <v>12758873.7805159</v>
      </c>
      <c r="K1950" s="211">
        <v>16219726.026659999</v>
      </c>
      <c r="L1950" s="213">
        <v>0.12</v>
      </c>
      <c r="M1950" s="213">
        <v>0.1</v>
      </c>
      <c r="N1950" s="213">
        <f t="shared" si="60"/>
        <v>2.8030481000754459E-4</v>
      </c>
      <c r="O1950" s="214">
        <f t="shared" si="61"/>
        <v>0.12823255645997536</v>
      </c>
      <c r="Q1950" s="227"/>
    </row>
    <row r="1951" spans="1:17" x14ac:dyDescent="0.3">
      <c r="A1951" s="207" t="s">
        <v>150</v>
      </c>
      <c r="B1951" s="207" t="s">
        <v>160</v>
      </c>
      <c r="C1951" s="207" t="s">
        <v>299</v>
      </c>
      <c r="D1951" s="208" t="s">
        <v>152</v>
      </c>
      <c r="E1951" s="209" t="s">
        <v>262</v>
      </c>
      <c r="F1951" s="209">
        <v>46421</v>
      </c>
      <c r="G1951" s="210" t="s">
        <v>153</v>
      </c>
      <c r="H1951" s="210">
        <v>14745205.480005</v>
      </c>
      <c r="I1951" s="210">
        <v>9809071.590499999</v>
      </c>
      <c r="J1951" s="210">
        <v>11485754.420836901</v>
      </c>
      <c r="K1951" s="211">
        <v>14745205.480005</v>
      </c>
      <c r="L1951" s="213">
        <v>0.12</v>
      </c>
      <c r="M1951" s="213">
        <v>0.1</v>
      </c>
      <c r="N1951" s="213">
        <f t="shared" si="60"/>
        <v>2.5233514071144165E-4</v>
      </c>
      <c r="O1951" s="214">
        <f t="shared" si="61"/>
        <v>0.12823255645997536</v>
      </c>
      <c r="Q1951" s="227"/>
    </row>
    <row r="1952" spans="1:17" x14ac:dyDescent="0.3">
      <c r="A1952" s="207" t="s">
        <v>150</v>
      </c>
      <c r="B1952" s="207" t="s">
        <v>160</v>
      </c>
      <c r="C1952" s="207" t="s">
        <v>299</v>
      </c>
      <c r="D1952" s="208" t="s">
        <v>152</v>
      </c>
      <c r="E1952" s="209" t="s">
        <v>262</v>
      </c>
      <c r="F1952" s="209">
        <v>46451</v>
      </c>
      <c r="G1952" s="210" t="s">
        <v>153</v>
      </c>
      <c r="H1952" s="210">
        <v>14745205.480005</v>
      </c>
      <c r="I1952" s="210">
        <v>9713275.6831500009</v>
      </c>
      <c r="J1952" s="210">
        <v>11373637.8744429</v>
      </c>
      <c r="K1952" s="211">
        <v>14745205.480005</v>
      </c>
      <c r="L1952" s="213">
        <v>0.12</v>
      </c>
      <c r="M1952" s="213">
        <v>0.1</v>
      </c>
      <c r="N1952" s="213">
        <f t="shared" si="60"/>
        <v>2.4987200738350916E-4</v>
      </c>
      <c r="O1952" s="214">
        <f t="shared" si="61"/>
        <v>0.12823255645997536</v>
      </c>
      <c r="Q1952" s="227"/>
    </row>
    <row r="1953" spans="1:17" x14ac:dyDescent="0.3">
      <c r="A1953" s="207" t="s">
        <v>150</v>
      </c>
      <c r="B1953" s="207" t="s">
        <v>160</v>
      </c>
      <c r="C1953" s="207" t="s">
        <v>299</v>
      </c>
      <c r="D1953" s="208" t="s">
        <v>152</v>
      </c>
      <c r="E1953" s="209" t="s">
        <v>262</v>
      </c>
      <c r="F1953" s="209">
        <v>46482</v>
      </c>
      <c r="G1953" s="210" t="s">
        <v>153</v>
      </c>
      <c r="H1953" s="210">
        <v>15236712.32889</v>
      </c>
      <c r="I1953" s="210">
        <v>9935778.2972500008</v>
      </c>
      <c r="J1953" s="210">
        <v>11634231.513354601</v>
      </c>
      <c r="K1953" s="211">
        <v>15236712.32889</v>
      </c>
      <c r="L1953" s="213">
        <v>0.12</v>
      </c>
      <c r="M1953" s="213">
        <v>0.1</v>
      </c>
      <c r="N1953" s="213">
        <f t="shared" si="60"/>
        <v>2.5559709344524816E-4</v>
      </c>
      <c r="O1953" s="214">
        <f t="shared" si="61"/>
        <v>0.12823255645997536</v>
      </c>
      <c r="Q1953" s="227"/>
    </row>
    <row r="1954" spans="1:17" x14ac:dyDescent="0.3">
      <c r="A1954" s="207" t="s">
        <v>150</v>
      </c>
      <c r="B1954" s="207" t="s">
        <v>160</v>
      </c>
      <c r="C1954" s="207" t="s">
        <v>299</v>
      </c>
      <c r="D1954" s="208" t="s">
        <v>152</v>
      </c>
      <c r="E1954" s="209" t="s">
        <v>262</v>
      </c>
      <c r="F1954" s="209">
        <v>46513</v>
      </c>
      <c r="G1954" s="210" t="s">
        <v>153</v>
      </c>
      <c r="H1954" s="210">
        <v>15236712.32889</v>
      </c>
      <c r="I1954" s="210">
        <v>9835526.8862500004</v>
      </c>
      <c r="J1954" s="210">
        <v>11516899.251773398</v>
      </c>
      <c r="K1954" s="215">
        <v>15236712.32889</v>
      </c>
      <c r="L1954" s="213">
        <v>0.12</v>
      </c>
      <c r="M1954" s="213">
        <v>0.1</v>
      </c>
      <c r="N1954" s="213">
        <f t="shared" si="60"/>
        <v>2.5301937398065883E-4</v>
      </c>
      <c r="O1954" s="214">
        <f t="shared" si="61"/>
        <v>0.12823255645997536</v>
      </c>
      <c r="Q1954" s="227"/>
    </row>
    <row r="1955" spans="1:17" x14ac:dyDescent="0.3">
      <c r="A1955" s="207" t="s">
        <v>150</v>
      </c>
      <c r="B1955" s="207" t="s">
        <v>160</v>
      </c>
      <c r="C1955" s="207" t="s">
        <v>299</v>
      </c>
      <c r="D1955" s="208" t="s">
        <v>152</v>
      </c>
      <c r="E1955" s="209" t="s">
        <v>262</v>
      </c>
      <c r="F1955" s="209">
        <v>46542</v>
      </c>
      <c r="G1955" s="210" t="s">
        <v>153</v>
      </c>
      <c r="H1955" s="210">
        <v>14253698.629625</v>
      </c>
      <c r="I1955" s="210">
        <v>9114100.5982000008</v>
      </c>
      <c r="J1955" s="210">
        <v>10672194.8626357</v>
      </c>
      <c r="K1955" s="211">
        <v>14253698.629625</v>
      </c>
      <c r="L1955" s="213">
        <v>0.12</v>
      </c>
      <c r="M1955" s="213">
        <v>0.1</v>
      </c>
      <c r="N1955" s="213">
        <f t="shared" si="60"/>
        <v>2.3446172481954238E-4</v>
      </c>
      <c r="O1955" s="214">
        <f t="shared" si="61"/>
        <v>0.12823255645997536</v>
      </c>
      <c r="Q1955" s="227"/>
    </row>
    <row r="1956" spans="1:17" x14ac:dyDescent="0.3">
      <c r="A1956" s="207" t="s">
        <v>150</v>
      </c>
      <c r="B1956" s="207" t="s">
        <v>160</v>
      </c>
      <c r="C1956" s="207" t="s">
        <v>299</v>
      </c>
      <c r="D1956" s="208" t="s">
        <v>152</v>
      </c>
      <c r="E1956" s="209" t="s">
        <v>262</v>
      </c>
      <c r="F1956" s="209">
        <v>46573</v>
      </c>
      <c r="G1956" s="210" t="s">
        <v>153</v>
      </c>
      <c r="H1956" s="210">
        <v>15236712.32889</v>
      </c>
      <c r="I1956" s="210">
        <v>9644356.4223500006</v>
      </c>
      <c r="J1956" s="210">
        <v>11293155.5045876</v>
      </c>
      <c r="K1956" s="211">
        <v>15236712.32889</v>
      </c>
      <c r="L1956" s="213">
        <v>0.12</v>
      </c>
      <c r="M1956" s="213">
        <v>0.1</v>
      </c>
      <c r="N1956" s="213">
        <f t="shared" si="60"/>
        <v>2.481038579543881E-4</v>
      </c>
      <c r="O1956" s="214">
        <f t="shared" si="61"/>
        <v>0.12823255645997536</v>
      </c>
      <c r="Q1956" s="227"/>
    </row>
    <row r="1957" spans="1:17" x14ac:dyDescent="0.3">
      <c r="A1957" s="207" t="s">
        <v>150</v>
      </c>
      <c r="B1957" s="207" t="s">
        <v>160</v>
      </c>
      <c r="C1957" s="207" t="s">
        <v>299</v>
      </c>
      <c r="D1957" s="208" t="s">
        <v>152</v>
      </c>
      <c r="E1957" s="209" t="s">
        <v>262</v>
      </c>
      <c r="F1957" s="209">
        <v>46604</v>
      </c>
      <c r="G1957" s="210" t="s">
        <v>153</v>
      </c>
      <c r="H1957" s="210">
        <v>15236712.32889</v>
      </c>
      <c r="I1957" s="210">
        <v>9547045.4371499997</v>
      </c>
      <c r="J1957" s="210">
        <v>11179263.0249494</v>
      </c>
      <c r="K1957" s="211">
        <v>15236712.32889</v>
      </c>
      <c r="L1957" s="213">
        <v>0.12</v>
      </c>
      <c r="M1957" s="213">
        <v>0.1</v>
      </c>
      <c r="N1957" s="213">
        <f t="shared" si="60"/>
        <v>2.4560170843747494E-4</v>
      </c>
      <c r="O1957" s="214">
        <f t="shared" si="61"/>
        <v>0.12823255645997536</v>
      </c>
      <c r="Q1957" s="227"/>
    </row>
    <row r="1958" spans="1:17" x14ac:dyDescent="0.3">
      <c r="A1958" s="207" t="s">
        <v>150</v>
      </c>
      <c r="B1958" s="207" t="s">
        <v>160</v>
      </c>
      <c r="C1958" s="207" t="s">
        <v>299</v>
      </c>
      <c r="D1958" s="208" t="s">
        <v>152</v>
      </c>
      <c r="E1958" s="209" t="s">
        <v>262</v>
      </c>
      <c r="F1958" s="209">
        <v>46633</v>
      </c>
      <c r="G1958" s="210" t="s">
        <v>153</v>
      </c>
      <c r="H1958" s="210">
        <v>14253698.629625</v>
      </c>
      <c r="I1958" s="210">
        <v>8846778.9754499998</v>
      </c>
      <c r="J1958" s="210">
        <v>10359322.4890412</v>
      </c>
      <c r="K1958" s="211">
        <v>14253698.629625</v>
      </c>
      <c r="L1958" s="213">
        <v>0.12</v>
      </c>
      <c r="M1958" s="213">
        <v>0.1</v>
      </c>
      <c r="N1958" s="213">
        <f t="shared" si="60"/>
        <v>2.2758810628975158E-4</v>
      </c>
      <c r="O1958" s="214">
        <f t="shared" si="61"/>
        <v>0.12823255645997536</v>
      </c>
      <c r="Q1958" s="227"/>
    </row>
    <row r="1959" spans="1:17" x14ac:dyDescent="0.3">
      <c r="A1959" s="207" t="s">
        <v>150</v>
      </c>
      <c r="B1959" s="207" t="s">
        <v>160</v>
      </c>
      <c r="C1959" s="207" t="s">
        <v>299</v>
      </c>
      <c r="D1959" s="208" t="s">
        <v>152</v>
      </c>
      <c r="E1959" s="209" t="s">
        <v>262</v>
      </c>
      <c r="F1959" s="209">
        <v>46664</v>
      </c>
      <c r="G1959" s="210" t="s">
        <v>153</v>
      </c>
      <c r="H1959" s="210">
        <v>15236712.32889</v>
      </c>
      <c r="I1959" s="210">
        <v>9361482.1052999999</v>
      </c>
      <c r="J1959" s="210">
        <v>10962078.681724999</v>
      </c>
      <c r="K1959" s="211">
        <v>15236712.32889</v>
      </c>
      <c r="L1959" s="213">
        <v>0.12</v>
      </c>
      <c r="M1959" s="213">
        <v>0.1</v>
      </c>
      <c r="N1959" s="213">
        <f t="shared" si="60"/>
        <v>2.4083029858489879E-4</v>
      </c>
      <c r="O1959" s="214">
        <f t="shared" si="61"/>
        <v>0.12823255645997536</v>
      </c>
      <c r="Q1959" s="227"/>
    </row>
    <row r="1960" spans="1:17" x14ac:dyDescent="0.3">
      <c r="A1960" s="207" t="s">
        <v>150</v>
      </c>
      <c r="B1960" s="207" t="s">
        <v>160</v>
      </c>
      <c r="C1960" s="207" t="s">
        <v>299</v>
      </c>
      <c r="D1960" s="208" t="s">
        <v>152</v>
      </c>
      <c r="E1960" s="209" t="s">
        <v>262</v>
      </c>
      <c r="F1960" s="209">
        <v>46694</v>
      </c>
      <c r="G1960" s="210" t="s">
        <v>153</v>
      </c>
      <c r="H1960" s="210">
        <v>14745205.480005</v>
      </c>
      <c r="I1960" s="210">
        <v>8971023.2676999997</v>
      </c>
      <c r="J1960" s="210">
        <v>10504910.246476501</v>
      </c>
      <c r="K1960" s="211">
        <v>14745205.480005</v>
      </c>
      <c r="L1960" s="213">
        <v>0.12</v>
      </c>
      <c r="M1960" s="213">
        <v>0.1</v>
      </c>
      <c r="N1960" s="213">
        <f t="shared" si="60"/>
        <v>2.3078658206350256E-4</v>
      </c>
      <c r="O1960" s="214">
        <f t="shared" si="61"/>
        <v>0.12823255645997536</v>
      </c>
      <c r="Q1960" s="227"/>
    </row>
    <row r="1961" spans="1:17" x14ac:dyDescent="0.3">
      <c r="A1961" s="207" t="s">
        <v>150</v>
      </c>
      <c r="B1961" s="207" t="s">
        <v>160</v>
      </c>
      <c r="C1961" s="207" t="s">
        <v>299</v>
      </c>
      <c r="D1961" s="208" t="s">
        <v>152</v>
      </c>
      <c r="E1961" s="209" t="s">
        <v>262</v>
      </c>
      <c r="F1961" s="209">
        <v>46724</v>
      </c>
      <c r="G1961" s="210" t="s">
        <v>153</v>
      </c>
      <c r="H1961" s="210">
        <v>14745205.480005</v>
      </c>
      <c r="I1961" s="210">
        <v>8883411.7827000003</v>
      </c>
      <c r="J1961" s="210">
        <v>10402368.0699804</v>
      </c>
      <c r="K1961" s="211">
        <v>14745205.480005</v>
      </c>
      <c r="L1961" s="213">
        <v>0.12</v>
      </c>
      <c r="M1961" s="213">
        <v>0.1</v>
      </c>
      <c r="N1961" s="213">
        <f t="shared" si="60"/>
        <v>2.2853379190388882E-4</v>
      </c>
      <c r="O1961" s="214">
        <f t="shared" si="61"/>
        <v>0.12823255645997536</v>
      </c>
      <c r="Q1961" s="227"/>
    </row>
    <row r="1962" spans="1:17" x14ac:dyDescent="0.3">
      <c r="A1962" s="207" t="s">
        <v>150</v>
      </c>
      <c r="B1962" s="207" t="s">
        <v>160</v>
      </c>
      <c r="C1962" s="207" t="s">
        <v>299</v>
      </c>
      <c r="D1962" s="208" t="s">
        <v>152</v>
      </c>
      <c r="E1962" s="209" t="s">
        <v>262</v>
      </c>
      <c r="F1962" s="209">
        <v>46755</v>
      </c>
      <c r="G1962" s="210" t="s">
        <v>153</v>
      </c>
      <c r="H1962" s="210">
        <v>15236712.32889</v>
      </c>
      <c r="I1962" s="210">
        <v>9086904.6495500002</v>
      </c>
      <c r="J1962" s="210">
        <v>10640707.902721699</v>
      </c>
      <c r="K1962" s="211">
        <v>15236712.32889</v>
      </c>
      <c r="L1962" s="213">
        <v>0.12</v>
      </c>
      <c r="M1962" s="213">
        <v>0.1</v>
      </c>
      <c r="N1962" s="213">
        <f t="shared" si="60"/>
        <v>2.3376997518174226E-4</v>
      </c>
      <c r="O1962" s="214">
        <f t="shared" si="61"/>
        <v>0.12823255645997536</v>
      </c>
      <c r="Q1962" s="227"/>
    </row>
    <row r="1963" spans="1:17" x14ac:dyDescent="0.3">
      <c r="A1963" s="207" t="s">
        <v>150</v>
      </c>
      <c r="B1963" s="207" t="s">
        <v>160</v>
      </c>
      <c r="C1963" s="207" t="s">
        <v>299</v>
      </c>
      <c r="D1963" s="208" t="s">
        <v>152</v>
      </c>
      <c r="E1963" s="209" t="s">
        <v>262</v>
      </c>
      <c r="F1963" s="209">
        <v>46785</v>
      </c>
      <c r="G1963" s="210" t="s">
        <v>153</v>
      </c>
      <c r="H1963" s="210">
        <v>14745205.480005</v>
      </c>
      <c r="I1963" s="210">
        <v>8707898.184700001</v>
      </c>
      <c r="J1963" s="210">
        <v>10196942.0875818</v>
      </c>
      <c r="K1963" s="211">
        <v>14745205.480005</v>
      </c>
      <c r="L1963" s="213">
        <v>0.12</v>
      </c>
      <c r="M1963" s="213">
        <v>0.1</v>
      </c>
      <c r="N1963" s="213">
        <f t="shared" si="60"/>
        <v>2.2402070619135627E-4</v>
      </c>
      <c r="O1963" s="214">
        <f t="shared" si="61"/>
        <v>0.12823255645997536</v>
      </c>
      <c r="Q1963" s="227"/>
    </row>
    <row r="1964" spans="1:17" x14ac:dyDescent="0.3">
      <c r="A1964" s="207" t="s">
        <v>150</v>
      </c>
      <c r="B1964" s="207" t="s">
        <v>160</v>
      </c>
      <c r="C1964" s="207" t="s">
        <v>299</v>
      </c>
      <c r="D1964" s="208" t="s">
        <v>152</v>
      </c>
      <c r="E1964" s="209" t="s">
        <v>262</v>
      </c>
      <c r="F1964" s="209">
        <v>46815</v>
      </c>
      <c r="G1964" s="210" t="s">
        <v>153</v>
      </c>
      <c r="H1964" s="210">
        <v>14745205.480005</v>
      </c>
      <c r="I1964" s="210">
        <v>8622856.3953999989</v>
      </c>
      <c r="J1964" s="210">
        <v>10097406.098150799</v>
      </c>
      <c r="K1964" s="211">
        <v>14745205.480005</v>
      </c>
      <c r="L1964" s="213">
        <v>0.12</v>
      </c>
      <c r="M1964" s="213">
        <v>0.1</v>
      </c>
      <c r="N1964" s="213">
        <f t="shared" si="60"/>
        <v>2.2183396015982359E-4</v>
      </c>
      <c r="O1964" s="214">
        <f t="shared" si="61"/>
        <v>0.12823255645997536</v>
      </c>
      <c r="Q1964" s="227"/>
    </row>
    <row r="1965" spans="1:17" x14ac:dyDescent="0.3">
      <c r="A1965" s="207" t="s">
        <v>150</v>
      </c>
      <c r="B1965" s="207" t="s">
        <v>160</v>
      </c>
      <c r="C1965" s="207" t="s">
        <v>299</v>
      </c>
      <c r="D1965" s="208" t="s">
        <v>152</v>
      </c>
      <c r="E1965" s="209" t="s">
        <v>262</v>
      </c>
      <c r="F1965" s="209">
        <v>46846</v>
      </c>
      <c r="G1965" s="210" t="s">
        <v>153</v>
      </c>
      <c r="H1965" s="210">
        <v>15236712.32889</v>
      </c>
      <c r="I1965" s="210">
        <v>8820380.699000001</v>
      </c>
      <c r="J1965" s="210">
        <v>10328758.619457901</v>
      </c>
      <c r="K1965" s="211">
        <v>15236712.32889</v>
      </c>
      <c r="L1965" s="213">
        <v>0.12</v>
      </c>
      <c r="M1965" s="213">
        <v>0.1</v>
      </c>
      <c r="N1965" s="213">
        <f t="shared" si="60"/>
        <v>2.2691663639326864E-4</v>
      </c>
      <c r="O1965" s="214">
        <f t="shared" si="61"/>
        <v>0.12823255645997536</v>
      </c>
      <c r="Q1965" s="227"/>
    </row>
    <row r="1966" spans="1:17" x14ac:dyDescent="0.3">
      <c r="A1966" s="207" t="s">
        <v>150</v>
      </c>
      <c r="B1966" s="207" t="s">
        <v>160</v>
      </c>
      <c r="C1966" s="207" t="s">
        <v>299</v>
      </c>
      <c r="D1966" s="208" t="s">
        <v>152</v>
      </c>
      <c r="E1966" s="209" t="s">
        <v>262</v>
      </c>
      <c r="F1966" s="209">
        <v>46876</v>
      </c>
      <c r="G1966" s="210" t="s">
        <v>153</v>
      </c>
      <c r="H1966" s="210">
        <v>14745205.480005</v>
      </c>
      <c r="I1966" s="210">
        <v>8452490.7103000004</v>
      </c>
      <c r="J1966" s="210">
        <v>9898002.5052923691</v>
      </c>
      <c r="K1966" s="215">
        <v>14745205.480005</v>
      </c>
      <c r="L1966" s="213">
        <v>0.12</v>
      </c>
      <c r="M1966" s="213">
        <v>0.1</v>
      </c>
      <c r="N1966" s="213">
        <f t="shared" si="60"/>
        <v>2.1745318273600742E-4</v>
      </c>
      <c r="O1966" s="214">
        <f t="shared" si="61"/>
        <v>0.12823255645997536</v>
      </c>
      <c r="Q1966" s="227"/>
    </row>
    <row r="1967" spans="1:17" x14ac:dyDescent="0.3">
      <c r="A1967" s="207" t="s">
        <v>150</v>
      </c>
      <c r="B1967" s="207" t="s">
        <v>160</v>
      </c>
      <c r="C1967" s="207" t="s">
        <v>299</v>
      </c>
      <c r="D1967" s="208" t="s">
        <v>152</v>
      </c>
      <c r="E1967" s="209" t="s">
        <v>262</v>
      </c>
      <c r="F1967" s="209">
        <v>46906</v>
      </c>
      <c r="G1967" s="210" t="s">
        <v>153</v>
      </c>
      <c r="H1967" s="210">
        <v>14745205.480005</v>
      </c>
      <c r="I1967" s="210">
        <v>8369943.2388000004</v>
      </c>
      <c r="J1967" s="210">
        <v>9801384.5717695598</v>
      </c>
      <c r="K1967" s="211">
        <v>14745205.480005</v>
      </c>
      <c r="L1967" s="213">
        <v>0.12</v>
      </c>
      <c r="M1967" s="213">
        <v>0.1</v>
      </c>
      <c r="N1967" s="213">
        <f t="shared" si="60"/>
        <v>2.1533054464385932E-4</v>
      </c>
      <c r="O1967" s="214">
        <f t="shared" si="61"/>
        <v>0.12823255645997536</v>
      </c>
      <c r="Q1967" s="227"/>
    </row>
    <row r="1968" spans="1:17" x14ac:dyDescent="0.3">
      <c r="A1968" s="207" t="s">
        <v>150</v>
      </c>
      <c r="B1968" s="207" t="s">
        <v>160</v>
      </c>
      <c r="C1968" s="207" t="s">
        <v>299</v>
      </c>
      <c r="D1968" s="208" t="s">
        <v>152</v>
      </c>
      <c r="E1968" s="209" t="s">
        <v>262</v>
      </c>
      <c r="F1968" s="209">
        <v>46937</v>
      </c>
      <c r="G1968" s="210" t="s">
        <v>153</v>
      </c>
      <c r="H1968" s="210">
        <v>15236712.32889</v>
      </c>
      <c r="I1968" s="210">
        <v>8561674.0436499994</v>
      </c>
      <c r="J1968" s="210">
        <v>10025954.625795001</v>
      </c>
      <c r="K1968" s="211">
        <v>15236712.32889</v>
      </c>
      <c r="L1968" s="213">
        <v>0.12</v>
      </c>
      <c r="M1968" s="213">
        <v>0.1</v>
      </c>
      <c r="N1968" s="213">
        <f t="shared" si="60"/>
        <v>2.2026421413615522E-4</v>
      </c>
      <c r="O1968" s="214">
        <f t="shared" si="61"/>
        <v>0.12823255645997536</v>
      </c>
      <c r="Q1968" s="227"/>
    </row>
    <row r="1969" spans="1:17" x14ac:dyDescent="0.3">
      <c r="A1969" s="207" t="s">
        <v>150</v>
      </c>
      <c r="B1969" s="207" t="s">
        <v>160</v>
      </c>
      <c r="C1969" s="207" t="s">
        <v>299</v>
      </c>
      <c r="D1969" s="208" t="s">
        <v>152</v>
      </c>
      <c r="E1969" s="209" t="s">
        <v>262</v>
      </c>
      <c r="F1969" s="209">
        <v>46967</v>
      </c>
      <c r="G1969" s="210" t="s">
        <v>153</v>
      </c>
      <c r="H1969" s="210">
        <v>14745205.480005</v>
      </c>
      <c r="I1969" s="210">
        <v>8204574.4715999998</v>
      </c>
      <c r="J1969" s="210">
        <v>9607826.8125192504</v>
      </c>
      <c r="K1969" s="211">
        <v>14745205.480005</v>
      </c>
      <c r="L1969" s="213">
        <v>0.12</v>
      </c>
      <c r="M1969" s="213">
        <v>0.1</v>
      </c>
      <c r="N1969" s="213">
        <f t="shared" si="60"/>
        <v>2.1107819668075012E-4</v>
      </c>
      <c r="O1969" s="214">
        <f t="shared" si="61"/>
        <v>0.12823255645997536</v>
      </c>
      <c r="Q1969" s="227"/>
    </row>
    <row r="1970" spans="1:17" x14ac:dyDescent="0.3">
      <c r="A1970" s="207" t="s">
        <v>150</v>
      </c>
      <c r="B1970" s="207" t="s">
        <v>160</v>
      </c>
      <c r="C1970" s="207" t="s">
        <v>299</v>
      </c>
      <c r="D1970" s="208" t="s">
        <v>152</v>
      </c>
      <c r="E1970" s="209" t="s">
        <v>262</v>
      </c>
      <c r="F1970" s="209">
        <v>46997</v>
      </c>
      <c r="G1970" s="210" t="s">
        <v>153</v>
      </c>
      <c r="H1970" s="210">
        <v>14745205.480005</v>
      </c>
      <c r="I1970" s="210">
        <v>8124448.1675500004</v>
      </c>
      <c r="J1970" s="210">
        <v>9514041.3874524906</v>
      </c>
      <c r="K1970" s="211">
        <v>14745205.480005</v>
      </c>
      <c r="L1970" s="213">
        <v>0.12</v>
      </c>
      <c r="M1970" s="213">
        <v>0.1</v>
      </c>
      <c r="N1970" s="213">
        <f t="shared" si="60"/>
        <v>2.0901778710173539E-4</v>
      </c>
      <c r="O1970" s="214">
        <f t="shared" si="61"/>
        <v>0.12823255645997536</v>
      </c>
      <c r="Q1970" s="227"/>
    </row>
    <row r="1971" spans="1:17" x14ac:dyDescent="0.3">
      <c r="A1971" s="207" t="s">
        <v>150</v>
      </c>
      <c r="B1971" s="207" t="s">
        <v>160</v>
      </c>
      <c r="C1971" s="207" t="s">
        <v>299</v>
      </c>
      <c r="D1971" s="208" t="s">
        <v>152</v>
      </c>
      <c r="E1971" s="209" t="s">
        <v>262</v>
      </c>
      <c r="F1971" s="209">
        <v>47028</v>
      </c>
      <c r="G1971" s="210" t="s">
        <v>153</v>
      </c>
      <c r="H1971" s="210">
        <v>15236712.32889</v>
      </c>
      <c r="I1971" s="210">
        <v>8310555.3953499999</v>
      </c>
      <c r="J1971" s="210">
        <v>9732027.8130167704</v>
      </c>
      <c r="K1971" s="211">
        <v>15236712.32889</v>
      </c>
      <c r="L1971" s="213">
        <v>0.12</v>
      </c>
      <c r="M1971" s="213">
        <v>0.1</v>
      </c>
      <c r="N1971" s="213">
        <f t="shared" si="60"/>
        <v>2.1380681822259569E-4</v>
      </c>
      <c r="O1971" s="214">
        <f t="shared" si="61"/>
        <v>0.12823255645997536</v>
      </c>
      <c r="Q1971" s="227"/>
    </row>
    <row r="1972" spans="1:17" x14ac:dyDescent="0.3">
      <c r="A1972" s="207" t="s">
        <v>150</v>
      </c>
      <c r="B1972" s="207" t="s">
        <v>160</v>
      </c>
      <c r="C1972" s="207" t="s">
        <v>299</v>
      </c>
      <c r="D1972" s="208" t="s">
        <v>152</v>
      </c>
      <c r="E1972" s="209" t="s">
        <v>262</v>
      </c>
      <c r="F1972" s="209">
        <v>47058</v>
      </c>
      <c r="G1972" s="210" t="s">
        <v>153</v>
      </c>
      <c r="H1972" s="210">
        <v>14745205.480005</v>
      </c>
      <c r="I1972" s="210">
        <v>7963929.7484499998</v>
      </c>
      <c r="J1972" s="210">
        <v>9326158.0818964504</v>
      </c>
      <c r="K1972" s="211">
        <v>14745205.480005</v>
      </c>
      <c r="L1972" s="213">
        <v>0.12</v>
      </c>
      <c r="M1972" s="213">
        <v>0.1</v>
      </c>
      <c r="N1972" s="213">
        <f t="shared" si="60"/>
        <v>2.0489010348534133E-4</v>
      </c>
      <c r="O1972" s="214">
        <f t="shared" si="61"/>
        <v>0.12823255645997536</v>
      </c>
      <c r="Q1972" s="227"/>
    </row>
    <row r="1973" spans="1:17" x14ac:dyDescent="0.3">
      <c r="A1973" s="207" t="s">
        <v>150</v>
      </c>
      <c r="B1973" s="207" t="s">
        <v>160</v>
      </c>
      <c r="C1973" s="207" t="s">
        <v>299</v>
      </c>
      <c r="D1973" s="208" t="s">
        <v>152</v>
      </c>
      <c r="E1973" s="209" t="s">
        <v>262</v>
      </c>
      <c r="F1973" s="209">
        <v>47088</v>
      </c>
      <c r="G1973" s="210" t="s">
        <v>153</v>
      </c>
      <c r="H1973" s="210">
        <v>14745205.480005</v>
      </c>
      <c r="I1973" s="210">
        <v>7886153.5993499998</v>
      </c>
      <c r="J1973" s="210">
        <v>9235122.1257933807</v>
      </c>
      <c r="K1973" s="211">
        <v>14745205.480005</v>
      </c>
      <c r="L1973" s="213">
        <v>0.12</v>
      </c>
      <c r="M1973" s="213">
        <v>0.1</v>
      </c>
      <c r="N1973" s="213">
        <f t="shared" si="60"/>
        <v>2.0289009809158201E-4</v>
      </c>
      <c r="O1973" s="214">
        <f t="shared" si="61"/>
        <v>0.12823255645997536</v>
      </c>
      <c r="Q1973" s="227"/>
    </row>
    <row r="1974" spans="1:17" x14ac:dyDescent="0.3">
      <c r="A1974" s="207" t="s">
        <v>150</v>
      </c>
      <c r="B1974" s="207" t="s">
        <v>160</v>
      </c>
      <c r="C1974" s="207" t="s">
        <v>299</v>
      </c>
      <c r="D1974" s="208" t="s">
        <v>152</v>
      </c>
      <c r="E1974" s="209" t="s">
        <v>262</v>
      </c>
      <c r="F1974" s="209">
        <v>47121</v>
      </c>
      <c r="G1974" s="210" t="s">
        <v>153</v>
      </c>
      <c r="H1974" s="210">
        <v>16219726.026659999</v>
      </c>
      <c r="I1974" s="210">
        <v>8581624.5196499992</v>
      </c>
      <c r="J1974" s="210">
        <v>10049609.472550198</v>
      </c>
      <c r="K1974" s="211">
        <v>16219726.026659999</v>
      </c>
      <c r="L1974" s="213">
        <v>0.12</v>
      </c>
      <c r="M1974" s="213">
        <v>0.1</v>
      </c>
      <c r="N1974" s="213">
        <f t="shared" si="60"/>
        <v>2.2078389694198396E-4</v>
      </c>
      <c r="O1974" s="214">
        <f t="shared" si="61"/>
        <v>0.12823255645997536</v>
      </c>
      <c r="Q1974" s="227"/>
    </row>
    <row r="1975" spans="1:17" x14ac:dyDescent="0.3">
      <c r="A1975" s="207" t="s">
        <v>150</v>
      </c>
      <c r="B1975" s="207" t="s">
        <v>160</v>
      </c>
      <c r="C1975" s="207" t="s">
        <v>299</v>
      </c>
      <c r="D1975" s="208" t="s">
        <v>152</v>
      </c>
      <c r="E1975" s="209" t="s">
        <v>262</v>
      </c>
      <c r="F1975" s="209">
        <v>47151</v>
      </c>
      <c r="G1975" s="210" t="s">
        <v>153</v>
      </c>
      <c r="H1975" s="210">
        <v>14745205.480005</v>
      </c>
      <c r="I1975" s="210">
        <v>7725287.2040499998</v>
      </c>
      <c r="J1975" s="210">
        <v>9046828.7728730701</v>
      </c>
      <c r="K1975" s="211">
        <v>14745205.480005</v>
      </c>
      <c r="L1975" s="213">
        <v>0.12</v>
      </c>
      <c r="M1975" s="213">
        <v>0.1</v>
      </c>
      <c r="N1975" s="213">
        <f t="shared" si="60"/>
        <v>1.9875340598035423E-4</v>
      </c>
      <c r="O1975" s="214">
        <f t="shared" si="61"/>
        <v>0.12823255645997536</v>
      </c>
      <c r="Q1975" s="227"/>
    </row>
    <row r="1976" spans="1:17" x14ac:dyDescent="0.3">
      <c r="A1976" s="207" t="s">
        <v>150</v>
      </c>
      <c r="B1976" s="207" t="s">
        <v>160</v>
      </c>
      <c r="C1976" s="207" t="s">
        <v>299</v>
      </c>
      <c r="D1976" s="208" t="s">
        <v>152</v>
      </c>
      <c r="E1976" s="209" t="s">
        <v>262</v>
      </c>
      <c r="F1976" s="209">
        <v>47182</v>
      </c>
      <c r="G1976" s="210" t="s">
        <v>153</v>
      </c>
      <c r="H1976" s="210">
        <v>15236712.32889</v>
      </c>
      <c r="I1976" s="210">
        <v>7902250.8324499996</v>
      </c>
      <c r="J1976" s="210">
        <v>9254110.3881802689</v>
      </c>
      <c r="K1976" s="211">
        <v>15236712.32889</v>
      </c>
      <c r="L1976" s="213">
        <v>0.12</v>
      </c>
      <c r="M1976" s="213">
        <v>0.1</v>
      </c>
      <c r="N1976" s="213">
        <f t="shared" si="60"/>
        <v>2.0330725883572684E-4</v>
      </c>
      <c r="O1976" s="214">
        <f t="shared" si="61"/>
        <v>0.12823255645997536</v>
      </c>
      <c r="Q1976" s="227"/>
    </row>
    <row r="1977" spans="1:17" x14ac:dyDescent="0.3">
      <c r="A1977" s="207" t="s">
        <v>150</v>
      </c>
      <c r="B1977" s="207" t="s">
        <v>160</v>
      </c>
      <c r="C1977" s="207" t="s">
        <v>299</v>
      </c>
      <c r="D1977" s="208" t="s">
        <v>152</v>
      </c>
      <c r="E1977" s="209" t="s">
        <v>262</v>
      </c>
      <c r="F1977" s="209">
        <v>47212</v>
      </c>
      <c r="G1977" s="210" t="s">
        <v>153</v>
      </c>
      <c r="H1977" s="210">
        <v>14745205.480005</v>
      </c>
      <c r="I1977" s="210">
        <v>7572655.1940000001</v>
      </c>
      <c r="J1977" s="210">
        <v>8868171.9828270897</v>
      </c>
      <c r="K1977" s="211">
        <v>14745205.480005</v>
      </c>
      <c r="L1977" s="213">
        <v>0.12</v>
      </c>
      <c r="M1977" s="213">
        <v>0.1</v>
      </c>
      <c r="N1977" s="213">
        <f t="shared" si="60"/>
        <v>1.9482842337986239E-4</v>
      </c>
      <c r="O1977" s="214">
        <f t="shared" si="61"/>
        <v>0.12823255645997536</v>
      </c>
      <c r="Q1977" s="227"/>
    </row>
    <row r="1978" spans="1:17" x14ac:dyDescent="0.3">
      <c r="A1978" s="207" t="s">
        <v>150</v>
      </c>
      <c r="B1978" s="207" t="s">
        <v>160</v>
      </c>
      <c r="C1978" s="207" t="s">
        <v>299</v>
      </c>
      <c r="D1978" s="208" t="s">
        <v>152</v>
      </c>
      <c r="E1978" s="209" t="s">
        <v>262</v>
      </c>
      <c r="F1978" s="209">
        <v>47242</v>
      </c>
      <c r="G1978" s="210" t="s">
        <v>153</v>
      </c>
      <c r="H1978" s="210">
        <v>14745205.480005</v>
      </c>
      <c r="I1978" s="210">
        <v>7498700.2499500001</v>
      </c>
      <c r="J1978" s="210">
        <v>8781606.5924215503</v>
      </c>
      <c r="K1978" s="215">
        <v>14745205.480005</v>
      </c>
      <c r="L1978" s="213">
        <v>0.12</v>
      </c>
      <c r="M1978" s="213">
        <v>0.1</v>
      </c>
      <c r="N1978" s="213">
        <f t="shared" si="60"/>
        <v>1.929266336350725E-4</v>
      </c>
      <c r="O1978" s="214">
        <f t="shared" si="61"/>
        <v>0.12823255645997536</v>
      </c>
      <c r="Q1978" s="227"/>
    </row>
    <row r="1979" spans="1:17" x14ac:dyDescent="0.3">
      <c r="A1979" s="207" t="s">
        <v>150</v>
      </c>
      <c r="B1979" s="207" t="s">
        <v>160</v>
      </c>
      <c r="C1979" s="207" t="s">
        <v>299</v>
      </c>
      <c r="D1979" s="208" t="s">
        <v>152</v>
      </c>
      <c r="E1979" s="209" t="s">
        <v>262</v>
      </c>
      <c r="F1979" s="209">
        <v>47273</v>
      </c>
      <c r="G1979" s="210" t="s">
        <v>153</v>
      </c>
      <c r="H1979" s="210">
        <v>15236712.32889</v>
      </c>
      <c r="I1979" s="210">
        <v>7670473.4476499995</v>
      </c>
      <c r="J1979" s="210">
        <v>8982811.4173572809</v>
      </c>
      <c r="K1979" s="211">
        <v>15236712.32889</v>
      </c>
      <c r="L1979" s="213">
        <v>0.12</v>
      </c>
      <c r="M1979" s="213">
        <v>0.1</v>
      </c>
      <c r="N1979" s="213">
        <f t="shared" si="60"/>
        <v>1.9734698304806989E-4</v>
      </c>
      <c r="O1979" s="214">
        <f t="shared" si="61"/>
        <v>0.12823255645997536</v>
      </c>
      <c r="Q1979" s="227"/>
    </row>
    <row r="1980" spans="1:17" x14ac:dyDescent="0.3">
      <c r="A1980" s="207" t="s">
        <v>150</v>
      </c>
      <c r="B1980" s="207" t="s">
        <v>160</v>
      </c>
      <c r="C1980" s="207" t="s">
        <v>299</v>
      </c>
      <c r="D1980" s="208" t="s">
        <v>152</v>
      </c>
      <c r="E1980" s="209" t="s">
        <v>262</v>
      </c>
      <c r="F1980" s="209">
        <v>47303</v>
      </c>
      <c r="G1980" s="210" t="s">
        <v>153</v>
      </c>
      <c r="H1980" s="210">
        <v>14745205.480005</v>
      </c>
      <c r="I1980" s="210">
        <v>7350545.03235</v>
      </c>
      <c r="J1980" s="210">
        <v>8608187.4104477502</v>
      </c>
      <c r="K1980" s="211">
        <v>14745205.480005</v>
      </c>
      <c r="L1980" s="213">
        <v>0.12</v>
      </c>
      <c r="M1980" s="213">
        <v>0.1</v>
      </c>
      <c r="N1980" s="213">
        <f t="shared" si="60"/>
        <v>1.8911671814479919E-4</v>
      </c>
      <c r="O1980" s="214">
        <f t="shared" si="61"/>
        <v>0.12823255645997536</v>
      </c>
      <c r="Q1980" s="227"/>
    </row>
    <row r="1981" spans="1:17" x14ac:dyDescent="0.3">
      <c r="A1981" s="207" t="s">
        <v>150</v>
      </c>
      <c r="B1981" s="207" t="s">
        <v>160</v>
      </c>
      <c r="C1981" s="207" t="s">
        <v>299</v>
      </c>
      <c r="D1981" s="208" t="s">
        <v>152</v>
      </c>
      <c r="E1981" s="209" t="s">
        <v>262</v>
      </c>
      <c r="F1981" s="209">
        <v>47333</v>
      </c>
      <c r="G1981" s="210" t="s">
        <v>153</v>
      </c>
      <c r="H1981" s="210">
        <v>14745205.480005</v>
      </c>
      <c r="I1981" s="210">
        <v>7278759.2137000002</v>
      </c>
      <c r="J1981" s="210">
        <v>8524159.82220155</v>
      </c>
      <c r="K1981" s="211">
        <v>14745205.480005</v>
      </c>
      <c r="L1981" s="213">
        <v>0.12</v>
      </c>
      <c r="M1981" s="213">
        <v>0.1</v>
      </c>
      <c r="N1981" s="213">
        <f t="shared" si="60"/>
        <v>1.8727068239243429E-4</v>
      </c>
      <c r="O1981" s="214">
        <f t="shared" si="61"/>
        <v>0.12823255645997536</v>
      </c>
      <c r="Q1981" s="227"/>
    </row>
    <row r="1982" spans="1:17" x14ac:dyDescent="0.3">
      <c r="A1982" s="207" t="s">
        <v>150</v>
      </c>
      <c r="B1982" s="207" t="s">
        <v>160</v>
      </c>
      <c r="C1982" s="207" t="s">
        <v>299</v>
      </c>
      <c r="D1982" s="208" t="s">
        <v>152</v>
      </c>
      <c r="E1982" s="209" t="s">
        <v>262</v>
      </c>
      <c r="F1982" s="209">
        <v>47364</v>
      </c>
      <c r="G1982" s="210" t="s">
        <v>153</v>
      </c>
      <c r="H1982" s="210">
        <v>15236712.32889</v>
      </c>
      <c r="I1982" s="210">
        <v>7445494.2016000003</v>
      </c>
      <c r="J1982" s="210">
        <v>8719466.0075447205</v>
      </c>
      <c r="K1982" s="211">
        <v>15236712.32889</v>
      </c>
      <c r="L1982" s="213">
        <v>0.12</v>
      </c>
      <c r="M1982" s="213">
        <v>0.1</v>
      </c>
      <c r="N1982" s="213">
        <f t="shared" si="60"/>
        <v>1.9156144222889552E-4</v>
      </c>
      <c r="O1982" s="214">
        <f t="shared" si="61"/>
        <v>0.12823255645997536</v>
      </c>
      <c r="Q1982" s="227"/>
    </row>
    <row r="1983" spans="1:17" x14ac:dyDescent="0.3">
      <c r="A1983" s="207" t="s">
        <v>150</v>
      </c>
      <c r="B1983" s="207" t="s">
        <v>160</v>
      </c>
      <c r="C1983" s="207" t="s">
        <v>299</v>
      </c>
      <c r="D1983" s="208" t="s">
        <v>152</v>
      </c>
      <c r="E1983" s="209" t="s">
        <v>262</v>
      </c>
      <c r="F1983" s="209">
        <v>47394</v>
      </c>
      <c r="G1983" s="210" t="s">
        <v>153</v>
      </c>
      <c r="H1983" s="210">
        <v>14745205.480005</v>
      </c>
      <c r="I1983" s="210">
        <v>7134949.4677499998</v>
      </c>
      <c r="J1983" s="210">
        <v>8355824.6994854193</v>
      </c>
      <c r="K1983" s="211">
        <v>14745205.480005</v>
      </c>
      <c r="L1983" s="213">
        <v>0.12</v>
      </c>
      <c r="M1983" s="213">
        <v>0.1</v>
      </c>
      <c r="N1983" s="213">
        <f t="shared" si="60"/>
        <v>1.8357246063695315E-4</v>
      </c>
      <c r="O1983" s="214">
        <f t="shared" si="61"/>
        <v>0.12823255645997536</v>
      </c>
      <c r="Q1983" s="227"/>
    </row>
    <row r="1984" spans="1:17" x14ac:dyDescent="0.3">
      <c r="A1984" s="207" t="s">
        <v>150</v>
      </c>
      <c r="B1984" s="207" t="s">
        <v>160</v>
      </c>
      <c r="C1984" s="207" t="s">
        <v>299</v>
      </c>
      <c r="D1984" s="208" t="s">
        <v>152</v>
      </c>
      <c r="E1984" s="209" t="s">
        <v>262</v>
      </c>
      <c r="F1984" s="209">
        <v>47424</v>
      </c>
      <c r="G1984" s="210" t="s">
        <v>153</v>
      </c>
      <c r="H1984" s="210">
        <v>14745205.480005</v>
      </c>
      <c r="I1984" s="210">
        <v>7065269.1771999998</v>
      </c>
      <c r="J1984" s="210">
        <v>8274260.5136901997</v>
      </c>
      <c r="K1984" s="211">
        <v>14745205.480005</v>
      </c>
      <c r="L1984" s="213">
        <v>0.12</v>
      </c>
      <c r="M1984" s="213">
        <v>0.1</v>
      </c>
      <c r="N1984" s="213">
        <f t="shared" si="60"/>
        <v>1.8178054436001161E-4</v>
      </c>
      <c r="O1984" s="214">
        <f t="shared" si="61"/>
        <v>0.12823255645997536</v>
      </c>
      <c r="Q1984" s="227"/>
    </row>
    <row r="1985" spans="1:17" x14ac:dyDescent="0.3">
      <c r="A1985" s="207" t="s">
        <v>150</v>
      </c>
      <c r="B1985" s="207" t="s">
        <v>160</v>
      </c>
      <c r="C1985" s="207" t="s">
        <v>299</v>
      </c>
      <c r="D1985" s="208" t="s">
        <v>152</v>
      </c>
      <c r="E1985" s="209" t="s">
        <v>262</v>
      </c>
      <c r="F1985" s="209">
        <v>47455</v>
      </c>
      <c r="G1985" s="210" t="s">
        <v>153</v>
      </c>
      <c r="H1985" s="210">
        <v>15236712.32889</v>
      </c>
      <c r="I1985" s="210">
        <v>7227113.7360499995</v>
      </c>
      <c r="J1985" s="210">
        <v>8463840.987446161</v>
      </c>
      <c r="K1985" s="211">
        <v>15236712.32889</v>
      </c>
      <c r="L1985" s="213">
        <v>0.12</v>
      </c>
      <c r="M1985" s="213">
        <v>0.1</v>
      </c>
      <c r="N1985" s="213">
        <f t="shared" si="60"/>
        <v>1.8594551374457091E-4</v>
      </c>
      <c r="O1985" s="214">
        <f t="shared" si="61"/>
        <v>0.12823255645997536</v>
      </c>
      <c r="Q1985" s="227"/>
    </row>
    <row r="1986" spans="1:17" x14ac:dyDescent="0.3">
      <c r="A1986" s="207" t="s">
        <v>150</v>
      </c>
      <c r="B1986" s="207" t="s">
        <v>160</v>
      </c>
      <c r="C1986" s="207" t="s">
        <v>299</v>
      </c>
      <c r="D1986" s="208" t="s">
        <v>152</v>
      </c>
      <c r="E1986" s="209" t="s">
        <v>262</v>
      </c>
      <c r="F1986" s="209">
        <v>47485</v>
      </c>
      <c r="G1986" s="210" t="s">
        <v>153</v>
      </c>
      <c r="H1986" s="210">
        <v>14745205.480005</v>
      </c>
      <c r="I1986" s="210">
        <v>6925677.4541499997</v>
      </c>
      <c r="J1986" s="210">
        <v>8110860.4029450305</v>
      </c>
      <c r="K1986" s="211">
        <v>14745205.480005</v>
      </c>
      <c r="L1986" s="213">
        <v>0.12</v>
      </c>
      <c r="M1986" s="213">
        <v>0.1</v>
      </c>
      <c r="N1986" s="213">
        <f t="shared" si="60"/>
        <v>1.7819074185976427E-4</v>
      </c>
      <c r="O1986" s="214">
        <f t="shared" si="61"/>
        <v>0.12823255645997536</v>
      </c>
      <c r="Q1986" s="227"/>
    </row>
    <row r="1987" spans="1:17" x14ac:dyDescent="0.3">
      <c r="A1987" s="207" t="s">
        <v>150</v>
      </c>
      <c r="B1987" s="207" t="s">
        <v>160</v>
      </c>
      <c r="C1987" s="207" t="s">
        <v>299</v>
      </c>
      <c r="D1987" s="208" t="s">
        <v>152</v>
      </c>
      <c r="E1987" s="209" t="s">
        <v>262</v>
      </c>
      <c r="F1987" s="209">
        <v>47515</v>
      </c>
      <c r="G1987" s="210" t="s">
        <v>153</v>
      </c>
      <c r="H1987" s="210">
        <v>14745205.480005</v>
      </c>
      <c r="I1987" s="210">
        <v>6858040.9183</v>
      </c>
      <c r="J1987" s="210">
        <v>8031687.4010382798</v>
      </c>
      <c r="K1987" s="211">
        <v>14745205.480005</v>
      </c>
      <c r="L1987" s="213">
        <v>0.12</v>
      </c>
      <c r="M1987" s="213">
        <v>0.1</v>
      </c>
      <c r="N1987" s="213">
        <f t="shared" si="60"/>
        <v>1.7645135845971143E-4</v>
      </c>
      <c r="O1987" s="214">
        <f t="shared" si="61"/>
        <v>0.12823255645997536</v>
      </c>
      <c r="Q1987" s="227"/>
    </row>
    <row r="1988" spans="1:17" x14ac:dyDescent="0.3">
      <c r="A1988" s="207" t="s">
        <v>150</v>
      </c>
      <c r="B1988" s="207" t="s">
        <v>160</v>
      </c>
      <c r="C1988" s="207" t="s">
        <v>299</v>
      </c>
      <c r="D1988" s="208" t="s">
        <v>152</v>
      </c>
      <c r="E1988" s="209" t="s">
        <v>262</v>
      </c>
      <c r="F1988" s="209">
        <v>47546</v>
      </c>
      <c r="G1988" s="210" t="s">
        <v>153</v>
      </c>
      <c r="H1988" s="210">
        <v>15236712.32889</v>
      </c>
      <c r="I1988" s="210">
        <v>7015138.4933499992</v>
      </c>
      <c r="J1988" s="210">
        <v>8215710.0215527304</v>
      </c>
      <c r="K1988" s="211">
        <v>15236712.32889</v>
      </c>
      <c r="L1988" s="213">
        <v>0.12</v>
      </c>
      <c r="M1988" s="213">
        <v>0.1</v>
      </c>
      <c r="N1988" s="213">
        <f t="shared" si="60"/>
        <v>1.8049422513961895E-4</v>
      </c>
      <c r="O1988" s="214">
        <f t="shared" si="61"/>
        <v>0.12823255645997536</v>
      </c>
      <c r="Q1988" s="227"/>
    </row>
    <row r="1989" spans="1:17" x14ac:dyDescent="0.3">
      <c r="A1989" s="207" t="s">
        <v>150</v>
      </c>
      <c r="B1989" s="207" t="s">
        <v>160</v>
      </c>
      <c r="C1989" s="207" t="s">
        <v>299</v>
      </c>
      <c r="D1989" s="208" t="s">
        <v>152</v>
      </c>
      <c r="E1989" s="209" t="s">
        <v>262</v>
      </c>
      <c r="F1989" s="209">
        <v>47576</v>
      </c>
      <c r="G1989" s="210" t="s">
        <v>153</v>
      </c>
      <c r="H1989" s="210">
        <v>14745205.480005</v>
      </c>
      <c r="I1989" s="210">
        <v>6722543.4919499997</v>
      </c>
      <c r="J1989" s="210">
        <v>7873077.6245357199</v>
      </c>
      <c r="K1989" s="211">
        <v>14745205.480005</v>
      </c>
      <c r="L1989" s="213">
        <v>0.12</v>
      </c>
      <c r="M1989" s="213">
        <v>0.1</v>
      </c>
      <c r="N1989" s="213">
        <f t="shared" si="60"/>
        <v>1.7296679673171764E-4</v>
      </c>
      <c r="O1989" s="214">
        <f t="shared" si="61"/>
        <v>0.12823255645997536</v>
      </c>
      <c r="Q1989" s="227"/>
    </row>
    <row r="1990" spans="1:17" x14ac:dyDescent="0.3">
      <c r="A1990" s="207" t="s">
        <v>150</v>
      </c>
      <c r="B1990" s="207" t="s">
        <v>160</v>
      </c>
      <c r="C1990" s="207" t="s">
        <v>299</v>
      </c>
      <c r="D1990" s="208" t="s">
        <v>152</v>
      </c>
      <c r="E1990" s="209" t="s">
        <v>262</v>
      </c>
      <c r="F1990" s="209">
        <v>47606</v>
      </c>
      <c r="G1990" s="210" t="s">
        <v>153</v>
      </c>
      <c r="H1990" s="210">
        <v>14745205.480005</v>
      </c>
      <c r="I1990" s="210">
        <v>6656890.7762500001</v>
      </c>
      <c r="J1990" s="210">
        <v>7796225.7051569801</v>
      </c>
      <c r="K1990" s="215">
        <v>14745205.480005</v>
      </c>
      <c r="L1990" s="213">
        <v>0.12</v>
      </c>
      <c r="M1990" s="213">
        <v>0.1</v>
      </c>
      <c r="N1990" s="213">
        <f t="shared" ref="N1990:N2053" si="62">J1990/$C$3249</f>
        <v>1.7127840612367903E-4</v>
      </c>
      <c r="O1990" s="214">
        <f t="shared" ref="O1990:O2053" si="63">SUMIF(B$5:B$3245,B1990,N$5:N$3245)</f>
        <v>0.12823255645997536</v>
      </c>
      <c r="Q1990" s="227"/>
    </row>
    <row r="1991" spans="1:17" x14ac:dyDescent="0.3">
      <c r="A1991" s="207" t="s">
        <v>150</v>
      </c>
      <c r="B1991" s="207" t="s">
        <v>160</v>
      </c>
      <c r="C1991" s="207" t="s">
        <v>299</v>
      </c>
      <c r="D1991" s="208" t="s">
        <v>152</v>
      </c>
      <c r="E1991" s="209" t="s">
        <v>262</v>
      </c>
      <c r="F1991" s="209">
        <v>47637</v>
      </c>
      <c r="G1991" s="210" t="s">
        <v>153</v>
      </c>
      <c r="H1991" s="210">
        <v>15236712.32889</v>
      </c>
      <c r="I1991" s="210">
        <v>6809380.5968500003</v>
      </c>
      <c r="J1991" s="210">
        <v>7974853.4097411605</v>
      </c>
      <c r="K1991" s="211">
        <v>15236712.32889</v>
      </c>
      <c r="L1991" s="213">
        <v>0.12</v>
      </c>
      <c r="M1991" s="213">
        <v>0.1</v>
      </c>
      <c r="N1991" s="213">
        <f t="shared" si="62"/>
        <v>1.7520274973400731E-4</v>
      </c>
      <c r="O1991" s="214">
        <f t="shared" si="63"/>
        <v>0.12823255645997536</v>
      </c>
      <c r="Q1991" s="227"/>
    </row>
    <row r="1992" spans="1:17" x14ac:dyDescent="0.3">
      <c r="A1992" s="207" t="s">
        <v>150</v>
      </c>
      <c r="B1992" s="207" t="s">
        <v>160</v>
      </c>
      <c r="C1992" s="207" t="s">
        <v>299</v>
      </c>
      <c r="D1992" s="208" t="s">
        <v>152</v>
      </c>
      <c r="E1992" s="209" t="s">
        <v>262</v>
      </c>
      <c r="F1992" s="209">
        <v>47667</v>
      </c>
      <c r="G1992" s="210" t="s">
        <v>153</v>
      </c>
      <c r="H1992" s="210">
        <v>14745205.480005</v>
      </c>
      <c r="I1992" s="210">
        <v>6525367.5681999996</v>
      </c>
      <c r="J1992" s="210">
        <v>7642265.8266265299</v>
      </c>
      <c r="K1992" s="211">
        <v>14745205.480005</v>
      </c>
      <c r="L1992" s="213">
        <v>0.12</v>
      </c>
      <c r="M1992" s="213">
        <v>0.1</v>
      </c>
      <c r="N1992" s="213">
        <f t="shared" si="62"/>
        <v>1.6789599986724552E-4</v>
      </c>
      <c r="O1992" s="214">
        <f t="shared" si="63"/>
        <v>0.12823255645997536</v>
      </c>
      <c r="Q1992" s="227"/>
    </row>
    <row r="1993" spans="1:17" x14ac:dyDescent="0.3">
      <c r="A1993" s="207" t="s">
        <v>150</v>
      </c>
      <c r="B1993" s="207" t="s">
        <v>160</v>
      </c>
      <c r="C1993" s="207" t="s">
        <v>299</v>
      </c>
      <c r="D1993" s="208" t="s">
        <v>152</v>
      </c>
      <c r="E1993" s="209" t="s">
        <v>262</v>
      </c>
      <c r="F1993" s="209">
        <v>47697</v>
      </c>
      <c r="G1993" s="210" t="s">
        <v>153</v>
      </c>
      <c r="H1993" s="210">
        <v>14745205.480005</v>
      </c>
      <c r="I1993" s="210">
        <v>6461640.4872500002</v>
      </c>
      <c r="J1993" s="210">
        <v>7567666.9435482696</v>
      </c>
      <c r="K1993" s="211">
        <v>14745205.480005</v>
      </c>
      <c r="L1993" s="213">
        <v>0.12</v>
      </c>
      <c r="M1993" s="213">
        <v>0.1</v>
      </c>
      <c r="N1993" s="213">
        <f t="shared" si="62"/>
        <v>1.662571071163854E-4</v>
      </c>
      <c r="O1993" s="214">
        <f t="shared" si="63"/>
        <v>0.12823255645997536</v>
      </c>
      <c r="Q1993" s="227"/>
    </row>
    <row r="1994" spans="1:17" x14ac:dyDescent="0.3">
      <c r="A1994" s="207" t="s">
        <v>150</v>
      </c>
      <c r="B1994" s="207" t="s">
        <v>160</v>
      </c>
      <c r="C1994" s="207" t="s">
        <v>299</v>
      </c>
      <c r="D1994" s="208" t="s">
        <v>152</v>
      </c>
      <c r="E1994" s="209" t="s">
        <v>262</v>
      </c>
      <c r="F1994" s="209">
        <v>47728</v>
      </c>
      <c r="G1994" s="210" t="s">
        <v>153</v>
      </c>
      <c r="H1994" s="210">
        <v>15236712.32889</v>
      </c>
      <c r="I1994" s="210">
        <v>6609657.6864499999</v>
      </c>
      <c r="J1994" s="210">
        <v>7741057.8927468592</v>
      </c>
      <c r="K1994" s="211">
        <v>15236712.32889</v>
      </c>
      <c r="L1994" s="213">
        <v>0.12</v>
      </c>
      <c r="M1994" s="213">
        <v>0.1</v>
      </c>
      <c r="N1994" s="213">
        <f t="shared" si="62"/>
        <v>1.700664023495085E-4</v>
      </c>
      <c r="O1994" s="214">
        <f t="shared" si="63"/>
        <v>0.12823255645997536</v>
      </c>
      <c r="Q1994" s="227"/>
    </row>
    <row r="1995" spans="1:17" x14ac:dyDescent="0.3">
      <c r="A1995" s="207" t="s">
        <v>150</v>
      </c>
      <c r="B1995" s="207" t="s">
        <v>160</v>
      </c>
      <c r="C1995" s="207" t="s">
        <v>299</v>
      </c>
      <c r="D1995" s="208" t="s">
        <v>152</v>
      </c>
      <c r="E1995" s="209" t="s">
        <v>262</v>
      </c>
      <c r="F1995" s="209">
        <v>46997</v>
      </c>
      <c r="G1995" s="210" t="s">
        <v>153</v>
      </c>
      <c r="H1995" s="210">
        <v>1078000000</v>
      </c>
      <c r="I1995" s="210">
        <v>612096592.14242005</v>
      </c>
      <c r="J1995" s="210">
        <v>711144845.44274306</v>
      </c>
      <c r="K1995" s="211">
        <v>1078000000</v>
      </c>
      <c r="L1995" s="213">
        <v>0.115</v>
      </c>
      <c r="M1995" s="213">
        <v>0.1</v>
      </c>
      <c r="N1995" s="213">
        <f t="shared" si="62"/>
        <v>1.5623426034206965E-2</v>
      </c>
      <c r="O1995" s="214">
        <f t="shared" si="63"/>
        <v>0.12823255645997536</v>
      </c>
      <c r="Q1995" s="227"/>
    </row>
    <row r="1996" spans="1:17" x14ac:dyDescent="0.3">
      <c r="A1996" s="207" t="s">
        <v>150</v>
      </c>
      <c r="B1996" s="207" t="s">
        <v>160</v>
      </c>
      <c r="C1996" s="207" t="s">
        <v>299</v>
      </c>
      <c r="D1996" s="208" t="s">
        <v>152</v>
      </c>
      <c r="E1996" s="209" t="s">
        <v>262</v>
      </c>
      <c r="F1996" s="209">
        <v>45721</v>
      </c>
      <c r="G1996" s="210" t="s">
        <v>153</v>
      </c>
      <c r="H1996" s="210">
        <v>30907589.041406002</v>
      </c>
      <c r="I1996" s="210">
        <v>26085936.505859997</v>
      </c>
      <c r="J1996" s="210">
        <v>30299576.515836697</v>
      </c>
      <c r="K1996" s="211">
        <v>30907589.041406002</v>
      </c>
      <c r="L1996" s="213">
        <v>0.115</v>
      </c>
      <c r="M1996" s="213">
        <v>0.1</v>
      </c>
      <c r="N1996" s="213">
        <f t="shared" si="62"/>
        <v>6.6566353619318028E-4</v>
      </c>
      <c r="O1996" s="214">
        <f t="shared" si="63"/>
        <v>0.12823255645997536</v>
      </c>
      <c r="Q1996" s="227"/>
    </row>
    <row r="1997" spans="1:17" x14ac:dyDescent="0.3">
      <c r="A1997" s="207" t="s">
        <v>150</v>
      </c>
      <c r="B1997" s="207" t="s">
        <v>160</v>
      </c>
      <c r="C1997" s="207" t="s">
        <v>299</v>
      </c>
      <c r="D1997" s="208" t="s">
        <v>152</v>
      </c>
      <c r="E1997" s="209" t="s">
        <v>262</v>
      </c>
      <c r="F1997" s="209">
        <v>45812</v>
      </c>
      <c r="G1997" s="210" t="s">
        <v>153</v>
      </c>
      <c r="H1997" s="210">
        <v>30907589.041406002</v>
      </c>
      <c r="I1997" s="210">
        <v>25358875.029179998</v>
      </c>
      <c r="J1997" s="210">
        <v>29455595.684152801</v>
      </c>
      <c r="K1997" s="211">
        <v>30907589.041406002</v>
      </c>
      <c r="L1997" s="213">
        <v>0.115</v>
      </c>
      <c r="M1997" s="213">
        <v>0.1</v>
      </c>
      <c r="N1997" s="213">
        <f t="shared" si="62"/>
        <v>6.471217831556643E-4</v>
      </c>
      <c r="O1997" s="214">
        <f t="shared" si="63"/>
        <v>0.12823255645997536</v>
      </c>
      <c r="Q1997" s="227"/>
    </row>
    <row r="1998" spans="1:17" x14ac:dyDescent="0.3">
      <c r="A1998" s="207" t="s">
        <v>150</v>
      </c>
      <c r="B1998" s="207" t="s">
        <v>160</v>
      </c>
      <c r="C1998" s="207" t="s">
        <v>299</v>
      </c>
      <c r="D1998" s="208" t="s">
        <v>152</v>
      </c>
      <c r="E1998" s="209" t="s">
        <v>262</v>
      </c>
      <c r="F1998" s="209">
        <v>45903</v>
      </c>
      <c r="G1998" s="210" t="s">
        <v>153</v>
      </c>
      <c r="H1998" s="210">
        <v>30907589.041406002</v>
      </c>
      <c r="I1998" s="210">
        <v>24652078.05522</v>
      </c>
      <c r="J1998" s="210">
        <v>28635123.552132599</v>
      </c>
      <c r="K1998" s="211">
        <v>30907589.041406002</v>
      </c>
      <c r="L1998" s="213">
        <v>0.115</v>
      </c>
      <c r="M1998" s="213">
        <v>0.1</v>
      </c>
      <c r="N1998" s="213">
        <f t="shared" si="62"/>
        <v>6.2909650215996898E-4</v>
      </c>
      <c r="O1998" s="214">
        <f t="shared" si="63"/>
        <v>0.12823255645997536</v>
      </c>
      <c r="Q1998" s="227"/>
    </row>
    <row r="1999" spans="1:17" x14ac:dyDescent="0.3">
      <c r="A1999" s="207" t="s">
        <v>150</v>
      </c>
      <c r="B1999" s="207" t="s">
        <v>160</v>
      </c>
      <c r="C1999" s="207" t="s">
        <v>299</v>
      </c>
      <c r="D1999" s="208" t="s">
        <v>152</v>
      </c>
      <c r="E1999" s="209" t="s">
        <v>262</v>
      </c>
      <c r="F1999" s="209">
        <v>45994</v>
      </c>
      <c r="G1999" s="210" t="s">
        <v>153</v>
      </c>
      <c r="H1999" s="210">
        <v>30907589.041406002</v>
      </c>
      <c r="I1999" s="210">
        <v>23964980.76588</v>
      </c>
      <c r="J1999" s="210">
        <v>27837505.295709997</v>
      </c>
      <c r="K1999" s="211">
        <v>30907589.041406002</v>
      </c>
      <c r="L1999" s="213">
        <v>0.115</v>
      </c>
      <c r="M1999" s="213">
        <v>0.1</v>
      </c>
      <c r="N1999" s="213">
        <f t="shared" si="62"/>
        <v>6.1157330711382712E-4</v>
      </c>
      <c r="O1999" s="214">
        <f t="shared" si="63"/>
        <v>0.12823255645997536</v>
      </c>
      <c r="Q1999" s="227"/>
    </row>
    <row r="2000" spans="1:17" x14ac:dyDescent="0.3">
      <c r="A2000" s="207" t="s">
        <v>150</v>
      </c>
      <c r="B2000" s="207" t="s">
        <v>160</v>
      </c>
      <c r="C2000" s="207" t="s">
        <v>299</v>
      </c>
      <c r="D2000" s="208" t="s">
        <v>152</v>
      </c>
      <c r="E2000" s="209" t="s">
        <v>262</v>
      </c>
      <c r="F2000" s="209">
        <v>46085</v>
      </c>
      <c r="G2000" s="210" t="s">
        <v>153</v>
      </c>
      <c r="H2000" s="210">
        <v>30907589.041406002</v>
      </c>
      <c r="I2000" s="210">
        <v>23297034.103420001</v>
      </c>
      <c r="J2000" s="210">
        <v>27062104.330643702</v>
      </c>
      <c r="K2000" s="211">
        <v>30907589.041406002</v>
      </c>
      <c r="L2000" s="213">
        <v>0.115</v>
      </c>
      <c r="M2000" s="213">
        <v>0.1</v>
      </c>
      <c r="N2000" s="213">
        <f t="shared" si="62"/>
        <v>5.9453821264299005E-4</v>
      </c>
      <c r="O2000" s="214">
        <f t="shared" si="63"/>
        <v>0.12823255645997536</v>
      </c>
      <c r="Q2000" s="227"/>
    </row>
    <row r="2001" spans="1:17" x14ac:dyDescent="0.3">
      <c r="A2001" s="207" t="s">
        <v>150</v>
      </c>
      <c r="B2001" s="207" t="s">
        <v>160</v>
      </c>
      <c r="C2001" s="207" t="s">
        <v>299</v>
      </c>
      <c r="D2001" s="208" t="s">
        <v>152</v>
      </c>
      <c r="E2001" s="209" t="s">
        <v>262</v>
      </c>
      <c r="F2001" s="209">
        <v>46176</v>
      </c>
      <c r="G2001" s="210" t="s">
        <v>153</v>
      </c>
      <c r="H2001" s="210">
        <v>30907589.041406002</v>
      </c>
      <c r="I2001" s="210">
        <v>22647704.29614</v>
      </c>
      <c r="J2001" s="210">
        <v>26308301.804454699</v>
      </c>
      <c r="K2001" s="211">
        <v>30907589.041406002</v>
      </c>
      <c r="L2001" s="213">
        <v>0.115</v>
      </c>
      <c r="M2001" s="213">
        <v>0.1</v>
      </c>
      <c r="N2001" s="213">
        <f t="shared" si="62"/>
        <v>5.7797762292939917E-4</v>
      </c>
      <c r="O2001" s="214">
        <f t="shared" si="63"/>
        <v>0.12823255645997536</v>
      </c>
      <c r="Q2001" s="227"/>
    </row>
    <row r="2002" spans="1:17" x14ac:dyDescent="0.3">
      <c r="A2002" s="207" t="s">
        <v>150</v>
      </c>
      <c r="B2002" s="207" t="s">
        <v>160</v>
      </c>
      <c r="C2002" s="207" t="s">
        <v>299</v>
      </c>
      <c r="D2002" s="208" t="s">
        <v>152</v>
      </c>
      <c r="E2002" s="209" t="s">
        <v>262</v>
      </c>
      <c r="F2002" s="209">
        <v>46267</v>
      </c>
      <c r="G2002" s="210" t="s">
        <v>153</v>
      </c>
      <c r="H2002" s="210">
        <v>30907589.041406002</v>
      </c>
      <c r="I2002" s="210">
        <v>22016472.4703</v>
      </c>
      <c r="J2002" s="210">
        <v>25575496.102516599</v>
      </c>
      <c r="K2002" s="215">
        <v>30907589.041406002</v>
      </c>
      <c r="L2002" s="213">
        <v>0.115</v>
      </c>
      <c r="M2002" s="213">
        <v>0.1</v>
      </c>
      <c r="N2002" s="213">
        <f t="shared" si="62"/>
        <v>5.6187832086028672E-4</v>
      </c>
      <c r="O2002" s="214">
        <f t="shared" si="63"/>
        <v>0.12823255645997536</v>
      </c>
      <c r="Q2002" s="227"/>
    </row>
    <row r="2003" spans="1:17" x14ac:dyDescent="0.3">
      <c r="A2003" s="207" t="s">
        <v>150</v>
      </c>
      <c r="B2003" s="207" t="s">
        <v>160</v>
      </c>
      <c r="C2003" s="207" t="s">
        <v>299</v>
      </c>
      <c r="D2003" s="208" t="s">
        <v>152</v>
      </c>
      <c r="E2003" s="209" t="s">
        <v>262</v>
      </c>
      <c r="F2003" s="209">
        <v>46358</v>
      </c>
      <c r="G2003" s="210" t="s">
        <v>153</v>
      </c>
      <c r="H2003" s="210">
        <v>30907589.041406002</v>
      </c>
      <c r="I2003" s="210">
        <v>21402834.208140001</v>
      </c>
      <c r="J2003" s="210">
        <v>24863102.3679028</v>
      </c>
      <c r="K2003" s="211">
        <v>30907589.041406002</v>
      </c>
      <c r="L2003" s="213">
        <v>0.115</v>
      </c>
      <c r="M2003" s="213">
        <v>0.1</v>
      </c>
      <c r="N2003" s="213">
        <f t="shared" si="62"/>
        <v>5.4622745747950549E-4</v>
      </c>
      <c r="O2003" s="214">
        <f t="shared" si="63"/>
        <v>0.12823255645997536</v>
      </c>
      <c r="Q2003" s="227"/>
    </row>
    <row r="2004" spans="1:17" x14ac:dyDescent="0.3">
      <c r="A2004" s="207" t="s">
        <v>150</v>
      </c>
      <c r="B2004" s="207" t="s">
        <v>160</v>
      </c>
      <c r="C2004" s="207" t="s">
        <v>299</v>
      </c>
      <c r="D2004" s="208" t="s">
        <v>152</v>
      </c>
      <c r="E2004" s="209" t="s">
        <v>262</v>
      </c>
      <c r="F2004" s="209">
        <v>46449</v>
      </c>
      <c r="G2004" s="210" t="s">
        <v>153</v>
      </c>
      <c r="H2004" s="210">
        <v>30907589.041406002</v>
      </c>
      <c r="I2004" s="210">
        <v>20806299.127459999</v>
      </c>
      <c r="J2004" s="210">
        <v>24170552.034608897</v>
      </c>
      <c r="K2004" s="211">
        <v>30907589.041406002</v>
      </c>
      <c r="L2004" s="213">
        <v>0.115</v>
      </c>
      <c r="M2004" s="213">
        <v>0.1</v>
      </c>
      <c r="N2004" s="213">
        <f t="shared" si="62"/>
        <v>5.3101254173270511E-4</v>
      </c>
      <c r="O2004" s="214">
        <f t="shared" si="63"/>
        <v>0.12823255645997536</v>
      </c>
      <c r="Q2004" s="227"/>
    </row>
    <row r="2005" spans="1:17" x14ac:dyDescent="0.3">
      <c r="A2005" s="207" t="s">
        <v>150</v>
      </c>
      <c r="B2005" s="207" t="s">
        <v>160</v>
      </c>
      <c r="C2005" s="207" t="s">
        <v>299</v>
      </c>
      <c r="D2005" s="208" t="s">
        <v>152</v>
      </c>
      <c r="E2005" s="209" t="s">
        <v>262</v>
      </c>
      <c r="F2005" s="209">
        <v>46540</v>
      </c>
      <c r="G2005" s="210" t="s">
        <v>153</v>
      </c>
      <c r="H2005" s="210">
        <v>30907589.041406002</v>
      </c>
      <c r="I2005" s="210">
        <v>20226390.536660001</v>
      </c>
      <c r="J2005" s="210">
        <v>23497292.373776101</v>
      </c>
      <c r="K2005" s="211">
        <v>30907589.041406002</v>
      </c>
      <c r="L2005" s="213">
        <v>0.115</v>
      </c>
      <c r="M2005" s="213">
        <v>0.1</v>
      </c>
      <c r="N2005" s="213">
        <f t="shared" si="62"/>
        <v>5.1622143049813267E-4</v>
      </c>
      <c r="O2005" s="214">
        <f t="shared" si="63"/>
        <v>0.12823255645997536</v>
      </c>
      <c r="Q2005" s="227"/>
    </row>
    <row r="2006" spans="1:17" x14ac:dyDescent="0.3">
      <c r="A2006" s="207" t="s">
        <v>150</v>
      </c>
      <c r="B2006" s="207" t="s">
        <v>160</v>
      </c>
      <c r="C2006" s="207" t="s">
        <v>299</v>
      </c>
      <c r="D2006" s="208" t="s">
        <v>152</v>
      </c>
      <c r="E2006" s="209" t="s">
        <v>262</v>
      </c>
      <c r="F2006" s="209">
        <v>46631</v>
      </c>
      <c r="G2006" s="210" t="s">
        <v>153</v>
      </c>
      <c r="H2006" s="210">
        <v>30907589.041406002</v>
      </c>
      <c r="I2006" s="210">
        <v>19662645.035880003</v>
      </c>
      <c r="J2006" s="210">
        <v>22842786.052554898</v>
      </c>
      <c r="K2006" s="211">
        <v>30907589.041406002</v>
      </c>
      <c r="L2006" s="213">
        <v>0.115</v>
      </c>
      <c r="M2006" s="213">
        <v>0.1</v>
      </c>
      <c r="N2006" s="213">
        <f t="shared" si="62"/>
        <v>5.0184231889513129E-4</v>
      </c>
      <c r="O2006" s="214">
        <f t="shared" si="63"/>
        <v>0.12823255645997536</v>
      </c>
      <c r="Q2006" s="227"/>
    </row>
    <row r="2007" spans="1:17" x14ac:dyDescent="0.3">
      <c r="A2007" s="207" t="s">
        <v>150</v>
      </c>
      <c r="B2007" s="207" t="s">
        <v>160</v>
      </c>
      <c r="C2007" s="207" t="s">
        <v>299</v>
      </c>
      <c r="D2007" s="208" t="s">
        <v>152</v>
      </c>
      <c r="E2007" s="209" t="s">
        <v>262</v>
      </c>
      <c r="F2007" s="209">
        <v>46722</v>
      </c>
      <c r="G2007" s="210" t="s">
        <v>153</v>
      </c>
      <c r="H2007" s="210">
        <v>30907589.041406002</v>
      </c>
      <c r="I2007" s="210">
        <v>19114612.12892</v>
      </c>
      <c r="J2007" s="210">
        <v>22206510.705256302</v>
      </c>
      <c r="K2007" s="211">
        <v>30907589.041406002</v>
      </c>
      <c r="L2007" s="213">
        <v>0.115</v>
      </c>
      <c r="M2007" s="213">
        <v>0.1</v>
      </c>
      <c r="N2007" s="213">
        <f t="shared" si="62"/>
        <v>4.8786373086259056E-4</v>
      </c>
      <c r="O2007" s="214">
        <f t="shared" si="63"/>
        <v>0.12823255645997536</v>
      </c>
      <c r="Q2007" s="227"/>
    </row>
    <row r="2008" spans="1:17" x14ac:dyDescent="0.3">
      <c r="A2008" s="207" t="s">
        <v>150</v>
      </c>
      <c r="B2008" s="207" t="s">
        <v>160</v>
      </c>
      <c r="C2008" s="207" t="s">
        <v>299</v>
      </c>
      <c r="D2008" s="208" t="s">
        <v>152</v>
      </c>
      <c r="E2008" s="209" t="s">
        <v>262</v>
      </c>
      <c r="F2008" s="209">
        <v>46813</v>
      </c>
      <c r="G2008" s="210" t="s">
        <v>153</v>
      </c>
      <c r="H2008" s="210">
        <v>30907589.041406002</v>
      </c>
      <c r="I2008" s="210">
        <v>18581853.8675</v>
      </c>
      <c r="J2008" s="210">
        <v>21587958.516448501</v>
      </c>
      <c r="K2008" s="211">
        <v>30907589.041406002</v>
      </c>
      <c r="L2008" s="213">
        <v>0.115</v>
      </c>
      <c r="M2008" s="213">
        <v>0.1</v>
      </c>
      <c r="N2008" s="213">
        <f t="shared" si="62"/>
        <v>4.7427450999982954E-4</v>
      </c>
      <c r="O2008" s="214">
        <f t="shared" si="63"/>
        <v>0.12823255645997536</v>
      </c>
      <c r="Q2008" s="227"/>
    </row>
    <row r="2009" spans="1:17" x14ac:dyDescent="0.3">
      <c r="A2009" s="207" t="s">
        <v>150</v>
      </c>
      <c r="B2009" s="207" t="s">
        <v>160</v>
      </c>
      <c r="C2009" s="207" t="s">
        <v>299</v>
      </c>
      <c r="D2009" s="208" t="s">
        <v>152</v>
      </c>
      <c r="E2009" s="209" t="s">
        <v>262</v>
      </c>
      <c r="F2009" s="209">
        <v>46904</v>
      </c>
      <c r="G2009" s="210" t="s">
        <v>153</v>
      </c>
      <c r="H2009" s="210">
        <v>30907589.041406002</v>
      </c>
      <c r="I2009" s="210">
        <v>18063944.53864</v>
      </c>
      <c r="J2009" s="210">
        <v>20986635.815665901</v>
      </c>
      <c r="K2009" s="211">
        <v>30907589.041406002</v>
      </c>
      <c r="L2009" s="213">
        <v>0.115</v>
      </c>
      <c r="M2009" s="213">
        <v>0.1</v>
      </c>
      <c r="N2009" s="213">
        <f t="shared" si="62"/>
        <v>4.6106381066259733E-4</v>
      </c>
      <c r="O2009" s="214">
        <f t="shared" si="63"/>
        <v>0.12823255645997536</v>
      </c>
      <c r="Q2009" s="227"/>
    </row>
    <row r="2010" spans="1:17" x14ac:dyDescent="0.3">
      <c r="A2010" s="207" t="s">
        <v>150</v>
      </c>
      <c r="B2010" s="207" t="s">
        <v>160</v>
      </c>
      <c r="C2010" s="207" t="s">
        <v>299</v>
      </c>
      <c r="D2010" s="208" t="s">
        <v>152</v>
      </c>
      <c r="E2010" s="209" t="s">
        <v>262</v>
      </c>
      <c r="F2010" s="209">
        <v>46997</v>
      </c>
      <c r="G2010" s="210" t="s">
        <v>153</v>
      </c>
      <c r="H2010" s="210">
        <v>31586876.712313998</v>
      </c>
      <c r="I2010" s="210">
        <v>17935268.63744</v>
      </c>
      <c r="J2010" s="210">
        <v>20837518.142483801</v>
      </c>
      <c r="K2010" s="211">
        <v>31586876.712313998</v>
      </c>
      <c r="L2010" s="213">
        <v>0.115</v>
      </c>
      <c r="M2010" s="213">
        <v>0.1</v>
      </c>
      <c r="N2010" s="213">
        <f t="shared" si="62"/>
        <v>4.5778778475552193E-4</v>
      </c>
      <c r="O2010" s="214">
        <f t="shared" si="63"/>
        <v>0.12823255645997536</v>
      </c>
      <c r="Q2010" s="227"/>
    </row>
    <row r="2011" spans="1:17" x14ac:dyDescent="0.3">
      <c r="A2011" s="207" t="s">
        <v>150</v>
      </c>
      <c r="B2011" s="207" t="s">
        <v>155</v>
      </c>
      <c r="C2011" s="207" t="s">
        <v>299</v>
      </c>
      <c r="D2011" s="208" t="s">
        <v>152</v>
      </c>
      <c r="E2011" s="209" t="s">
        <v>263</v>
      </c>
      <c r="F2011" s="209">
        <v>47269</v>
      </c>
      <c r="G2011" s="210" t="s">
        <v>153</v>
      </c>
      <c r="H2011" s="210">
        <v>260000000</v>
      </c>
      <c r="I2011" s="210">
        <v>146924865.9294</v>
      </c>
      <c r="J2011" s="210">
        <v>167529162.637095</v>
      </c>
      <c r="K2011" s="211">
        <v>260000000</v>
      </c>
      <c r="L2011" s="213">
        <v>0.1</v>
      </c>
      <c r="M2011" s="213">
        <v>0.1</v>
      </c>
      <c r="N2011" s="213">
        <f t="shared" si="62"/>
        <v>3.6805152955918007E-3</v>
      </c>
      <c r="O2011" s="214">
        <f t="shared" si="63"/>
        <v>3.5950654382651312E-2</v>
      </c>
      <c r="Q2011" s="227"/>
    </row>
    <row r="2012" spans="1:17" x14ac:dyDescent="0.3">
      <c r="A2012" s="207" t="s">
        <v>150</v>
      </c>
      <c r="B2012" s="207" t="s">
        <v>155</v>
      </c>
      <c r="C2012" s="207" t="s">
        <v>299</v>
      </c>
      <c r="D2012" s="208" t="s">
        <v>152</v>
      </c>
      <c r="E2012" s="209" t="s">
        <v>263</v>
      </c>
      <c r="F2012" s="209">
        <v>45688</v>
      </c>
      <c r="G2012" s="210" t="s">
        <v>153</v>
      </c>
      <c r="H2012" s="210">
        <v>2279452.0548800002</v>
      </c>
      <c r="I2012" s="210">
        <v>1982817.8188</v>
      </c>
      <c r="J2012" s="210">
        <v>2260266.4374547899</v>
      </c>
      <c r="K2012" s="211">
        <v>2279452.0548800002</v>
      </c>
      <c r="L2012" s="213">
        <v>0.1</v>
      </c>
      <c r="M2012" s="213">
        <v>0.1</v>
      </c>
      <c r="N2012" s="213">
        <f t="shared" si="62"/>
        <v>4.9656698954472818E-5</v>
      </c>
      <c r="O2012" s="214">
        <f t="shared" si="63"/>
        <v>3.5950654382651312E-2</v>
      </c>
      <c r="Q2012" s="227"/>
    </row>
    <row r="2013" spans="1:17" x14ac:dyDescent="0.3">
      <c r="A2013" s="207" t="s">
        <v>150</v>
      </c>
      <c r="B2013" s="207" t="s">
        <v>155</v>
      </c>
      <c r="C2013" s="207" t="s">
        <v>299</v>
      </c>
      <c r="D2013" s="208" t="s">
        <v>152</v>
      </c>
      <c r="E2013" s="209" t="s">
        <v>263</v>
      </c>
      <c r="F2013" s="209">
        <v>45716</v>
      </c>
      <c r="G2013" s="210" t="s">
        <v>153</v>
      </c>
      <c r="H2013" s="210">
        <v>1994520.5480200001</v>
      </c>
      <c r="I2013" s="210">
        <v>1721762.2708000001</v>
      </c>
      <c r="J2013" s="210">
        <v>1962691.7858742401</v>
      </c>
      <c r="K2013" s="211">
        <v>1994520.5480200001</v>
      </c>
      <c r="L2013" s="213">
        <v>0.1</v>
      </c>
      <c r="M2013" s="213">
        <v>0.1</v>
      </c>
      <c r="N2013" s="213">
        <f t="shared" si="62"/>
        <v>4.3119162208735483E-5</v>
      </c>
      <c r="O2013" s="214">
        <f t="shared" si="63"/>
        <v>3.5950654382651312E-2</v>
      </c>
      <c r="Q2013" s="227"/>
    </row>
    <row r="2014" spans="1:17" x14ac:dyDescent="0.3">
      <c r="A2014" s="207" t="s">
        <v>150</v>
      </c>
      <c r="B2014" s="207" t="s">
        <v>155</v>
      </c>
      <c r="C2014" s="207" t="s">
        <v>299</v>
      </c>
      <c r="D2014" s="208" t="s">
        <v>152</v>
      </c>
      <c r="E2014" s="209" t="s">
        <v>263</v>
      </c>
      <c r="F2014" s="209">
        <v>45747</v>
      </c>
      <c r="G2014" s="210" t="s">
        <v>153</v>
      </c>
      <c r="H2014" s="210">
        <v>2208219.1781000001</v>
      </c>
      <c r="I2014" s="210">
        <v>1890182.3511999999</v>
      </c>
      <c r="J2014" s="210">
        <v>2154690.7229087199</v>
      </c>
      <c r="K2014" s="215">
        <v>2208219.1781000001</v>
      </c>
      <c r="L2014" s="213">
        <v>0.1</v>
      </c>
      <c r="M2014" s="213">
        <v>0.1</v>
      </c>
      <c r="N2014" s="213">
        <f t="shared" si="62"/>
        <v>4.7337263782033147E-5</v>
      </c>
      <c r="O2014" s="214">
        <f t="shared" si="63"/>
        <v>3.5950654382651312E-2</v>
      </c>
      <c r="Q2014" s="227"/>
    </row>
    <row r="2015" spans="1:17" x14ac:dyDescent="0.3">
      <c r="A2015" s="207" t="s">
        <v>150</v>
      </c>
      <c r="B2015" s="207" t="s">
        <v>155</v>
      </c>
      <c r="C2015" s="207" t="s">
        <v>299</v>
      </c>
      <c r="D2015" s="208" t="s">
        <v>152</v>
      </c>
      <c r="E2015" s="209" t="s">
        <v>263</v>
      </c>
      <c r="F2015" s="209">
        <v>45777</v>
      </c>
      <c r="G2015" s="210" t="s">
        <v>153</v>
      </c>
      <c r="H2015" s="210">
        <v>2136986.3013200001</v>
      </c>
      <c r="I2015" s="210">
        <v>1814297.9452</v>
      </c>
      <c r="J2015" s="210">
        <v>2068197.8904488299</v>
      </c>
      <c r="K2015" s="211">
        <v>2136986.3013200001</v>
      </c>
      <c r="L2015" s="213">
        <v>0.1</v>
      </c>
      <c r="M2015" s="213">
        <v>0.1</v>
      </c>
      <c r="N2015" s="213">
        <f t="shared" si="62"/>
        <v>4.5437068091822036E-5</v>
      </c>
      <c r="O2015" s="214">
        <f t="shared" si="63"/>
        <v>3.5950654382651312E-2</v>
      </c>
      <c r="Q2015" s="227"/>
    </row>
    <row r="2016" spans="1:17" x14ac:dyDescent="0.3">
      <c r="A2016" s="207" t="s">
        <v>150</v>
      </c>
      <c r="B2016" s="207" t="s">
        <v>155</v>
      </c>
      <c r="C2016" s="207" t="s">
        <v>299</v>
      </c>
      <c r="D2016" s="208" t="s">
        <v>152</v>
      </c>
      <c r="E2016" s="209" t="s">
        <v>263</v>
      </c>
      <c r="F2016" s="209">
        <v>45807</v>
      </c>
      <c r="G2016" s="210" t="s">
        <v>153</v>
      </c>
      <c r="H2016" s="210">
        <v>2136986.3013200001</v>
      </c>
      <c r="I2016" s="210">
        <v>1799508.7058000001</v>
      </c>
      <c r="J2016" s="210">
        <v>2051349.59014638</v>
      </c>
      <c r="K2016" s="211">
        <v>2136986.3013200001</v>
      </c>
      <c r="L2016" s="213">
        <v>0.1</v>
      </c>
      <c r="M2016" s="213">
        <v>0.1</v>
      </c>
      <c r="N2016" s="213">
        <f t="shared" si="62"/>
        <v>4.5066921032099545E-5</v>
      </c>
      <c r="O2016" s="214">
        <f t="shared" si="63"/>
        <v>3.5950654382651312E-2</v>
      </c>
      <c r="Q2016" s="227"/>
    </row>
    <row r="2017" spans="1:17" x14ac:dyDescent="0.3">
      <c r="A2017" s="207" t="s">
        <v>150</v>
      </c>
      <c r="B2017" s="207" t="s">
        <v>155</v>
      </c>
      <c r="C2017" s="207" t="s">
        <v>299</v>
      </c>
      <c r="D2017" s="208" t="s">
        <v>152</v>
      </c>
      <c r="E2017" s="209" t="s">
        <v>263</v>
      </c>
      <c r="F2017" s="209">
        <v>45838</v>
      </c>
      <c r="G2017" s="210" t="s">
        <v>153</v>
      </c>
      <c r="H2017" s="210">
        <v>2208219.1781000001</v>
      </c>
      <c r="I2017" s="210">
        <v>1843831.5662</v>
      </c>
      <c r="J2017" s="210">
        <v>2101886.6534134299</v>
      </c>
      <c r="K2017" s="211">
        <v>2208219.1781000001</v>
      </c>
      <c r="L2017" s="213">
        <v>0.1</v>
      </c>
      <c r="M2017" s="213">
        <v>0.1</v>
      </c>
      <c r="N2017" s="213">
        <f t="shared" si="62"/>
        <v>4.6177190023007056E-5</v>
      </c>
      <c r="O2017" s="214">
        <f t="shared" si="63"/>
        <v>3.5950654382651312E-2</v>
      </c>
      <c r="Q2017" s="227"/>
    </row>
    <row r="2018" spans="1:17" x14ac:dyDescent="0.3">
      <c r="A2018" s="207" t="s">
        <v>150</v>
      </c>
      <c r="B2018" s="207" t="s">
        <v>155</v>
      </c>
      <c r="C2018" s="207" t="s">
        <v>299</v>
      </c>
      <c r="D2018" s="208" t="s">
        <v>152</v>
      </c>
      <c r="E2018" s="209" t="s">
        <v>263</v>
      </c>
      <c r="F2018" s="209">
        <v>45869</v>
      </c>
      <c r="G2018" s="210" t="s">
        <v>153</v>
      </c>
      <c r="H2018" s="210">
        <v>2208219.1781000001</v>
      </c>
      <c r="I2018" s="210">
        <v>1828302.7021999999</v>
      </c>
      <c r="J2018" s="210">
        <v>2084195.5626457001</v>
      </c>
      <c r="K2018" s="211">
        <v>2208219.1781000001</v>
      </c>
      <c r="L2018" s="213">
        <v>0.1</v>
      </c>
      <c r="M2018" s="213">
        <v>0.1</v>
      </c>
      <c r="N2018" s="213">
        <f t="shared" si="62"/>
        <v>4.5788527361883515E-5</v>
      </c>
      <c r="O2018" s="214">
        <f t="shared" si="63"/>
        <v>3.5950654382651312E-2</v>
      </c>
      <c r="Q2018" s="227"/>
    </row>
    <row r="2019" spans="1:17" x14ac:dyDescent="0.3">
      <c r="A2019" s="207" t="s">
        <v>150</v>
      </c>
      <c r="B2019" s="207" t="s">
        <v>155</v>
      </c>
      <c r="C2019" s="207" t="s">
        <v>299</v>
      </c>
      <c r="D2019" s="208" t="s">
        <v>152</v>
      </c>
      <c r="E2019" s="209" t="s">
        <v>263</v>
      </c>
      <c r="F2019" s="209">
        <v>45898</v>
      </c>
      <c r="G2019" s="210" t="s">
        <v>153</v>
      </c>
      <c r="H2019" s="210">
        <v>2065753.42454</v>
      </c>
      <c r="I2019" s="210">
        <v>1696868.693</v>
      </c>
      <c r="J2019" s="210">
        <v>1934375.4549362299</v>
      </c>
      <c r="K2019" s="211">
        <v>2065753.42454</v>
      </c>
      <c r="L2019" s="213">
        <v>0.1</v>
      </c>
      <c r="M2019" s="213">
        <v>0.1</v>
      </c>
      <c r="N2019" s="213">
        <f t="shared" si="62"/>
        <v>4.2497069389241447E-5</v>
      </c>
      <c r="O2019" s="214">
        <f t="shared" si="63"/>
        <v>3.5950654382651312E-2</v>
      </c>
      <c r="Q2019" s="227"/>
    </row>
    <row r="2020" spans="1:17" x14ac:dyDescent="0.3">
      <c r="A2020" s="207" t="s">
        <v>150</v>
      </c>
      <c r="B2020" s="207" t="s">
        <v>155</v>
      </c>
      <c r="C2020" s="207" t="s">
        <v>299</v>
      </c>
      <c r="D2020" s="208" t="s">
        <v>152</v>
      </c>
      <c r="E2020" s="209" t="s">
        <v>263</v>
      </c>
      <c r="F2020" s="209">
        <v>45930</v>
      </c>
      <c r="G2020" s="210" t="s">
        <v>153</v>
      </c>
      <c r="H2020" s="210">
        <v>2279452.0548800002</v>
      </c>
      <c r="I2020" s="210">
        <v>1856130.8297999999</v>
      </c>
      <c r="J2020" s="210">
        <v>2115940.80581252</v>
      </c>
      <c r="K2020" s="211">
        <v>2279452.0548800002</v>
      </c>
      <c r="L2020" s="213">
        <v>0.1</v>
      </c>
      <c r="M2020" s="213">
        <v>0.1</v>
      </c>
      <c r="N2020" s="213">
        <f t="shared" si="62"/>
        <v>4.6485951327947618E-5</v>
      </c>
      <c r="O2020" s="214">
        <f t="shared" si="63"/>
        <v>3.5950654382651312E-2</v>
      </c>
      <c r="Q2020" s="227"/>
    </row>
    <row r="2021" spans="1:17" x14ac:dyDescent="0.3">
      <c r="A2021" s="207" t="s">
        <v>150</v>
      </c>
      <c r="B2021" s="207" t="s">
        <v>155</v>
      </c>
      <c r="C2021" s="207" t="s">
        <v>299</v>
      </c>
      <c r="D2021" s="208" t="s">
        <v>152</v>
      </c>
      <c r="E2021" s="209" t="s">
        <v>263</v>
      </c>
      <c r="F2021" s="209">
        <v>45961</v>
      </c>
      <c r="G2021" s="210" t="s">
        <v>153</v>
      </c>
      <c r="H2021" s="210">
        <v>2208219.1781000001</v>
      </c>
      <c r="I2021" s="210">
        <v>1782982.8041999999</v>
      </c>
      <c r="J2021" s="210">
        <v>2032564.8174391</v>
      </c>
      <c r="K2021" s="211">
        <v>2208219.1781000001</v>
      </c>
      <c r="L2021" s="213">
        <v>0.1</v>
      </c>
      <c r="M2021" s="213">
        <v>0.1</v>
      </c>
      <c r="N2021" s="213">
        <f t="shared" si="62"/>
        <v>4.4654230834255447E-5</v>
      </c>
      <c r="O2021" s="214">
        <f t="shared" si="63"/>
        <v>3.5950654382651312E-2</v>
      </c>
      <c r="Q2021" s="227"/>
    </row>
    <row r="2022" spans="1:17" x14ac:dyDescent="0.3">
      <c r="A2022" s="207" t="s">
        <v>150</v>
      </c>
      <c r="B2022" s="207" t="s">
        <v>155</v>
      </c>
      <c r="C2022" s="207" t="s">
        <v>299</v>
      </c>
      <c r="D2022" s="208" t="s">
        <v>152</v>
      </c>
      <c r="E2022" s="209" t="s">
        <v>263</v>
      </c>
      <c r="F2022" s="209">
        <v>45989</v>
      </c>
      <c r="G2022" s="210" t="s">
        <v>153</v>
      </c>
      <c r="H2022" s="210">
        <v>1994520.5480200001</v>
      </c>
      <c r="I2022" s="210">
        <v>1598180.4461999999</v>
      </c>
      <c r="J2022" s="210">
        <v>1821902.60596772</v>
      </c>
      <c r="K2022" s="211">
        <v>1994520.5480200001</v>
      </c>
      <c r="L2022" s="213">
        <v>0.1</v>
      </c>
      <c r="M2022" s="213">
        <v>0.1</v>
      </c>
      <c r="N2022" s="213">
        <f t="shared" si="62"/>
        <v>4.0026108307294712E-5</v>
      </c>
      <c r="O2022" s="214">
        <f t="shared" si="63"/>
        <v>3.5950654382651312E-2</v>
      </c>
      <c r="Q2022" s="227"/>
    </row>
    <row r="2023" spans="1:17" x14ac:dyDescent="0.3">
      <c r="A2023" s="207" t="s">
        <v>150</v>
      </c>
      <c r="B2023" s="207" t="s">
        <v>155</v>
      </c>
      <c r="C2023" s="207" t="s">
        <v>299</v>
      </c>
      <c r="D2023" s="208" t="s">
        <v>152</v>
      </c>
      <c r="E2023" s="209" t="s">
        <v>263</v>
      </c>
      <c r="F2023" s="209">
        <v>46021</v>
      </c>
      <c r="G2023" s="210" t="s">
        <v>153</v>
      </c>
      <c r="H2023" s="210">
        <v>2279452.0548800002</v>
      </c>
      <c r="I2023" s="210">
        <v>1810615.0504000001</v>
      </c>
      <c r="J2023" s="210">
        <v>2064086.3637015801</v>
      </c>
      <c r="K2023" s="211">
        <v>2279452.0548800002</v>
      </c>
      <c r="L2023" s="213">
        <v>0.1</v>
      </c>
      <c r="M2023" s="213">
        <v>0.1</v>
      </c>
      <c r="N2023" s="213">
        <f t="shared" si="62"/>
        <v>4.5346740313402536E-5</v>
      </c>
      <c r="O2023" s="214">
        <f t="shared" si="63"/>
        <v>3.5950654382651312E-2</v>
      </c>
      <c r="Q2023" s="227"/>
    </row>
    <row r="2024" spans="1:17" x14ac:dyDescent="0.3">
      <c r="A2024" s="207" t="s">
        <v>150</v>
      </c>
      <c r="B2024" s="207" t="s">
        <v>155</v>
      </c>
      <c r="C2024" s="207" t="s">
        <v>299</v>
      </c>
      <c r="D2024" s="208" t="s">
        <v>152</v>
      </c>
      <c r="E2024" s="209" t="s">
        <v>263</v>
      </c>
      <c r="F2024" s="209">
        <v>46052</v>
      </c>
      <c r="G2024" s="210" t="s">
        <v>153</v>
      </c>
      <c r="H2024" s="210">
        <v>2208219.1781000001</v>
      </c>
      <c r="I2024" s="210">
        <v>1739260.7518</v>
      </c>
      <c r="J2024" s="210">
        <v>1982753.6344546298</v>
      </c>
      <c r="K2024" s="211">
        <v>2208219.1781000001</v>
      </c>
      <c r="L2024" s="213">
        <v>0.1</v>
      </c>
      <c r="M2024" s="213">
        <v>0.1</v>
      </c>
      <c r="N2024" s="213">
        <f t="shared" si="62"/>
        <v>4.3559908998104449E-5</v>
      </c>
      <c r="O2024" s="214">
        <f t="shared" si="63"/>
        <v>3.5950654382651312E-2</v>
      </c>
      <c r="Q2024" s="227"/>
    </row>
    <row r="2025" spans="1:17" x14ac:dyDescent="0.3">
      <c r="A2025" s="207" t="s">
        <v>150</v>
      </c>
      <c r="B2025" s="207" t="s">
        <v>155</v>
      </c>
      <c r="C2025" s="207" t="s">
        <v>299</v>
      </c>
      <c r="D2025" s="208" t="s">
        <v>152</v>
      </c>
      <c r="E2025" s="209" t="s">
        <v>263</v>
      </c>
      <c r="F2025" s="209">
        <v>46080</v>
      </c>
      <c r="G2025" s="210" t="s">
        <v>153</v>
      </c>
      <c r="H2025" s="210">
        <v>1994520.5480200001</v>
      </c>
      <c r="I2025" s="210">
        <v>1558990.0898</v>
      </c>
      <c r="J2025" s="210">
        <v>1777254.0302829</v>
      </c>
      <c r="K2025" s="211">
        <v>1994520.5480200001</v>
      </c>
      <c r="L2025" s="213">
        <v>0.1</v>
      </c>
      <c r="M2025" s="213">
        <v>0.1</v>
      </c>
      <c r="N2025" s="213">
        <f t="shared" si="62"/>
        <v>3.9045205859340957E-5</v>
      </c>
      <c r="O2025" s="214">
        <f t="shared" si="63"/>
        <v>3.5950654382651312E-2</v>
      </c>
      <c r="Q2025" s="227"/>
    </row>
    <row r="2026" spans="1:17" x14ac:dyDescent="0.3">
      <c r="A2026" s="207" t="s">
        <v>150</v>
      </c>
      <c r="B2026" s="207" t="s">
        <v>155</v>
      </c>
      <c r="C2026" s="207" t="s">
        <v>299</v>
      </c>
      <c r="D2026" s="208" t="s">
        <v>152</v>
      </c>
      <c r="E2026" s="209" t="s">
        <v>263</v>
      </c>
      <c r="F2026" s="209">
        <v>46112</v>
      </c>
      <c r="G2026" s="210" t="s">
        <v>153</v>
      </c>
      <c r="H2026" s="210">
        <v>2279452.0548800002</v>
      </c>
      <c r="I2026" s="210">
        <v>1766215.4042</v>
      </c>
      <c r="J2026" s="210">
        <v>2013502.6958766</v>
      </c>
      <c r="K2026" s="215">
        <v>2279452.0548800002</v>
      </c>
      <c r="L2026" s="213">
        <v>0.1</v>
      </c>
      <c r="M2026" s="213">
        <v>0.1</v>
      </c>
      <c r="N2026" s="213">
        <f t="shared" si="62"/>
        <v>4.4235447448289445E-5</v>
      </c>
      <c r="O2026" s="214">
        <f t="shared" si="63"/>
        <v>3.5950654382651312E-2</v>
      </c>
      <c r="Q2026" s="227"/>
    </row>
    <row r="2027" spans="1:17" x14ac:dyDescent="0.3">
      <c r="A2027" s="207" t="s">
        <v>150</v>
      </c>
      <c r="B2027" s="207" t="s">
        <v>155</v>
      </c>
      <c r="C2027" s="207" t="s">
        <v>299</v>
      </c>
      <c r="D2027" s="208" t="s">
        <v>152</v>
      </c>
      <c r="E2027" s="209" t="s">
        <v>263</v>
      </c>
      <c r="F2027" s="209">
        <v>46142</v>
      </c>
      <c r="G2027" s="210" t="s">
        <v>153</v>
      </c>
      <c r="H2027" s="210">
        <v>2136986.3013200001</v>
      </c>
      <c r="I2027" s="210">
        <v>1642329.4783999999</v>
      </c>
      <c r="J2027" s="210">
        <v>1872281.21495067</v>
      </c>
      <c r="K2027" s="211">
        <v>2136986.3013200001</v>
      </c>
      <c r="L2027" s="213">
        <v>0.1</v>
      </c>
      <c r="M2027" s="213">
        <v>0.1</v>
      </c>
      <c r="N2027" s="213">
        <f t="shared" si="62"/>
        <v>4.1132896152549119E-5</v>
      </c>
      <c r="O2027" s="214">
        <f t="shared" si="63"/>
        <v>3.5950654382651312E-2</v>
      </c>
      <c r="Q2027" s="227"/>
    </row>
    <row r="2028" spans="1:17" x14ac:dyDescent="0.3">
      <c r="A2028" s="207" t="s">
        <v>150</v>
      </c>
      <c r="B2028" s="207" t="s">
        <v>155</v>
      </c>
      <c r="C2028" s="207" t="s">
        <v>299</v>
      </c>
      <c r="D2028" s="208" t="s">
        <v>152</v>
      </c>
      <c r="E2028" s="209" t="s">
        <v>263</v>
      </c>
      <c r="F2028" s="209">
        <v>46171</v>
      </c>
      <c r="G2028" s="210" t="s">
        <v>153</v>
      </c>
      <c r="H2028" s="210">
        <v>2065753.42454</v>
      </c>
      <c r="I2028" s="210">
        <v>1575073.6403999999</v>
      </c>
      <c r="J2028" s="210">
        <v>1795617.4818852202</v>
      </c>
      <c r="K2028" s="211">
        <v>2065753.42454</v>
      </c>
      <c r="L2028" s="213">
        <v>0.1</v>
      </c>
      <c r="M2028" s="213">
        <v>0.1</v>
      </c>
      <c r="N2028" s="213">
        <f t="shared" si="62"/>
        <v>3.9448639885025235E-5</v>
      </c>
      <c r="O2028" s="214">
        <f t="shared" si="63"/>
        <v>3.5950654382651312E-2</v>
      </c>
      <c r="Q2028" s="227"/>
    </row>
    <row r="2029" spans="1:17" x14ac:dyDescent="0.3">
      <c r="A2029" s="207" t="s">
        <v>150</v>
      </c>
      <c r="B2029" s="207" t="s">
        <v>155</v>
      </c>
      <c r="C2029" s="207" t="s">
        <v>299</v>
      </c>
      <c r="D2029" s="208" t="s">
        <v>152</v>
      </c>
      <c r="E2029" s="209" t="s">
        <v>263</v>
      </c>
      <c r="F2029" s="209">
        <v>46203</v>
      </c>
      <c r="G2029" s="210" t="s">
        <v>153</v>
      </c>
      <c r="H2029" s="210">
        <v>2279452.0548800002</v>
      </c>
      <c r="I2029" s="210">
        <v>1722904.5183999999</v>
      </c>
      <c r="J2029" s="210">
        <v>1964158.6600241999</v>
      </c>
      <c r="K2029" s="211">
        <v>2279452.0548800002</v>
      </c>
      <c r="L2029" s="213">
        <v>0.1</v>
      </c>
      <c r="M2029" s="213">
        <v>0.1</v>
      </c>
      <c r="N2029" s="213">
        <f t="shared" si="62"/>
        <v>4.3151388554648343E-5</v>
      </c>
      <c r="O2029" s="214">
        <f t="shared" si="63"/>
        <v>3.5950654382651312E-2</v>
      </c>
      <c r="Q2029" s="227"/>
    </row>
    <row r="2030" spans="1:17" x14ac:dyDescent="0.3">
      <c r="A2030" s="207" t="s">
        <v>150</v>
      </c>
      <c r="B2030" s="207" t="s">
        <v>155</v>
      </c>
      <c r="C2030" s="207" t="s">
        <v>299</v>
      </c>
      <c r="D2030" s="208" t="s">
        <v>152</v>
      </c>
      <c r="E2030" s="209" t="s">
        <v>263</v>
      </c>
      <c r="F2030" s="209">
        <v>46234</v>
      </c>
      <c r="G2030" s="210" t="s">
        <v>153</v>
      </c>
      <c r="H2030" s="210">
        <v>2208219.1781000001</v>
      </c>
      <c r="I2030" s="210">
        <v>1655006.7923999999</v>
      </c>
      <c r="J2030" s="210">
        <v>1886763.45636261</v>
      </c>
      <c r="K2030" s="211">
        <v>2208219.1781000001</v>
      </c>
      <c r="L2030" s="213">
        <v>0.1</v>
      </c>
      <c r="M2030" s="213">
        <v>0.1</v>
      </c>
      <c r="N2030" s="213">
        <f t="shared" si="62"/>
        <v>4.1451062316529548E-5</v>
      </c>
      <c r="O2030" s="214">
        <f t="shared" si="63"/>
        <v>3.5950654382651312E-2</v>
      </c>
      <c r="Q2030" s="227"/>
    </row>
    <row r="2031" spans="1:17" x14ac:dyDescent="0.3">
      <c r="A2031" s="207" t="s">
        <v>150</v>
      </c>
      <c r="B2031" s="207" t="s">
        <v>155</v>
      </c>
      <c r="C2031" s="207" t="s">
        <v>299</v>
      </c>
      <c r="D2031" s="208" t="s">
        <v>152</v>
      </c>
      <c r="E2031" s="209" t="s">
        <v>263</v>
      </c>
      <c r="F2031" s="209">
        <v>46265</v>
      </c>
      <c r="G2031" s="210" t="s">
        <v>153</v>
      </c>
      <c r="H2031" s="210">
        <v>2208219.1781000001</v>
      </c>
      <c r="I2031" s="210">
        <v>1641068.2209999999</v>
      </c>
      <c r="J2031" s="210">
        <v>1870883.0074766001</v>
      </c>
      <c r="K2031" s="211">
        <v>2208219.1781000001</v>
      </c>
      <c r="L2031" s="213">
        <v>0.1</v>
      </c>
      <c r="M2031" s="213">
        <v>0.1</v>
      </c>
      <c r="N2031" s="213">
        <f t="shared" si="62"/>
        <v>4.1102178372350616E-5</v>
      </c>
      <c r="O2031" s="214">
        <f t="shared" si="63"/>
        <v>3.5950654382651312E-2</v>
      </c>
      <c r="Q2031" s="227"/>
    </row>
    <row r="2032" spans="1:17" x14ac:dyDescent="0.3">
      <c r="A2032" s="207" t="s">
        <v>150</v>
      </c>
      <c r="B2032" s="207" t="s">
        <v>155</v>
      </c>
      <c r="C2032" s="207" t="s">
        <v>299</v>
      </c>
      <c r="D2032" s="208" t="s">
        <v>152</v>
      </c>
      <c r="E2032" s="209" t="s">
        <v>263</v>
      </c>
      <c r="F2032" s="209">
        <v>46295</v>
      </c>
      <c r="G2032" s="210" t="s">
        <v>153</v>
      </c>
      <c r="H2032" s="210">
        <v>2136986.3013200001</v>
      </c>
      <c r="I2032" s="210">
        <v>1575184.8995999999</v>
      </c>
      <c r="J2032" s="210">
        <v>1795782.68389082</v>
      </c>
      <c r="K2032" s="211">
        <v>2136986.3013200001</v>
      </c>
      <c r="L2032" s="213">
        <v>0.1</v>
      </c>
      <c r="M2032" s="213">
        <v>0.1</v>
      </c>
      <c r="N2032" s="213">
        <f t="shared" si="62"/>
        <v>3.9452269274075484E-5</v>
      </c>
      <c r="O2032" s="214">
        <f t="shared" si="63"/>
        <v>3.5950654382651312E-2</v>
      </c>
      <c r="Q2032" s="227"/>
    </row>
    <row r="2033" spans="1:17" x14ac:dyDescent="0.3">
      <c r="A2033" s="207" t="s">
        <v>150</v>
      </c>
      <c r="B2033" s="207" t="s">
        <v>155</v>
      </c>
      <c r="C2033" s="207" t="s">
        <v>299</v>
      </c>
      <c r="D2033" s="208" t="s">
        <v>152</v>
      </c>
      <c r="E2033" s="209" t="s">
        <v>263</v>
      </c>
      <c r="F2033" s="209">
        <v>46325</v>
      </c>
      <c r="G2033" s="210" t="s">
        <v>153</v>
      </c>
      <c r="H2033" s="210">
        <v>2136986.3013200001</v>
      </c>
      <c r="I2033" s="210">
        <v>1562344.7892</v>
      </c>
      <c r="J2033" s="210">
        <v>1781153.5780030999</v>
      </c>
      <c r="K2033" s="211">
        <v>2136986.3013200001</v>
      </c>
      <c r="L2033" s="213">
        <v>0.1</v>
      </c>
      <c r="M2033" s="213">
        <v>0.1</v>
      </c>
      <c r="N2033" s="213">
        <f t="shared" si="62"/>
        <v>3.913087658558446E-5</v>
      </c>
      <c r="O2033" s="214">
        <f t="shared" si="63"/>
        <v>3.5950654382651312E-2</v>
      </c>
      <c r="Q2033" s="227"/>
    </row>
    <row r="2034" spans="1:17" x14ac:dyDescent="0.3">
      <c r="A2034" s="207" t="s">
        <v>150</v>
      </c>
      <c r="B2034" s="207" t="s">
        <v>155</v>
      </c>
      <c r="C2034" s="207" t="s">
        <v>299</v>
      </c>
      <c r="D2034" s="208" t="s">
        <v>152</v>
      </c>
      <c r="E2034" s="209" t="s">
        <v>263</v>
      </c>
      <c r="F2034" s="209">
        <v>46356</v>
      </c>
      <c r="G2034" s="210" t="s">
        <v>153</v>
      </c>
      <c r="H2034" s="210">
        <v>2208219.1781000001</v>
      </c>
      <c r="I2034" s="210">
        <v>1600826.1776000001</v>
      </c>
      <c r="J2034" s="210">
        <v>1825034.0903703</v>
      </c>
      <c r="K2034" s="211">
        <v>2208219.1781000001</v>
      </c>
      <c r="L2034" s="213">
        <v>0.1</v>
      </c>
      <c r="M2034" s="213">
        <v>0.1</v>
      </c>
      <c r="N2034" s="213">
        <f t="shared" si="62"/>
        <v>4.0094905142784E-5</v>
      </c>
      <c r="O2034" s="214">
        <f t="shared" si="63"/>
        <v>3.5950654382651312E-2</v>
      </c>
      <c r="Q2034" s="227"/>
    </row>
    <row r="2035" spans="1:17" x14ac:dyDescent="0.3">
      <c r="A2035" s="207" t="s">
        <v>150</v>
      </c>
      <c r="B2035" s="207" t="s">
        <v>155</v>
      </c>
      <c r="C2035" s="207" t="s">
        <v>299</v>
      </c>
      <c r="D2035" s="208" t="s">
        <v>152</v>
      </c>
      <c r="E2035" s="209" t="s">
        <v>263</v>
      </c>
      <c r="F2035" s="209">
        <v>46386</v>
      </c>
      <c r="G2035" s="210" t="s">
        <v>153</v>
      </c>
      <c r="H2035" s="210">
        <v>2136986.3013200001</v>
      </c>
      <c r="I2035" s="210">
        <v>1536558.439</v>
      </c>
      <c r="J2035" s="210">
        <v>1751774.2177891899</v>
      </c>
      <c r="K2035" s="211">
        <v>2136986.3013200001</v>
      </c>
      <c r="L2035" s="213">
        <v>0.1</v>
      </c>
      <c r="M2035" s="213">
        <v>0.1</v>
      </c>
      <c r="N2035" s="213">
        <f t="shared" si="62"/>
        <v>3.8485429650018784E-5</v>
      </c>
      <c r="O2035" s="214">
        <f t="shared" si="63"/>
        <v>3.5950654382651312E-2</v>
      </c>
      <c r="Q2035" s="227"/>
    </row>
    <row r="2036" spans="1:17" x14ac:dyDescent="0.3">
      <c r="A2036" s="207" t="s">
        <v>150</v>
      </c>
      <c r="B2036" s="207" t="s">
        <v>155</v>
      </c>
      <c r="C2036" s="207" t="s">
        <v>299</v>
      </c>
      <c r="D2036" s="208" t="s">
        <v>152</v>
      </c>
      <c r="E2036" s="209" t="s">
        <v>263</v>
      </c>
      <c r="F2036" s="209">
        <v>46416</v>
      </c>
      <c r="G2036" s="210" t="s">
        <v>153</v>
      </c>
      <c r="H2036" s="210">
        <v>2136986.3013200001</v>
      </c>
      <c r="I2036" s="210">
        <v>1524033.1912</v>
      </c>
      <c r="J2036" s="210">
        <v>1737503.6210442199</v>
      </c>
      <c r="K2036" s="211">
        <v>2136986.3013200001</v>
      </c>
      <c r="L2036" s="213">
        <v>0.1</v>
      </c>
      <c r="M2036" s="213">
        <v>0.1</v>
      </c>
      <c r="N2036" s="213">
        <f t="shared" si="62"/>
        <v>3.8171913192523794E-5</v>
      </c>
      <c r="O2036" s="214">
        <f t="shared" si="63"/>
        <v>3.5950654382651312E-2</v>
      </c>
      <c r="Q2036" s="227"/>
    </row>
    <row r="2037" spans="1:17" x14ac:dyDescent="0.3">
      <c r="A2037" s="207" t="s">
        <v>150</v>
      </c>
      <c r="B2037" s="207" t="s">
        <v>155</v>
      </c>
      <c r="C2037" s="207" t="s">
        <v>299</v>
      </c>
      <c r="D2037" s="208" t="s">
        <v>152</v>
      </c>
      <c r="E2037" s="209" t="s">
        <v>263</v>
      </c>
      <c r="F2037" s="209">
        <v>46444</v>
      </c>
      <c r="G2037" s="210" t="s">
        <v>153</v>
      </c>
      <c r="H2037" s="210">
        <v>1994520.5480200001</v>
      </c>
      <c r="I2037" s="210">
        <v>1411606.0867999999</v>
      </c>
      <c r="J2037" s="210">
        <v>1609336.68286071</v>
      </c>
      <c r="K2037" s="211">
        <v>1994520.5480200001</v>
      </c>
      <c r="L2037" s="213">
        <v>0.1</v>
      </c>
      <c r="M2037" s="213">
        <v>0.1</v>
      </c>
      <c r="N2037" s="213">
        <f t="shared" si="62"/>
        <v>3.5356162376676719E-5</v>
      </c>
      <c r="O2037" s="214">
        <f t="shared" si="63"/>
        <v>3.5950654382651312E-2</v>
      </c>
      <c r="Q2037" s="227"/>
    </row>
    <row r="2038" spans="1:17" x14ac:dyDescent="0.3">
      <c r="A2038" s="207" t="s">
        <v>150</v>
      </c>
      <c r="B2038" s="207" t="s">
        <v>155</v>
      </c>
      <c r="C2038" s="207" t="s">
        <v>299</v>
      </c>
      <c r="D2038" s="208" t="s">
        <v>152</v>
      </c>
      <c r="E2038" s="209" t="s">
        <v>263</v>
      </c>
      <c r="F2038" s="209">
        <v>46477</v>
      </c>
      <c r="G2038" s="210" t="s">
        <v>153</v>
      </c>
      <c r="H2038" s="210">
        <v>2350684.9314000001</v>
      </c>
      <c r="I2038" s="210">
        <v>1648767.0862</v>
      </c>
      <c r="J2038" s="210">
        <v>1879728.6728111701</v>
      </c>
      <c r="K2038" s="215">
        <v>2350684.9314000001</v>
      </c>
      <c r="L2038" s="213">
        <v>0.1</v>
      </c>
      <c r="M2038" s="213">
        <v>0.1</v>
      </c>
      <c r="N2038" s="213">
        <f t="shared" si="62"/>
        <v>4.1296512338157487E-5</v>
      </c>
      <c r="O2038" s="214">
        <f t="shared" si="63"/>
        <v>3.5950654382651312E-2</v>
      </c>
      <c r="Q2038" s="227"/>
    </row>
    <row r="2039" spans="1:17" x14ac:dyDescent="0.3">
      <c r="A2039" s="207" t="s">
        <v>150</v>
      </c>
      <c r="B2039" s="207" t="s">
        <v>155</v>
      </c>
      <c r="C2039" s="207" t="s">
        <v>299</v>
      </c>
      <c r="D2039" s="208" t="s">
        <v>152</v>
      </c>
      <c r="E2039" s="209" t="s">
        <v>263</v>
      </c>
      <c r="F2039" s="209">
        <v>46507</v>
      </c>
      <c r="G2039" s="210" t="s">
        <v>153</v>
      </c>
      <c r="H2039" s="210">
        <v>2136986.3013200001</v>
      </c>
      <c r="I2039" s="210">
        <v>1486661.0641999999</v>
      </c>
      <c r="J2039" s="210">
        <v>1694923.37461791</v>
      </c>
      <c r="K2039" s="211">
        <v>2136986.3013200001</v>
      </c>
      <c r="L2039" s="213">
        <v>0.1</v>
      </c>
      <c r="M2039" s="213">
        <v>0.1</v>
      </c>
      <c r="N2039" s="213">
        <f t="shared" si="62"/>
        <v>3.7236450698739438E-5</v>
      </c>
      <c r="O2039" s="214">
        <f t="shared" si="63"/>
        <v>3.5950654382651312E-2</v>
      </c>
      <c r="Q2039" s="227"/>
    </row>
    <row r="2040" spans="1:17" x14ac:dyDescent="0.3">
      <c r="A2040" s="207" t="s">
        <v>150</v>
      </c>
      <c r="B2040" s="207" t="s">
        <v>155</v>
      </c>
      <c r="C2040" s="207" t="s">
        <v>299</v>
      </c>
      <c r="D2040" s="208" t="s">
        <v>152</v>
      </c>
      <c r="E2040" s="209" t="s">
        <v>263</v>
      </c>
      <c r="F2040" s="209">
        <v>46538</v>
      </c>
      <c r="G2040" s="210" t="s">
        <v>153</v>
      </c>
      <c r="H2040" s="210">
        <v>2208219.1781000001</v>
      </c>
      <c r="I2040" s="210">
        <v>1523278.3228</v>
      </c>
      <c r="J2040" s="210">
        <v>1736679.51907388</v>
      </c>
      <c r="K2040" s="211">
        <v>2208219.1781000001</v>
      </c>
      <c r="L2040" s="213">
        <v>0.1</v>
      </c>
      <c r="M2040" s="213">
        <v>0.1</v>
      </c>
      <c r="N2040" s="213">
        <f t="shared" si="62"/>
        <v>3.8153808166155734E-5</v>
      </c>
      <c r="O2040" s="214">
        <f t="shared" si="63"/>
        <v>3.5950654382651312E-2</v>
      </c>
      <c r="Q2040" s="227"/>
    </row>
    <row r="2041" spans="1:17" x14ac:dyDescent="0.3">
      <c r="A2041" s="207" t="s">
        <v>150</v>
      </c>
      <c r="B2041" s="207" t="s">
        <v>155</v>
      </c>
      <c r="C2041" s="207" t="s">
        <v>299</v>
      </c>
      <c r="D2041" s="208" t="s">
        <v>152</v>
      </c>
      <c r="E2041" s="209" t="s">
        <v>263</v>
      </c>
      <c r="F2041" s="209">
        <v>46568</v>
      </c>
      <c r="G2041" s="210" t="s">
        <v>153</v>
      </c>
      <c r="H2041" s="210">
        <v>2136986.3013200001</v>
      </c>
      <c r="I2041" s="210">
        <v>1462123.8658</v>
      </c>
      <c r="J2041" s="210">
        <v>1666966.3444253199</v>
      </c>
      <c r="K2041" s="211">
        <v>2136986.3013200001</v>
      </c>
      <c r="L2041" s="213">
        <v>0.1</v>
      </c>
      <c r="M2041" s="213">
        <v>0.1</v>
      </c>
      <c r="N2041" s="213">
        <f t="shared" si="62"/>
        <v>3.6622251501277645E-5</v>
      </c>
      <c r="O2041" s="214">
        <f t="shared" si="63"/>
        <v>3.5950654382651312E-2</v>
      </c>
      <c r="Q2041" s="227"/>
    </row>
    <row r="2042" spans="1:17" x14ac:dyDescent="0.3">
      <c r="A2042" s="207" t="s">
        <v>150</v>
      </c>
      <c r="B2042" s="207" t="s">
        <v>155</v>
      </c>
      <c r="C2042" s="207" t="s">
        <v>299</v>
      </c>
      <c r="D2042" s="208" t="s">
        <v>152</v>
      </c>
      <c r="E2042" s="209" t="s">
        <v>263</v>
      </c>
      <c r="F2042" s="209">
        <v>46598</v>
      </c>
      <c r="G2042" s="210" t="s">
        <v>153</v>
      </c>
      <c r="H2042" s="210">
        <v>2136986.3013200001</v>
      </c>
      <c r="I2042" s="210">
        <v>1450205.3722000001</v>
      </c>
      <c r="J2042" s="210">
        <v>1653386.6237928499</v>
      </c>
      <c r="K2042" s="211">
        <v>2136986.3013200001</v>
      </c>
      <c r="L2042" s="213">
        <v>0.1</v>
      </c>
      <c r="M2042" s="213">
        <v>0.1</v>
      </c>
      <c r="N2042" s="213">
        <f t="shared" si="62"/>
        <v>3.6323913177902047E-5</v>
      </c>
      <c r="O2042" s="214">
        <f t="shared" si="63"/>
        <v>3.5950654382651312E-2</v>
      </c>
      <c r="Q2042" s="227"/>
    </row>
    <row r="2043" spans="1:17" x14ac:dyDescent="0.3">
      <c r="A2043" s="207" t="s">
        <v>150</v>
      </c>
      <c r="B2043" s="207" t="s">
        <v>155</v>
      </c>
      <c r="C2043" s="207" t="s">
        <v>299</v>
      </c>
      <c r="D2043" s="208" t="s">
        <v>152</v>
      </c>
      <c r="E2043" s="209" t="s">
        <v>263</v>
      </c>
      <c r="F2043" s="209">
        <v>46630</v>
      </c>
      <c r="G2043" s="210" t="s">
        <v>153</v>
      </c>
      <c r="H2043" s="210">
        <v>2279452.0548800002</v>
      </c>
      <c r="I2043" s="210">
        <v>1533439.3359999999</v>
      </c>
      <c r="J2043" s="210">
        <v>1748291.73355262</v>
      </c>
      <c r="K2043" s="211">
        <v>2279452.0548800002</v>
      </c>
      <c r="L2043" s="213">
        <v>0.1</v>
      </c>
      <c r="M2043" s="213">
        <v>0.1</v>
      </c>
      <c r="N2043" s="213">
        <f t="shared" si="62"/>
        <v>3.8408921558546273E-5</v>
      </c>
      <c r="O2043" s="214">
        <f t="shared" si="63"/>
        <v>3.5950654382651312E-2</v>
      </c>
      <c r="Q2043" s="227"/>
    </row>
    <row r="2044" spans="1:17" x14ac:dyDescent="0.3">
      <c r="A2044" s="207" t="s">
        <v>150</v>
      </c>
      <c r="B2044" s="207" t="s">
        <v>155</v>
      </c>
      <c r="C2044" s="207" t="s">
        <v>299</v>
      </c>
      <c r="D2044" s="208" t="s">
        <v>152</v>
      </c>
      <c r="E2044" s="209" t="s">
        <v>263</v>
      </c>
      <c r="F2044" s="209">
        <v>46660</v>
      </c>
      <c r="G2044" s="210" t="s">
        <v>153</v>
      </c>
      <c r="H2044" s="210">
        <v>2136986.3013200001</v>
      </c>
      <c r="I2044" s="210">
        <v>1425880.794</v>
      </c>
      <c r="J2044" s="210">
        <v>1625671.4121552599</v>
      </c>
      <c r="K2044" s="211">
        <v>2136986.3013200001</v>
      </c>
      <c r="L2044" s="213">
        <v>0.1</v>
      </c>
      <c r="M2044" s="213">
        <v>0.1</v>
      </c>
      <c r="N2044" s="213">
        <f t="shared" si="62"/>
        <v>3.5715026589161184E-5</v>
      </c>
      <c r="O2044" s="214">
        <f t="shared" si="63"/>
        <v>3.5950654382651312E-2</v>
      </c>
      <c r="Q2044" s="227"/>
    </row>
    <row r="2045" spans="1:17" x14ac:dyDescent="0.3">
      <c r="A2045" s="207" t="s">
        <v>150</v>
      </c>
      <c r="B2045" s="207" t="s">
        <v>155</v>
      </c>
      <c r="C2045" s="207" t="s">
        <v>299</v>
      </c>
      <c r="D2045" s="208" t="s">
        <v>152</v>
      </c>
      <c r="E2045" s="209" t="s">
        <v>263</v>
      </c>
      <c r="F2045" s="209">
        <v>46689</v>
      </c>
      <c r="G2045" s="210" t="s">
        <v>153</v>
      </c>
      <c r="H2045" s="210">
        <v>2065753.42454</v>
      </c>
      <c r="I2045" s="210">
        <v>1367488.8526000001</v>
      </c>
      <c r="J2045" s="210">
        <v>1559105.5361541498</v>
      </c>
      <c r="K2045" s="211">
        <v>2065753.42454</v>
      </c>
      <c r="L2045" s="213">
        <v>0.1</v>
      </c>
      <c r="M2045" s="213">
        <v>0.1</v>
      </c>
      <c r="N2045" s="213">
        <f t="shared" si="62"/>
        <v>3.4252614189254011E-5</v>
      </c>
      <c r="O2045" s="214">
        <f t="shared" si="63"/>
        <v>3.5950654382651312E-2</v>
      </c>
      <c r="Q2045" s="227"/>
    </row>
    <row r="2046" spans="1:17" x14ac:dyDescent="0.3">
      <c r="A2046" s="207" t="s">
        <v>150</v>
      </c>
      <c r="B2046" s="207" t="s">
        <v>155</v>
      </c>
      <c r="C2046" s="207" t="s">
        <v>299</v>
      </c>
      <c r="D2046" s="208" t="s">
        <v>152</v>
      </c>
      <c r="E2046" s="209" t="s">
        <v>263</v>
      </c>
      <c r="F2046" s="209">
        <v>46721</v>
      </c>
      <c r="G2046" s="210" t="s">
        <v>153</v>
      </c>
      <c r="H2046" s="210">
        <v>2279452.0548800002</v>
      </c>
      <c r="I2046" s="210">
        <v>1495836.5526000001</v>
      </c>
      <c r="J2046" s="210">
        <v>1705447.1075396901</v>
      </c>
      <c r="K2046" s="211">
        <v>2279452.0548800002</v>
      </c>
      <c r="L2046" s="213">
        <v>0.1</v>
      </c>
      <c r="M2046" s="213">
        <v>0.1</v>
      </c>
      <c r="N2046" s="213">
        <f t="shared" si="62"/>
        <v>3.7467650803698108E-5</v>
      </c>
      <c r="O2046" s="214">
        <f t="shared" si="63"/>
        <v>3.5950654382651312E-2</v>
      </c>
      <c r="Q2046" s="227"/>
    </row>
    <row r="2047" spans="1:17" x14ac:dyDescent="0.3">
      <c r="A2047" s="207" t="s">
        <v>150</v>
      </c>
      <c r="B2047" s="207" t="s">
        <v>155</v>
      </c>
      <c r="C2047" s="207" t="s">
        <v>299</v>
      </c>
      <c r="D2047" s="208" t="s">
        <v>152</v>
      </c>
      <c r="E2047" s="209" t="s">
        <v>263</v>
      </c>
      <c r="F2047" s="209">
        <v>46751</v>
      </c>
      <c r="G2047" s="210" t="s">
        <v>153</v>
      </c>
      <c r="H2047" s="210">
        <v>2136986.3013200001</v>
      </c>
      <c r="I2047" s="210">
        <v>1390915.5467999999</v>
      </c>
      <c r="J2047" s="210">
        <v>1585831.78908951</v>
      </c>
      <c r="K2047" s="211">
        <v>2136986.3013200001</v>
      </c>
      <c r="L2047" s="213">
        <v>0.1</v>
      </c>
      <c r="M2047" s="213">
        <v>0.1</v>
      </c>
      <c r="N2047" s="213">
        <f t="shared" si="62"/>
        <v>3.4839773948033031E-5</v>
      </c>
      <c r="O2047" s="214">
        <f t="shared" si="63"/>
        <v>3.5950654382651312E-2</v>
      </c>
      <c r="Q2047" s="227"/>
    </row>
    <row r="2048" spans="1:17" x14ac:dyDescent="0.3">
      <c r="A2048" s="207" t="s">
        <v>150</v>
      </c>
      <c r="B2048" s="207" t="s">
        <v>155</v>
      </c>
      <c r="C2048" s="207" t="s">
        <v>299</v>
      </c>
      <c r="D2048" s="208" t="s">
        <v>152</v>
      </c>
      <c r="E2048" s="209" t="s">
        <v>263</v>
      </c>
      <c r="F2048" s="209">
        <v>46783</v>
      </c>
      <c r="G2048" s="210" t="s">
        <v>153</v>
      </c>
      <c r="H2048" s="210">
        <v>2279452.0548800002</v>
      </c>
      <c r="I2048" s="210">
        <v>1470746.5941999999</v>
      </c>
      <c r="J2048" s="210">
        <v>1676859.2220191502</v>
      </c>
      <c r="K2048" s="211">
        <v>2279452.0548800002</v>
      </c>
      <c r="L2048" s="213">
        <v>0.1</v>
      </c>
      <c r="M2048" s="213">
        <v>0.1</v>
      </c>
      <c r="N2048" s="213">
        <f t="shared" si="62"/>
        <v>3.6839592092780415E-5</v>
      </c>
      <c r="O2048" s="214">
        <f t="shared" si="63"/>
        <v>3.5950654382651312E-2</v>
      </c>
      <c r="Q2048" s="227"/>
    </row>
    <row r="2049" spans="1:17" x14ac:dyDescent="0.3">
      <c r="A2049" s="207" t="s">
        <v>150</v>
      </c>
      <c r="B2049" s="207" t="s">
        <v>155</v>
      </c>
      <c r="C2049" s="207" t="s">
        <v>299</v>
      </c>
      <c r="D2049" s="208" t="s">
        <v>152</v>
      </c>
      <c r="E2049" s="209" t="s">
        <v>263</v>
      </c>
      <c r="F2049" s="209">
        <v>46812</v>
      </c>
      <c r="G2049" s="210" t="s">
        <v>153</v>
      </c>
      <c r="H2049" s="210">
        <v>2065753.42454</v>
      </c>
      <c r="I2049" s="210">
        <v>1322359.9974</v>
      </c>
      <c r="J2049" s="210">
        <v>1507685.0382560301</v>
      </c>
      <c r="K2049" s="211">
        <v>2065753.42454</v>
      </c>
      <c r="L2049" s="213">
        <v>0.1</v>
      </c>
      <c r="M2049" s="213">
        <v>0.1</v>
      </c>
      <c r="N2049" s="213">
        <f t="shared" si="62"/>
        <v>3.312293666898286E-5</v>
      </c>
      <c r="O2049" s="214">
        <f t="shared" si="63"/>
        <v>3.5950654382651312E-2</v>
      </c>
      <c r="Q2049" s="227"/>
    </row>
    <row r="2050" spans="1:17" x14ac:dyDescent="0.3">
      <c r="A2050" s="207" t="s">
        <v>150</v>
      </c>
      <c r="B2050" s="207" t="s">
        <v>155</v>
      </c>
      <c r="C2050" s="207" t="s">
        <v>299</v>
      </c>
      <c r="D2050" s="208" t="s">
        <v>152</v>
      </c>
      <c r="E2050" s="209" t="s">
        <v>263</v>
      </c>
      <c r="F2050" s="209">
        <v>46843</v>
      </c>
      <c r="G2050" s="210" t="s">
        <v>153</v>
      </c>
      <c r="H2050" s="210">
        <v>2208219.1781000001</v>
      </c>
      <c r="I2050" s="210">
        <v>1401652.1714000001</v>
      </c>
      <c r="J2050" s="210">
        <v>1598098.3218223699</v>
      </c>
      <c r="K2050" s="215">
        <v>2208219.1781000001</v>
      </c>
      <c r="L2050" s="213">
        <v>0.1</v>
      </c>
      <c r="M2050" s="213">
        <v>0.1</v>
      </c>
      <c r="N2050" s="213">
        <f t="shared" si="62"/>
        <v>3.5109262320305071E-5</v>
      </c>
      <c r="O2050" s="214">
        <f t="shared" si="63"/>
        <v>3.5950654382651312E-2</v>
      </c>
      <c r="Q2050" s="227"/>
    </row>
    <row r="2051" spans="1:17" x14ac:dyDescent="0.3">
      <c r="A2051" s="207" t="s">
        <v>150</v>
      </c>
      <c r="B2051" s="207" t="s">
        <v>155</v>
      </c>
      <c r="C2051" s="207" t="s">
        <v>299</v>
      </c>
      <c r="D2051" s="208" t="s">
        <v>152</v>
      </c>
      <c r="E2051" s="209" t="s">
        <v>263</v>
      </c>
      <c r="F2051" s="209">
        <v>46871</v>
      </c>
      <c r="G2051" s="210" t="s">
        <v>153</v>
      </c>
      <c r="H2051" s="210">
        <v>1994520.5480200001</v>
      </c>
      <c r="I2051" s="210">
        <v>1256373.9188000001</v>
      </c>
      <c r="J2051" s="210">
        <v>1432465.7556501601</v>
      </c>
      <c r="K2051" s="211">
        <v>1994520.5480200001</v>
      </c>
      <c r="L2051" s="213">
        <v>0.1</v>
      </c>
      <c r="M2051" s="213">
        <v>0.1</v>
      </c>
      <c r="N2051" s="213">
        <f t="shared" si="62"/>
        <v>3.1470414112333694E-5</v>
      </c>
      <c r="O2051" s="214">
        <f t="shared" si="63"/>
        <v>3.5950654382651312E-2</v>
      </c>
      <c r="Q2051" s="227"/>
    </row>
    <row r="2052" spans="1:17" x14ac:dyDescent="0.3">
      <c r="A2052" s="207" t="s">
        <v>150</v>
      </c>
      <c r="B2052" s="207" t="s">
        <v>155</v>
      </c>
      <c r="C2052" s="207" t="s">
        <v>299</v>
      </c>
      <c r="D2052" s="208" t="s">
        <v>152</v>
      </c>
      <c r="E2052" s="209" t="s">
        <v>263</v>
      </c>
      <c r="F2052" s="209">
        <v>46904</v>
      </c>
      <c r="G2052" s="210" t="s">
        <v>153</v>
      </c>
      <c r="H2052" s="210">
        <v>2350684.9314000001</v>
      </c>
      <c r="I2052" s="210">
        <v>1467454.6821999999</v>
      </c>
      <c r="J2052" s="210">
        <v>1673140.8551064399</v>
      </c>
      <c r="K2052" s="211">
        <v>2350684.9314000001</v>
      </c>
      <c r="L2052" s="213">
        <v>0.1</v>
      </c>
      <c r="M2052" s="213">
        <v>0.1</v>
      </c>
      <c r="N2052" s="213">
        <f t="shared" si="62"/>
        <v>3.6757901800287888E-5</v>
      </c>
      <c r="O2052" s="214">
        <f t="shared" si="63"/>
        <v>3.5950654382651312E-2</v>
      </c>
      <c r="Q2052" s="227"/>
    </row>
    <row r="2053" spans="1:17" x14ac:dyDescent="0.3">
      <c r="A2053" s="207" t="s">
        <v>150</v>
      </c>
      <c r="B2053" s="207" t="s">
        <v>155</v>
      </c>
      <c r="C2053" s="207" t="s">
        <v>299</v>
      </c>
      <c r="D2053" s="208" t="s">
        <v>152</v>
      </c>
      <c r="E2053" s="209" t="s">
        <v>263</v>
      </c>
      <c r="F2053" s="209">
        <v>46934</v>
      </c>
      <c r="G2053" s="210" t="s">
        <v>153</v>
      </c>
      <c r="H2053" s="210">
        <v>2136986.3013200001</v>
      </c>
      <c r="I2053" s="210">
        <v>1323175.2143999999</v>
      </c>
      <c r="J2053" s="210">
        <v>1508646.2133426098</v>
      </c>
      <c r="K2053" s="211">
        <v>2136986.3013200001</v>
      </c>
      <c r="L2053" s="213">
        <v>0.1</v>
      </c>
      <c r="M2053" s="213">
        <v>0.1</v>
      </c>
      <c r="N2053" s="213">
        <f t="shared" si="62"/>
        <v>3.3144053109560803E-5</v>
      </c>
      <c r="O2053" s="214">
        <f t="shared" si="63"/>
        <v>3.5950654382651312E-2</v>
      </c>
      <c r="Q2053" s="227"/>
    </row>
    <row r="2054" spans="1:17" x14ac:dyDescent="0.3">
      <c r="A2054" s="207" t="s">
        <v>150</v>
      </c>
      <c r="B2054" s="207" t="s">
        <v>155</v>
      </c>
      <c r="C2054" s="207" t="s">
        <v>299</v>
      </c>
      <c r="D2054" s="208" t="s">
        <v>152</v>
      </c>
      <c r="E2054" s="209" t="s">
        <v>263</v>
      </c>
      <c r="F2054" s="209">
        <v>46965</v>
      </c>
      <c r="G2054" s="210" t="s">
        <v>153</v>
      </c>
      <c r="H2054" s="210">
        <v>2208219.1781000001</v>
      </c>
      <c r="I2054" s="210">
        <v>1355765.7282</v>
      </c>
      <c r="J2054" s="210">
        <v>1545813.2323127098</v>
      </c>
      <c r="K2054" s="211">
        <v>2208219.1781000001</v>
      </c>
      <c r="L2054" s="213">
        <v>0.1</v>
      </c>
      <c r="M2054" s="213">
        <v>0.1</v>
      </c>
      <c r="N2054" s="213">
        <f t="shared" ref="N2054:N2117" si="64">J2054/$C$3249</f>
        <v>3.3960590240515901E-5</v>
      </c>
      <c r="O2054" s="214">
        <f t="shared" ref="O2054:O2117" si="65">SUMIF(B$5:B$3245,B2054,N$5:N$3245)</f>
        <v>3.5950654382651312E-2</v>
      </c>
      <c r="Q2054" s="227"/>
    </row>
    <row r="2055" spans="1:17" x14ac:dyDescent="0.3">
      <c r="A2055" s="207" t="s">
        <v>150</v>
      </c>
      <c r="B2055" s="207" t="s">
        <v>155</v>
      </c>
      <c r="C2055" s="207" t="s">
        <v>299</v>
      </c>
      <c r="D2055" s="208" t="s">
        <v>152</v>
      </c>
      <c r="E2055" s="209" t="s">
        <v>263</v>
      </c>
      <c r="F2055" s="209">
        <v>46996</v>
      </c>
      <c r="G2055" s="210" t="s">
        <v>153</v>
      </c>
      <c r="H2055" s="210">
        <v>2208219.1781000001</v>
      </c>
      <c r="I2055" s="210">
        <v>1344347.3836000001</v>
      </c>
      <c r="J2055" s="210">
        <v>1532802.48210961</v>
      </c>
      <c r="K2055" s="211">
        <v>2208219.1781000001</v>
      </c>
      <c r="L2055" s="213">
        <v>0.1</v>
      </c>
      <c r="M2055" s="213">
        <v>0.1</v>
      </c>
      <c r="N2055" s="213">
        <f t="shared" si="64"/>
        <v>3.3674751856464731E-5</v>
      </c>
      <c r="O2055" s="214">
        <f t="shared" si="65"/>
        <v>3.5950654382651312E-2</v>
      </c>
      <c r="Q2055" s="227"/>
    </row>
    <row r="2056" spans="1:17" x14ac:dyDescent="0.3">
      <c r="A2056" s="207" t="s">
        <v>150</v>
      </c>
      <c r="B2056" s="207" t="s">
        <v>155</v>
      </c>
      <c r="C2056" s="207" t="s">
        <v>299</v>
      </c>
      <c r="D2056" s="208" t="s">
        <v>152</v>
      </c>
      <c r="E2056" s="209" t="s">
        <v>263</v>
      </c>
      <c r="F2056" s="209">
        <v>47024</v>
      </c>
      <c r="G2056" s="210" t="s">
        <v>153</v>
      </c>
      <c r="H2056" s="210">
        <v>1994520.5480200001</v>
      </c>
      <c r="I2056" s="210">
        <v>1205008.649</v>
      </c>
      <c r="J2056" s="210">
        <v>1373937.4078647199</v>
      </c>
      <c r="K2056" s="211">
        <v>1994520.5480200001</v>
      </c>
      <c r="L2056" s="213">
        <v>0.1</v>
      </c>
      <c r="M2056" s="213">
        <v>0.1</v>
      </c>
      <c r="N2056" s="213">
        <f t="shared" si="64"/>
        <v>3.0184581390083033E-5</v>
      </c>
      <c r="O2056" s="214">
        <f t="shared" si="65"/>
        <v>3.5950654382651312E-2</v>
      </c>
      <c r="Q2056" s="227"/>
    </row>
    <row r="2057" spans="1:17" x14ac:dyDescent="0.3">
      <c r="A2057" s="207" t="s">
        <v>150</v>
      </c>
      <c r="B2057" s="207" t="s">
        <v>155</v>
      </c>
      <c r="C2057" s="207" t="s">
        <v>299</v>
      </c>
      <c r="D2057" s="208" t="s">
        <v>152</v>
      </c>
      <c r="E2057" s="209" t="s">
        <v>263</v>
      </c>
      <c r="F2057" s="209">
        <v>47057</v>
      </c>
      <c r="G2057" s="210" t="s">
        <v>153</v>
      </c>
      <c r="H2057" s="210">
        <v>2350684.9314000001</v>
      </c>
      <c r="I2057" s="210">
        <v>1407459.6406</v>
      </c>
      <c r="J2057" s="210">
        <v>1604778.8928916701</v>
      </c>
      <c r="K2057" s="211">
        <v>2350684.9314000001</v>
      </c>
      <c r="L2057" s="213">
        <v>0.1</v>
      </c>
      <c r="M2057" s="213">
        <v>0.1</v>
      </c>
      <c r="N2057" s="213">
        <f t="shared" si="64"/>
        <v>3.5256030462739538E-5</v>
      </c>
      <c r="O2057" s="214">
        <f t="shared" si="65"/>
        <v>3.5950654382651312E-2</v>
      </c>
      <c r="Q2057" s="227"/>
    </row>
    <row r="2058" spans="1:17" x14ac:dyDescent="0.3">
      <c r="A2058" s="207" t="s">
        <v>150</v>
      </c>
      <c r="B2058" s="207" t="s">
        <v>155</v>
      </c>
      <c r="C2058" s="207" t="s">
        <v>299</v>
      </c>
      <c r="D2058" s="208" t="s">
        <v>152</v>
      </c>
      <c r="E2058" s="209" t="s">
        <v>263</v>
      </c>
      <c r="F2058" s="209">
        <v>47087</v>
      </c>
      <c r="G2058" s="210" t="s">
        <v>153</v>
      </c>
      <c r="H2058" s="210">
        <v>2136986.3013200001</v>
      </c>
      <c r="I2058" s="210">
        <v>1269078.8578000001</v>
      </c>
      <c r="J2058" s="210">
        <v>1447005.2492138501</v>
      </c>
      <c r="K2058" s="211">
        <v>2136986.3013200001</v>
      </c>
      <c r="L2058" s="213">
        <v>0.1</v>
      </c>
      <c r="M2058" s="213">
        <v>0.1</v>
      </c>
      <c r="N2058" s="213">
        <f t="shared" si="64"/>
        <v>3.1789838071774356E-5</v>
      </c>
      <c r="O2058" s="214">
        <f t="shared" si="65"/>
        <v>3.5950654382651312E-2</v>
      </c>
      <c r="Q2058" s="227"/>
    </row>
    <row r="2059" spans="1:17" x14ac:dyDescent="0.3">
      <c r="A2059" s="207" t="s">
        <v>150</v>
      </c>
      <c r="B2059" s="207" t="s">
        <v>155</v>
      </c>
      <c r="C2059" s="207" t="s">
        <v>299</v>
      </c>
      <c r="D2059" s="208" t="s">
        <v>152</v>
      </c>
      <c r="E2059" s="209" t="s">
        <v>263</v>
      </c>
      <c r="F2059" s="209">
        <v>47116</v>
      </c>
      <c r="G2059" s="210" t="s">
        <v>153</v>
      </c>
      <c r="H2059" s="210">
        <v>2065753.42454</v>
      </c>
      <c r="I2059" s="210">
        <v>1217108.1884000001</v>
      </c>
      <c r="J2059" s="210">
        <v>1387755.1625900001</v>
      </c>
      <c r="K2059" s="211">
        <v>2065753.42454</v>
      </c>
      <c r="L2059" s="213">
        <v>0.1</v>
      </c>
      <c r="M2059" s="213">
        <v>0.1</v>
      </c>
      <c r="N2059" s="213">
        <f t="shared" si="64"/>
        <v>3.0488149179813444E-5</v>
      </c>
      <c r="O2059" s="214">
        <f t="shared" si="65"/>
        <v>3.5950654382651312E-2</v>
      </c>
      <c r="Q2059" s="227"/>
    </row>
    <row r="2060" spans="1:17" x14ac:dyDescent="0.3">
      <c r="A2060" s="207" t="s">
        <v>150</v>
      </c>
      <c r="B2060" s="207" t="s">
        <v>155</v>
      </c>
      <c r="C2060" s="207" t="s">
        <v>299</v>
      </c>
      <c r="D2060" s="208" t="s">
        <v>152</v>
      </c>
      <c r="E2060" s="209" t="s">
        <v>263</v>
      </c>
      <c r="F2060" s="209">
        <v>47149</v>
      </c>
      <c r="G2060" s="210" t="s">
        <v>153</v>
      </c>
      <c r="H2060" s="210">
        <v>2350684.9314000001</v>
      </c>
      <c r="I2060" s="210">
        <v>1372571.5848000001</v>
      </c>
      <c r="J2060" s="210">
        <v>1565024.49958193</v>
      </c>
      <c r="K2060" s="211">
        <v>2350684.9314000001</v>
      </c>
      <c r="L2060" s="213">
        <v>0.1</v>
      </c>
      <c r="M2060" s="213">
        <v>0.1</v>
      </c>
      <c r="N2060" s="213">
        <f t="shared" si="64"/>
        <v>3.4382650268269004E-5</v>
      </c>
      <c r="O2060" s="214">
        <f t="shared" si="65"/>
        <v>3.5950654382651312E-2</v>
      </c>
      <c r="Q2060" s="227"/>
    </row>
    <row r="2061" spans="1:17" x14ac:dyDescent="0.3">
      <c r="A2061" s="207" t="s">
        <v>150</v>
      </c>
      <c r="B2061" s="207" t="s">
        <v>155</v>
      </c>
      <c r="C2061" s="207" t="s">
        <v>299</v>
      </c>
      <c r="D2061" s="208" t="s">
        <v>152</v>
      </c>
      <c r="E2061" s="209" t="s">
        <v>263</v>
      </c>
      <c r="F2061" s="209">
        <v>47177</v>
      </c>
      <c r="G2061" s="210" t="s">
        <v>153</v>
      </c>
      <c r="H2061" s="210">
        <v>1994520.5480200001</v>
      </c>
      <c r="I2061" s="210">
        <v>1155743.3836000001</v>
      </c>
      <c r="J2061" s="210">
        <v>1317800.43835899</v>
      </c>
      <c r="K2061" s="211">
        <v>1994520.5480200001</v>
      </c>
      <c r="L2061" s="213">
        <v>0.1</v>
      </c>
      <c r="M2061" s="213">
        <v>0.1</v>
      </c>
      <c r="N2061" s="213">
        <f t="shared" si="64"/>
        <v>2.8951285815380147E-5</v>
      </c>
      <c r="O2061" s="214">
        <f t="shared" si="65"/>
        <v>3.5950654382651312E-2</v>
      </c>
      <c r="Q2061" s="227"/>
    </row>
    <row r="2062" spans="1:17" x14ac:dyDescent="0.3">
      <c r="A2062" s="207" t="s">
        <v>150</v>
      </c>
      <c r="B2062" s="207" t="s">
        <v>155</v>
      </c>
      <c r="C2062" s="207" t="s">
        <v>299</v>
      </c>
      <c r="D2062" s="208" t="s">
        <v>152</v>
      </c>
      <c r="E2062" s="209" t="s">
        <v>263</v>
      </c>
      <c r="F2062" s="209">
        <v>47207</v>
      </c>
      <c r="G2062" s="210" t="s">
        <v>153</v>
      </c>
      <c r="H2062" s="210">
        <v>2136986.3013200001</v>
      </c>
      <c r="I2062" s="210">
        <v>1228202.5157999999</v>
      </c>
      <c r="J2062" s="210">
        <v>1400426.9480079999</v>
      </c>
      <c r="K2062" s="215">
        <v>2136986.3013200001</v>
      </c>
      <c r="L2062" s="213">
        <v>0.1</v>
      </c>
      <c r="M2062" s="213">
        <v>0.1</v>
      </c>
      <c r="N2062" s="213">
        <f t="shared" si="64"/>
        <v>3.076654071069237E-5</v>
      </c>
      <c r="O2062" s="214">
        <f t="shared" si="65"/>
        <v>3.5950654382651312E-2</v>
      </c>
      <c r="Q2062" s="227"/>
    </row>
    <row r="2063" spans="1:17" x14ac:dyDescent="0.3">
      <c r="A2063" s="207" t="s">
        <v>150</v>
      </c>
      <c r="B2063" s="207" t="s">
        <v>155</v>
      </c>
      <c r="C2063" s="207" t="s">
        <v>299</v>
      </c>
      <c r="D2063" s="208" t="s">
        <v>152</v>
      </c>
      <c r="E2063" s="209" t="s">
        <v>263</v>
      </c>
      <c r="F2063" s="209">
        <v>47238</v>
      </c>
      <c r="G2063" s="210" t="s">
        <v>153</v>
      </c>
      <c r="H2063" s="210">
        <v>2208219.1781000001</v>
      </c>
      <c r="I2063" s="210">
        <v>1258453.8018</v>
      </c>
      <c r="J2063" s="210">
        <v>1434927.8763784301</v>
      </c>
      <c r="K2063" s="211">
        <v>2208219.1781000001</v>
      </c>
      <c r="L2063" s="213">
        <v>0.1</v>
      </c>
      <c r="M2063" s="213">
        <v>0.1</v>
      </c>
      <c r="N2063" s="213">
        <f t="shared" si="64"/>
        <v>3.1524505429077279E-5</v>
      </c>
      <c r="O2063" s="214">
        <f t="shared" si="65"/>
        <v>3.5950654382651312E-2</v>
      </c>
      <c r="Q2063" s="227"/>
    </row>
    <row r="2064" spans="1:17" x14ac:dyDescent="0.3">
      <c r="A2064" s="207" t="s">
        <v>150</v>
      </c>
      <c r="B2064" s="207" t="s">
        <v>155</v>
      </c>
      <c r="C2064" s="207" t="s">
        <v>299</v>
      </c>
      <c r="D2064" s="208" t="s">
        <v>152</v>
      </c>
      <c r="E2064" s="209" t="s">
        <v>263</v>
      </c>
      <c r="F2064" s="209">
        <v>47269</v>
      </c>
      <c r="G2064" s="210" t="s">
        <v>153</v>
      </c>
      <c r="H2064" s="210">
        <v>2208219.1781000001</v>
      </c>
      <c r="I2064" s="210">
        <v>1247855.024</v>
      </c>
      <c r="J2064" s="210">
        <v>1422850.4224087198</v>
      </c>
      <c r="K2064" s="211">
        <v>2208219.1781000001</v>
      </c>
      <c r="L2064" s="213">
        <v>0.1</v>
      </c>
      <c r="M2064" s="213">
        <v>0.1</v>
      </c>
      <c r="N2064" s="213">
        <f t="shared" si="64"/>
        <v>3.1259171003908475E-5</v>
      </c>
      <c r="O2064" s="214">
        <f t="shared" si="65"/>
        <v>3.5950654382651312E-2</v>
      </c>
      <c r="Q2064" s="227"/>
    </row>
    <row r="2065" spans="1:17" x14ac:dyDescent="0.3">
      <c r="A2065" s="207" t="s">
        <v>158</v>
      </c>
      <c r="B2065" s="207" t="s">
        <v>169</v>
      </c>
      <c r="C2065" s="207" t="s">
        <v>300</v>
      </c>
      <c r="D2065" s="208" t="s">
        <v>152</v>
      </c>
      <c r="E2065" s="209" t="s">
        <v>264</v>
      </c>
      <c r="F2065" s="209">
        <v>46209</v>
      </c>
      <c r="G2065" s="210" t="s">
        <v>153</v>
      </c>
      <c r="H2065" s="210">
        <v>50000000</v>
      </c>
      <c r="I2065" s="210">
        <v>37501253.167300001</v>
      </c>
      <c r="J2065" s="210">
        <v>42746128.2781028</v>
      </c>
      <c r="K2065" s="211">
        <v>50000000</v>
      </c>
      <c r="L2065" s="213">
        <v>0.105</v>
      </c>
      <c r="M2065" s="213">
        <v>0.1</v>
      </c>
      <c r="N2065" s="213">
        <f t="shared" si="64"/>
        <v>9.3910681864800517E-4</v>
      </c>
      <c r="O2065" s="214">
        <f t="shared" si="65"/>
        <v>0.12502259259402365</v>
      </c>
      <c r="Q2065" s="227"/>
    </row>
    <row r="2066" spans="1:17" x14ac:dyDescent="0.3">
      <c r="A2066" s="207" t="s">
        <v>158</v>
      </c>
      <c r="B2066" s="207" t="s">
        <v>169</v>
      </c>
      <c r="C2066" s="207" t="s">
        <v>300</v>
      </c>
      <c r="D2066" s="208" t="s">
        <v>152</v>
      </c>
      <c r="E2066" s="209" t="s">
        <v>264</v>
      </c>
      <c r="F2066" s="209">
        <v>45743</v>
      </c>
      <c r="G2066" s="210" t="s">
        <v>153</v>
      </c>
      <c r="H2066" s="210">
        <v>1294521</v>
      </c>
      <c r="I2066" s="210">
        <v>1108287.6293200001</v>
      </c>
      <c r="J2066" s="210">
        <v>1263291.25485604</v>
      </c>
      <c r="K2066" s="211">
        <v>1294521</v>
      </c>
      <c r="L2066" s="213">
        <v>0.105</v>
      </c>
      <c r="M2066" s="213">
        <v>0.1</v>
      </c>
      <c r="N2066" s="213">
        <f t="shared" si="64"/>
        <v>2.7753751723555081E-5</v>
      </c>
      <c r="O2066" s="214">
        <f t="shared" si="65"/>
        <v>0.12502259259402365</v>
      </c>
      <c r="Q2066" s="227"/>
    </row>
    <row r="2067" spans="1:17" x14ac:dyDescent="0.3">
      <c r="A2067" s="207" t="s">
        <v>158</v>
      </c>
      <c r="B2067" s="207" t="s">
        <v>169</v>
      </c>
      <c r="C2067" s="207" t="s">
        <v>300</v>
      </c>
      <c r="D2067" s="208" t="s">
        <v>152</v>
      </c>
      <c r="E2067" s="209" t="s">
        <v>264</v>
      </c>
      <c r="F2067" s="209">
        <v>45833</v>
      </c>
      <c r="G2067" s="210" t="s">
        <v>153</v>
      </c>
      <c r="H2067" s="210">
        <v>1294521</v>
      </c>
      <c r="I2067" s="210">
        <v>1080322.9225999999</v>
      </c>
      <c r="J2067" s="210">
        <v>1231415.4416569001</v>
      </c>
      <c r="K2067" s="211">
        <v>1294521</v>
      </c>
      <c r="L2067" s="213">
        <v>0.105</v>
      </c>
      <c r="M2067" s="213">
        <v>0.1</v>
      </c>
      <c r="N2067" s="213">
        <f t="shared" si="64"/>
        <v>2.7053459212137225E-5</v>
      </c>
      <c r="O2067" s="214">
        <f t="shared" si="65"/>
        <v>0.12502259259402365</v>
      </c>
      <c r="Q2067" s="227"/>
    </row>
    <row r="2068" spans="1:17" x14ac:dyDescent="0.3">
      <c r="A2068" s="207" t="s">
        <v>158</v>
      </c>
      <c r="B2068" s="207" t="s">
        <v>169</v>
      </c>
      <c r="C2068" s="207" t="s">
        <v>300</v>
      </c>
      <c r="D2068" s="208" t="s">
        <v>152</v>
      </c>
      <c r="E2068" s="209" t="s">
        <v>264</v>
      </c>
      <c r="F2068" s="209">
        <v>45923</v>
      </c>
      <c r="G2068" s="210" t="s">
        <v>153</v>
      </c>
      <c r="H2068" s="210">
        <v>1294521</v>
      </c>
      <c r="I2068" s="210">
        <v>1053063.83128</v>
      </c>
      <c r="J2068" s="210">
        <v>1200343.9302869602</v>
      </c>
      <c r="K2068" s="211">
        <v>1294521</v>
      </c>
      <c r="L2068" s="213">
        <v>0.105</v>
      </c>
      <c r="M2068" s="213">
        <v>0.1</v>
      </c>
      <c r="N2068" s="213">
        <f t="shared" si="64"/>
        <v>2.6370836729853674E-5</v>
      </c>
      <c r="O2068" s="214">
        <f t="shared" si="65"/>
        <v>0.12502259259402365</v>
      </c>
      <c r="Q2068" s="227"/>
    </row>
    <row r="2069" spans="1:17" x14ac:dyDescent="0.3">
      <c r="A2069" s="207" t="s">
        <v>158</v>
      </c>
      <c r="B2069" s="207" t="s">
        <v>169</v>
      </c>
      <c r="C2069" s="207" t="s">
        <v>300</v>
      </c>
      <c r="D2069" s="208" t="s">
        <v>152</v>
      </c>
      <c r="E2069" s="209" t="s">
        <v>264</v>
      </c>
      <c r="F2069" s="209">
        <v>46013</v>
      </c>
      <c r="G2069" s="210" t="s">
        <v>153</v>
      </c>
      <c r="H2069" s="210">
        <v>1294521</v>
      </c>
      <c r="I2069" s="210">
        <v>1026492.55103</v>
      </c>
      <c r="J2069" s="210">
        <v>1170056.4263170899</v>
      </c>
      <c r="K2069" s="211">
        <v>1294521</v>
      </c>
      <c r="L2069" s="213">
        <v>0.105</v>
      </c>
      <c r="M2069" s="213">
        <v>0.1</v>
      </c>
      <c r="N2069" s="213">
        <f t="shared" si="64"/>
        <v>2.5705438420259774E-5</v>
      </c>
      <c r="O2069" s="214">
        <f t="shared" si="65"/>
        <v>0.12502259259402365</v>
      </c>
      <c r="Q2069" s="227"/>
    </row>
    <row r="2070" spans="1:17" x14ac:dyDescent="0.3">
      <c r="A2070" s="207" t="s">
        <v>158</v>
      </c>
      <c r="B2070" s="207" t="s">
        <v>169</v>
      </c>
      <c r="C2070" s="207" t="s">
        <v>300</v>
      </c>
      <c r="D2070" s="208" t="s">
        <v>152</v>
      </c>
      <c r="E2070" s="209" t="s">
        <v>264</v>
      </c>
      <c r="F2070" s="209">
        <v>46104</v>
      </c>
      <c r="G2070" s="210" t="s">
        <v>153</v>
      </c>
      <c r="H2070" s="210">
        <v>1308904</v>
      </c>
      <c r="I2070" s="210">
        <v>1011421.73333</v>
      </c>
      <c r="J2070" s="210">
        <v>1152877.8242055201</v>
      </c>
      <c r="K2070" s="211">
        <v>1308904</v>
      </c>
      <c r="L2070" s="213">
        <v>0.105</v>
      </c>
      <c r="M2070" s="213">
        <v>0.1</v>
      </c>
      <c r="N2070" s="213">
        <f t="shared" si="64"/>
        <v>2.5328034827755225E-5</v>
      </c>
      <c r="O2070" s="214">
        <f t="shared" si="65"/>
        <v>0.12502259259402365</v>
      </c>
      <c r="Q2070" s="227"/>
    </row>
    <row r="2071" spans="1:17" x14ac:dyDescent="0.3">
      <c r="A2071" s="207" t="s">
        <v>158</v>
      </c>
      <c r="B2071" s="207" t="s">
        <v>169</v>
      </c>
      <c r="C2071" s="207" t="s">
        <v>300</v>
      </c>
      <c r="D2071" s="208" t="s">
        <v>152</v>
      </c>
      <c r="E2071" s="209" t="s">
        <v>264</v>
      </c>
      <c r="F2071" s="209">
        <v>46209</v>
      </c>
      <c r="G2071" s="210" t="s">
        <v>153</v>
      </c>
      <c r="H2071" s="210">
        <v>1510272</v>
      </c>
      <c r="I2071" s="210">
        <v>1132741.85247</v>
      </c>
      <c r="J2071" s="210">
        <v>1291165.6129365398</v>
      </c>
      <c r="K2071" s="211">
        <v>1510272</v>
      </c>
      <c r="L2071" s="213">
        <v>0.105</v>
      </c>
      <c r="M2071" s="213">
        <v>0.1</v>
      </c>
      <c r="N2071" s="213">
        <f t="shared" si="64"/>
        <v>2.8366134664263253E-5</v>
      </c>
      <c r="O2071" s="214">
        <f t="shared" si="65"/>
        <v>0.12502259259402365</v>
      </c>
      <c r="Q2071" s="227"/>
    </row>
    <row r="2072" spans="1:17" x14ac:dyDescent="0.3">
      <c r="A2072" s="207" t="s">
        <v>158</v>
      </c>
      <c r="B2072" s="207" t="s">
        <v>169</v>
      </c>
      <c r="C2072" s="207" t="s">
        <v>300</v>
      </c>
      <c r="D2072" s="208" t="s">
        <v>152</v>
      </c>
      <c r="E2072" s="209" t="s">
        <v>264</v>
      </c>
      <c r="F2072" s="209">
        <v>46209</v>
      </c>
      <c r="G2072" s="210" t="s">
        <v>153</v>
      </c>
      <c r="H2072" s="210">
        <v>50000000</v>
      </c>
      <c r="I2072" s="210">
        <v>37501253.167300001</v>
      </c>
      <c r="J2072" s="210">
        <v>42746128.2781028</v>
      </c>
      <c r="K2072" s="211">
        <v>50000000</v>
      </c>
      <c r="L2072" s="213">
        <v>0.105</v>
      </c>
      <c r="M2072" s="213">
        <v>0.1</v>
      </c>
      <c r="N2072" s="213">
        <f t="shared" si="64"/>
        <v>9.3910681864800517E-4</v>
      </c>
      <c r="O2072" s="214">
        <f t="shared" si="65"/>
        <v>0.12502259259402365</v>
      </c>
      <c r="Q2072" s="227"/>
    </row>
    <row r="2073" spans="1:17" x14ac:dyDescent="0.3">
      <c r="A2073" s="207" t="s">
        <v>158</v>
      </c>
      <c r="B2073" s="207" t="s">
        <v>169</v>
      </c>
      <c r="C2073" s="207" t="s">
        <v>300</v>
      </c>
      <c r="D2073" s="208" t="s">
        <v>152</v>
      </c>
      <c r="E2073" s="209" t="s">
        <v>264</v>
      </c>
      <c r="F2073" s="209">
        <v>45743</v>
      </c>
      <c r="G2073" s="210" t="s">
        <v>153</v>
      </c>
      <c r="H2073" s="210">
        <v>1294521</v>
      </c>
      <c r="I2073" s="210">
        <v>1108287.6293200001</v>
      </c>
      <c r="J2073" s="210">
        <v>1263291.25485604</v>
      </c>
      <c r="K2073" s="211">
        <v>1294521</v>
      </c>
      <c r="L2073" s="213">
        <v>0.105</v>
      </c>
      <c r="M2073" s="213">
        <v>0.1</v>
      </c>
      <c r="N2073" s="213">
        <f t="shared" si="64"/>
        <v>2.7753751723555081E-5</v>
      </c>
      <c r="O2073" s="214">
        <f t="shared" si="65"/>
        <v>0.12502259259402365</v>
      </c>
      <c r="Q2073" s="227"/>
    </row>
    <row r="2074" spans="1:17" x14ac:dyDescent="0.3">
      <c r="A2074" s="207" t="s">
        <v>158</v>
      </c>
      <c r="B2074" s="207" t="s">
        <v>169</v>
      </c>
      <c r="C2074" s="207" t="s">
        <v>300</v>
      </c>
      <c r="D2074" s="208" t="s">
        <v>152</v>
      </c>
      <c r="E2074" s="209" t="s">
        <v>264</v>
      </c>
      <c r="F2074" s="209">
        <v>45833</v>
      </c>
      <c r="G2074" s="210" t="s">
        <v>153</v>
      </c>
      <c r="H2074" s="210">
        <v>1294521</v>
      </c>
      <c r="I2074" s="210">
        <v>1080322.9225999999</v>
      </c>
      <c r="J2074" s="210">
        <v>1231415.4416569001</v>
      </c>
      <c r="K2074" s="215">
        <v>1294521</v>
      </c>
      <c r="L2074" s="213">
        <v>0.105</v>
      </c>
      <c r="M2074" s="213">
        <v>0.1</v>
      </c>
      <c r="N2074" s="213">
        <f t="shared" si="64"/>
        <v>2.7053459212137225E-5</v>
      </c>
      <c r="O2074" s="214">
        <f t="shared" si="65"/>
        <v>0.12502259259402365</v>
      </c>
      <c r="Q2074" s="227"/>
    </row>
    <row r="2075" spans="1:17" x14ac:dyDescent="0.3">
      <c r="A2075" s="207" t="s">
        <v>158</v>
      </c>
      <c r="B2075" s="207" t="s">
        <v>169</v>
      </c>
      <c r="C2075" s="207" t="s">
        <v>300</v>
      </c>
      <c r="D2075" s="208" t="s">
        <v>152</v>
      </c>
      <c r="E2075" s="209" t="s">
        <v>264</v>
      </c>
      <c r="F2075" s="209">
        <v>45923</v>
      </c>
      <c r="G2075" s="210" t="s">
        <v>153</v>
      </c>
      <c r="H2075" s="210">
        <v>1294521</v>
      </c>
      <c r="I2075" s="210">
        <v>1053063.83128</v>
      </c>
      <c r="J2075" s="210">
        <v>1200343.9302869602</v>
      </c>
      <c r="K2075" s="211">
        <v>1294521</v>
      </c>
      <c r="L2075" s="213">
        <v>0.105</v>
      </c>
      <c r="M2075" s="213">
        <v>0.1</v>
      </c>
      <c r="N2075" s="213">
        <f t="shared" si="64"/>
        <v>2.6370836729853674E-5</v>
      </c>
      <c r="O2075" s="214">
        <f t="shared" si="65"/>
        <v>0.12502259259402365</v>
      </c>
      <c r="Q2075" s="227"/>
    </row>
    <row r="2076" spans="1:17" x14ac:dyDescent="0.3">
      <c r="A2076" s="207" t="s">
        <v>158</v>
      </c>
      <c r="B2076" s="207" t="s">
        <v>169</v>
      </c>
      <c r="C2076" s="207" t="s">
        <v>300</v>
      </c>
      <c r="D2076" s="208" t="s">
        <v>152</v>
      </c>
      <c r="E2076" s="209" t="s">
        <v>264</v>
      </c>
      <c r="F2076" s="209">
        <v>46013</v>
      </c>
      <c r="G2076" s="210" t="s">
        <v>153</v>
      </c>
      <c r="H2076" s="210">
        <v>1294521</v>
      </c>
      <c r="I2076" s="210">
        <v>1026492.55103</v>
      </c>
      <c r="J2076" s="210">
        <v>1170056.4263170899</v>
      </c>
      <c r="K2076" s="211">
        <v>1294521</v>
      </c>
      <c r="L2076" s="213">
        <v>0.105</v>
      </c>
      <c r="M2076" s="213">
        <v>0.1</v>
      </c>
      <c r="N2076" s="213">
        <f t="shared" si="64"/>
        <v>2.5705438420259774E-5</v>
      </c>
      <c r="O2076" s="214">
        <f t="shared" si="65"/>
        <v>0.12502259259402365</v>
      </c>
      <c r="Q2076" s="227"/>
    </row>
    <row r="2077" spans="1:17" x14ac:dyDescent="0.3">
      <c r="A2077" s="207" t="s">
        <v>158</v>
      </c>
      <c r="B2077" s="207" t="s">
        <v>169</v>
      </c>
      <c r="C2077" s="207" t="s">
        <v>300</v>
      </c>
      <c r="D2077" s="208" t="s">
        <v>152</v>
      </c>
      <c r="E2077" s="209" t="s">
        <v>264</v>
      </c>
      <c r="F2077" s="209">
        <v>46104</v>
      </c>
      <c r="G2077" s="210" t="s">
        <v>153</v>
      </c>
      <c r="H2077" s="210">
        <v>1308904</v>
      </c>
      <c r="I2077" s="210">
        <v>1011421.73333</v>
      </c>
      <c r="J2077" s="210">
        <v>1152877.8242055201</v>
      </c>
      <c r="K2077" s="211">
        <v>1308904</v>
      </c>
      <c r="L2077" s="213">
        <v>0.105</v>
      </c>
      <c r="M2077" s="213">
        <v>0.1</v>
      </c>
      <c r="N2077" s="213">
        <f t="shared" si="64"/>
        <v>2.5328034827755225E-5</v>
      </c>
      <c r="O2077" s="214">
        <f t="shared" si="65"/>
        <v>0.12502259259402365</v>
      </c>
      <c r="Q2077" s="227"/>
    </row>
    <row r="2078" spans="1:17" x14ac:dyDescent="0.3">
      <c r="A2078" s="207" t="s">
        <v>158</v>
      </c>
      <c r="B2078" s="207" t="s">
        <v>169</v>
      </c>
      <c r="C2078" s="207" t="s">
        <v>300</v>
      </c>
      <c r="D2078" s="208" t="s">
        <v>152</v>
      </c>
      <c r="E2078" s="209" t="s">
        <v>264</v>
      </c>
      <c r="F2078" s="209">
        <v>46209</v>
      </c>
      <c r="G2078" s="210" t="s">
        <v>153</v>
      </c>
      <c r="H2078" s="210">
        <v>1510272</v>
      </c>
      <c r="I2078" s="210">
        <v>1132741.85247</v>
      </c>
      <c r="J2078" s="210">
        <v>1291165.6129365398</v>
      </c>
      <c r="K2078" s="211">
        <v>1510272</v>
      </c>
      <c r="L2078" s="213">
        <v>0.105</v>
      </c>
      <c r="M2078" s="213">
        <v>0.1</v>
      </c>
      <c r="N2078" s="213">
        <f t="shared" si="64"/>
        <v>2.8366134664263253E-5</v>
      </c>
      <c r="O2078" s="214">
        <f t="shared" si="65"/>
        <v>0.12502259259402365</v>
      </c>
      <c r="Q2078" s="227"/>
    </row>
    <row r="2079" spans="1:17" x14ac:dyDescent="0.3">
      <c r="A2079" s="207" t="s">
        <v>158</v>
      </c>
      <c r="B2079" s="207" t="s">
        <v>169</v>
      </c>
      <c r="C2079" s="207" t="s">
        <v>300</v>
      </c>
      <c r="D2079" s="208" t="s">
        <v>152</v>
      </c>
      <c r="E2079" s="209" t="s">
        <v>264</v>
      </c>
      <c r="F2079" s="209">
        <v>46209</v>
      </c>
      <c r="G2079" s="210" t="s">
        <v>153</v>
      </c>
      <c r="H2079" s="210">
        <v>105000000</v>
      </c>
      <c r="I2079" s="210">
        <v>78752631.651339993</v>
      </c>
      <c r="J2079" s="210">
        <v>89766869.384016007</v>
      </c>
      <c r="K2079" s="211">
        <v>105000000</v>
      </c>
      <c r="L2079" s="213">
        <v>0.105</v>
      </c>
      <c r="M2079" s="213">
        <v>0.1</v>
      </c>
      <c r="N2079" s="213">
        <f t="shared" si="64"/>
        <v>1.9721243191608137E-3</v>
      </c>
      <c r="O2079" s="214">
        <f t="shared" si="65"/>
        <v>0.12502259259402365</v>
      </c>
      <c r="Q2079" s="227"/>
    </row>
    <row r="2080" spans="1:17" x14ac:dyDescent="0.3">
      <c r="A2080" s="207" t="s">
        <v>158</v>
      </c>
      <c r="B2080" s="207" t="s">
        <v>169</v>
      </c>
      <c r="C2080" s="207" t="s">
        <v>300</v>
      </c>
      <c r="D2080" s="208" t="s">
        <v>152</v>
      </c>
      <c r="E2080" s="209" t="s">
        <v>264</v>
      </c>
      <c r="F2080" s="209">
        <v>45743</v>
      </c>
      <c r="G2080" s="210" t="s">
        <v>153</v>
      </c>
      <c r="H2080" s="210">
        <v>2718493</v>
      </c>
      <c r="I2080" s="210">
        <v>2327403.0798200001</v>
      </c>
      <c r="J2080" s="210">
        <v>2652910.5617347001</v>
      </c>
      <c r="K2080" s="211">
        <v>2718493</v>
      </c>
      <c r="L2080" s="213">
        <v>0.105</v>
      </c>
      <c r="M2080" s="213">
        <v>0.1</v>
      </c>
      <c r="N2080" s="213">
        <f t="shared" si="64"/>
        <v>5.8282855036127284E-5</v>
      </c>
      <c r="O2080" s="214">
        <f t="shared" si="65"/>
        <v>0.12502259259402365</v>
      </c>
      <c r="Q2080" s="227"/>
    </row>
    <row r="2081" spans="1:17" x14ac:dyDescent="0.3">
      <c r="A2081" s="207" t="s">
        <v>158</v>
      </c>
      <c r="B2081" s="207" t="s">
        <v>169</v>
      </c>
      <c r="C2081" s="207" t="s">
        <v>300</v>
      </c>
      <c r="D2081" s="208" t="s">
        <v>152</v>
      </c>
      <c r="E2081" s="209" t="s">
        <v>264</v>
      </c>
      <c r="F2081" s="209">
        <v>45833</v>
      </c>
      <c r="G2081" s="210" t="s">
        <v>153</v>
      </c>
      <c r="H2081" s="210">
        <v>2718493</v>
      </c>
      <c r="I2081" s="210">
        <v>2268677.2194700004</v>
      </c>
      <c r="J2081" s="210">
        <v>2585971.3811025</v>
      </c>
      <c r="K2081" s="211">
        <v>2718493</v>
      </c>
      <c r="L2081" s="213">
        <v>0.105</v>
      </c>
      <c r="M2081" s="213">
        <v>0.1</v>
      </c>
      <c r="N2081" s="213">
        <f t="shared" si="64"/>
        <v>5.6812241357212839E-5</v>
      </c>
      <c r="O2081" s="214">
        <f t="shared" si="65"/>
        <v>0.12502259259402365</v>
      </c>
      <c r="Q2081" s="227"/>
    </row>
    <row r="2082" spans="1:17" x14ac:dyDescent="0.3">
      <c r="A2082" s="207" t="s">
        <v>158</v>
      </c>
      <c r="B2082" s="207" t="s">
        <v>169</v>
      </c>
      <c r="C2082" s="207" t="s">
        <v>300</v>
      </c>
      <c r="D2082" s="208" t="s">
        <v>152</v>
      </c>
      <c r="E2082" s="209" t="s">
        <v>264</v>
      </c>
      <c r="F2082" s="209">
        <v>45923</v>
      </c>
      <c r="G2082" s="210" t="s">
        <v>153</v>
      </c>
      <c r="H2082" s="210">
        <v>2718493</v>
      </c>
      <c r="I2082" s="210">
        <v>2211433.15087</v>
      </c>
      <c r="J2082" s="210">
        <v>2520721.2336281901</v>
      </c>
      <c r="K2082" s="211">
        <v>2718493</v>
      </c>
      <c r="L2082" s="213">
        <v>0.105</v>
      </c>
      <c r="M2082" s="213">
        <v>0.1</v>
      </c>
      <c r="N2082" s="213">
        <f t="shared" si="64"/>
        <v>5.5378734724465889E-5</v>
      </c>
      <c r="O2082" s="214">
        <f t="shared" si="65"/>
        <v>0.12502259259402365</v>
      </c>
      <c r="Q2082" s="227"/>
    </row>
    <row r="2083" spans="1:17" x14ac:dyDescent="0.3">
      <c r="A2083" s="207" t="s">
        <v>158</v>
      </c>
      <c r="B2083" s="207" t="s">
        <v>169</v>
      </c>
      <c r="C2083" s="207" t="s">
        <v>300</v>
      </c>
      <c r="D2083" s="208" t="s">
        <v>152</v>
      </c>
      <c r="E2083" s="209" t="s">
        <v>264</v>
      </c>
      <c r="F2083" s="209">
        <v>46013</v>
      </c>
      <c r="G2083" s="210" t="s">
        <v>153</v>
      </c>
      <c r="H2083" s="210">
        <v>2718493</v>
      </c>
      <c r="I2083" s="210">
        <v>2155633.4849299998</v>
      </c>
      <c r="J2083" s="210">
        <v>2457117.5010278202</v>
      </c>
      <c r="K2083" s="211">
        <v>2718493</v>
      </c>
      <c r="L2083" s="213">
        <v>0.105</v>
      </c>
      <c r="M2083" s="213">
        <v>0.1</v>
      </c>
      <c r="N2083" s="213">
        <f t="shared" si="64"/>
        <v>5.3981398839731041E-5</v>
      </c>
      <c r="O2083" s="214">
        <f t="shared" si="65"/>
        <v>0.12502259259402365</v>
      </c>
      <c r="Q2083" s="227"/>
    </row>
    <row r="2084" spans="1:17" x14ac:dyDescent="0.3">
      <c r="A2084" s="207" t="s">
        <v>158</v>
      </c>
      <c r="B2084" s="207" t="s">
        <v>169</v>
      </c>
      <c r="C2084" s="207" t="s">
        <v>300</v>
      </c>
      <c r="D2084" s="208" t="s">
        <v>152</v>
      </c>
      <c r="E2084" s="209" t="s">
        <v>264</v>
      </c>
      <c r="F2084" s="209">
        <v>46104</v>
      </c>
      <c r="G2084" s="210" t="s">
        <v>153</v>
      </c>
      <c r="H2084" s="210">
        <v>2748699</v>
      </c>
      <c r="I2084" s="210">
        <v>2123986.1036300003</v>
      </c>
      <c r="J2084" s="210">
        <v>2421043.9593093898</v>
      </c>
      <c r="K2084" s="211">
        <v>2748699</v>
      </c>
      <c r="L2084" s="213">
        <v>0.105</v>
      </c>
      <c r="M2084" s="213">
        <v>0.1</v>
      </c>
      <c r="N2084" s="213">
        <f t="shared" si="64"/>
        <v>5.3188884748626446E-5</v>
      </c>
      <c r="O2084" s="214">
        <f t="shared" si="65"/>
        <v>0.12502259259402365</v>
      </c>
      <c r="Q2084" s="227"/>
    </row>
    <row r="2085" spans="1:17" x14ac:dyDescent="0.3">
      <c r="A2085" s="207" t="s">
        <v>158</v>
      </c>
      <c r="B2085" s="207" t="s">
        <v>169</v>
      </c>
      <c r="C2085" s="207" t="s">
        <v>300</v>
      </c>
      <c r="D2085" s="208" t="s">
        <v>152</v>
      </c>
      <c r="E2085" s="209" t="s">
        <v>264</v>
      </c>
      <c r="F2085" s="209">
        <v>46209</v>
      </c>
      <c r="G2085" s="210" t="s">
        <v>153</v>
      </c>
      <c r="H2085" s="210">
        <v>3171575</v>
      </c>
      <c r="I2085" s="210">
        <v>2378760.74028</v>
      </c>
      <c r="J2085" s="210">
        <v>2711451.0358724804</v>
      </c>
      <c r="K2085" s="211">
        <v>3171575</v>
      </c>
      <c r="L2085" s="213">
        <v>0.105</v>
      </c>
      <c r="M2085" s="213">
        <v>0.1</v>
      </c>
      <c r="N2085" s="213">
        <f t="shared" si="64"/>
        <v>5.9568954167071E-5</v>
      </c>
      <c r="O2085" s="214">
        <f t="shared" si="65"/>
        <v>0.12502259259402365</v>
      </c>
      <c r="Q2085" s="227"/>
    </row>
    <row r="2086" spans="1:17" x14ac:dyDescent="0.3">
      <c r="A2086" s="207" t="s">
        <v>158</v>
      </c>
      <c r="B2086" s="207" t="s">
        <v>170</v>
      </c>
      <c r="C2086" s="207" t="s">
        <v>300</v>
      </c>
      <c r="D2086" s="208" t="s">
        <v>152</v>
      </c>
      <c r="E2086" s="209" t="s">
        <v>264</v>
      </c>
      <c r="F2086" s="209">
        <v>45922</v>
      </c>
      <c r="G2086" s="210" t="s">
        <v>153</v>
      </c>
      <c r="H2086" s="210">
        <v>250000000</v>
      </c>
      <c r="I2086" s="210">
        <v>210229917.75391999</v>
      </c>
      <c r="J2086" s="210">
        <v>234679075.681624</v>
      </c>
      <c r="K2086" s="215">
        <v>250000000</v>
      </c>
      <c r="L2086" s="213">
        <v>8.900000000000001E-2</v>
      </c>
      <c r="M2086" s="213">
        <v>0.1</v>
      </c>
      <c r="N2086" s="213">
        <f t="shared" si="64"/>
        <v>5.1557586393039725E-3</v>
      </c>
      <c r="O2086" s="214">
        <f t="shared" si="65"/>
        <v>5.6483599696125321E-3</v>
      </c>
      <c r="Q2086" s="227"/>
    </row>
    <row r="2087" spans="1:17" x14ac:dyDescent="0.3">
      <c r="A2087" s="207" t="s">
        <v>158</v>
      </c>
      <c r="B2087" s="207" t="s">
        <v>170</v>
      </c>
      <c r="C2087" s="207" t="s">
        <v>300</v>
      </c>
      <c r="D2087" s="208" t="s">
        <v>152</v>
      </c>
      <c r="E2087" s="209" t="s">
        <v>264</v>
      </c>
      <c r="F2087" s="209">
        <v>45720</v>
      </c>
      <c r="G2087" s="210" t="s">
        <v>153</v>
      </c>
      <c r="H2087" s="210">
        <v>10972603</v>
      </c>
      <c r="I2087" s="210">
        <v>9682784.14738</v>
      </c>
      <c r="J2087" s="210">
        <v>10808865.160630099</v>
      </c>
      <c r="K2087" s="211">
        <v>10972603</v>
      </c>
      <c r="L2087" s="213">
        <v>8.900000000000001E-2</v>
      </c>
      <c r="M2087" s="213">
        <v>0.1</v>
      </c>
      <c r="N2087" s="213">
        <f t="shared" si="64"/>
        <v>2.3746428935399972E-4</v>
      </c>
      <c r="O2087" s="214">
        <f t="shared" si="65"/>
        <v>5.6483599696125321E-3</v>
      </c>
      <c r="Q2087" s="227"/>
    </row>
    <row r="2088" spans="1:17" x14ac:dyDescent="0.3">
      <c r="A2088" s="207" t="s">
        <v>158</v>
      </c>
      <c r="B2088" s="207" t="s">
        <v>170</v>
      </c>
      <c r="C2088" s="207" t="s">
        <v>300</v>
      </c>
      <c r="D2088" s="208" t="s">
        <v>152</v>
      </c>
      <c r="E2088" s="209" t="s">
        <v>264</v>
      </c>
      <c r="F2088" s="209">
        <v>45900</v>
      </c>
      <c r="G2088" s="210" t="s">
        <v>153</v>
      </c>
      <c r="H2088" s="210">
        <v>10972603</v>
      </c>
      <c r="I2088" s="210">
        <v>9275649.8153399993</v>
      </c>
      <c r="J2088" s="210">
        <v>10354382.231933901</v>
      </c>
      <c r="K2088" s="211">
        <v>10972603</v>
      </c>
      <c r="L2088" s="213">
        <v>8.900000000000001E-2</v>
      </c>
      <c r="M2088" s="213">
        <v>0.1</v>
      </c>
      <c r="N2088" s="213">
        <f t="shared" si="64"/>
        <v>2.274795718020161E-4</v>
      </c>
      <c r="O2088" s="214">
        <f t="shared" si="65"/>
        <v>5.6483599696125321E-3</v>
      </c>
      <c r="Q2088" s="227"/>
    </row>
    <row r="2089" spans="1:17" x14ac:dyDescent="0.3">
      <c r="A2089" s="207" t="s">
        <v>158</v>
      </c>
      <c r="B2089" s="207" t="s">
        <v>170</v>
      </c>
      <c r="C2089" s="207" t="s">
        <v>300</v>
      </c>
      <c r="D2089" s="208" t="s">
        <v>152</v>
      </c>
      <c r="E2089" s="209" t="s">
        <v>264</v>
      </c>
      <c r="F2089" s="209">
        <v>45922</v>
      </c>
      <c r="G2089" s="210" t="s">
        <v>153</v>
      </c>
      <c r="H2089" s="210">
        <v>1341096</v>
      </c>
      <c r="I2089" s="210">
        <v>1127754.00712</v>
      </c>
      <c r="J2089" s="210">
        <v>1258908.6787212901</v>
      </c>
      <c r="K2089" s="211">
        <v>1341096</v>
      </c>
      <c r="L2089" s="213">
        <v>8.900000000000001E-2</v>
      </c>
      <c r="M2089" s="213">
        <v>0.1</v>
      </c>
      <c r="N2089" s="213">
        <f t="shared" si="64"/>
        <v>2.7657469152543941E-5</v>
      </c>
      <c r="O2089" s="214">
        <f t="shared" si="65"/>
        <v>5.6483599696125321E-3</v>
      </c>
      <c r="Q2089" s="227"/>
    </row>
    <row r="2090" spans="1:17" x14ac:dyDescent="0.3">
      <c r="A2090" s="207" t="s">
        <v>158</v>
      </c>
      <c r="B2090" s="207" t="s">
        <v>171</v>
      </c>
      <c r="C2090" s="207" t="s">
        <v>300</v>
      </c>
      <c r="D2090" s="208" t="s">
        <v>152</v>
      </c>
      <c r="E2090" s="209" t="s">
        <v>265</v>
      </c>
      <c r="F2090" s="209">
        <v>46188</v>
      </c>
      <c r="G2090" s="210" t="s">
        <v>153</v>
      </c>
      <c r="H2090" s="210">
        <v>100000000</v>
      </c>
      <c r="I2090" s="210">
        <v>76579947.074729994</v>
      </c>
      <c r="J2090" s="210">
        <v>86512901.371775895</v>
      </c>
      <c r="K2090" s="211">
        <v>100000000</v>
      </c>
      <c r="L2090" s="213">
        <v>0.105</v>
      </c>
      <c r="M2090" s="213">
        <v>0.1</v>
      </c>
      <c r="N2090" s="213">
        <f t="shared" si="64"/>
        <v>1.9006365921770681E-3</v>
      </c>
      <c r="O2090" s="214">
        <f t="shared" si="65"/>
        <v>6.2196486042678358E-3</v>
      </c>
      <c r="Q2090" s="227"/>
    </row>
    <row r="2091" spans="1:17" x14ac:dyDescent="0.3">
      <c r="A2091" s="207" t="s">
        <v>158</v>
      </c>
      <c r="B2091" s="207" t="s">
        <v>171</v>
      </c>
      <c r="C2091" s="207" t="s">
        <v>300</v>
      </c>
      <c r="D2091" s="208" t="s">
        <v>152</v>
      </c>
      <c r="E2091" s="209" t="s">
        <v>265</v>
      </c>
      <c r="F2091" s="209">
        <v>45662</v>
      </c>
      <c r="G2091" s="210" t="s">
        <v>153</v>
      </c>
      <c r="H2091" s="210">
        <v>863014</v>
      </c>
      <c r="I2091" s="210">
        <v>762885.86271999998</v>
      </c>
      <c r="J2091" s="210">
        <v>861837.49039569497</v>
      </c>
      <c r="K2091" s="211">
        <v>863014</v>
      </c>
      <c r="L2091" s="213">
        <v>0.105</v>
      </c>
      <c r="M2091" s="213">
        <v>0.1</v>
      </c>
      <c r="N2091" s="213">
        <f t="shared" si="64"/>
        <v>1.8934053127138643E-5</v>
      </c>
      <c r="O2091" s="214">
        <f t="shared" si="65"/>
        <v>6.2196486042678358E-3</v>
      </c>
      <c r="Q2091" s="227"/>
    </row>
    <row r="2092" spans="1:17" x14ac:dyDescent="0.3">
      <c r="A2092" s="207" t="s">
        <v>158</v>
      </c>
      <c r="B2092" s="207" t="s">
        <v>171</v>
      </c>
      <c r="C2092" s="207" t="s">
        <v>300</v>
      </c>
      <c r="D2092" s="208" t="s">
        <v>152</v>
      </c>
      <c r="E2092" s="209" t="s">
        <v>265</v>
      </c>
      <c r="F2092" s="209">
        <v>45692</v>
      </c>
      <c r="G2092" s="210" t="s">
        <v>153</v>
      </c>
      <c r="H2092" s="210">
        <v>863014</v>
      </c>
      <c r="I2092" s="210">
        <v>756667.03558999998</v>
      </c>
      <c r="J2092" s="210">
        <v>854812.03792261693</v>
      </c>
      <c r="K2092" s="211">
        <v>863014</v>
      </c>
      <c r="L2092" s="213">
        <v>0.105</v>
      </c>
      <c r="M2092" s="213">
        <v>0.1</v>
      </c>
      <c r="N2092" s="213">
        <f t="shared" si="64"/>
        <v>1.8779708146965669E-5</v>
      </c>
      <c r="O2092" s="214">
        <f t="shared" si="65"/>
        <v>6.2196486042678358E-3</v>
      </c>
      <c r="Q2092" s="227"/>
    </row>
    <row r="2093" spans="1:17" x14ac:dyDescent="0.3">
      <c r="A2093" s="207" t="s">
        <v>158</v>
      </c>
      <c r="B2093" s="207" t="s">
        <v>171</v>
      </c>
      <c r="C2093" s="207" t="s">
        <v>300</v>
      </c>
      <c r="D2093" s="208" t="s">
        <v>152</v>
      </c>
      <c r="E2093" s="209" t="s">
        <v>265</v>
      </c>
      <c r="F2093" s="209">
        <v>45722</v>
      </c>
      <c r="G2093" s="210" t="s">
        <v>153</v>
      </c>
      <c r="H2093" s="210">
        <v>863014</v>
      </c>
      <c r="I2093" s="210">
        <v>750498.90255</v>
      </c>
      <c r="J2093" s="210">
        <v>847843.85492667498</v>
      </c>
      <c r="K2093" s="211">
        <v>863014</v>
      </c>
      <c r="L2093" s="213">
        <v>0.105</v>
      </c>
      <c r="M2093" s="213">
        <v>0.1</v>
      </c>
      <c r="N2093" s="213">
        <f t="shared" si="64"/>
        <v>1.8626621342881278E-5</v>
      </c>
      <c r="O2093" s="214">
        <f t="shared" si="65"/>
        <v>6.2196486042678358E-3</v>
      </c>
      <c r="Q2093" s="227"/>
    </row>
    <row r="2094" spans="1:17" x14ac:dyDescent="0.3">
      <c r="A2094" s="207" t="s">
        <v>158</v>
      </c>
      <c r="B2094" s="207" t="s">
        <v>171</v>
      </c>
      <c r="C2094" s="207" t="s">
        <v>300</v>
      </c>
      <c r="D2094" s="208" t="s">
        <v>152</v>
      </c>
      <c r="E2094" s="209" t="s">
        <v>265</v>
      </c>
      <c r="F2094" s="209">
        <v>45752</v>
      </c>
      <c r="G2094" s="210" t="s">
        <v>153</v>
      </c>
      <c r="H2094" s="210">
        <v>863014</v>
      </c>
      <c r="I2094" s="210">
        <v>744381.05036999995</v>
      </c>
      <c r="J2094" s="210">
        <v>840932.47456348804</v>
      </c>
      <c r="K2094" s="211">
        <v>863014</v>
      </c>
      <c r="L2094" s="213">
        <v>0.105</v>
      </c>
      <c r="M2094" s="213">
        <v>0.1</v>
      </c>
      <c r="N2094" s="213">
        <f t="shared" si="64"/>
        <v>1.8474782458594218E-5</v>
      </c>
      <c r="O2094" s="214">
        <f t="shared" si="65"/>
        <v>6.2196486042678358E-3</v>
      </c>
      <c r="Q2094" s="227"/>
    </row>
    <row r="2095" spans="1:17" x14ac:dyDescent="0.3">
      <c r="A2095" s="207" t="s">
        <v>158</v>
      </c>
      <c r="B2095" s="207" t="s">
        <v>171</v>
      </c>
      <c r="C2095" s="207" t="s">
        <v>300</v>
      </c>
      <c r="D2095" s="208" t="s">
        <v>152</v>
      </c>
      <c r="E2095" s="209" t="s">
        <v>265</v>
      </c>
      <c r="F2095" s="209">
        <v>45782</v>
      </c>
      <c r="G2095" s="210" t="s">
        <v>153</v>
      </c>
      <c r="H2095" s="210">
        <v>863014</v>
      </c>
      <c r="I2095" s="210">
        <v>738313.06917000003</v>
      </c>
      <c r="J2095" s="210">
        <v>834077.43379425805</v>
      </c>
      <c r="K2095" s="211">
        <v>863014</v>
      </c>
      <c r="L2095" s="213">
        <v>0.105</v>
      </c>
      <c r="M2095" s="213">
        <v>0.1</v>
      </c>
      <c r="N2095" s="213">
        <f t="shared" si="64"/>
        <v>1.8324181321419609E-5</v>
      </c>
      <c r="O2095" s="214">
        <f t="shared" si="65"/>
        <v>6.2196486042678358E-3</v>
      </c>
      <c r="Q2095" s="227"/>
    </row>
    <row r="2096" spans="1:17" x14ac:dyDescent="0.3">
      <c r="A2096" s="207" t="s">
        <v>158</v>
      </c>
      <c r="B2096" s="207" t="s">
        <v>171</v>
      </c>
      <c r="C2096" s="207" t="s">
        <v>300</v>
      </c>
      <c r="D2096" s="208" t="s">
        <v>152</v>
      </c>
      <c r="E2096" s="209" t="s">
        <v>265</v>
      </c>
      <c r="F2096" s="209">
        <v>45812</v>
      </c>
      <c r="G2096" s="210" t="s">
        <v>153</v>
      </c>
      <c r="H2096" s="210">
        <v>863014</v>
      </c>
      <c r="I2096" s="210">
        <v>732294.55241999996</v>
      </c>
      <c r="J2096" s="210">
        <v>827278.27335474407</v>
      </c>
      <c r="K2096" s="211">
        <v>863014</v>
      </c>
      <c r="L2096" s="213">
        <v>0.105</v>
      </c>
      <c r="M2096" s="213">
        <v>0.1</v>
      </c>
      <c r="N2096" s="213">
        <f t="shared" si="64"/>
        <v>1.817480784159734E-5</v>
      </c>
      <c r="O2096" s="214">
        <f t="shared" si="65"/>
        <v>6.2196486042678358E-3</v>
      </c>
      <c r="Q2096" s="227"/>
    </row>
    <row r="2097" spans="1:17" x14ac:dyDescent="0.3">
      <c r="A2097" s="207" t="s">
        <v>158</v>
      </c>
      <c r="B2097" s="207" t="s">
        <v>171</v>
      </c>
      <c r="C2097" s="207" t="s">
        <v>300</v>
      </c>
      <c r="D2097" s="208" t="s">
        <v>152</v>
      </c>
      <c r="E2097" s="209" t="s">
        <v>265</v>
      </c>
      <c r="F2097" s="209">
        <v>45842</v>
      </c>
      <c r="G2097" s="210" t="s">
        <v>153</v>
      </c>
      <c r="H2097" s="210">
        <v>863014</v>
      </c>
      <c r="I2097" s="210">
        <v>726325.09687999997</v>
      </c>
      <c r="J2097" s="210">
        <v>820534.53772449703</v>
      </c>
      <c r="K2097" s="211">
        <v>863014</v>
      </c>
      <c r="L2097" s="213">
        <v>0.105</v>
      </c>
      <c r="M2097" s="213">
        <v>0.1</v>
      </c>
      <c r="N2097" s="213">
        <f t="shared" si="64"/>
        <v>1.8026652011616156E-5</v>
      </c>
      <c r="O2097" s="214">
        <f t="shared" si="65"/>
        <v>6.2196486042678358E-3</v>
      </c>
      <c r="Q2097" s="227"/>
    </row>
    <row r="2098" spans="1:17" x14ac:dyDescent="0.3">
      <c r="A2098" s="207" t="s">
        <v>158</v>
      </c>
      <c r="B2098" s="207" t="s">
        <v>171</v>
      </c>
      <c r="C2098" s="207" t="s">
        <v>300</v>
      </c>
      <c r="D2098" s="208" t="s">
        <v>152</v>
      </c>
      <c r="E2098" s="209" t="s">
        <v>265</v>
      </c>
      <c r="F2098" s="209">
        <v>45872</v>
      </c>
      <c r="G2098" s="210" t="s">
        <v>153</v>
      </c>
      <c r="H2098" s="210">
        <v>863014</v>
      </c>
      <c r="I2098" s="210">
        <v>720404.30264999997</v>
      </c>
      <c r="J2098" s="210">
        <v>813845.77509633999</v>
      </c>
      <c r="K2098" s="215">
        <v>863014</v>
      </c>
      <c r="L2098" s="213">
        <v>0.105</v>
      </c>
      <c r="M2098" s="213">
        <v>0.1</v>
      </c>
      <c r="N2098" s="213">
        <f t="shared" si="64"/>
        <v>1.7879703905543167E-5</v>
      </c>
      <c r="O2098" s="214">
        <f t="shared" si="65"/>
        <v>6.2196486042678358E-3</v>
      </c>
      <c r="Q2098" s="227"/>
    </row>
    <row r="2099" spans="1:17" x14ac:dyDescent="0.3">
      <c r="A2099" s="207" t="s">
        <v>158</v>
      </c>
      <c r="B2099" s="207" t="s">
        <v>171</v>
      </c>
      <c r="C2099" s="207" t="s">
        <v>300</v>
      </c>
      <c r="D2099" s="208" t="s">
        <v>152</v>
      </c>
      <c r="E2099" s="209" t="s">
        <v>265</v>
      </c>
      <c r="F2099" s="209">
        <v>45902</v>
      </c>
      <c r="G2099" s="210" t="s">
        <v>153</v>
      </c>
      <c r="H2099" s="210">
        <v>863014</v>
      </c>
      <c r="I2099" s="210">
        <v>714531.77303000004</v>
      </c>
      <c r="J2099" s="210">
        <v>807211.53734610102</v>
      </c>
      <c r="K2099" s="211">
        <v>863014</v>
      </c>
      <c r="L2099" s="213">
        <v>0.105</v>
      </c>
      <c r="M2099" s="213">
        <v>0.1</v>
      </c>
      <c r="N2099" s="213">
        <f t="shared" si="64"/>
        <v>1.7733953678358897E-5</v>
      </c>
      <c r="O2099" s="214">
        <f t="shared" si="65"/>
        <v>6.2196486042678358E-3</v>
      </c>
      <c r="Q2099" s="227"/>
    </row>
    <row r="2100" spans="1:17" x14ac:dyDescent="0.3">
      <c r="A2100" s="207" t="s">
        <v>158</v>
      </c>
      <c r="B2100" s="207" t="s">
        <v>171</v>
      </c>
      <c r="C2100" s="207" t="s">
        <v>300</v>
      </c>
      <c r="D2100" s="208" t="s">
        <v>152</v>
      </c>
      <c r="E2100" s="209" t="s">
        <v>265</v>
      </c>
      <c r="F2100" s="209">
        <v>45932</v>
      </c>
      <c r="G2100" s="210" t="s">
        <v>153</v>
      </c>
      <c r="H2100" s="210">
        <v>863014</v>
      </c>
      <c r="I2100" s="210">
        <v>708707.11459000001</v>
      </c>
      <c r="J2100" s="210">
        <v>800631.38000258408</v>
      </c>
      <c r="K2100" s="211">
        <v>863014</v>
      </c>
      <c r="L2100" s="213">
        <v>0.105</v>
      </c>
      <c r="M2100" s="213">
        <v>0.1</v>
      </c>
      <c r="N2100" s="213">
        <f t="shared" si="64"/>
        <v>1.7589391565297558E-5</v>
      </c>
      <c r="O2100" s="214">
        <f t="shared" si="65"/>
        <v>6.2196486042678358E-3</v>
      </c>
      <c r="Q2100" s="227"/>
    </row>
    <row r="2101" spans="1:17" x14ac:dyDescent="0.3">
      <c r="A2101" s="207" t="s">
        <v>158</v>
      </c>
      <c r="B2101" s="207" t="s">
        <v>171</v>
      </c>
      <c r="C2101" s="207" t="s">
        <v>300</v>
      </c>
      <c r="D2101" s="208" t="s">
        <v>152</v>
      </c>
      <c r="E2101" s="209" t="s">
        <v>265</v>
      </c>
      <c r="F2101" s="209">
        <v>45962</v>
      </c>
      <c r="G2101" s="210" t="s">
        <v>153</v>
      </c>
      <c r="H2101" s="210">
        <v>863014</v>
      </c>
      <c r="I2101" s="210">
        <v>702929.93709999998</v>
      </c>
      <c r="J2101" s="210">
        <v>794104.86221779801</v>
      </c>
      <c r="K2101" s="211">
        <v>863014</v>
      </c>
      <c r="L2101" s="213">
        <v>0.105</v>
      </c>
      <c r="M2101" s="213">
        <v>0.1</v>
      </c>
      <c r="N2101" s="213">
        <f t="shared" si="64"/>
        <v>1.7446007881193008E-5</v>
      </c>
      <c r="O2101" s="214">
        <f t="shared" si="65"/>
        <v>6.2196486042678358E-3</v>
      </c>
      <c r="Q2101" s="227"/>
    </row>
    <row r="2102" spans="1:17" x14ac:dyDescent="0.3">
      <c r="A2102" s="207" t="s">
        <v>158</v>
      </c>
      <c r="B2102" s="207" t="s">
        <v>171</v>
      </c>
      <c r="C2102" s="207" t="s">
        <v>300</v>
      </c>
      <c r="D2102" s="208" t="s">
        <v>152</v>
      </c>
      <c r="E2102" s="209" t="s">
        <v>265</v>
      </c>
      <c r="F2102" s="209">
        <v>45992</v>
      </c>
      <c r="G2102" s="210" t="s">
        <v>153</v>
      </c>
      <c r="H2102" s="210">
        <v>863014</v>
      </c>
      <c r="I2102" s="210">
        <v>697199.85349999997</v>
      </c>
      <c r="J2102" s="210">
        <v>787631.54673741595</v>
      </c>
      <c r="K2102" s="211">
        <v>863014</v>
      </c>
      <c r="L2102" s="213">
        <v>0.105</v>
      </c>
      <c r="M2102" s="213">
        <v>0.1</v>
      </c>
      <c r="N2102" s="213">
        <f t="shared" si="64"/>
        <v>1.7303793019829749E-5</v>
      </c>
      <c r="O2102" s="214">
        <f t="shared" si="65"/>
        <v>6.2196486042678358E-3</v>
      </c>
      <c r="Q2102" s="227"/>
    </row>
    <row r="2103" spans="1:17" x14ac:dyDescent="0.3">
      <c r="A2103" s="207" t="s">
        <v>158</v>
      </c>
      <c r="B2103" s="207" t="s">
        <v>171</v>
      </c>
      <c r="C2103" s="207" t="s">
        <v>300</v>
      </c>
      <c r="D2103" s="208" t="s">
        <v>152</v>
      </c>
      <c r="E2103" s="209" t="s">
        <v>265</v>
      </c>
      <c r="F2103" s="209">
        <v>46022</v>
      </c>
      <c r="G2103" s="210" t="s">
        <v>153</v>
      </c>
      <c r="H2103" s="210">
        <v>863014</v>
      </c>
      <c r="I2103" s="210">
        <v>691516.47990999999</v>
      </c>
      <c r="J2103" s="210">
        <v>781210.99987148598</v>
      </c>
      <c r="K2103" s="211">
        <v>863014</v>
      </c>
      <c r="L2103" s="213">
        <v>0.105</v>
      </c>
      <c r="M2103" s="213">
        <v>0.1</v>
      </c>
      <c r="N2103" s="213">
        <f t="shared" si="64"/>
        <v>1.7162737453299469E-5</v>
      </c>
      <c r="O2103" s="214">
        <f t="shared" si="65"/>
        <v>6.2196486042678358E-3</v>
      </c>
      <c r="Q2103" s="227"/>
    </row>
    <row r="2104" spans="1:17" x14ac:dyDescent="0.3">
      <c r="A2104" s="207" t="s">
        <v>158</v>
      </c>
      <c r="B2104" s="207" t="s">
        <v>171</v>
      </c>
      <c r="C2104" s="207" t="s">
        <v>300</v>
      </c>
      <c r="D2104" s="208" t="s">
        <v>152</v>
      </c>
      <c r="E2104" s="209" t="s">
        <v>265</v>
      </c>
      <c r="F2104" s="209">
        <v>46052</v>
      </c>
      <c r="G2104" s="210" t="s">
        <v>153</v>
      </c>
      <c r="H2104" s="210">
        <v>863014</v>
      </c>
      <c r="I2104" s="210">
        <v>685879.43555000005</v>
      </c>
      <c r="J2104" s="210">
        <v>774842.79146537103</v>
      </c>
      <c r="K2104" s="211">
        <v>863014</v>
      </c>
      <c r="L2104" s="213">
        <v>0.105</v>
      </c>
      <c r="M2104" s="213">
        <v>0.1</v>
      </c>
      <c r="N2104" s="213">
        <f t="shared" si="64"/>
        <v>1.7022831731362596E-5</v>
      </c>
      <c r="O2104" s="214">
        <f t="shared" si="65"/>
        <v>6.2196486042678358E-3</v>
      </c>
      <c r="Q2104" s="227"/>
    </row>
    <row r="2105" spans="1:17" x14ac:dyDescent="0.3">
      <c r="A2105" s="207" t="s">
        <v>158</v>
      </c>
      <c r="B2105" s="207" t="s">
        <v>171</v>
      </c>
      <c r="C2105" s="207" t="s">
        <v>300</v>
      </c>
      <c r="D2105" s="208" t="s">
        <v>152</v>
      </c>
      <c r="E2105" s="209" t="s">
        <v>265</v>
      </c>
      <c r="F2105" s="209">
        <v>46082</v>
      </c>
      <c r="G2105" s="210" t="s">
        <v>153</v>
      </c>
      <c r="H2105" s="210">
        <v>863014</v>
      </c>
      <c r="I2105" s="210">
        <v>680288.34276999999</v>
      </c>
      <c r="J2105" s="210">
        <v>768526.49487093091</v>
      </c>
      <c r="K2105" s="211">
        <v>863014</v>
      </c>
      <c r="L2105" s="213">
        <v>0.105</v>
      </c>
      <c r="M2105" s="213">
        <v>0.1</v>
      </c>
      <c r="N2105" s="213">
        <f t="shared" si="64"/>
        <v>1.6884066480815203E-5</v>
      </c>
      <c r="O2105" s="214">
        <f t="shared" si="65"/>
        <v>6.2196486042678358E-3</v>
      </c>
      <c r="Q2105" s="227"/>
    </row>
    <row r="2106" spans="1:17" x14ac:dyDescent="0.3">
      <c r="A2106" s="207" t="s">
        <v>158</v>
      </c>
      <c r="B2106" s="207" t="s">
        <v>171</v>
      </c>
      <c r="C2106" s="207" t="s">
        <v>300</v>
      </c>
      <c r="D2106" s="208" t="s">
        <v>152</v>
      </c>
      <c r="E2106" s="209" t="s">
        <v>265</v>
      </c>
      <c r="F2106" s="209">
        <v>46112</v>
      </c>
      <c r="G2106" s="210" t="s">
        <v>153</v>
      </c>
      <c r="H2106" s="210">
        <v>863014</v>
      </c>
      <c r="I2106" s="210">
        <v>674742.82697000005</v>
      </c>
      <c r="J2106" s="210">
        <v>762261.68691793899</v>
      </c>
      <c r="K2106" s="211">
        <v>863014</v>
      </c>
      <c r="L2106" s="213">
        <v>0.105</v>
      </c>
      <c r="M2106" s="213">
        <v>0.1</v>
      </c>
      <c r="N2106" s="213">
        <f t="shared" si="64"/>
        <v>1.6746432404861037E-5</v>
      </c>
      <c r="O2106" s="214">
        <f t="shared" si="65"/>
        <v>6.2196486042678358E-3</v>
      </c>
      <c r="Q2106" s="227"/>
    </row>
    <row r="2107" spans="1:17" x14ac:dyDescent="0.3">
      <c r="A2107" s="207" t="s">
        <v>158</v>
      </c>
      <c r="B2107" s="207" t="s">
        <v>171</v>
      </c>
      <c r="C2107" s="207" t="s">
        <v>300</v>
      </c>
      <c r="D2107" s="208" t="s">
        <v>152</v>
      </c>
      <c r="E2107" s="209" t="s">
        <v>265</v>
      </c>
      <c r="F2107" s="209">
        <v>46142</v>
      </c>
      <c r="G2107" s="210" t="s">
        <v>153</v>
      </c>
      <c r="H2107" s="210">
        <v>863014</v>
      </c>
      <c r="I2107" s="210">
        <v>669242.51662000001</v>
      </c>
      <c r="J2107" s="210">
        <v>756047.94788573298</v>
      </c>
      <c r="K2107" s="211">
        <v>863014</v>
      </c>
      <c r="L2107" s="213">
        <v>0.105</v>
      </c>
      <c r="M2107" s="213">
        <v>0.1</v>
      </c>
      <c r="N2107" s="213">
        <f t="shared" si="64"/>
        <v>1.6609920282488703E-5</v>
      </c>
      <c r="O2107" s="214">
        <f t="shared" si="65"/>
        <v>6.2196486042678358E-3</v>
      </c>
      <c r="Q2107" s="227"/>
    </row>
    <row r="2108" spans="1:17" x14ac:dyDescent="0.3">
      <c r="A2108" s="207" t="s">
        <v>158</v>
      </c>
      <c r="B2108" s="207" t="s">
        <v>171</v>
      </c>
      <c r="C2108" s="207" t="s">
        <v>300</v>
      </c>
      <c r="D2108" s="208" t="s">
        <v>152</v>
      </c>
      <c r="E2108" s="209" t="s">
        <v>265</v>
      </c>
      <c r="F2108" s="209">
        <v>46172</v>
      </c>
      <c r="G2108" s="210" t="s">
        <v>153</v>
      </c>
      <c r="H2108" s="210">
        <v>863014</v>
      </c>
      <c r="I2108" s="210">
        <v>663787.04324000003</v>
      </c>
      <c r="J2108" s="210">
        <v>749884.86147509096</v>
      </c>
      <c r="K2108" s="211">
        <v>863014</v>
      </c>
      <c r="L2108" s="213">
        <v>0.105</v>
      </c>
      <c r="M2108" s="213">
        <v>0.1</v>
      </c>
      <c r="N2108" s="213">
        <f t="shared" si="64"/>
        <v>1.6474520967853799E-5</v>
      </c>
      <c r="O2108" s="214">
        <f t="shared" si="65"/>
        <v>6.2196486042678358E-3</v>
      </c>
      <c r="Q2108" s="227"/>
    </row>
    <row r="2109" spans="1:17" x14ac:dyDescent="0.3">
      <c r="A2109" s="207" t="s">
        <v>158</v>
      </c>
      <c r="B2109" s="207" t="s">
        <v>171</v>
      </c>
      <c r="C2109" s="207" t="s">
        <v>300</v>
      </c>
      <c r="D2109" s="208" t="s">
        <v>152</v>
      </c>
      <c r="E2109" s="209" t="s">
        <v>265</v>
      </c>
      <c r="F2109" s="209">
        <v>46188</v>
      </c>
      <c r="G2109" s="210" t="s">
        <v>153</v>
      </c>
      <c r="H2109" s="210">
        <v>460263</v>
      </c>
      <c r="I2109" s="210">
        <v>352469.1618</v>
      </c>
      <c r="J2109" s="210">
        <v>398186.87524077704</v>
      </c>
      <c r="K2109" s="211">
        <v>460263</v>
      </c>
      <c r="L2109" s="213">
        <v>0.105</v>
      </c>
      <c r="M2109" s="213">
        <v>0.1</v>
      </c>
      <c r="N2109" s="213">
        <f t="shared" si="64"/>
        <v>8.7479269982519411E-6</v>
      </c>
      <c r="O2109" s="214">
        <f t="shared" si="65"/>
        <v>6.2196486042678358E-3</v>
      </c>
      <c r="Q2109" s="227"/>
    </row>
    <row r="2110" spans="1:17" x14ac:dyDescent="0.3">
      <c r="A2110" s="207" t="s">
        <v>164</v>
      </c>
      <c r="B2110" s="207" t="s">
        <v>163</v>
      </c>
      <c r="C2110" s="207" t="s">
        <v>301</v>
      </c>
      <c r="D2110" s="208" t="s">
        <v>152</v>
      </c>
      <c r="E2110" s="209" t="s">
        <v>266</v>
      </c>
      <c r="F2110" s="209">
        <v>47046</v>
      </c>
      <c r="G2110" s="210" t="s">
        <v>153</v>
      </c>
      <c r="H2110" s="210">
        <v>1500000000</v>
      </c>
      <c r="I2110" s="210">
        <v>916145859.10500002</v>
      </c>
      <c r="J2110" s="210">
        <v>1030305366.36261</v>
      </c>
      <c r="K2110" s="215">
        <v>1500000000</v>
      </c>
      <c r="L2110" s="213">
        <v>0.1</v>
      </c>
      <c r="M2110" s="213">
        <v>0.1</v>
      </c>
      <c r="N2110" s="213">
        <f t="shared" si="64"/>
        <v>2.2635191391974684E-2</v>
      </c>
      <c r="O2110" s="214">
        <f t="shared" si="65"/>
        <v>0.1275856983866098</v>
      </c>
      <c r="Q2110" s="227"/>
    </row>
    <row r="2111" spans="1:17" x14ac:dyDescent="0.3">
      <c r="A2111" s="207" t="s">
        <v>164</v>
      </c>
      <c r="B2111" s="207" t="s">
        <v>163</v>
      </c>
      <c r="C2111" s="207" t="s">
        <v>301</v>
      </c>
      <c r="D2111" s="208" t="s">
        <v>152</v>
      </c>
      <c r="E2111" s="209" t="s">
        <v>266</v>
      </c>
      <c r="F2111" s="209">
        <v>45678</v>
      </c>
      <c r="G2111" s="210" t="s">
        <v>153</v>
      </c>
      <c r="H2111" s="210">
        <v>37397260.273499995</v>
      </c>
      <c r="I2111" s="210">
        <v>33073824.074999999</v>
      </c>
      <c r="J2111" s="210">
        <v>37185491.805169195</v>
      </c>
      <c r="K2111" s="211">
        <v>37397260.273499995</v>
      </c>
      <c r="L2111" s="213">
        <v>0.1</v>
      </c>
      <c r="M2111" s="213">
        <v>0.1</v>
      </c>
      <c r="N2111" s="213">
        <f t="shared" si="64"/>
        <v>8.1694296806999187E-4</v>
      </c>
      <c r="O2111" s="214">
        <f t="shared" si="65"/>
        <v>0.1275856983866098</v>
      </c>
      <c r="Q2111" s="227"/>
    </row>
    <row r="2112" spans="1:17" x14ac:dyDescent="0.3">
      <c r="A2112" s="207" t="s">
        <v>164</v>
      </c>
      <c r="B2112" s="207" t="s">
        <v>163</v>
      </c>
      <c r="C2112" s="207" t="s">
        <v>301</v>
      </c>
      <c r="D2112" s="208" t="s">
        <v>152</v>
      </c>
      <c r="E2112" s="209" t="s">
        <v>266</v>
      </c>
      <c r="F2112" s="209">
        <v>45769</v>
      </c>
      <c r="G2112" s="210" t="s">
        <v>153</v>
      </c>
      <c r="H2112" s="210">
        <v>37397260.273499995</v>
      </c>
      <c r="I2112" s="210">
        <v>32269321.395</v>
      </c>
      <c r="J2112" s="210">
        <v>36281598.683717802</v>
      </c>
      <c r="K2112" s="211">
        <v>37397260.273499995</v>
      </c>
      <c r="L2112" s="213">
        <v>0.1</v>
      </c>
      <c r="M2112" s="213">
        <v>0.1</v>
      </c>
      <c r="N2112" s="213">
        <f t="shared" si="64"/>
        <v>7.9708497793433625E-4</v>
      </c>
      <c r="O2112" s="214">
        <f t="shared" si="65"/>
        <v>0.1275856983866098</v>
      </c>
      <c r="Q2112" s="227"/>
    </row>
    <row r="2113" spans="1:17" x14ac:dyDescent="0.3">
      <c r="A2113" s="207" t="s">
        <v>164</v>
      </c>
      <c r="B2113" s="207" t="s">
        <v>163</v>
      </c>
      <c r="C2113" s="207" t="s">
        <v>301</v>
      </c>
      <c r="D2113" s="208" t="s">
        <v>152</v>
      </c>
      <c r="E2113" s="209" t="s">
        <v>266</v>
      </c>
      <c r="F2113" s="209">
        <v>45860</v>
      </c>
      <c r="G2113" s="210" t="s">
        <v>153</v>
      </c>
      <c r="H2113" s="210">
        <v>37397260.273499995</v>
      </c>
      <c r="I2113" s="210">
        <v>31484387.805</v>
      </c>
      <c r="J2113" s="210">
        <v>35399677.109107599</v>
      </c>
      <c r="K2113" s="211">
        <v>37397260.273499995</v>
      </c>
      <c r="L2113" s="213">
        <v>0.1</v>
      </c>
      <c r="M2113" s="213">
        <v>0.1</v>
      </c>
      <c r="N2113" s="213">
        <f t="shared" si="64"/>
        <v>7.7770968951427382E-4</v>
      </c>
      <c r="O2113" s="214">
        <f t="shared" si="65"/>
        <v>0.1275856983866098</v>
      </c>
      <c r="Q2113" s="227"/>
    </row>
    <row r="2114" spans="1:17" x14ac:dyDescent="0.3">
      <c r="A2114" s="207" t="s">
        <v>164</v>
      </c>
      <c r="B2114" s="207" t="s">
        <v>163</v>
      </c>
      <c r="C2114" s="207" t="s">
        <v>301</v>
      </c>
      <c r="D2114" s="208" t="s">
        <v>152</v>
      </c>
      <c r="E2114" s="209" t="s">
        <v>266</v>
      </c>
      <c r="F2114" s="209">
        <v>45951</v>
      </c>
      <c r="G2114" s="210" t="s">
        <v>153</v>
      </c>
      <c r="H2114" s="210">
        <v>37397260.273499995</v>
      </c>
      <c r="I2114" s="210">
        <v>30718547.280000001</v>
      </c>
      <c r="J2114" s="210">
        <v>34539193.003957897</v>
      </c>
      <c r="K2114" s="211">
        <v>37397260.273499995</v>
      </c>
      <c r="L2114" s="213">
        <v>0.1</v>
      </c>
      <c r="M2114" s="213">
        <v>0.1</v>
      </c>
      <c r="N2114" s="213">
        <f t="shared" si="64"/>
        <v>7.5880536944984678E-4</v>
      </c>
      <c r="O2114" s="214">
        <f t="shared" si="65"/>
        <v>0.1275856983866098</v>
      </c>
      <c r="Q2114" s="227"/>
    </row>
    <row r="2115" spans="1:17" x14ac:dyDescent="0.3">
      <c r="A2115" s="207" t="s">
        <v>164</v>
      </c>
      <c r="B2115" s="207" t="s">
        <v>163</v>
      </c>
      <c r="C2115" s="207" t="s">
        <v>301</v>
      </c>
      <c r="D2115" s="208" t="s">
        <v>152</v>
      </c>
      <c r="E2115" s="209" t="s">
        <v>266</v>
      </c>
      <c r="F2115" s="209">
        <v>46042</v>
      </c>
      <c r="G2115" s="210" t="s">
        <v>153</v>
      </c>
      <c r="H2115" s="210">
        <v>37397260.273499995</v>
      </c>
      <c r="I2115" s="210">
        <v>29971335.420000002</v>
      </c>
      <c r="J2115" s="210">
        <v>33699625.273071602</v>
      </c>
      <c r="K2115" s="211">
        <v>37397260.273499995</v>
      </c>
      <c r="L2115" s="213">
        <v>0.1</v>
      </c>
      <c r="M2115" s="213">
        <v>0.1</v>
      </c>
      <c r="N2115" s="213">
        <f t="shared" si="64"/>
        <v>7.4036056959189006E-4</v>
      </c>
      <c r="O2115" s="214">
        <f t="shared" si="65"/>
        <v>0.1275856983866098</v>
      </c>
      <c r="Q2115" s="227"/>
    </row>
    <row r="2116" spans="1:17" x14ac:dyDescent="0.3">
      <c r="A2116" s="207" t="s">
        <v>164</v>
      </c>
      <c r="B2116" s="207" t="s">
        <v>163</v>
      </c>
      <c r="C2116" s="207" t="s">
        <v>301</v>
      </c>
      <c r="D2116" s="208" t="s">
        <v>152</v>
      </c>
      <c r="E2116" s="209" t="s">
        <v>266</v>
      </c>
      <c r="F2116" s="209">
        <v>46133</v>
      </c>
      <c r="G2116" s="210" t="s">
        <v>153</v>
      </c>
      <c r="H2116" s="210">
        <v>37397260.273499995</v>
      </c>
      <c r="I2116" s="210">
        <v>29242299.074999999</v>
      </c>
      <c r="J2116" s="210">
        <v>32880465.487867899</v>
      </c>
      <c r="K2116" s="211">
        <v>37397260.273499995</v>
      </c>
      <c r="L2116" s="213">
        <v>0.1</v>
      </c>
      <c r="M2116" s="213">
        <v>0.1</v>
      </c>
      <c r="N2116" s="213">
        <f t="shared" si="64"/>
        <v>7.223641200692065E-4</v>
      </c>
      <c r="O2116" s="214">
        <f t="shared" si="65"/>
        <v>0.1275856983866098</v>
      </c>
      <c r="Q2116" s="227"/>
    </row>
    <row r="2117" spans="1:17" x14ac:dyDescent="0.3">
      <c r="A2117" s="207" t="s">
        <v>164</v>
      </c>
      <c r="B2117" s="207" t="s">
        <v>163</v>
      </c>
      <c r="C2117" s="207" t="s">
        <v>301</v>
      </c>
      <c r="D2117" s="208" t="s">
        <v>152</v>
      </c>
      <c r="E2117" s="209" t="s">
        <v>266</v>
      </c>
      <c r="F2117" s="209">
        <v>46224</v>
      </c>
      <c r="G2117" s="210" t="s">
        <v>153</v>
      </c>
      <c r="H2117" s="210">
        <v>37397260.273499995</v>
      </c>
      <c r="I2117" s="210">
        <v>28530996.134999998</v>
      </c>
      <c r="J2117" s="210">
        <v>32081217.578486398</v>
      </c>
      <c r="K2117" s="211">
        <v>37397260.273499995</v>
      </c>
      <c r="L2117" s="213">
        <v>0.1</v>
      </c>
      <c r="M2117" s="213">
        <v>0.1</v>
      </c>
      <c r="N2117" s="213">
        <f t="shared" si="64"/>
        <v>7.0480512252427976E-4</v>
      </c>
      <c r="O2117" s="214">
        <f t="shared" si="65"/>
        <v>0.1275856983866098</v>
      </c>
      <c r="Q2117" s="227"/>
    </row>
    <row r="2118" spans="1:17" x14ac:dyDescent="0.3">
      <c r="A2118" s="207" t="s">
        <v>164</v>
      </c>
      <c r="B2118" s="207" t="s">
        <v>163</v>
      </c>
      <c r="C2118" s="207" t="s">
        <v>301</v>
      </c>
      <c r="D2118" s="208" t="s">
        <v>152</v>
      </c>
      <c r="E2118" s="209" t="s">
        <v>266</v>
      </c>
      <c r="F2118" s="209">
        <v>46315</v>
      </c>
      <c r="G2118" s="210" t="s">
        <v>153</v>
      </c>
      <c r="H2118" s="210">
        <v>37397260.273499995</v>
      </c>
      <c r="I2118" s="210">
        <v>27836995.260000002</v>
      </c>
      <c r="J2118" s="210">
        <v>31301397.533375502</v>
      </c>
      <c r="K2118" s="211">
        <v>37397260.273499995</v>
      </c>
      <c r="L2118" s="213">
        <v>0.1</v>
      </c>
      <c r="M2118" s="213">
        <v>0.1</v>
      </c>
      <c r="N2118" s="213">
        <f t="shared" ref="N2118:N2181" si="66">J2118/$C$3249</f>
        <v>6.8767294351341048E-4</v>
      </c>
      <c r="O2118" s="214">
        <f t="shared" ref="O2118:O2181" si="67">SUMIF(B$5:B$3245,B2118,N$5:N$3245)</f>
        <v>0.1275856983866098</v>
      </c>
      <c r="Q2118" s="227"/>
    </row>
    <row r="2119" spans="1:17" x14ac:dyDescent="0.3">
      <c r="A2119" s="207" t="s">
        <v>164</v>
      </c>
      <c r="B2119" s="207" t="s">
        <v>163</v>
      </c>
      <c r="C2119" s="207" t="s">
        <v>301</v>
      </c>
      <c r="D2119" s="208" t="s">
        <v>152</v>
      </c>
      <c r="E2119" s="209" t="s">
        <v>266</v>
      </c>
      <c r="F2119" s="209">
        <v>46406</v>
      </c>
      <c r="G2119" s="210" t="s">
        <v>153</v>
      </c>
      <c r="H2119" s="210">
        <v>37397260.273499995</v>
      </c>
      <c r="I2119" s="210">
        <v>27159875.565000001</v>
      </c>
      <c r="J2119" s="210">
        <v>30540533.106182396</v>
      </c>
      <c r="K2119" s="211">
        <v>37397260.273499995</v>
      </c>
      <c r="L2119" s="213">
        <v>0.1</v>
      </c>
      <c r="M2119" s="213">
        <v>0.1</v>
      </c>
      <c r="N2119" s="213">
        <f t="shared" si="66"/>
        <v>6.7095720806726526E-4</v>
      </c>
      <c r="O2119" s="214">
        <f t="shared" si="67"/>
        <v>0.1275856983866098</v>
      </c>
      <c r="Q2119" s="227"/>
    </row>
    <row r="2120" spans="1:17" x14ac:dyDescent="0.3">
      <c r="A2120" s="207" t="s">
        <v>164</v>
      </c>
      <c r="B2120" s="207" t="s">
        <v>163</v>
      </c>
      <c r="C2120" s="207" t="s">
        <v>301</v>
      </c>
      <c r="D2120" s="208" t="s">
        <v>152</v>
      </c>
      <c r="E2120" s="209" t="s">
        <v>266</v>
      </c>
      <c r="F2120" s="209">
        <v>46497</v>
      </c>
      <c r="G2120" s="210" t="s">
        <v>153</v>
      </c>
      <c r="H2120" s="210">
        <v>37397260.273499995</v>
      </c>
      <c r="I2120" s="210">
        <v>26499226.440000001</v>
      </c>
      <c r="J2120" s="210">
        <v>29798163.529768799</v>
      </c>
      <c r="K2120" s="211">
        <v>37397260.273499995</v>
      </c>
      <c r="L2120" s="213">
        <v>0.1</v>
      </c>
      <c r="M2120" s="213">
        <v>0.1</v>
      </c>
      <c r="N2120" s="213">
        <f t="shared" si="66"/>
        <v>6.5464779340797382E-4</v>
      </c>
      <c r="O2120" s="214">
        <f t="shared" si="67"/>
        <v>0.1275856983866098</v>
      </c>
      <c r="Q2120" s="227"/>
    </row>
    <row r="2121" spans="1:17" x14ac:dyDescent="0.3">
      <c r="A2121" s="207" t="s">
        <v>164</v>
      </c>
      <c r="B2121" s="207" t="s">
        <v>163</v>
      </c>
      <c r="C2121" s="207" t="s">
        <v>301</v>
      </c>
      <c r="D2121" s="208" t="s">
        <v>152</v>
      </c>
      <c r="E2121" s="209" t="s">
        <v>266</v>
      </c>
      <c r="F2121" s="209">
        <v>46588</v>
      </c>
      <c r="G2121" s="210" t="s">
        <v>153</v>
      </c>
      <c r="H2121" s="210">
        <v>37397260.273499995</v>
      </c>
      <c r="I2121" s="210">
        <v>25854647.25</v>
      </c>
      <c r="J2121" s="210">
        <v>29073839.237177499</v>
      </c>
      <c r="K2121" s="211">
        <v>37397260.273499995</v>
      </c>
      <c r="L2121" s="213">
        <v>0.1</v>
      </c>
      <c r="M2121" s="213">
        <v>0.1</v>
      </c>
      <c r="N2121" s="213">
        <f t="shared" si="66"/>
        <v>6.3873482281893144E-4</v>
      </c>
      <c r="O2121" s="214">
        <f t="shared" si="67"/>
        <v>0.1275856983866098</v>
      </c>
      <c r="Q2121" s="227"/>
    </row>
    <row r="2122" spans="1:17" x14ac:dyDescent="0.3">
      <c r="A2122" s="207" t="s">
        <v>164</v>
      </c>
      <c r="B2122" s="207" t="s">
        <v>163</v>
      </c>
      <c r="C2122" s="207" t="s">
        <v>301</v>
      </c>
      <c r="D2122" s="208" t="s">
        <v>152</v>
      </c>
      <c r="E2122" s="209" t="s">
        <v>266</v>
      </c>
      <c r="F2122" s="209">
        <v>46679</v>
      </c>
      <c r="G2122" s="210" t="s">
        <v>153</v>
      </c>
      <c r="H2122" s="210">
        <v>37397260.273499995</v>
      </c>
      <c r="I2122" s="210">
        <v>25225747.094999999</v>
      </c>
      <c r="J2122" s="210">
        <v>28367121.589382</v>
      </c>
      <c r="K2122" s="215">
        <v>37397260.273499995</v>
      </c>
      <c r="L2122" s="213">
        <v>0.1</v>
      </c>
      <c r="M2122" s="213">
        <v>0.1</v>
      </c>
      <c r="N2122" s="213">
        <f t="shared" si="66"/>
        <v>6.2320865966362157E-4</v>
      </c>
      <c r="O2122" s="214">
        <f t="shared" si="67"/>
        <v>0.1275856983866098</v>
      </c>
      <c r="Q2122" s="227"/>
    </row>
    <row r="2123" spans="1:17" x14ac:dyDescent="0.3">
      <c r="A2123" s="207" t="s">
        <v>164</v>
      </c>
      <c r="B2123" s="207" t="s">
        <v>163</v>
      </c>
      <c r="C2123" s="207" t="s">
        <v>301</v>
      </c>
      <c r="D2123" s="208" t="s">
        <v>152</v>
      </c>
      <c r="E2123" s="209" t="s">
        <v>266</v>
      </c>
      <c r="F2123" s="209">
        <v>46770</v>
      </c>
      <c r="G2123" s="210" t="s">
        <v>153</v>
      </c>
      <c r="H2123" s="210">
        <v>37397260.273499995</v>
      </c>
      <c r="I2123" s="210">
        <v>24612144.585000001</v>
      </c>
      <c r="J2123" s="210">
        <v>27677582.609654099</v>
      </c>
      <c r="K2123" s="211">
        <v>37397260.273499995</v>
      </c>
      <c r="L2123" s="213">
        <v>0.1</v>
      </c>
      <c r="M2123" s="213">
        <v>0.1</v>
      </c>
      <c r="N2123" s="213">
        <f t="shared" si="66"/>
        <v>6.0805990154983054E-4</v>
      </c>
      <c r="O2123" s="214">
        <f t="shared" si="67"/>
        <v>0.1275856983866098</v>
      </c>
      <c r="Q2123" s="227"/>
    </row>
    <row r="2124" spans="1:17" x14ac:dyDescent="0.3">
      <c r="A2124" s="207" t="s">
        <v>164</v>
      </c>
      <c r="B2124" s="207" t="s">
        <v>163</v>
      </c>
      <c r="C2124" s="207" t="s">
        <v>301</v>
      </c>
      <c r="D2124" s="208" t="s">
        <v>152</v>
      </c>
      <c r="E2124" s="209" t="s">
        <v>266</v>
      </c>
      <c r="F2124" s="209">
        <v>46861</v>
      </c>
      <c r="G2124" s="210" t="s">
        <v>153</v>
      </c>
      <c r="H2124" s="210">
        <v>37397260.273499995</v>
      </c>
      <c r="I2124" s="210">
        <v>24013467.630000003</v>
      </c>
      <c r="J2124" s="210">
        <v>27004804.724387798</v>
      </c>
      <c r="K2124" s="211">
        <v>37397260.273499995</v>
      </c>
      <c r="L2124" s="213">
        <v>0.1</v>
      </c>
      <c r="M2124" s="213">
        <v>0.1</v>
      </c>
      <c r="N2124" s="213">
        <f t="shared" si="66"/>
        <v>5.9327937463570478E-4</v>
      </c>
      <c r="O2124" s="214">
        <f t="shared" si="67"/>
        <v>0.1275856983866098</v>
      </c>
      <c r="Q2124" s="227"/>
    </row>
    <row r="2125" spans="1:17" x14ac:dyDescent="0.3">
      <c r="A2125" s="207" t="s">
        <v>164</v>
      </c>
      <c r="B2125" s="207" t="s">
        <v>163</v>
      </c>
      <c r="C2125" s="207" t="s">
        <v>301</v>
      </c>
      <c r="D2125" s="208" t="s">
        <v>152</v>
      </c>
      <c r="E2125" s="209" t="s">
        <v>266</v>
      </c>
      <c r="F2125" s="209">
        <v>46952</v>
      </c>
      <c r="G2125" s="210" t="s">
        <v>153</v>
      </c>
      <c r="H2125" s="210">
        <v>37397260.273499995</v>
      </c>
      <c r="I2125" s="210">
        <v>23429353.169999998</v>
      </c>
      <c r="J2125" s="210">
        <v>26348380.510223802</v>
      </c>
      <c r="K2125" s="211">
        <v>37397260.273499995</v>
      </c>
      <c r="L2125" s="213">
        <v>0.1</v>
      </c>
      <c r="M2125" s="213">
        <v>0.1</v>
      </c>
      <c r="N2125" s="213">
        <f t="shared" si="66"/>
        <v>5.7885812807422724E-4</v>
      </c>
      <c r="O2125" s="214">
        <f t="shared" si="67"/>
        <v>0.1275856983866098</v>
      </c>
      <c r="Q2125" s="227"/>
    </row>
    <row r="2126" spans="1:17" x14ac:dyDescent="0.3">
      <c r="A2126" s="207" t="s">
        <v>164</v>
      </c>
      <c r="B2126" s="207" t="s">
        <v>163</v>
      </c>
      <c r="C2126" s="207" t="s">
        <v>301</v>
      </c>
      <c r="D2126" s="208" t="s">
        <v>152</v>
      </c>
      <c r="E2126" s="209" t="s">
        <v>266</v>
      </c>
      <c r="F2126" s="209">
        <v>47046</v>
      </c>
      <c r="G2126" s="210" t="s">
        <v>153</v>
      </c>
      <c r="H2126" s="210">
        <v>38630136.986999996</v>
      </c>
      <c r="I2126" s="210">
        <v>23593893.344999999</v>
      </c>
      <c r="J2126" s="210">
        <v>26533891.627352599</v>
      </c>
      <c r="K2126" s="211">
        <v>38630136.986999996</v>
      </c>
      <c r="L2126" s="213">
        <v>0.1</v>
      </c>
      <c r="M2126" s="213">
        <v>0.1</v>
      </c>
      <c r="N2126" s="213">
        <f t="shared" si="66"/>
        <v>5.8293369613263092E-4</v>
      </c>
      <c r="O2126" s="214">
        <f t="shared" si="67"/>
        <v>0.1275856983866098</v>
      </c>
      <c r="Q2126" s="227"/>
    </row>
    <row r="2127" spans="1:17" x14ac:dyDescent="0.3">
      <c r="A2127" s="207" t="s">
        <v>150</v>
      </c>
      <c r="B2127" s="207" t="s">
        <v>172</v>
      </c>
      <c r="C2127" s="207" t="s">
        <v>299</v>
      </c>
      <c r="D2127" s="208" t="s">
        <v>152</v>
      </c>
      <c r="E2127" s="209" t="s">
        <v>267</v>
      </c>
      <c r="F2127" s="209">
        <v>46849</v>
      </c>
      <c r="G2127" s="210" t="s">
        <v>153</v>
      </c>
      <c r="H2127" s="210">
        <v>63000000</v>
      </c>
      <c r="I2127" s="210">
        <v>36145211.482170001</v>
      </c>
      <c r="J2127" s="210">
        <v>42491575.5521826</v>
      </c>
      <c r="K2127" s="211">
        <v>63000000</v>
      </c>
      <c r="L2127" s="213">
        <v>0.1275</v>
      </c>
      <c r="M2127" s="213">
        <v>0.1</v>
      </c>
      <c r="N2127" s="213">
        <f t="shared" si="66"/>
        <v>9.3351444782410645E-4</v>
      </c>
      <c r="O2127" s="214">
        <f t="shared" si="67"/>
        <v>1.4423365374624665E-3</v>
      </c>
      <c r="Q2127" s="227"/>
    </row>
    <row r="2128" spans="1:17" x14ac:dyDescent="0.3">
      <c r="A2128" s="207" t="s">
        <v>150</v>
      </c>
      <c r="B2128" s="207" t="s">
        <v>172</v>
      </c>
      <c r="C2128" s="207" t="s">
        <v>299</v>
      </c>
      <c r="D2128" s="208" t="s">
        <v>152</v>
      </c>
      <c r="E2128" s="209" t="s">
        <v>267</v>
      </c>
      <c r="F2128" s="209">
        <v>45666</v>
      </c>
      <c r="G2128" s="210" t="s">
        <v>153</v>
      </c>
      <c r="H2128" s="210">
        <v>2002623.2876790001</v>
      </c>
      <c r="I2128" s="210">
        <v>1735512.3040499999</v>
      </c>
      <c r="J2128" s="210">
        <v>1996677.2514077099</v>
      </c>
      <c r="K2128" s="211">
        <v>2002623.2876790001</v>
      </c>
      <c r="L2128" s="213">
        <v>0.1275</v>
      </c>
      <c r="M2128" s="213">
        <v>0.1</v>
      </c>
      <c r="N2128" s="213">
        <f t="shared" si="66"/>
        <v>4.3865802517531766E-5</v>
      </c>
      <c r="O2128" s="214">
        <f t="shared" si="67"/>
        <v>1.4423365374624665E-3</v>
      </c>
      <c r="Q2128" s="227"/>
    </row>
    <row r="2129" spans="1:17" x14ac:dyDescent="0.3">
      <c r="A2129" s="207" t="s">
        <v>150</v>
      </c>
      <c r="B2129" s="207" t="s">
        <v>172</v>
      </c>
      <c r="C2129" s="207" t="s">
        <v>299</v>
      </c>
      <c r="D2129" s="208" t="s">
        <v>152</v>
      </c>
      <c r="E2129" s="209" t="s">
        <v>267</v>
      </c>
      <c r="F2129" s="209">
        <v>45757</v>
      </c>
      <c r="G2129" s="210" t="s">
        <v>153</v>
      </c>
      <c r="H2129" s="210">
        <v>2002623.2876790001</v>
      </c>
      <c r="I2129" s="210">
        <v>1684075.73166</v>
      </c>
      <c r="J2129" s="210">
        <v>1937539.0334407301</v>
      </c>
      <c r="K2129" s="211">
        <v>2002623.2876790001</v>
      </c>
      <c r="L2129" s="213">
        <v>0.1275</v>
      </c>
      <c r="M2129" s="213">
        <v>0.1</v>
      </c>
      <c r="N2129" s="213">
        <f t="shared" si="66"/>
        <v>4.2566571312914524E-5</v>
      </c>
      <c r="O2129" s="214">
        <f t="shared" si="67"/>
        <v>1.4423365374624665E-3</v>
      </c>
      <c r="Q2129" s="227"/>
    </row>
    <row r="2130" spans="1:17" x14ac:dyDescent="0.3">
      <c r="A2130" s="207" t="s">
        <v>150</v>
      </c>
      <c r="B2130" s="207" t="s">
        <v>172</v>
      </c>
      <c r="C2130" s="207" t="s">
        <v>299</v>
      </c>
      <c r="D2130" s="208" t="s">
        <v>152</v>
      </c>
      <c r="E2130" s="209" t="s">
        <v>267</v>
      </c>
      <c r="F2130" s="209">
        <v>45848</v>
      </c>
      <c r="G2130" s="210" t="s">
        <v>153</v>
      </c>
      <c r="H2130" s="210">
        <v>2002623.2876790001</v>
      </c>
      <c r="I2130" s="210">
        <v>1634163.6206700001</v>
      </c>
      <c r="J2130" s="210">
        <v>1880152.3899066399</v>
      </c>
      <c r="K2130" s="211">
        <v>2002623.2876790001</v>
      </c>
      <c r="L2130" s="213">
        <v>0.1275</v>
      </c>
      <c r="M2130" s="213">
        <v>0.1</v>
      </c>
      <c r="N2130" s="213">
        <f t="shared" si="66"/>
        <v>4.13058211487928E-5</v>
      </c>
      <c r="O2130" s="214">
        <f t="shared" si="67"/>
        <v>1.4423365374624665E-3</v>
      </c>
      <c r="Q2130" s="227"/>
    </row>
    <row r="2131" spans="1:17" x14ac:dyDescent="0.3">
      <c r="A2131" s="207" t="s">
        <v>150</v>
      </c>
      <c r="B2131" s="207" t="s">
        <v>172</v>
      </c>
      <c r="C2131" s="207" t="s">
        <v>299</v>
      </c>
      <c r="D2131" s="208" t="s">
        <v>152</v>
      </c>
      <c r="E2131" s="209" t="s">
        <v>267</v>
      </c>
      <c r="F2131" s="209">
        <v>45939</v>
      </c>
      <c r="G2131" s="210" t="s">
        <v>153</v>
      </c>
      <c r="H2131" s="210">
        <v>2002623.2876790001</v>
      </c>
      <c r="I2131" s="210">
        <v>1585730.78874</v>
      </c>
      <c r="J2131" s="210">
        <v>1824465.4421202401</v>
      </c>
      <c r="K2131" s="211">
        <v>2002623.2876790001</v>
      </c>
      <c r="L2131" s="213">
        <v>0.1275</v>
      </c>
      <c r="M2131" s="213">
        <v>0.1</v>
      </c>
      <c r="N2131" s="213">
        <f t="shared" si="66"/>
        <v>4.0082412281545919E-5</v>
      </c>
      <c r="O2131" s="214">
        <f t="shared" si="67"/>
        <v>1.4423365374624665E-3</v>
      </c>
      <c r="Q2131" s="227"/>
    </row>
    <row r="2132" spans="1:17" x14ac:dyDescent="0.3">
      <c r="A2132" s="207" t="s">
        <v>150</v>
      </c>
      <c r="B2132" s="207" t="s">
        <v>172</v>
      </c>
      <c r="C2132" s="207" t="s">
        <v>299</v>
      </c>
      <c r="D2132" s="208" t="s">
        <v>152</v>
      </c>
      <c r="E2132" s="209" t="s">
        <v>267</v>
      </c>
      <c r="F2132" s="209">
        <v>46030</v>
      </c>
      <c r="G2132" s="210" t="s">
        <v>153</v>
      </c>
      <c r="H2132" s="210">
        <v>2002623.2876790001</v>
      </c>
      <c r="I2132" s="210">
        <v>1538733.39417</v>
      </c>
      <c r="J2132" s="210">
        <v>1770427.8479556101</v>
      </c>
      <c r="K2132" s="211">
        <v>2002623.2876790001</v>
      </c>
      <c r="L2132" s="213">
        <v>0.1275</v>
      </c>
      <c r="M2132" s="213">
        <v>0.1</v>
      </c>
      <c r="N2132" s="213">
        <f t="shared" si="66"/>
        <v>3.8895238724839653E-5</v>
      </c>
      <c r="O2132" s="214">
        <f t="shared" si="67"/>
        <v>1.4423365374624665E-3</v>
      </c>
      <c r="Q2132" s="227"/>
    </row>
    <row r="2133" spans="1:17" x14ac:dyDescent="0.3">
      <c r="A2133" s="207" t="s">
        <v>150</v>
      </c>
      <c r="B2133" s="207" t="s">
        <v>172</v>
      </c>
      <c r="C2133" s="207" t="s">
        <v>299</v>
      </c>
      <c r="D2133" s="208" t="s">
        <v>152</v>
      </c>
      <c r="E2133" s="209" t="s">
        <v>267</v>
      </c>
      <c r="F2133" s="209">
        <v>46121</v>
      </c>
      <c r="G2133" s="210" t="s">
        <v>153</v>
      </c>
      <c r="H2133" s="210">
        <v>2002623.2876790001</v>
      </c>
      <c r="I2133" s="210">
        <v>1493128.8936899998</v>
      </c>
      <c r="J2133" s="210">
        <v>1717990.7563358201</v>
      </c>
      <c r="K2133" s="211">
        <v>2002623.2876790001</v>
      </c>
      <c r="L2133" s="213">
        <v>0.1275</v>
      </c>
      <c r="M2133" s="213">
        <v>0.1</v>
      </c>
      <c r="N2133" s="213">
        <f t="shared" si="66"/>
        <v>3.774322724979243E-5</v>
      </c>
      <c r="O2133" s="214">
        <f t="shared" si="67"/>
        <v>1.4423365374624665E-3</v>
      </c>
      <c r="Q2133" s="227"/>
    </row>
    <row r="2134" spans="1:17" x14ac:dyDescent="0.3">
      <c r="A2134" s="207" t="s">
        <v>150</v>
      </c>
      <c r="B2134" s="207" t="s">
        <v>172</v>
      </c>
      <c r="C2134" s="207" t="s">
        <v>299</v>
      </c>
      <c r="D2134" s="208" t="s">
        <v>152</v>
      </c>
      <c r="E2134" s="209" t="s">
        <v>267</v>
      </c>
      <c r="F2134" s="209">
        <v>46212</v>
      </c>
      <c r="G2134" s="210" t="s">
        <v>153</v>
      </c>
      <c r="H2134" s="210">
        <v>2002623.2876790001</v>
      </c>
      <c r="I2134" s="210">
        <v>1448876.0052899998</v>
      </c>
      <c r="J2134" s="210">
        <v>1667106.7630705999</v>
      </c>
      <c r="K2134" s="215">
        <v>2002623.2876790001</v>
      </c>
      <c r="L2134" s="213">
        <v>0.1275</v>
      </c>
      <c r="M2134" s="213">
        <v>0.1</v>
      </c>
      <c r="N2134" s="213">
        <f t="shared" si="66"/>
        <v>3.6625336414755417E-5</v>
      </c>
      <c r="O2134" s="214">
        <f t="shared" si="67"/>
        <v>1.4423365374624665E-3</v>
      </c>
      <c r="Q2134" s="227"/>
    </row>
    <row r="2135" spans="1:17" x14ac:dyDescent="0.3">
      <c r="A2135" s="207" t="s">
        <v>150</v>
      </c>
      <c r="B2135" s="207" t="s">
        <v>172</v>
      </c>
      <c r="C2135" s="207" t="s">
        <v>299</v>
      </c>
      <c r="D2135" s="208" t="s">
        <v>152</v>
      </c>
      <c r="E2135" s="209" t="s">
        <v>267</v>
      </c>
      <c r="F2135" s="209">
        <v>46303</v>
      </c>
      <c r="G2135" s="210" t="s">
        <v>153</v>
      </c>
      <c r="H2135" s="210">
        <v>2002623.2876790001</v>
      </c>
      <c r="I2135" s="210">
        <v>1405934.6697900002</v>
      </c>
      <c r="J2135" s="210">
        <v>1617729.86800196</v>
      </c>
      <c r="K2135" s="211">
        <v>2002623.2876790001</v>
      </c>
      <c r="L2135" s="213">
        <v>0.1275</v>
      </c>
      <c r="M2135" s="213">
        <v>0.1</v>
      </c>
      <c r="N2135" s="213">
        <f t="shared" si="66"/>
        <v>3.5540555623827494E-5</v>
      </c>
      <c r="O2135" s="214">
        <f t="shared" si="67"/>
        <v>1.4423365374624665E-3</v>
      </c>
      <c r="Q2135" s="227"/>
    </row>
    <row r="2136" spans="1:17" x14ac:dyDescent="0.3">
      <c r="A2136" s="207" t="s">
        <v>150</v>
      </c>
      <c r="B2136" s="207" t="s">
        <v>172</v>
      </c>
      <c r="C2136" s="207" t="s">
        <v>299</v>
      </c>
      <c r="D2136" s="208" t="s">
        <v>152</v>
      </c>
      <c r="E2136" s="209" t="s">
        <v>267</v>
      </c>
      <c r="F2136" s="209">
        <v>46394</v>
      </c>
      <c r="G2136" s="210" t="s">
        <v>153</v>
      </c>
      <c r="H2136" s="210">
        <v>2002623.2876790001</v>
      </c>
      <c r="I2136" s="210">
        <v>1364266.01682</v>
      </c>
      <c r="J2136" s="210">
        <v>1569815.4334191401</v>
      </c>
      <c r="K2136" s="211">
        <v>2002623.2876790001</v>
      </c>
      <c r="L2136" s="213">
        <v>0.1275</v>
      </c>
      <c r="M2136" s="213">
        <v>0.1</v>
      </c>
      <c r="N2136" s="213">
        <f t="shared" si="66"/>
        <v>3.4487904213256587E-5</v>
      </c>
      <c r="O2136" s="214">
        <f t="shared" si="67"/>
        <v>1.4423365374624665E-3</v>
      </c>
      <c r="Q2136" s="227"/>
    </row>
    <row r="2137" spans="1:17" x14ac:dyDescent="0.3">
      <c r="A2137" s="207" t="s">
        <v>150</v>
      </c>
      <c r="B2137" s="207" t="s">
        <v>172</v>
      </c>
      <c r="C2137" s="207" t="s">
        <v>299</v>
      </c>
      <c r="D2137" s="208" t="s">
        <v>152</v>
      </c>
      <c r="E2137" s="209" t="s">
        <v>267</v>
      </c>
      <c r="F2137" s="209">
        <v>46485</v>
      </c>
      <c r="G2137" s="210" t="s">
        <v>153</v>
      </c>
      <c r="H2137" s="210">
        <v>2002623.2876790001</v>
      </c>
      <c r="I2137" s="210">
        <v>1323832.3257599999</v>
      </c>
      <c r="J2137" s="210">
        <v>1523320.1437051799</v>
      </c>
      <c r="K2137" s="211">
        <v>2002623.2876790001</v>
      </c>
      <c r="L2137" s="213">
        <v>0.1275</v>
      </c>
      <c r="M2137" s="213">
        <v>0.1</v>
      </c>
      <c r="N2137" s="213">
        <f t="shared" si="66"/>
        <v>3.3466430564899016E-5</v>
      </c>
      <c r="O2137" s="214">
        <f t="shared" si="67"/>
        <v>1.4423365374624665E-3</v>
      </c>
      <c r="Q2137" s="227"/>
    </row>
    <row r="2138" spans="1:17" x14ac:dyDescent="0.3">
      <c r="A2138" s="207" t="s">
        <v>150</v>
      </c>
      <c r="B2138" s="207" t="s">
        <v>172</v>
      </c>
      <c r="C2138" s="207" t="s">
        <v>299</v>
      </c>
      <c r="D2138" s="208" t="s">
        <v>152</v>
      </c>
      <c r="E2138" s="209" t="s">
        <v>267</v>
      </c>
      <c r="F2138" s="209">
        <v>46576</v>
      </c>
      <c r="G2138" s="210" t="s">
        <v>153</v>
      </c>
      <c r="H2138" s="210">
        <v>2002623.2876790001</v>
      </c>
      <c r="I2138" s="210">
        <v>1284596.9961299999</v>
      </c>
      <c r="J2138" s="210">
        <v>1478201.96617878</v>
      </c>
      <c r="K2138" s="211">
        <v>2002623.2876790001</v>
      </c>
      <c r="L2138" s="213">
        <v>0.1275</v>
      </c>
      <c r="M2138" s="213">
        <v>0.1</v>
      </c>
      <c r="N2138" s="213">
        <f t="shared" si="66"/>
        <v>3.2475211245938653E-5</v>
      </c>
      <c r="O2138" s="214">
        <f t="shared" si="67"/>
        <v>1.4423365374624665E-3</v>
      </c>
      <c r="Q2138" s="227"/>
    </row>
    <row r="2139" spans="1:17" x14ac:dyDescent="0.3">
      <c r="A2139" s="207" t="s">
        <v>150</v>
      </c>
      <c r="B2139" s="207" t="s">
        <v>172</v>
      </c>
      <c r="C2139" s="207" t="s">
        <v>299</v>
      </c>
      <c r="D2139" s="208" t="s">
        <v>152</v>
      </c>
      <c r="E2139" s="209" t="s">
        <v>267</v>
      </c>
      <c r="F2139" s="209">
        <v>46667</v>
      </c>
      <c r="G2139" s="210" t="s">
        <v>153</v>
      </c>
      <c r="H2139" s="210">
        <v>2002623.2876790001</v>
      </c>
      <c r="I2139" s="210">
        <v>1246524.5110499999</v>
      </c>
      <c r="J2139" s="210">
        <v>1434420.11309588</v>
      </c>
      <c r="K2139" s="211">
        <v>2002623.2876790001</v>
      </c>
      <c r="L2139" s="213">
        <v>0.1275</v>
      </c>
      <c r="M2139" s="213">
        <v>0.1</v>
      </c>
      <c r="N2139" s="213">
        <f t="shared" si="66"/>
        <v>3.1513350174084372E-5</v>
      </c>
      <c r="O2139" s="214">
        <f t="shared" si="67"/>
        <v>1.4423365374624665E-3</v>
      </c>
      <c r="Q2139" s="227"/>
    </row>
    <row r="2140" spans="1:17" x14ac:dyDescent="0.3">
      <c r="A2140" s="207" t="s">
        <v>150</v>
      </c>
      <c r="B2140" s="207" t="s">
        <v>172</v>
      </c>
      <c r="C2140" s="207" t="s">
        <v>299</v>
      </c>
      <c r="D2140" s="208" t="s">
        <v>152</v>
      </c>
      <c r="E2140" s="209" t="s">
        <v>267</v>
      </c>
      <c r="F2140" s="209">
        <v>46758</v>
      </c>
      <c r="G2140" s="210" t="s">
        <v>153</v>
      </c>
      <c r="H2140" s="210">
        <v>2002623.2876790001</v>
      </c>
      <c r="I2140" s="210">
        <v>1209580.40637</v>
      </c>
      <c r="J2140" s="210">
        <v>1391935.0047767099</v>
      </c>
      <c r="K2140" s="211">
        <v>2002623.2876790001</v>
      </c>
      <c r="L2140" s="213">
        <v>0.1275</v>
      </c>
      <c r="M2140" s="213">
        <v>0.1</v>
      </c>
      <c r="N2140" s="213">
        <f t="shared" si="66"/>
        <v>3.0579977807493455E-5</v>
      </c>
      <c r="O2140" s="214">
        <f t="shared" si="67"/>
        <v>1.4423365374624665E-3</v>
      </c>
      <c r="Q2140" s="227"/>
    </row>
    <row r="2141" spans="1:17" x14ac:dyDescent="0.3">
      <c r="A2141" s="207" t="s">
        <v>150</v>
      </c>
      <c r="B2141" s="207" t="s">
        <v>172</v>
      </c>
      <c r="C2141" s="207" t="s">
        <v>299</v>
      </c>
      <c r="D2141" s="208" t="s">
        <v>152</v>
      </c>
      <c r="E2141" s="209" t="s">
        <v>267</v>
      </c>
      <c r="F2141" s="209">
        <v>46849</v>
      </c>
      <c r="G2141" s="210" t="s">
        <v>153</v>
      </c>
      <c r="H2141" s="210">
        <v>2002623.2876790001</v>
      </c>
      <c r="I2141" s="210">
        <v>1173731.2398000001</v>
      </c>
      <c r="J2141" s="210">
        <v>1350708.23382496</v>
      </c>
      <c r="K2141" s="211">
        <v>2002623.2876790001</v>
      </c>
      <c r="L2141" s="213">
        <v>0.1275</v>
      </c>
      <c r="M2141" s="213">
        <v>0.1</v>
      </c>
      <c r="N2141" s="213">
        <f t="shared" si="66"/>
        <v>2.9674250358688205E-5</v>
      </c>
      <c r="O2141" s="214">
        <f t="shared" si="67"/>
        <v>1.4423365374624665E-3</v>
      </c>
      <c r="Q2141" s="227"/>
    </row>
    <row r="2142" spans="1:17" x14ac:dyDescent="0.3">
      <c r="A2142" s="207" t="s">
        <v>150</v>
      </c>
      <c r="B2142" s="207" t="s">
        <v>154</v>
      </c>
      <c r="C2142" s="207" t="s">
        <v>299</v>
      </c>
      <c r="D2142" s="208" t="s">
        <v>152</v>
      </c>
      <c r="E2142" s="209" t="s">
        <v>268</v>
      </c>
      <c r="F2142" s="209">
        <v>45946</v>
      </c>
      <c r="G2142" s="210" t="s">
        <v>153</v>
      </c>
      <c r="H2142" s="210">
        <v>1900000000</v>
      </c>
      <c r="I2142" s="210">
        <v>1568381404.0339999</v>
      </c>
      <c r="J2142" s="210">
        <v>1757322146.09828</v>
      </c>
      <c r="K2142" s="211">
        <v>1900000000</v>
      </c>
      <c r="L2142" s="213">
        <v>0.1</v>
      </c>
      <c r="M2142" s="213">
        <v>0.1</v>
      </c>
      <c r="N2142" s="213">
        <f t="shared" si="66"/>
        <v>3.8607314309853716E-2</v>
      </c>
      <c r="O2142" s="214">
        <f t="shared" si="67"/>
        <v>0.12703059027678809</v>
      </c>
      <c r="Q2142" s="227"/>
    </row>
    <row r="2143" spans="1:17" x14ac:dyDescent="0.3">
      <c r="A2143" s="207" t="s">
        <v>150</v>
      </c>
      <c r="B2143" s="207" t="s">
        <v>154</v>
      </c>
      <c r="C2143" s="207" t="s">
        <v>299</v>
      </c>
      <c r="D2143" s="208" t="s">
        <v>152</v>
      </c>
      <c r="E2143" s="209" t="s">
        <v>268</v>
      </c>
      <c r="F2143" s="209">
        <v>45673</v>
      </c>
      <c r="G2143" s="210" t="s">
        <v>153</v>
      </c>
      <c r="H2143" s="210">
        <v>47369863.013099998</v>
      </c>
      <c r="I2143" s="210">
        <v>42099366.640999995</v>
      </c>
      <c r="J2143" s="210">
        <v>47165581.084914804</v>
      </c>
      <c r="K2143" s="211">
        <v>47369863.013099998</v>
      </c>
      <c r="L2143" s="213">
        <v>0.1</v>
      </c>
      <c r="M2143" s="213">
        <v>0.1</v>
      </c>
      <c r="N2143" s="213">
        <f t="shared" si="66"/>
        <v>1.0361995480425473E-3</v>
      </c>
      <c r="O2143" s="214">
        <f t="shared" si="67"/>
        <v>0.12703059027678809</v>
      </c>
      <c r="Q2143" s="227"/>
    </row>
    <row r="2144" spans="1:17" x14ac:dyDescent="0.3">
      <c r="A2144" s="207" t="s">
        <v>150</v>
      </c>
      <c r="B2144" s="207" t="s">
        <v>154</v>
      </c>
      <c r="C2144" s="207" t="s">
        <v>299</v>
      </c>
      <c r="D2144" s="208" t="s">
        <v>152</v>
      </c>
      <c r="E2144" s="209" t="s">
        <v>268</v>
      </c>
      <c r="F2144" s="209">
        <v>45764</v>
      </c>
      <c r="G2144" s="210" t="s">
        <v>153</v>
      </c>
      <c r="H2144" s="210">
        <v>47369863.013099998</v>
      </c>
      <c r="I2144" s="210">
        <v>41075587.018999994</v>
      </c>
      <c r="J2144" s="210">
        <v>46020368.961253002</v>
      </c>
      <c r="K2144" s="211">
        <v>47369863.013099998</v>
      </c>
      <c r="L2144" s="213">
        <v>0.1</v>
      </c>
      <c r="M2144" s="213">
        <v>0.1</v>
      </c>
      <c r="N2144" s="213">
        <f t="shared" si="66"/>
        <v>1.0110399240613483E-3</v>
      </c>
      <c r="O2144" s="214">
        <f t="shared" si="67"/>
        <v>0.12703059027678809</v>
      </c>
      <c r="Q2144" s="227"/>
    </row>
    <row r="2145" spans="1:17" x14ac:dyDescent="0.3">
      <c r="A2145" s="207" t="s">
        <v>150</v>
      </c>
      <c r="B2145" s="207" t="s">
        <v>154</v>
      </c>
      <c r="C2145" s="207" t="s">
        <v>299</v>
      </c>
      <c r="D2145" s="208" t="s">
        <v>152</v>
      </c>
      <c r="E2145" s="209" t="s">
        <v>268</v>
      </c>
      <c r="F2145" s="209">
        <v>45855</v>
      </c>
      <c r="G2145" s="210" t="s">
        <v>153</v>
      </c>
      <c r="H2145" s="210">
        <v>47369863.013099998</v>
      </c>
      <c r="I2145" s="210">
        <v>40076703.857000001</v>
      </c>
      <c r="J2145" s="210">
        <v>44902963.360441305</v>
      </c>
      <c r="K2145" s="211">
        <v>47369863.013099998</v>
      </c>
      <c r="L2145" s="213">
        <v>0.1</v>
      </c>
      <c r="M2145" s="213">
        <v>0.1</v>
      </c>
      <c r="N2145" s="213">
        <f t="shared" si="66"/>
        <v>9.8649119272150253E-4</v>
      </c>
      <c r="O2145" s="214">
        <f t="shared" si="67"/>
        <v>0.12703059027678809</v>
      </c>
      <c r="Q2145" s="227"/>
    </row>
    <row r="2146" spans="1:17" x14ac:dyDescent="0.3">
      <c r="A2146" s="207" t="s">
        <v>150</v>
      </c>
      <c r="B2146" s="207" t="s">
        <v>154</v>
      </c>
      <c r="C2146" s="207" t="s">
        <v>299</v>
      </c>
      <c r="D2146" s="208" t="s">
        <v>152</v>
      </c>
      <c r="E2146" s="209" t="s">
        <v>268</v>
      </c>
      <c r="F2146" s="209">
        <v>45946</v>
      </c>
      <c r="G2146" s="210" t="s">
        <v>153</v>
      </c>
      <c r="H2146" s="210">
        <v>47369863.013099998</v>
      </c>
      <c r="I2146" s="210">
        <v>39102111.701000005</v>
      </c>
      <c r="J2146" s="210">
        <v>43812689.121348597</v>
      </c>
      <c r="K2146" s="215">
        <v>47369863.013099998</v>
      </c>
      <c r="L2146" s="213">
        <v>0.1</v>
      </c>
      <c r="M2146" s="213">
        <v>0.1</v>
      </c>
      <c r="N2146" s="213">
        <f t="shared" si="66"/>
        <v>9.6253852113761253E-4</v>
      </c>
      <c r="O2146" s="214">
        <f t="shared" si="67"/>
        <v>0.12703059027678809</v>
      </c>
      <c r="Q2146" s="227"/>
    </row>
    <row r="2147" spans="1:17" x14ac:dyDescent="0.3">
      <c r="A2147" s="207" t="s">
        <v>164</v>
      </c>
      <c r="B2147" s="207" t="s">
        <v>163</v>
      </c>
      <c r="C2147" s="207" t="s">
        <v>301</v>
      </c>
      <c r="D2147" s="208" t="s">
        <v>152</v>
      </c>
      <c r="E2147" s="209" t="s">
        <v>269</v>
      </c>
      <c r="F2147" s="209">
        <v>47046</v>
      </c>
      <c r="G2147" s="210" t="s">
        <v>153</v>
      </c>
      <c r="H2147" s="210">
        <v>900000000</v>
      </c>
      <c r="I2147" s="210">
        <v>553007465.54100001</v>
      </c>
      <c r="J2147" s="210">
        <v>618218004.53781211</v>
      </c>
      <c r="K2147" s="211">
        <v>900000000</v>
      </c>
      <c r="L2147" s="213">
        <v>0.1</v>
      </c>
      <c r="M2147" s="213">
        <v>0.1</v>
      </c>
      <c r="N2147" s="213">
        <f t="shared" si="66"/>
        <v>1.3581879034640617E-2</v>
      </c>
      <c r="O2147" s="214">
        <f t="shared" si="67"/>
        <v>0.1275856983866098</v>
      </c>
      <c r="Q2147" s="227"/>
    </row>
    <row r="2148" spans="1:17" x14ac:dyDescent="0.3">
      <c r="A2148" s="207" t="s">
        <v>164</v>
      </c>
      <c r="B2148" s="207" t="s">
        <v>163</v>
      </c>
      <c r="C2148" s="207" t="s">
        <v>301</v>
      </c>
      <c r="D2148" s="208" t="s">
        <v>152</v>
      </c>
      <c r="E2148" s="209" t="s">
        <v>269</v>
      </c>
      <c r="F2148" s="209">
        <v>45678</v>
      </c>
      <c r="G2148" s="210" t="s">
        <v>153</v>
      </c>
      <c r="H2148" s="210">
        <v>22438356.164099999</v>
      </c>
      <c r="I2148" s="210">
        <v>19963113.390000001</v>
      </c>
      <c r="J2148" s="210">
        <v>22311314.063315198</v>
      </c>
      <c r="K2148" s="211">
        <v>22438356.164099999</v>
      </c>
      <c r="L2148" s="213">
        <v>0.1</v>
      </c>
      <c r="M2148" s="213">
        <v>0.1</v>
      </c>
      <c r="N2148" s="213">
        <f t="shared" si="66"/>
        <v>4.9016619782591396E-4</v>
      </c>
      <c r="O2148" s="214">
        <f t="shared" si="67"/>
        <v>0.1275856983866098</v>
      </c>
      <c r="Q2148" s="227"/>
    </row>
    <row r="2149" spans="1:17" x14ac:dyDescent="0.3">
      <c r="A2149" s="207" t="s">
        <v>164</v>
      </c>
      <c r="B2149" s="207" t="s">
        <v>163</v>
      </c>
      <c r="C2149" s="207" t="s">
        <v>301</v>
      </c>
      <c r="D2149" s="208" t="s">
        <v>152</v>
      </c>
      <c r="E2149" s="209" t="s">
        <v>269</v>
      </c>
      <c r="F2149" s="209">
        <v>45769</v>
      </c>
      <c r="G2149" s="210" t="s">
        <v>153</v>
      </c>
      <c r="H2149" s="210">
        <v>22438356.164099999</v>
      </c>
      <c r="I2149" s="210">
        <v>19477588.724999998</v>
      </c>
      <c r="J2149" s="210">
        <v>21769057.977605801</v>
      </c>
      <c r="K2149" s="211">
        <v>22438356.164099999</v>
      </c>
      <c r="L2149" s="213">
        <v>0.1</v>
      </c>
      <c r="M2149" s="213">
        <v>0.1</v>
      </c>
      <c r="N2149" s="213">
        <f t="shared" si="66"/>
        <v>4.7825315662063756E-4</v>
      </c>
      <c r="O2149" s="214">
        <f t="shared" si="67"/>
        <v>0.1275856983866098</v>
      </c>
      <c r="Q2149" s="227"/>
    </row>
    <row r="2150" spans="1:17" x14ac:dyDescent="0.3">
      <c r="A2150" s="207" t="s">
        <v>164</v>
      </c>
      <c r="B2150" s="207" t="s">
        <v>163</v>
      </c>
      <c r="C2150" s="207" t="s">
        <v>301</v>
      </c>
      <c r="D2150" s="208" t="s">
        <v>152</v>
      </c>
      <c r="E2150" s="209" t="s">
        <v>269</v>
      </c>
      <c r="F2150" s="209">
        <v>45860</v>
      </c>
      <c r="G2150" s="210" t="s">
        <v>153</v>
      </c>
      <c r="H2150" s="210">
        <v>22438356.164099999</v>
      </c>
      <c r="I2150" s="210">
        <v>19003872.555</v>
      </c>
      <c r="J2150" s="210">
        <v>21239980.9301931</v>
      </c>
      <c r="K2150" s="211">
        <v>22438356.164099999</v>
      </c>
      <c r="L2150" s="213">
        <v>0.1</v>
      </c>
      <c r="M2150" s="213">
        <v>0.1</v>
      </c>
      <c r="N2150" s="213">
        <f t="shared" si="66"/>
        <v>4.6662965098796615E-4</v>
      </c>
      <c r="O2150" s="214">
        <f t="shared" si="67"/>
        <v>0.1275856983866098</v>
      </c>
      <c r="Q2150" s="227"/>
    </row>
    <row r="2151" spans="1:17" x14ac:dyDescent="0.3">
      <c r="A2151" s="207" t="s">
        <v>164</v>
      </c>
      <c r="B2151" s="207" t="s">
        <v>163</v>
      </c>
      <c r="C2151" s="207" t="s">
        <v>301</v>
      </c>
      <c r="D2151" s="208" t="s">
        <v>152</v>
      </c>
      <c r="E2151" s="209" t="s">
        <v>269</v>
      </c>
      <c r="F2151" s="209">
        <v>45951</v>
      </c>
      <c r="G2151" s="210" t="s">
        <v>153</v>
      </c>
      <c r="H2151" s="210">
        <v>22438356.164099999</v>
      </c>
      <c r="I2151" s="210">
        <v>18541677.671999998</v>
      </c>
      <c r="J2151" s="210">
        <v>20723762.616602801</v>
      </c>
      <c r="K2151" s="211">
        <v>22438356.164099999</v>
      </c>
      <c r="L2151" s="213">
        <v>0.1</v>
      </c>
      <c r="M2151" s="213">
        <v>0.1</v>
      </c>
      <c r="N2151" s="213">
        <f t="shared" si="66"/>
        <v>4.5528864403057207E-4</v>
      </c>
      <c r="O2151" s="214">
        <f t="shared" si="67"/>
        <v>0.1275856983866098</v>
      </c>
      <c r="Q2151" s="227"/>
    </row>
    <row r="2152" spans="1:17" x14ac:dyDescent="0.3">
      <c r="A2152" s="207" t="s">
        <v>164</v>
      </c>
      <c r="B2152" s="207" t="s">
        <v>163</v>
      </c>
      <c r="C2152" s="207" t="s">
        <v>301</v>
      </c>
      <c r="D2152" s="208" t="s">
        <v>152</v>
      </c>
      <c r="E2152" s="209" t="s">
        <v>269</v>
      </c>
      <c r="F2152" s="209">
        <v>46042</v>
      </c>
      <c r="G2152" s="210" t="s">
        <v>153</v>
      </c>
      <c r="H2152" s="210">
        <v>22438356.164099999</v>
      </c>
      <c r="I2152" s="210">
        <v>18090723.879000001</v>
      </c>
      <c r="J2152" s="210">
        <v>20220090.517068002</v>
      </c>
      <c r="K2152" s="211">
        <v>22438356.164099999</v>
      </c>
      <c r="L2152" s="213">
        <v>0.1</v>
      </c>
      <c r="M2152" s="213">
        <v>0.1</v>
      </c>
      <c r="N2152" s="213">
        <f t="shared" si="66"/>
        <v>4.4422326987648319E-4</v>
      </c>
      <c r="O2152" s="214">
        <f t="shared" si="67"/>
        <v>0.1275856983866098</v>
      </c>
      <c r="Q2152" s="227"/>
    </row>
    <row r="2153" spans="1:17" x14ac:dyDescent="0.3">
      <c r="A2153" s="207" t="s">
        <v>164</v>
      </c>
      <c r="B2153" s="207" t="s">
        <v>163</v>
      </c>
      <c r="C2153" s="207" t="s">
        <v>301</v>
      </c>
      <c r="D2153" s="208" t="s">
        <v>152</v>
      </c>
      <c r="E2153" s="209" t="s">
        <v>269</v>
      </c>
      <c r="F2153" s="209">
        <v>46133</v>
      </c>
      <c r="G2153" s="210" t="s">
        <v>153</v>
      </c>
      <c r="H2153" s="210">
        <v>22438356.164099999</v>
      </c>
      <c r="I2153" s="210">
        <v>17650737.765000001</v>
      </c>
      <c r="J2153" s="210">
        <v>19728659.707329001</v>
      </c>
      <c r="K2153" s="211">
        <v>22438356.164099999</v>
      </c>
      <c r="L2153" s="213">
        <v>0.1</v>
      </c>
      <c r="M2153" s="213">
        <v>0.1</v>
      </c>
      <c r="N2153" s="213">
        <f t="shared" si="66"/>
        <v>4.3342682952246829E-4</v>
      </c>
      <c r="O2153" s="214">
        <f t="shared" si="67"/>
        <v>0.1275856983866098</v>
      </c>
      <c r="Q2153" s="227"/>
    </row>
    <row r="2154" spans="1:17" x14ac:dyDescent="0.3">
      <c r="A2154" s="207" t="s">
        <v>164</v>
      </c>
      <c r="B2154" s="207" t="s">
        <v>163</v>
      </c>
      <c r="C2154" s="207" t="s">
        <v>301</v>
      </c>
      <c r="D2154" s="208" t="s">
        <v>152</v>
      </c>
      <c r="E2154" s="209" t="s">
        <v>269</v>
      </c>
      <c r="F2154" s="209">
        <v>46224</v>
      </c>
      <c r="G2154" s="210" t="s">
        <v>153</v>
      </c>
      <c r="H2154" s="210">
        <v>22438356.164099999</v>
      </c>
      <c r="I2154" s="210">
        <v>17221452.596999999</v>
      </c>
      <c r="J2154" s="210">
        <v>19249172.6740315</v>
      </c>
      <c r="K2154" s="211">
        <v>22438356.164099999</v>
      </c>
      <c r="L2154" s="213">
        <v>0.1</v>
      </c>
      <c r="M2154" s="213">
        <v>0.1</v>
      </c>
      <c r="N2154" s="213">
        <f t="shared" si="66"/>
        <v>4.2289278677844623E-4</v>
      </c>
      <c r="O2154" s="214">
        <f t="shared" si="67"/>
        <v>0.1275856983866098</v>
      </c>
      <c r="Q2154" s="227"/>
    </row>
    <row r="2155" spans="1:17" x14ac:dyDescent="0.3">
      <c r="A2155" s="207" t="s">
        <v>164</v>
      </c>
      <c r="B2155" s="207" t="s">
        <v>163</v>
      </c>
      <c r="C2155" s="207" t="s">
        <v>301</v>
      </c>
      <c r="D2155" s="208" t="s">
        <v>152</v>
      </c>
      <c r="E2155" s="209" t="s">
        <v>269</v>
      </c>
      <c r="F2155" s="209">
        <v>46315</v>
      </c>
      <c r="G2155" s="210" t="s">
        <v>153</v>
      </c>
      <c r="H2155" s="210">
        <v>22438356.164099999</v>
      </c>
      <c r="I2155" s="210">
        <v>16802608.112999998</v>
      </c>
      <c r="J2155" s="210">
        <v>18781339.134611003</v>
      </c>
      <c r="K2155" s="211">
        <v>22438356.164099999</v>
      </c>
      <c r="L2155" s="213">
        <v>0.1</v>
      </c>
      <c r="M2155" s="213">
        <v>0.1</v>
      </c>
      <c r="N2155" s="213">
        <f t="shared" si="66"/>
        <v>4.1261476431045396E-4</v>
      </c>
      <c r="O2155" s="214">
        <f t="shared" si="67"/>
        <v>0.1275856983866098</v>
      </c>
      <c r="Q2155" s="227"/>
    </row>
    <row r="2156" spans="1:17" x14ac:dyDescent="0.3">
      <c r="A2156" s="207" t="s">
        <v>164</v>
      </c>
      <c r="B2156" s="207" t="s">
        <v>163</v>
      </c>
      <c r="C2156" s="207" t="s">
        <v>301</v>
      </c>
      <c r="D2156" s="208" t="s">
        <v>152</v>
      </c>
      <c r="E2156" s="209" t="s">
        <v>269</v>
      </c>
      <c r="F2156" s="209">
        <v>46406</v>
      </c>
      <c r="G2156" s="210" t="s">
        <v>153</v>
      </c>
      <c r="H2156" s="210">
        <v>22438356.164099999</v>
      </c>
      <c r="I2156" s="210">
        <v>16393950.377999999</v>
      </c>
      <c r="J2156" s="210">
        <v>18324875.8615552</v>
      </c>
      <c r="K2156" s="211">
        <v>22438356.164099999</v>
      </c>
      <c r="L2156" s="213">
        <v>0.1</v>
      </c>
      <c r="M2156" s="213">
        <v>0.1</v>
      </c>
      <c r="N2156" s="213">
        <f t="shared" si="66"/>
        <v>4.0258653977979673E-4</v>
      </c>
      <c r="O2156" s="214">
        <f t="shared" si="67"/>
        <v>0.1275856983866098</v>
      </c>
      <c r="Q2156" s="227"/>
    </row>
    <row r="2157" spans="1:17" x14ac:dyDescent="0.3">
      <c r="A2157" s="207" t="s">
        <v>164</v>
      </c>
      <c r="B2157" s="207" t="s">
        <v>163</v>
      </c>
      <c r="C2157" s="207" t="s">
        <v>301</v>
      </c>
      <c r="D2157" s="208" t="s">
        <v>152</v>
      </c>
      <c r="E2157" s="209" t="s">
        <v>269</v>
      </c>
      <c r="F2157" s="209">
        <v>46497</v>
      </c>
      <c r="G2157" s="210" t="s">
        <v>153</v>
      </c>
      <c r="H2157" s="210">
        <v>22438356.164099999</v>
      </c>
      <c r="I2157" s="210">
        <v>15995231.649</v>
      </c>
      <c r="J2157" s="210">
        <v>17879506.510937899</v>
      </c>
      <c r="K2157" s="211">
        <v>22438356.164099999</v>
      </c>
      <c r="L2157" s="213">
        <v>0.1</v>
      </c>
      <c r="M2157" s="213">
        <v>0.1</v>
      </c>
      <c r="N2157" s="213">
        <f t="shared" si="66"/>
        <v>3.9280204207604109E-4</v>
      </c>
      <c r="O2157" s="214">
        <f t="shared" si="67"/>
        <v>0.1275856983866098</v>
      </c>
      <c r="Q2157" s="227"/>
    </row>
    <row r="2158" spans="1:17" x14ac:dyDescent="0.3">
      <c r="A2158" s="207" t="s">
        <v>164</v>
      </c>
      <c r="B2158" s="207" t="s">
        <v>163</v>
      </c>
      <c r="C2158" s="207" t="s">
        <v>301</v>
      </c>
      <c r="D2158" s="208" t="s">
        <v>152</v>
      </c>
      <c r="E2158" s="209" t="s">
        <v>269</v>
      </c>
      <c r="F2158" s="209">
        <v>46588</v>
      </c>
      <c r="G2158" s="210" t="s">
        <v>153</v>
      </c>
      <c r="H2158" s="210">
        <v>22438356.164099999</v>
      </c>
      <c r="I2158" s="210">
        <v>15606210.195</v>
      </c>
      <c r="J2158" s="210">
        <v>17444961.455118999</v>
      </c>
      <c r="K2158" s="215">
        <v>22438356.164099999</v>
      </c>
      <c r="L2158" s="213">
        <v>0.1</v>
      </c>
      <c r="M2158" s="213">
        <v>0.1</v>
      </c>
      <c r="N2158" s="213">
        <f t="shared" si="66"/>
        <v>3.832553476415336E-4</v>
      </c>
      <c r="O2158" s="214">
        <f t="shared" si="67"/>
        <v>0.1275856983866098</v>
      </c>
      <c r="Q2158" s="227"/>
    </row>
    <row r="2159" spans="1:17" x14ac:dyDescent="0.3">
      <c r="A2159" s="207" t="s">
        <v>164</v>
      </c>
      <c r="B2159" s="207" t="s">
        <v>163</v>
      </c>
      <c r="C2159" s="207" t="s">
        <v>301</v>
      </c>
      <c r="D2159" s="208" t="s">
        <v>152</v>
      </c>
      <c r="E2159" s="209" t="s">
        <v>269</v>
      </c>
      <c r="F2159" s="209">
        <v>46679</v>
      </c>
      <c r="G2159" s="210" t="s">
        <v>153</v>
      </c>
      <c r="H2159" s="210">
        <v>22438356.164099999</v>
      </c>
      <c r="I2159" s="210">
        <v>15226650.161999999</v>
      </c>
      <c r="J2159" s="210">
        <v>17020977.619511701</v>
      </c>
      <c r="K2159" s="211">
        <v>22438356.164099999</v>
      </c>
      <c r="L2159" s="213">
        <v>0.1</v>
      </c>
      <c r="M2159" s="213">
        <v>0.1</v>
      </c>
      <c r="N2159" s="213">
        <f t="shared" si="66"/>
        <v>3.7394067688527441E-4</v>
      </c>
      <c r="O2159" s="214">
        <f t="shared" si="67"/>
        <v>0.1275856983866098</v>
      </c>
      <c r="Q2159" s="227"/>
    </row>
    <row r="2160" spans="1:17" x14ac:dyDescent="0.3">
      <c r="A2160" s="207" t="s">
        <v>164</v>
      </c>
      <c r="B2160" s="207" t="s">
        <v>163</v>
      </c>
      <c r="C2160" s="207" t="s">
        <v>301</v>
      </c>
      <c r="D2160" s="208" t="s">
        <v>152</v>
      </c>
      <c r="E2160" s="209" t="s">
        <v>269</v>
      </c>
      <c r="F2160" s="209">
        <v>46770</v>
      </c>
      <c r="G2160" s="210" t="s">
        <v>153</v>
      </c>
      <c r="H2160" s="210">
        <v>22438356.164099999</v>
      </c>
      <c r="I2160" s="210">
        <v>14856321.447000001</v>
      </c>
      <c r="J2160" s="210">
        <v>16607298.323316401</v>
      </c>
      <c r="K2160" s="211">
        <v>22438356.164099999</v>
      </c>
      <c r="L2160" s="213">
        <v>0.1</v>
      </c>
      <c r="M2160" s="213">
        <v>0.1</v>
      </c>
      <c r="N2160" s="213">
        <f t="shared" si="66"/>
        <v>3.6485239068393619E-4</v>
      </c>
      <c r="O2160" s="214">
        <f t="shared" si="67"/>
        <v>0.1275856983866098</v>
      </c>
      <c r="Q2160" s="227"/>
    </row>
    <row r="2161" spans="1:17" x14ac:dyDescent="0.3">
      <c r="A2161" s="207" t="s">
        <v>164</v>
      </c>
      <c r="B2161" s="207" t="s">
        <v>163</v>
      </c>
      <c r="C2161" s="207" t="s">
        <v>301</v>
      </c>
      <c r="D2161" s="208" t="s">
        <v>152</v>
      </c>
      <c r="E2161" s="209" t="s">
        <v>269</v>
      </c>
      <c r="F2161" s="209">
        <v>46861</v>
      </c>
      <c r="G2161" s="210" t="s">
        <v>153</v>
      </c>
      <c r="H2161" s="210">
        <v>22438356.164099999</v>
      </c>
      <c r="I2161" s="210">
        <v>14494999.527000001</v>
      </c>
      <c r="J2161" s="210">
        <v>16203673.124125801</v>
      </c>
      <c r="K2161" s="211">
        <v>22438356.164099999</v>
      </c>
      <c r="L2161" s="213">
        <v>0.1</v>
      </c>
      <c r="M2161" s="213">
        <v>0.1</v>
      </c>
      <c r="N2161" s="213">
        <f t="shared" si="66"/>
        <v>3.5598498696793175E-4</v>
      </c>
      <c r="O2161" s="214">
        <f t="shared" si="67"/>
        <v>0.1275856983866098</v>
      </c>
      <c r="Q2161" s="227"/>
    </row>
    <row r="2162" spans="1:17" x14ac:dyDescent="0.3">
      <c r="A2162" s="207" t="s">
        <v>164</v>
      </c>
      <c r="B2162" s="207" t="s">
        <v>163</v>
      </c>
      <c r="C2162" s="207" t="s">
        <v>301</v>
      </c>
      <c r="D2162" s="208" t="s">
        <v>152</v>
      </c>
      <c r="E2162" s="209" t="s">
        <v>269</v>
      </c>
      <c r="F2162" s="209">
        <v>46952</v>
      </c>
      <c r="G2162" s="210" t="s">
        <v>153</v>
      </c>
      <c r="H2162" s="210">
        <v>22438356.164099999</v>
      </c>
      <c r="I2162" s="210">
        <v>14142465.351</v>
      </c>
      <c r="J2162" s="210">
        <v>15809857.6663062</v>
      </c>
      <c r="K2162" s="211">
        <v>22438356.164099999</v>
      </c>
      <c r="L2162" s="213">
        <v>0.1</v>
      </c>
      <c r="M2162" s="213">
        <v>0.1</v>
      </c>
      <c r="N2162" s="213">
        <f t="shared" si="66"/>
        <v>3.4733309739044165E-4</v>
      </c>
      <c r="O2162" s="214">
        <f t="shared" si="67"/>
        <v>0.1275856983866098</v>
      </c>
      <c r="Q2162" s="227"/>
    </row>
    <row r="2163" spans="1:17" x14ac:dyDescent="0.3">
      <c r="A2163" s="207" t="s">
        <v>164</v>
      </c>
      <c r="B2163" s="207" t="s">
        <v>163</v>
      </c>
      <c r="C2163" s="207" t="s">
        <v>301</v>
      </c>
      <c r="D2163" s="208" t="s">
        <v>152</v>
      </c>
      <c r="E2163" s="209" t="s">
        <v>269</v>
      </c>
      <c r="F2163" s="209">
        <v>47046</v>
      </c>
      <c r="G2163" s="210" t="s">
        <v>153</v>
      </c>
      <c r="H2163" s="210">
        <v>23178082.192200001</v>
      </c>
      <c r="I2163" s="210">
        <v>14241836.096999999</v>
      </c>
      <c r="J2163" s="210">
        <v>15921230.802083701</v>
      </c>
      <c r="K2163" s="211">
        <v>23178082.192200001</v>
      </c>
      <c r="L2163" s="213">
        <v>0.1</v>
      </c>
      <c r="M2163" s="213">
        <v>0.1</v>
      </c>
      <c r="N2163" s="213">
        <f t="shared" si="66"/>
        <v>3.4977989843268804E-4</v>
      </c>
      <c r="O2163" s="214">
        <f t="shared" si="67"/>
        <v>0.1275856983866098</v>
      </c>
      <c r="Q2163" s="227"/>
    </row>
    <row r="2164" spans="1:17" x14ac:dyDescent="0.3">
      <c r="A2164" s="207" t="s">
        <v>158</v>
      </c>
      <c r="B2164" s="207" t="s">
        <v>171</v>
      </c>
      <c r="C2164" s="207" t="s">
        <v>300</v>
      </c>
      <c r="D2164" s="208" t="s">
        <v>152</v>
      </c>
      <c r="E2164" s="209" t="s">
        <v>270</v>
      </c>
      <c r="F2164" s="209">
        <v>45845</v>
      </c>
      <c r="G2164" s="210" t="s">
        <v>153</v>
      </c>
      <c r="H2164" s="210">
        <v>80000000</v>
      </c>
      <c r="I2164" s="210">
        <v>68177486.262119994</v>
      </c>
      <c r="J2164" s="210">
        <v>75999269.808197692</v>
      </c>
      <c r="K2164" s="211">
        <v>80000000</v>
      </c>
      <c r="L2164" s="213">
        <v>0.09</v>
      </c>
      <c r="M2164" s="213">
        <v>0.1</v>
      </c>
      <c r="N2164" s="213">
        <f t="shared" si="66"/>
        <v>1.6696584080039074E-3</v>
      </c>
      <c r="O2164" s="214">
        <f t="shared" si="67"/>
        <v>6.2196486042678358E-3</v>
      </c>
      <c r="Q2164" s="227"/>
    </row>
    <row r="2165" spans="1:17" x14ac:dyDescent="0.3">
      <c r="A2165" s="207" t="s">
        <v>158</v>
      </c>
      <c r="B2165" s="207" t="s">
        <v>171</v>
      </c>
      <c r="C2165" s="207" t="s">
        <v>300</v>
      </c>
      <c r="D2165" s="208" t="s">
        <v>152</v>
      </c>
      <c r="E2165" s="209" t="s">
        <v>270</v>
      </c>
      <c r="F2165" s="209">
        <v>45679</v>
      </c>
      <c r="G2165" s="210" t="s">
        <v>153</v>
      </c>
      <c r="H2165" s="210">
        <v>591781</v>
      </c>
      <c r="I2165" s="210">
        <v>527697.79787000001</v>
      </c>
      <c r="J2165" s="210">
        <v>588238.86764544598</v>
      </c>
      <c r="K2165" s="211">
        <v>591781</v>
      </c>
      <c r="L2165" s="213">
        <v>0.09</v>
      </c>
      <c r="M2165" s="213">
        <v>0.1</v>
      </c>
      <c r="N2165" s="213">
        <f t="shared" si="66"/>
        <v>1.292325536492162E-5</v>
      </c>
      <c r="O2165" s="214">
        <f t="shared" si="67"/>
        <v>6.2196486042678358E-3</v>
      </c>
      <c r="Q2165" s="227"/>
    </row>
    <row r="2166" spans="1:17" x14ac:dyDescent="0.3">
      <c r="A2166" s="207" t="s">
        <v>158</v>
      </c>
      <c r="B2166" s="207" t="s">
        <v>171</v>
      </c>
      <c r="C2166" s="207" t="s">
        <v>300</v>
      </c>
      <c r="D2166" s="208" t="s">
        <v>152</v>
      </c>
      <c r="E2166" s="209" t="s">
        <v>270</v>
      </c>
      <c r="F2166" s="209">
        <v>45709</v>
      </c>
      <c r="G2166" s="210" t="s">
        <v>153</v>
      </c>
      <c r="H2166" s="210">
        <v>591781</v>
      </c>
      <c r="I2166" s="210">
        <v>523395.36473999999</v>
      </c>
      <c r="J2166" s="210">
        <v>583442.830209965</v>
      </c>
      <c r="K2166" s="211">
        <v>591781</v>
      </c>
      <c r="L2166" s="213">
        <v>0.09</v>
      </c>
      <c r="M2166" s="213">
        <v>0.1</v>
      </c>
      <c r="N2166" s="213">
        <f t="shared" si="66"/>
        <v>1.2817889296938838E-5</v>
      </c>
      <c r="O2166" s="214">
        <f t="shared" si="67"/>
        <v>6.2196486042678358E-3</v>
      </c>
      <c r="Q2166" s="227"/>
    </row>
    <row r="2167" spans="1:17" x14ac:dyDescent="0.3">
      <c r="A2167" s="207" t="s">
        <v>158</v>
      </c>
      <c r="B2167" s="207" t="s">
        <v>171</v>
      </c>
      <c r="C2167" s="207" t="s">
        <v>300</v>
      </c>
      <c r="D2167" s="208" t="s">
        <v>152</v>
      </c>
      <c r="E2167" s="209" t="s">
        <v>270</v>
      </c>
      <c r="F2167" s="209">
        <v>45739</v>
      </c>
      <c r="G2167" s="210" t="s">
        <v>153</v>
      </c>
      <c r="H2167" s="210">
        <v>591781</v>
      </c>
      <c r="I2167" s="210">
        <v>519128.01027000003</v>
      </c>
      <c r="J2167" s="210">
        <v>578685.89589457307</v>
      </c>
      <c r="K2167" s="211">
        <v>591781</v>
      </c>
      <c r="L2167" s="213">
        <v>0.09</v>
      </c>
      <c r="M2167" s="213">
        <v>0.1</v>
      </c>
      <c r="N2167" s="213">
        <f t="shared" si="66"/>
        <v>1.2713382301068205E-5</v>
      </c>
      <c r="O2167" s="214">
        <f t="shared" si="67"/>
        <v>6.2196486042678358E-3</v>
      </c>
      <c r="Q2167" s="227"/>
    </row>
    <row r="2168" spans="1:17" x14ac:dyDescent="0.3">
      <c r="A2168" s="207" t="s">
        <v>158</v>
      </c>
      <c r="B2168" s="207" t="s">
        <v>171</v>
      </c>
      <c r="C2168" s="207" t="s">
        <v>300</v>
      </c>
      <c r="D2168" s="208" t="s">
        <v>152</v>
      </c>
      <c r="E2168" s="209" t="s">
        <v>270</v>
      </c>
      <c r="F2168" s="209">
        <v>45769</v>
      </c>
      <c r="G2168" s="210" t="s">
        <v>153</v>
      </c>
      <c r="H2168" s="210">
        <v>591781</v>
      </c>
      <c r="I2168" s="210">
        <v>514895.44845000003</v>
      </c>
      <c r="J2168" s="210">
        <v>573967.74588315899</v>
      </c>
      <c r="K2168" s="211">
        <v>591781</v>
      </c>
      <c r="L2168" s="213">
        <v>0.09</v>
      </c>
      <c r="M2168" s="213">
        <v>0.1</v>
      </c>
      <c r="N2168" s="213">
        <f t="shared" si="66"/>
        <v>1.2609727373110838E-5</v>
      </c>
      <c r="O2168" s="214">
        <f t="shared" si="67"/>
        <v>6.2196486042678358E-3</v>
      </c>
      <c r="Q2168" s="227"/>
    </row>
    <row r="2169" spans="1:17" x14ac:dyDescent="0.3">
      <c r="A2169" s="207" t="s">
        <v>158</v>
      </c>
      <c r="B2169" s="207" t="s">
        <v>171</v>
      </c>
      <c r="C2169" s="207" t="s">
        <v>300</v>
      </c>
      <c r="D2169" s="208" t="s">
        <v>152</v>
      </c>
      <c r="E2169" s="209" t="s">
        <v>270</v>
      </c>
      <c r="F2169" s="209">
        <v>45799</v>
      </c>
      <c r="G2169" s="210" t="s">
        <v>153</v>
      </c>
      <c r="H2169" s="210">
        <v>591781</v>
      </c>
      <c r="I2169" s="210">
        <v>510697.39561000001</v>
      </c>
      <c r="J2169" s="210">
        <v>569288.06395899004</v>
      </c>
      <c r="K2169" s="211">
        <v>591781</v>
      </c>
      <c r="L2169" s="213">
        <v>0.09</v>
      </c>
      <c r="M2169" s="213">
        <v>0.1</v>
      </c>
      <c r="N2169" s="213">
        <f t="shared" si="66"/>
        <v>1.2506917565974641E-5</v>
      </c>
      <c r="O2169" s="214">
        <f t="shared" si="67"/>
        <v>6.2196486042678358E-3</v>
      </c>
      <c r="Q2169" s="227"/>
    </row>
    <row r="2170" spans="1:17" x14ac:dyDescent="0.3">
      <c r="A2170" s="207" t="s">
        <v>158</v>
      </c>
      <c r="B2170" s="207" t="s">
        <v>171</v>
      </c>
      <c r="C2170" s="207" t="s">
        <v>300</v>
      </c>
      <c r="D2170" s="208" t="s">
        <v>152</v>
      </c>
      <c r="E2170" s="209" t="s">
        <v>270</v>
      </c>
      <c r="F2170" s="209">
        <v>45829</v>
      </c>
      <c r="G2170" s="210" t="s">
        <v>153</v>
      </c>
      <c r="H2170" s="210">
        <v>591781</v>
      </c>
      <c r="I2170" s="210">
        <v>506533.57040000003</v>
      </c>
      <c r="J2170" s="210">
        <v>564646.53648351307</v>
      </c>
      <c r="K2170" s="215">
        <v>591781</v>
      </c>
      <c r="L2170" s="213">
        <v>0.09</v>
      </c>
      <c r="M2170" s="213">
        <v>0.1</v>
      </c>
      <c r="N2170" s="213">
        <f t="shared" si="66"/>
        <v>1.240494598920858E-5</v>
      </c>
      <c r="O2170" s="214">
        <f t="shared" si="67"/>
        <v>6.2196486042678358E-3</v>
      </c>
      <c r="Q2170" s="227"/>
    </row>
    <row r="2171" spans="1:17" x14ac:dyDescent="0.3">
      <c r="A2171" s="207" t="s">
        <v>158</v>
      </c>
      <c r="B2171" s="207" t="s">
        <v>171</v>
      </c>
      <c r="C2171" s="207" t="s">
        <v>300</v>
      </c>
      <c r="D2171" s="208" t="s">
        <v>152</v>
      </c>
      <c r="E2171" s="209" t="s">
        <v>270</v>
      </c>
      <c r="F2171" s="209">
        <v>45845</v>
      </c>
      <c r="G2171" s="210" t="s">
        <v>153</v>
      </c>
      <c r="H2171" s="210">
        <v>315610</v>
      </c>
      <c r="I2171" s="210">
        <v>268968.70549000002</v>
      </c>
      <c r="J2171" s="210">
        <v>299826.61930206598</v>
      </c>
      <c r="K2171" s="211">
        <v>315610</v>
      </c>
      <c r="L2171" s="213">
        <v>0.09</v>
      </c>
      <c r="M2171" s="213">
        <v>0.1</v>
      </c>
      <c r="N2171" s="213">
        <f t="shared" si="66"/>
        <v>6.5870111268764162E-6</v>
      </c>
      <c r="O2171" s="214">
        <f t="shared" si="67"/>
        <v>6.2196486042678358E-3</v>
      </c>
      <c r="Q2171" s="227"/>
    </row>
    <row r="2172" spans="1:17" x14ac:dyDescent="0.3">
      <c r="A2172" s="207" t="s">
        <v>158</v>
      </c>
      <c r="B2172" s="207" t="s">
        <v>171</v>
      </c>
      <c r="C2172" s="207" t="s">
        <v>300</v>
      </c>
      <c r="D2172" s="208" t="s">
        <v>152</v>
      </c>
      <c r="E2172" s="209" t="s">
        <v>270</v>
      </c>
      <c r="F2172" s="209">
        <v>45869</v>
      </c>
      <c r="G2172" s="210" t="s">
        <v>153</v>
      </c>
      <c r="H2172" s="210">
        <v>100000000</v>
      </c>
      <c r="I2172" s="210">
        <v>84666664.619350001</v>
      </c>
      <c r="J2172" s="210">
        <v>94379378.745284393</v>
      </c>
      <c r="K2172" s="211">
        <v>100000000</v>
      </c>
      <c r="L2172" s="213">
        <v>0.1</v>
      </c>
      <c r="M2172" s="213">
        <v>0.1</v>
      </c>
      <c r="N2172" s="213">
        <f t="shared" si="66"/>
        <v>2.0734583853495364E-3</v>
      </c>
      <c r="O2172" s="214">
        <f t="shared" si="67"/>
        <v>6.2196486042678358E-3</v>
      </c>
      <c r="Q2172" s="227"/>
    </row>
    <row r="2173" spans="1:17" x14ac:dyDescent="0.3">
      <c r="A2173" s="207" t="s">
        <v>158</v>
      </c>
      <c r="B2173" s="207" t="s">
        <v>171</v>
      </c>
      <c r="C2173" s="207" t="s">
        <v>300</v>
      </c>
      <c r="D2173" s="208" t="s">
        <v>152</v>
      </c>
      <c r="E2173" s="209" t="s">
        <v>270</v>
      </c>
      <c r="F2173" s="209">
        <v>45674</v>
      </c>
      <c r="G2173" s="210" t="s">
        <v>153</v>
      </c>
      <c r="H2173" s="210">
        <v>2465753</v>
      </c>
      <c r="I2173" s="210">
        <v>2201761.8190000001</v>
      </c>
      <c r="J2173" s="210">
        <v>2454341.5469881496</v>
      </c>
      <c r="K2173" s="211">
        <v>2465753</v>
      </c>
      <c r="L2173" s="213">
        <v>0.1</v>
      </c>
      <c r="M2173" s="213">
        <v>0.1</v>
      </c>
      <c r="N2173" s="213">
        <f t="shared" si="66"/>
        <v>5.3920412793229996E-5</v>
      </c>
      <c r="O2173" s="214">
        <f t="shared" si="67"/>
        <v>6.2196486042678358E-3</v>
      </c>
      <c r="Q2173" s="227"/>
    </row>
    <row r="2174" spans="1:17" x14ac:dyDescent="0.3">
      <c r="A2174" s="207" t="s">
        <v>158</v>
      </c>
      <c r="B2174" s="207" t="s">
        <v>171</v>
      </c>
      <c r="C2174" s="207" t="s">
        <v>300</v>
      </c>
      <c r="D2174" s="208" t="s">
        <v>152</v>
      </c>
      <c r="E2174" s="209" t="s">
        <v>270</v>
      </c>
      <c r="F2174" s="209">
        <v>45764</v>
      </c>
      <c r="G2174" s="210" t="s">
        <v>153</v>
      </c>
      <c r="H2174" s="210">
        <v>2465753</v>
      </c>
      <c r="I2174" s="210">
        <v>2148349.6244800002</v>
      </c>
      <c r="J2174" s="210">
        <v>2394802.0604860298</v>
      </c>
      <c r="K2174" s="211">
        <v>2465753</v>
      </c>
      <c r="L2174" s="213">
        <v>0.1</v>
      </c>
      <c r="M2174" s="213">
        <v>0.1</v>
      </c>
      <c r="N2174" s="213">
        <f t="shared" si="66"/>
        <v>5.2612365959393489E-5</v>
      </c>
      <c r="O2174" s="214">
        <f t="shared" si="67"/>
        <v>6.2196486042678358E-3</v>
      </c>
      <c r="Q2174" s="227"/>
    </row>
    <row r="2175" spans="1:17" x14ac:dyDescent="0.3">
      <c r="A2175" s="207" t="s">
        <v>158</v>
      </c>
      <c r="B2175" s="207" t="s">
        <v>171</v>
      </c>
      <c r="C2175" s="207" t="s">
        <v>300</v>
      </c>
      <c r="D2175" s="208" t="s">
        <v>152</v>
      </c>
      <c r="E2175" s="209" t="s">
        <v>270</v>
      </c>
      <c r="F2175" s="209">
        <v>45854</v>
      </c>
      <c r="G2175" s="210" t="s">
        <v>153</v>
      </c>
      <c r="H2175" s="210">
        <v>2465753</v>
      </c>
      <c r="I2175" s="210">
        <v>2096233.148</v>
      </c>
      <c r="J2175" s="210">
        <v>2336706.9330452299</v>
      </c>
      <c r="K2175" s="211">
        <v>2465753</v>
      </c>
      <c r="L2175" s="213">
        <v>0.1</v>
      </c>
      <c r="M2175" s="213">
        <v>0.1</v>
      </c>
      <c r="N2175" s="213">
        <f t="shared" si="66"/>
        <v>5.1336050828466705E-5</v>
      </c>
      <c r="O2175" s="214">
        <f t="shared" si="67"/>
        <v>6.2196486042678358E-3</v>
      </c>
      <c r="Q2175" s="227"/>
    </row>
    <row r="2176" spans="1:17" x14ac:dyDescent="0.3">
      <c r="A2176" s="207" t="s">
        <v>158</v>
      </c>
      <c r="B2176" s="207" t="s">
        <v>171</v>
      </c>
      <c r="C2176" s="207" t="s">
        <v>300</v>
      </c>
      <c r="D2176" s="208" t="s">
        <v>152</v>
      </c>
      <c r="E2176" s="209" t="s">
        <v>270</v>
      </c>
      <c r="F2176" s="209">
        <v>45869</v>
      </c>
      <c r="G2176" s="210" t="s">
        <v>153</v>
      </c>
      <c r="H2176" s="210">
        <v>410964</v>
      </c>
      <c r="I2176" s="210">
        <v>347949.51157999999</v>
      </c>
      <c r="J2176" s="210">
        <v>387865.27006677102</v>
      </c>
      <c r="K2176" s="211">
        <v>410964</v>
      </c>
      <c r="L2176" s="213">
        <v>0.1</v>
      </c>
      <c r="M2176" s="213">
        <v>0.1</v>
      </c>
      <c r="N2176" s="213">
        <f t="shared" si="66"/>
        <v>8.5211675187678785E-6</v>
      </c>
      <c r="O2176" s="214">
        <f t="shared" si="67"/>
        <v>6.2196486042678358E-3</v>
      </c>
      <c r="Q2176" s="227"/>
    </row>
    <row r="2177" spans="1:17" x14ac:dyDescent="0.3">
      <c r="A2177" s="207" t="s">
        <v>150</v>
      </c>
      <c r="B2177" s="207" t="s">
        <v>160</v>
      </c>
      <c r="C2177" s="207" t="s">
        <v>299</v>
      </c>
      <c r="D2177" s="208" t="s">
        <v>152</v>
      </c>
      <c r="E2177" s="209" t="s">
        <v>271</v>
      </c>
      <c r="F2177" s="209">
        <v>46269</v>
      </c>
      <c r="G2177" s="210" t="s">
        <v>153</v>
      </c>
      <c r="H2177" s="210">
        <v>1143000000</v>
      </c>
      <c r="I2177" s="210">
        <v>879530049.05156803</v>
      </c>
      <c r="J2177" s="210">
        <v>972709091.46323907</v>
      </c>
      <c r="K2177" s="211">
        <v>1143000000</v>
      </c>
      <c r="L2177" s="213">
        <v>0.11</v>
      </c>
      <c r="M2177" s="213">
        <v>0.1</v>
      </c>
      <c r="N2177" s="213">
        <f t="shared" si="66"/>
        <v>2.1369835752398973E-2</v>
      </c>
      <c r="O2177" s="214">
        <f t="shared" si="67"/>
        <v>0.12823255645997536</v>
      </c>
      <c r="Q2177" s="227"/>
    </row>
    <row r="2178" spans="1:17" x14ac:dyDescent="0.3">
      <c r="A2178" s="207" t="s">
        <v>150</v>
      </c>
      <c r="B2178" s="207" t="s">
        <v>160</v>
      </c>
      <c r="C2178" s="207" t="s">
        <v>299</v>
      </c>
      <c r="D2178" s="208" t="s">
        <v>152</v>
      </c>
      <c r="E2178" s="209" t="s">
        <v>271</v>
      </c>
      <c r="F2178" s="209">
        <v>45721</v>
      </c>
      <c r="G2178" s="210" t="s">
        <v>153</v>
      </c>
      <c r="H2178" s="210">
        <v>31346383.561361998</v>
      </c>
      <c r="I2178" s="210">
        <v>27869442.017861698</v>
      </c>
      <c r="J2178" s="210">
        <v>30821982.323417101</v>
      </c>
      <c r="K2178" s="211">
        <v>31346383.561361998</v>
      </c>
      <c r="L2178" s="213">
        <v>0.11</v>
      </c>
      <c r="M2178" s="213">
        <v>0.1</v>
      </c>
      <c r="N2178" s="213">
        <f t="shared" si="66"/>
        <v>6.7714047868510155E-4</v>
      </c>
      <c r="O2178" s="214">
        <f t="shared" si="67"/>
        <v>0.12823255645997536</v>
      </c>
      <c r="Q2178" s="227"/>
    </row>
    <row r="2179" spans="1:17" x14ac:dyDescent="0.3">
      <c r="A2179" s="207" t="s">
        <v>150</v>
      </c>
      <c r="B2179" s="207" t="s">
        <v>160</v>
      </c>
      <c r="C2179" s="207" t="s">
        <v>299</v>
      </c>
      <c r="D2179" s="208" t="s">
        <v>152</v>
      </c>
      <c r="E2179" s="209" t="s">
        <v>271</v>
      </c>
      <c r="F2179" s="209">
        <v>45812</v>
      </c>
      <c r="G2179" s="210" t="s">
        <v>153</v>
      </c>
      <c r="H2179" s="210">
        <v>31346383.561361998</v>
      </c>
      <c r="I2179" s="210">
        <v>27208861.583649497</v>
      </c>
      <c r="J2179" s="210">
        <v>30091418.7745152</v>
      </c>
      <c r="K2179" s="211">
        <v>31346383.561361998</v>
      </c>
      <c r="L2179" s="213">
        <v>0.11</v>
      </c>
      <c r="M2179" s="213">
        <v>0.1</v>
      </c>
      <c r="N2179" s="213">
        <f t="shared" si="66"/>
        <v>6.6109043537437417E-4</v>
      </c>
      <c r="O2179" s="214">
        <f t="shared" si="67"/>
        <v>0.12823255645997536</v>
      </c>
      <c r="Q2179" s="227"/>
    </row>
    <row r="2180" spans="1:17" x14ac:dyDescent="0.3">
      <c r="A2180" s="207" t="s">
        <v>150</v>
      </c>
      <c r="B2180" s="207" t="s">
        <v>160</v>
      </c>
      <c r="C2180" s="207" t="s">
        <v>299</v>
      </c>
      <c r="D2180" s="208" t="s">
        <v>152</v>
      </c>
      <c r="E2180" s="209" t="s">
        <v>271</v>
      </c>
      <c r="F2180" s="209">
        <v>45903</v>
      </c>
      <c r="G2180" s="210" t="s">
        <v>153</v>
      </c>
      <c r="H2180" s="210">
        <v>31346383.561361998</v>
      </c>
      <c r="I2180" s="210">
        <v>26563938.675331999</v>
      </c>
      <c r="J2180" s="210">
        <v>29378171.538801301</v>
      </c>
      <c r="K2180" s="211">
        <v>31346383.561361998</v>
      </c>
      <c r="L2180" s="213">
        <v>0.11</v>
      </c>
      <c r="M2180" s="213">
        <v>0.1</v>
      </c>
      <c r="N2180" s="213">
        <f t="shared" si="66"/>
        <v>6.4542082108596415E-4</v>
      </c>
      <c r="O2180" s="214">
        <f t="shared" si="67"/>
        <v>0.12823255645997536</v>
      </c>
      <c r="Q2180" s="227"/>
    </row>
    <row r="2181" spans="1:17" x14ac:dyDescent="0.3">
      <c r="A2181" s="207" t="s">
        <v>150</v>
      </c>
      <c r="B2181" s="207" t="s">
        <v>160</v>
      </c>
      <c r="C2181" s="207" t="s">
        <v>299</v>
      </c>
      <c r="D2181" s="208" t="s">
        <v>152</v>
      </c>
      <c r="E2181" s="209" t="s">
        <v>271</v>
      </c>
      <c r="F2181" s="209">
        <v>45994</v>
      </c>
      <c r="G2181" s="210" t="s">
        <v>153</v>
      </c>
      <c r="H2181" s="210">
        <v>31346383.561361998</v>
      </c>
      <c r="I2181" s="210">
        <v>25934302.167601097</v>
      </c>
      <c r="J2181" s="210">
        <v>28681830.173264701</v>
      </c>
      <c r="K2181" s="211">
        <v>31346383.561361998</v>
      </c>
      <c r="L2181" s="213">
        <v>0.11</v>
      </c>
      <c r="M2181" s="213">
        <v>0.1</v>
      </c>
      <c r="N2181" s="213">
        <f t="shared" si="66"/>
        <v>6.3012261863292299E-4</v>
      </c>
      <c r="O2181" s="214">
        <f t="shared" si="67"/>
        <v>0.12823255645997536</v>
      </c>
      <c r="Q2181" s="227"/>
    </row>
    <row r="2182" spans="1:17" x14ac:dyDescent="0.3">
      <c r="A2182" s="207" t="s">
        <v>150</v>
      </c>
      <c r="B2182" s="207" t="s">
        <v>160</v>
      </c>
      <c r="C2182" s="207" t="s">
        <v>299</v>
      </c>
      <c r="D2182" s="208" t="s">
        <v>152</v>
      </c>
      <c r="E2182" s="209" t="s">
        <v>271</v>
      </c>
      <c r="F2182" s="209">
        <v>46085</v>
      </c>
      <c r="G2182" s="210" t="s">
        <v>153</v>
      </c>
      <c r="H2182" s="210">
        <v>31346383.561361998</v>
      </c>
      <c r="I2182" s="210">
        <v>25319589.731812596</v>
      </c>
      <c r="J2182" s="210">
        <v>28001993.963493802</v>
      </c>
      <c r="K2182" s="215">
        <v>31346383.561361998</v>
      </c>
      <c r="L2182" s="213">
        <v>0.11</v>
      </c>
      <c r="M2182" s="213">
        <v>0.1</v>
      </c>
      <c r="N2182" s="213">
        <f t="shared" ref="N2182:N2245" si="68">J2182/$C$3249</f>
        <v>6.1518702455979344E-4</v>
      </c>
      <c r="O2182" s="214">
        <f t="shared" ref="O2182:O2245" si="69">SUMIF(B$5:B$3245,B2182,N$5:N$3245)</f>
        <v>0.12823255645997536</v>
      </c>
      <c r="Q2182" s="227"/>
    </row>
    <row r="2183" spans="1:17" x14ac:dyDescent="0.3">
      <c r="A2183" s="207" t="s">
        <v>150</v>
      </c>
      <c r="B2183" s="207" t="s">
        <v>160</v>
      </c>
      <c r="C2183" s="207" t="s">
        <v>299</v>
      </c>
      <c r="D2183" s="208" t="s">
        <v>152</v>
      </c>
      <c r="E2183" s="209" t="s">
        <v>271</v>
      </c>
      <c r="F2183" s="209">
        <v>46176</v>
      </c>
      <c r="G2183" s="210" t="s">
        <v>153</v>
      </c>
      <c r="H2183" s="210">
        <v>31346383.561361998</v>
      </c>
      <c r="I2183" s="210">
        <v>24719447.627482202</v>
      </c>
      <c r="J2183" s="210">
        <v>27338271.6930818</v>
      </c>
      <c r="K2183" s="211">
        <v>31346383.561361998</v>
      </c>
      <c r="L2183" s="213">
        <v>0.11</v>
      </c>
      <c r="M2183" s="213">
        <v>0.1</v>
      </c>
      <c r="N2183" s="213">
        <f t="shared" si="68"/>
        <v>6.0060544407659119E-4</v>
      </c>
      <c r="O2183" s="214">
        <f t="shared" si="69"/>
        <v>0.12823255645997536</v>
      </c>
      <c r="Q2183" s="227"/>
    </row>
    <row r="2184" spans="1:17" x14ac:dyDescent="0.3">
      <c r="A2184" s="207" t="s">
        <v>150</v>
      </c>
      <c r="B2184" s="207" t="s">
        <v>160</v>
      </c>
      <c r="C2184" s="207" t="s">
        <v>299</v>
      </c>
      <c r="D2184" s="208" t="s">
        <v>152</v>
      </c>
      <c r="E2184" s="209" t="s">
        <v>271</v>
      </c>
      <c r="F2184" s="209">
        <v>46269</v>
      </c>
      <c r="G2184" s="210" t="s">
        <v>153</v>
      </c>
      <c r="H2184" s="210">
        <v>32035315.068180002</v>
      </c>
      <c r="I2184" s="210">
        <v>24650938.086875599</v>
      </c>
      <c r="J2184" s="210">
        <v>27262504.124853898</v>
      </c>
      <c r="K2184" s="211">
        <v>32035315.068180002</v>
      </c>
      <c r="L2184" s="213">
        <v>0.11</v>
      </c>
      <c r="M2184" s="213">
        <v>0.1</v>
      </c>
      <c r="N2184" s="213">
        <f t="shared" si="68"/>
        <v>5.9894087601343753E-4</v>
      </c>
      <c r="O2184" s="214">
        <f t="shared" si="69"/>
        <v>0.12823255645997536</v>
      </c>
      <c r="Q2184" s="227"/>
    </row>
    <row r="2185" spans="1:17" x14ac:dyDescent="0.3">
      <c r="A2185" s="207" t="s">
        <v>150</v>
      </c>
      <c r="B2185" s="207" t="s">
        <v>160</v>
      </c>
      <c r="C2185" s="207" t="s">
        <v>299</v>
      </c>
      <c r="D2185" s="208" t="s">
        <v>152</v>
      </c>
      <c r="E2185" s="209" t="s">
        <v>272</v>
      </c>
      <c r="F2185" s="209">
        <v>46269</v>
      </c>
      <c r="G2185" s="210" t="s">
        <v>153</v>
      </c>
      <c r="H2185" s="210">
        <v>200000000</v>
      </c>
      <c r="I2185" s="210">
        <v>149416712.34999999</v>
      </c>
      <c r="J2185" s="210">
        <v>170203340.063012</v>
      </c>
      <c r="K2185" s="211">
        <v>200000000</v>
      </c>
      <c r="L2185" s="213">
        <v>0.11</v>
      </c>
      <c r="M2185" s="213">
        <v>0.1</v>
      </c>
      <c r="N2185" s="213">
        <f t="shared" si="68"/>
        <v>3.7392653708878524E-3</v>
      </c>
      <c r="O2185" s="214">
        <f t="shared" si="69"/>
        <v>0.12823255645997536</v>
      </c>
      <c r="Q2185" s="227"/>
    </row>
    <row r="2186" spans="1:17" x14ac:dyDescent="0.3">
      <c r="A2186" s="207" t="s">
        <v>150</v>
      </c>
      <c r="B2186" s="207" t="s">
        <v>160</v>
      </c>
      <c r="C2186" s="207" t="s">
        <v>299</v>
      </c>
      <c r="D2186" s="208" t="s">
        <v>152</v>
      </c>
      <c r="E2186" s="209" t="s">
        <v>272</v>
      </c>
      <c r="F2186" s="209">
        <v>45721</v>
      </c>
      <c r="G2186" s="210" t="s">
        <v>153</v>
      </c>
      <c r="H2186" s="210">
        <v>5484931.5067999996</v>
      </c>
      <c r="I2186" s="210">
        <v>4892615.7659999998</v>
      </c>
      <c r="J2186" s="210">
        <v>5393174.4977061795</v>
      </c>
      <c r="K2186" s="211">
        <v>5484931.5067999996</v>
      </c>
      <c r="L2186" s="213">
        <v>0.11</v>
      </c>
      <c r="M2186" s="213">
        <v>0.1</v>
      </c>
      <c r="N2186" s="213">
        <f t="shared" si="68"/>
        <v>1.1848481134954366E-4</v>
      </c>
      <c r="O2186" s="214">
        <f t="shared" si="69"/>
        <v>0.12823255645997536</v>
      </c>
      <c r="Q2186" s="227"/>
    </row>
    <row r="2187" spans="1:17" x14ac:dyDescent="0.3">
      <c r="A2187" s="207" t="s">
        <v>150</v>
      </c>
      <c r="B2187" s="207" t="s">
        <v>160</v>
      </c>
      <c r="C2187" s="207" t="s">
        <v>299</v>
      </c>
      <c r="D2187" s="208" t="s">
        <v>152</v>
      </c>
      <c r="E2187" s="209" t="s">
        <v>272</v>
      </c>
      <c r="F2187" s="209">
        <v>45812</v>
      </c>
      <c r="G2187" s="210" t="s">
        <v>153</v>
      </c>
      <c r="H2187" s="210">
        <v>5484931.5067999996</v>
      </c>
      <c r="I2187" s="210">
        <v>4776510.8279999997</v>
      </c>
      <c r="J2187" s="210">
        <v>5265344.2267735694</v>
      </c>
      <c r="K2187" s="211">
        <v>5484931.5067999996</v>
      </c>
      <c r="L2187" s="213">
        <v>0.11</v>
      </c>
      <c r="M2187" s="213">
        <v>0.1</v>
      </c>
      <c r="N2187" s="213">
        <f t="shared" si="68"/>
        <v>1.1567645691141946E-4</v>
      </c>
      <c r="O2187" s="214">
        <f t="shared" si="69"/>
        <v>0.12823255645997536</v>
      </c>
      <c r="Q2187" s="227"/>
    </row>
    <row r="2188" spans="1:17" x14ac:dyDescent="0.3">
      <c r="A2188" s="207" t="s">
        <v>150</v>
      </c>
      <c r="B2188" s="207" t="s">
        <v>160</v>
      </c>
      <c r="C2188" s="207" t="s">
        <v>299</v>
      </c>
      <c r="D2188" s="208" t="s">
        <v>152</v>
      </c>
      <c r="E2188" s="209" t="s">
        <v>272</v>
      </c>
      <c r="F2188" s="209">
        <v>45903</v>
      </c>
      <c r="G2188" s="210" t="s">
        <v>153</v>
      </c>
      <c r="H2188" s="210">
        <v>5484931.5067999996</v>
      </c>
      <c r="I2188" s="210">
        <v>4663161.1339999996</v>
      </c>
      <c r="J2188" s="210">
        <v>5140543.8185264003</v>
      </c>
      <c r="K2188" s="211">
        <v>5484931.5067999996</v>
      </c>
      <c r="L2188" s="213">
        <v>0.11</v>
      </c>
      <c r="M2188" s="213">
        <v>0.1</v>
      </c>
      <c r="N2188" s="213">
        <f t="shared" si="68"/>
        <v>1.1293466674056535E-4</v>
      </c>
      <c r="O2188" s="214">
        <f t="shared" si="69"/>
        <v>0.12823255645997536</v>
      </c>
      <c r="Q2188" s="227"/>
    </row>
    <row r="2189" spans="1:17" x14ac:dyDescent="0.3">
      <c r="A2189" s="207" t="s">
        <v>150</v>
      </c>
      <c r="B2189" s="207" t="s">
        <v>160</v>
      </c>
      <c r="C2189" s="207" t="s">
        <v>299</v>
      </c>
      <c r="D2189" s="208" t="s">
        <v>152</v>
      </c>
      <c r="E2189" s="209" t="s">
        <v>272</v>
      </c>
      <c r="F2189" s="209">
        <v>45994</v>
      </c>
      <c r="G2189" s="210" t="s">
        <v>153</v>
      </c>
      <c r="H2189" s="210">
        <v>5484931.5067999996</v>
      </c>
      <c r="I2189" s="210">
        <v>4552501.3020000001</v>
      </c>
      <c r="J2189" s="210">
        <v>5018701.4584576301</v>
      </c>
      <c r="K2189" s="211">
        <v>5484931.5067999996</v>
      </c>
      <c r="L2189" s="213">
        <v>0.11</v>
      </c>
      <c r="M2189" s="213">
        <v>0.1</v>
      </c>
      <c r="N2189" s="213">
        <f t="shared" si="68"/>
        <v>1.1025786311530319E-4</v>
      </c>
      <c r="O2189" s="214">
        <f t="shared" si="69"/>
        <v>0.12823255645997536</v>
      </c>
      <c r="Q2189" s="227"/>
    </row>
    <row r="2190" spans="1:17" x14ac:dyDescent="0.3">
      <c r="A2190" s="207" t="s">
        <v>150</v>
      </c>
      <c r="B2190" s="207" t="s">
        <v>160</v>
      </c>
      <c r="C2190" s="207" t="s">
        <v>299</v>
      </c>
      <c r="D2190" s="208" t="s">
        <v>152</v>
      </c>
      <c r="E2190" s="209" t="s">
        <v>272</v>
      </c>
      <c r="F2190" s="209">
        <v>46085</v>
      </c>
      <c r="G2190" s="210" t="s">
        <v>153</v>
      </c>
      <c r="H2190" s="210">
        <v>5484931.5067999996</v>
      </c>
      <c r="I2190" s="210">
        <v>4444467.5</v>
      </c>
      <c r="J2190" s="210">
        <v>4899747.0342242895</v>
      </c>
      <c r="K2190" s="211">
        <v>5484931.5067999996</v>
      </c>
      <c r="L2190" s="213">
        <v>0.11</v>
      </c>
      <c r="M2190" s="213">
        <v>0.1</v>
      </c>
      <c r="N2190" s="213">
        <f t="shared" si="68"/>
        <v>1.076445057094793E-4</v>
      </c>
      <c r="O2190" s="214">
        <f t="shared" si="69"/>
        <v>0.12823255645997536</v>
      </c>
      <c r="Q2190" s="227"/>
    </row>
    <row r="2191" spans="1:17" x14ac:dyDescent="0.3">
      <c r="A2191" s="207" t="s">
        <v>150</v>
      </c>
      <c r="B2191" s="207" t="s">
        <v>160</v>
      </c>
      <c r="C2191" s="207" t="s">
        <v>299</v>
      </c>
      <c r="D2191" s="208" t="s">
        <v>152</v>
      </c>
      <c r="E2191" s="209" t="s">
        <v>272</v>
      </c>
      <c r="F2191" s="209">
        <v>46176</v>
      </c>
      <c r="G2191" s="210" t="s">
        <v>153</v>
      </c>
      <c r="H2191" s="210">
        <v>5484931.5067999996</v>
      </c>
      <c r="I2191" s="210">
        <v>4338997.4079999998</v>
      </c>
      <c r="J2191" s="210">
        <v>4783612.0953024104</v>
      </c>
      <c r="K2191" s="211">
        <v>5484931.5067999996</v>
      </c>
      <c r="L2191" s="213">
        <v>0.11</v>
      </c>
      <c r="M2191" s="213">
        <v>0.1</v>
      </c>
      <c r="N2191" s="213">
        <f t="shared" si="68"/>
        <v>1.0509309070610752E-4</v>
      </c>
      <c r="O2191" s="214">
        <f t="shared" si="69"/>
        <v>0.12823255645997536</v>
      </c>
      <c r="Q2191" s="227"/>
    </row>
    <row r="2192" spans="1:17" x14ac:dyDescent="0.3">
      <c r="A2192" s="207" t="s">
        <v>150</v>
      </c>
      <c r="B2192" s="207" t="s">
        <v>160</v>
      </c>
      <c r="C2192" s="207" t="s">
        <v>299</v>
      </c>
      <c r="D2192" s="208" t="s">
        <v>152</v>
      </c>
      <c r="E2192" s="209" t="s">
        <v>272</v>
      </c>
      <c r="F2192" s="209">
        <v>46269</v>
      </c>
      <c r="G2192" s="210" t="s">
        <v>153</v>
      </c>
      <c r="H2192" s="210">
        <v>5605479.4519999996</v>
      </c>
      <c r="I2192" s="210">
        <v>4326845.2680000002</v>
      </c>
      <c r="J2192" s="210">
        <v>4770356.6269249199</v>
      </c>
      <c r="K2192" s="211">
        <v>5605479.4519999996</v>
      </c>
      <c r="L2192" s="213">
        <v>0.11</v>
      </c>
      <c r="M2192" s="213">
        <v>0.1</v>
      </c>
      <c r="N2192" s="213">
        <f t="shared" si="68"/>
        <v>1.0480187601043527E-4</v>
      </c>
      <c r="O2192" s="214">
        <f t="shared" si="69"/>
        <v>0.12823255645997536</v>
      </c>
      <c r="Q2192" s="227"/>
    </row>
    <row r="2193" spans="1:17" x14ac:dyDescent="0.3">
      <c r="A2193" s="207" t="s">
        <v>164</v>
      </c>
      <c r="B2193" s="207" t="s">
        <v>163</v>
      </c>
      <c r="C2193" s="207" t="s">
        <v>301</v>
      </c>
      <c r="D2193" s="208" t="s">
        <v>152</v>
      </c>
      <c r="E2193" s="209" t="s">
        <v>272</v>
      </c>
      <c r="F2193" s="209">
        <v>47046</v>
      </c>
      <c r="G2193" s="210" t="s">
        <v>153</v>
      </c>
      <c r="H2193" s="210">
        <v>50000000</v>
      </c>
      <c r="I2193" s="210">
        <v>31073993.354499999</v>
      </c>
      <c r="J2193" s="210">
        <v>34345932.529791601</v>
      </c>
      <c r="K2193" s="211">
        <v>50000000</v>
      </c>
      <c r="L2193" s="213">
        <v>0.1</v>
      </c>
      <c r="M2193" s="213">
        <v>0.1</v>
      </c>
      <c r="N2193" s="213">
        <f t="shared" si="68"/>
        <v>7.5455955266185749E-4</v>
      </c>
      <c r="O2193" s="214">
        <f t="shared" si="69"/>
        <v>0.1275856983866098</v>
      </c>
      <c r="Q2193" s="227"/>
    </row>
    <row r="2194" spans="1:17" x14ac:dyDescent="0.3">
      <c r="A2194" s="207" t="s">
        <v>164</v>
      </c>
      <c r="B2194" s="207" t="s">
        <v>163</v>
      </c>
      <c r="C2194" s="207" t="s">
        <v>301</v>
      </c>
      <c r="D2194" s="208" t="s">
        <v>152</v>
      </c>
      <c r="E2194" s="209" t="s">
        <v>272</v>
      </c>
      <c r="F2194" s="209">
        <v>45678</v>
      </c>
      <c r="G2194" s="210" t="s">
        <v>153</v>
      </c>
      <c r="H2194" s="210">
        <v>1246575.3424499999</v>
      </c>
      <c r="I2194" s="210">
        <v>1121738.8765</v>
      </c>
      <c r="J2194" s="210">
        <v>1239517.71413796</v>
      </c>
      <c r="K2194" s="215">
        <v>1246575.3424499999</v>
      </c>
      <c r="L2194" s="213">
        <v>0.1</v>
      </c>
      <c r="M2194" s="213">
        <v>0.1</v>
      </c>
      <c r="N2194" s="213">
        <f t="shared" si="68"/>
        <v>2.7231461282500289E-5</v>
      </c>
      <c r="O2194" s="214">
        <f t="shared" si="69"/>
        <v>0.1275856983866098</v>
      </c>
      <c r="Q2194" s="227"/>
    </row>
    <row r="2195" spans="1:17" x14ac:dyDescent="0.3">
      <c r="A2195" s="207" t="s">
        <v>164</v>
      </c>
      <c r="B2195" s="207" t="s">
        <v>163</v>
      </c>
      <c r="C2195" s="207" t="s">
        <v>301</v>
      </c>
      <c r="D2195" s="208" t="s">
        <v>152</v>
      </c>
      <c r="E2195" s="209" t="s">
        <v>272</v>
      </c>
      <c r="F2195" s="209">
        <v>45769</v>
      </c>
      <c r="G2195" s="210" t="s">
        <v>153</v>
      </c>
      <c r="H2195" s="210">
        <v>1246575.3424499999</v>
      </c>
      <c r="I2195" s="210">
        <v>1094457.3970000001</v>
      </c>
      <c r="J2195" s="210">
        <v>1209393.4949708001</v>
      </c>
      <c r="K2195" s="211">
        <v>1246575.3424499999</v>
      </c>
      <c r="L2195" s="213">
        <v>0.1</v>
      </c>
      <c r="M2195" s="213">
        <v>0.1</v>
      </c>
      <c r="N2195" s="213">
        <f t="shared" si="68"/>
        <v>2.6569650242158219E-5</v>
      </c>
      <c r="O2195" s="214">
        <f t="shared" si="69"/>
        <v>0.1275856983866098</v>
      </c>
      <c r="Q2195" s="227"/>
    </row>
    <row r="2196" spans="1:17" x14ac:dyDescent="0.3">
      <c r="A2196" s="207" t="s">
        <v>164</v>
      </c>
      <c r="B2196" s="207" t="s">
        <v>163</v>
      </c>
      <c r="C2196" s="207" t="s">
        <v>301</v>
      </c>
      <c r="D2196" s="208" t="s">
        <v>152</v>
      </c>
      <c r="E2196" s="209" t="s">
        <v>272</v>
      </c>
      <c r="F2196" s="209">
        <v>45860</v>
      </c>
      <c r="G2196" s="210" t="s">
        <v>153</v>
      </c>
      <c r="H2196" s="210">
        <v>1246575.3424499999</v>
      </c>
      <c r="I2196" s="210">
        <v>1067839.4225000001</v>
      </c>
      <c r="J2196" s="210">
        <v>1180001.3900526499</v>
      </c>
      <c r="K2196" s="211">
        <v>1246575.3424499999</v>
      </c>
      <c r="L2196" s="213">
        <v>0.1</v>
      </c>
      <c r="M2196" s="213">
        <v>0.1</v>
      </c>
      <c r="N2196" s="213">
        <f t="shared" si="68"/>
        <v>2.5923923313078841E-5</v>
      </c>
      <c r="O2196" s="214">
        <f t="shared" si="69"/>
        <v>0.1275856983866098</v>
      </c>
      <c r="Q2196" s="227"/>
    </row>
    <row r="2197" spans="1:17" x14ac:dyDescent="0.3">
      <c r="A2197" s="207" t="s">
        <v>164</v>
      </c>
      <c r="B2197" s="207" t="s">
        <v>163</v>
      </c>
      <c r="C2197" s="207" t="s">
        <v>301</v>
      </c>
      <c r="D2197" s="208" t="s">
        <v>152</v>
      </c>
      <c r="E2197" s="209" t="s">
        <v>272</v>
      </c>
      <c r="F2197" s="209">
        <v>45951</v>
      </c>
      <c r="G2197" s="210" t="s">
        <v>153</v>
      </c>
      <c r="H2197" s="210">
        <v>1246575.3424499999</v>
      </c>
      <c r="I2197" s="210">
        <v>1041868.8155</v>
      </c>
      <c r="J2197" s="210">
        <v>1151323.6066808901</v>
      </c>
      <c r="K2197" s="211">
        <v>1246575.3424499999</v>
      </c>
      <c r="L2197" s="213">
        <v>0.1</v>
      </c>
      <c r="M2197" s="213">
        <v>0.1</v>
      </c>
      <c r="N2197" s="213">
        <f t="shared" si="68"/>
        <v>2.5293889600249558E-5</v>
      </c>
      <c r="O2197" s="214">
        <f t="shared" si="69"/>
        <v>0.1275856983866098</v>
      </c>
      <c r="Q2197" s="227"/>
    </row>
    <row r="2198" spans="1:17" x14ac:dyDescent="0.3">
      <c r="A2198" s="207" t="s">
        <v>164</v>
      </c>
      <c r="B2198" s="207" t="s">
        <v>163</v>
      </c>
      <c r="C2198" s="207" t="s">
        <v>301</v>
      </c>
      <c r="D2198" s="208" t="s">
        <v>152</v>
      </c>
      <c r="E2198" s="209" t="s">
        <v>272</v>
      </c>
      <c r="F2198" s="209">
        <v>46042</v>
      </c>
      <c r="G2198" s="210" t="s">
        <v>153</v>
      </c>
      <c r="H2198" s="210">
        <v>1246575.3424499999</v>
      </c>
      <c r="I2198" s="210">
        <v>1016529.8320000001</v>
      </c>
      <c r="J2198" s="210">
        <v>1123342.7845721</v>
      </c>
      <c r="K2198" s="211">
        <v>1246575.3424499999</v>
      </c>
      <c r="L2198" s="213">
        <v>0.1</v>
      </c>
      <c r="M2198" s="213">
        <v>0.1</v>
      </c>
      <c r="N2198" s="213">
        <f t="shared" si="68"/>
        <v>2.4679167708648386E-5</v>
      </c>
      <c r="O2198" s="214">
        <f t="shared" si="69"/>
        <v>0.1275856983866098</v>
      </c>
      <c r="Q2198" s="227"/>
    </row>
    <row r="2199" spans="1:17" x14ac:dyDescent="0.3">
      <c r="A2199" s="207" t="s">
        <v>164</v>
      </c>
      <c r="B2199" s="207" t="s">
        <v>163</v>
      </c>
      <c r="C2199" s="207" t="s">
        <v>301</v>
      </c>
      <c r="D2199" s="208" t="s">
        <v>152</v>
      </c>
      <c r="E2199" s="209" t="s">
        <v>272</v>
      </c>
      <c r="F2199" s="209">
        <v>46133</v>
      </c>
      <c r="G2199" s="210" t="s">
        <v>153</v>
      </c>
      <c r="H2199" s="210">
        <v>1246575.3424499999</v>
      </c>
      <c r="I2199" s="210">
        <v>991807.11100000003</v>
      </c>
      <c r="J2199" s="210">
        <v>1096041.9853529201</v>
      </c>
      <c r="K2199" s="211">
        <v>1246575.3424499999</v>
      </c>
      <c r="L2199" s="213">
        <v>0.1</v>
      </c>
      <c r="M2199" s="213">
        <v>0.1</v>
      </c>
      <c r="N2199" s="213">
        <f t="shared" si="68"/>
        <v>2.4079385512364532E-5</v>
      </c>
      <c r="O2199" s="214">
        <f t="shared" si="69"/>
        <v>0.1275856983866098</v>
      </c>
      <c r="Q2199" s="227"/>
    </row>
    <row r="2200" spans="1:17" x14ac:dyDescent="0.3">
      <c r="A2200" s="207" t="s">
        <v>164</v>
      </c>
      <c r="B2200" s="207" t="s">
        <v>163</v>
      </c>
      <c r="C2200" s="207" t="s">
        <v>301</v>
      </c>
      <c r="D2200" s="208" t="s">
        <v>152</v>
      </c>
      <c r="E2200" s="209" t="s">
        <v>272</v>
      </c>
      <c r="F2200" s="209">
        <v>46224</v>
      </c>
      <c r="G2200" s="210" t="s">
        <v>153</v>
      </c>
      <c r="H2200" s="210">
        <v>1246575.3424499999</v>
      </c>
      <c r="I2200" s="210">
        <v>967685.66350000002</v>
      </c>
      <c r="J2200" s="210">
        <v>1069404.6823062599</v>
      </c>
      <c r="K2200" s="211">
        <v>1246575.3424499999</v>
      </c>
      <c r="L2200" s="213">
        <v>0.1</v>
      </c>
      <c r="M2200" s="213">
        <v>0.1</v>
      </c>
      <c r="N2200" s="213">
        <f t="shared" si="68"/>
        <v>2.3494179929328692E-5</v>
      </c>
      <c r="O2200" s="214">
        <f t="shared" si="69"/>
        <v>0.1275856983866098</v>
      </c>
      <c r="Q2200" s="227"/>
    </row>
    <row r="2201" spans="1:17" x14ac:dyDescent="0.3">
      <c r="A2201" s="207" t="s">
        <v>164</v>
      </c>
      <c r="B2201" s="207" t="s">
        <v>163</v>
      </c>
      <c r="C2201" s="207" t="s">
        <v>301</v>
      </c>
      <c r="D2201" s="208" t="s">
        <v>152</v>
      </c>
      <c r="E2201" s="209" t="s">
        <v>272</v>
      </c>
      <c r="F2201" s="209">
        <v>46315</v>
      </c>
      <c r="G2201" s="210" t="s">
        <v>153</v>
      </c>
      <c r="H2201" s="210">
        <v>1246575.3424499999</v>
      </c>
      <c r="I2201" s="210">
        <v>944150.8665</v>
      </c>
      <c r="J2201" s="210">
        <v>1043414.75036681</v>
      </c>
      <c r="K2201" s="211">
        <v>1246575.3424499999</v>
      </c>
      <c r="L2201" s="213">
        <v>0.1</v>
      </c>
      <c r="M2201" s="213">
        <v>0.1</v>
      </c>
      <c r="N2201" s="213">
        <f t="shared" si="68"/>
        <v>2.292319670152048E-5</v>
      </c>
      <c r="O2201" s="214">
        <f t="shared" si="69"/>
        <v>0.1275856983866098</v>
      </c>
      <c r="Q2201" s="227"/>
    </row>
    <row r="2202" spans="1:17" x14ac:dyDescent="0.3">
      <c r="A2202" s="207" t="s">
        <v>164</v>
      </c>
      <c r="B2202" s="207" t="s">
        <v>163</v>
      </c>
      <c r="C2202" s="207" t="s">
        <v>301</v>
      </c>
      <c r="D2202" s="208" t="s">
        <v>152</v>
      </c>
      <c r="E2202" s="209" t="s">
        <v>272</v>
      </c>
      <c r="F2202" s="209">
        <v>46406</v>
      </c>
      <c r="G2202" s="210" t="s">
        <v>153</v>
      </c>
      <c r="H2202" s="210">
        <v>1246575.3424499999</v>
      </c>
      <c r="I2202" s="210">
        <v>921188.45250000001</v>
      </c>
      <c r="J2202" s="210">
        <v>1018056.45635957</v>
      </c>
      <c r="K2202" s="211">
        <v>1246575.3424499999</v>
      </c>
      <c r="L2202" s="213">
        <v>0.1</v>
      </c>
      <c r="M2202" s="213">
        <v>0.1</v>
      </c>
      <c r="N2202" s="213">
        <f t="shared" si="68"/>
        <v>2.2366090180514717E-5</v>
      </c>
      <c r="O2202" s="214">
        <f t="shared" si="69"/>
        <v>0.1275856983866098</v>
      </c>
      <c r="Q2202" s="227"/>
    </row>
    <row r="2203" spans="1:17" x14ac:dyDescent="0.3">
      <c r="A2203" s="207" t="s">
        <v>164</v>
      </c>
      <c r="B2203" s="207" t="s">
        <v>163</v>
      </c>
      <c r="C2203" s="207" t="s">
        <v>301</v>
      </c>
      <c r="D2203" s="208" t="s">
        <v>152</v>
      </c>
      <c r="E2203" s="209" t="s">
        <v>272</v>
      </c>
      <c r="F2203" s="209">
        <v>46497</v>
      </c>
      <c r="G2203" s="210" t="s">
        <v>153</v>
      </c>
      <c r="H2203" s="210">
        <v>1246575.3424499999</v>
      </c>
      <c r="I2203" s="210">
        <v>898784.50049999997</v>
      </c>
      <c r="J2203" s="210">
        <v>993314.44947565999</v>
      </c>
      <c r="K2203" s="211">
        <v>1246575.3424499999</v>
      </c>
      <c r="L2203" s="213">
        <v>0.1</v>
      </c>
      <c r="M2203" s="213">
        <v>0.1</v>
      </c>
      <c r="N2203" s="213">
        <f t="shared" si="68"/>
        <v>2.182252311824072E-5</v>
      </c>
      <c r="O2203" s="214">
        <f t="shared" si="69"/>
        <v>0.1275856983866098</v>
      </c>
      <c r="Q2203" s="227"/>
    </row>
    <row r="2204" spans="1:17" x14ac:dyDescent="0.3">
      <c r="A2204" s="207" t="s">
        <v>164</v>
      </c>
      <c r="B2204" s="207" t="s">
        <v>163</v>
      </c>
      <c r="C2204" s="207" t="s">
        <v>301</v>
      </c>
      <c r="D2204" s="208" t="s">
        <v>152</v>
      </c>
      <c r="E2204" s="209" t="s">
        <v>272</v>
      </c>
      <c r="F2204" s="209">
        <v>46588</v>
      </c>
      <c r="G2204" s="210" t="s">
        <v>153</v>
      </c>
      <c r="H2204" s="210">
        <v>1246575.3424499999</v>
      </c>
      <c r="I2204" s="210">
        <v>876925.42850000004</v>
      </c>
      <c r="J2204" s="210">
        <v>969173.75197967608</v>
      </c>
      <c r="K2204" s="211">
        <v>1246575.3424499999</v>
      </c>
      <c r="L2204" s="213">
        <v>0.1</v>
      </c>
      <c r="M2204" s="213">
        <v>0.1</v>
      </c>
      <c r="N2204" s="213">
        <f t="shared" si="68"/>
        <v>2.1292166462828478E-5</v>
      </c>
      <c r="O2204" s="214">
        <f t="shared" si="69"/>
        <v>0.1275856983866098</v>
      </c>
      <c r="Q2204" s="227"/>
    </row>
    <row r="2205" spans="1:17" x14ac:dyDescent="0.3">
      <c r="A2205" s="207" t="s">
        <v>164</v>
      </c>
      <c r="B2205" s="207" t="s">
        <v>163</v>
      </c>
      <c r="C2205" s="207" t="s">
        <v>301</v>
      </c>
      <c r="D2205" s="208" t="s">
        <v>152</v>
      </c>
      <c r="E2205" s="209" t="s">
        <v>272</v>
      </c>
      <c r="F2205" s="209">
        <v>46679</v>
      </c>
      <c r="G2205" s="210" t="s">
        <v>153</v>
      </c>
      <c r="H2205" s="210">
        <v>1246575.3424499999</v>
      </c>
      <c r="I2205" s="210">
        <v>855597.98450000002</v>
      </c>
      <c r="J2205" s="210">
        <v>945619.75014275592</v>
      </c>
      <c r="K2205" s="211">
        <v>1246575.3424499999</v>
      </c>
      <c r="L2205" s="213">
        <v>0.1</v>
      </c>
      <c r="M2205" s="213">
        <v>0.1</v>
      </c>
      <c r="N2205" s="213">
        <f t="shared" si="68"/>
        <v>2.0774699159413529E-5</v>
      </c>
      <c r="O2205" s="214">
        <f t="shared" si="69"/>
        <v>0.1275856983866098</v>
      </c>
      <c r="Q2205" s="227"/>
    </row>
    <row r="2206" spans="1:17" x14ac:dyDescent="0.3">
      <c r="A2206" s="207" t="s">
        <v>164</v>
      </c>
      <c r="B2206" s="207" t="s">
        <v>163</v>
      </c>
      <c r="C2206" s="207" t="s">
        <v>301</v>
      </c>
      <c r="D2206" s="208" t="s">
        <v>152</v>
      </c>
      <c r="E2206" s="209" t="s">
        <v>272</v>
      </c>
      <c r="F2206" s="209">
        <v>46770</v>
      </c>
      <c r="G2206" s="210" t="s">
        <v>153</v>
      </c>
      <c r="H2206" s="210">
        <v>1246575.3424499999</v>
      </c>
      <c r="I2206" s="210">
        <v>834789.23899999994</v>
      </c>
      <c r="J2206" s="210">
        <v>922638.18539609003</v>
      </c>
      <c r="K2206" s="215">
        <v>1246575.3424499999</v>
      </c>
      <c r="L2206" s="213">
        <v>0.1</v>
      </c>
      <c r="M2206" s="213">
        <v>0.1</v>
      </c>
      <c r="N2206" s="213">
        <f t="shared" si="68"/>
        <v>2.0269807955784913E-5</v>
      </c>
      <c r="O2206" s="214">
        <f t="shared" si="69"/>
        <v>0.1275856983866098</v>
      </c>
      <c r="Q2206" s="227"/>
    </row>
    <row r="2207" spans="1:17" x14ac:dyDescent="0.3">
      <c r="A2207" s="207" t="s">
        <v>164</v>
      </c>
      <c r="B2207" s="207" t="s">
        <v>163</v>
      </c>
      <c r="C2207" s="207" t="s">
        <v>301</v>
      </c>
      <c r="D2207" s="208" t="s">
        <v>152</v>
      </c>
      <c r="E2207" s="209" t="s">
        <v>272</v>
      </c>
      <c r="F2207" s="209">
        <v>46861</v>
      </c>
      <c r="G2207" s="210" t="s">
        <v>153</v>
      </c>
      <c r="H2207" s="210">
        <v>1246575.3424499999</v>
      </c>
      <c r="I2207" s="210">
        <v>814486.57700000005</v>
      </c>
      <c r="J2207" s="210">
        <v>900215.14569939906</v>
      </c>
      <c r="K2207" s="211">
        <v>1246575.3424499999</v>
      </c>
      <c r="L2207" s="213">
        <v>0.1</v>
      </c>
      <c r="M2207" s="213">
        <v>0.1</v>
      </c>
      <c r="N2207" s="213">
        <f t="shared" si="68"/>
        <v>1.9777187212755783E-5</v>
      </c>
      <c r="O2207" s="214">
        <f t="shared" si="69"/>
        <v>0.1275856983866098</v>
      </c>
      <c r="Q2207" s="227"/>
    </row>
    <row r="2208" spans="1:17" x14ac:dyDescent="0.3">
      <c r="A2208" s="207" t="s">
        <v>164</v>
      </c>
      <c r="B2208" s="207" t="s">
        <v>163</v>
      </c>
      <c r="C2208" s="207" t="s">
        <v>301</v>
      </c>
      <c r="D2208" s="208" t="s">
        <v>152</v>
      </c>
      <c r="E2208" s="209" t="s">
        <v>272</v>
      </c>
      <c r="F2208" s="209">
        <v>46952</v>
      </c>
      <c r="G2208" s="210" t="s">
        <v>153</v>
      </c>
      <c r="H2208" s="210">
        <v>1246575.3424499999</v>
      </c>
      <c r="I2208" s="210">
        <v>794677.69</v>
      </c>
      <c r="J2208" s="210">
        <v>878337.05711918802</v>
      </c>
      <c r="K2208" s="211">
        <v>1246575.3424499999</v>
      </c>
      <c r="L2208" s="213">
        <v>0.1</v>
      </c>
      <c r="M2208" s="213">
        <v>0.1</v>
      </c>
      <c r="N2208" s="213">
        <f t="shared" si="68"/>
        <v>1.9296538719142713E-5</v>
      </c>
      <c r="O2208" s="214">
        <f t="shared" si="69"/>
        <v>0.1275856983866098</v>
      </c>
      <c r="Q2208" s="227"/>
    </row>
    <row r="2209" spans="1:17" x14ac:dyDescent="0.3">
      <c r="A2209" s="207" t="s">
        <v>164</v>
      </c>
      <c r="B2209" s="207" t="s">
        <v>163</v>
      </c>
      <c r="C2209" s="207" t="s">
        <v>301</v>
      </c>
      <c r="D2209" s="208" t="s">
        <v>152</v>
      </c>
      <c r="E2209" s="209" t="s">
        <v>272</v>
      </c>
      <c r="F2209" s="209">
        <v>47046</v>
      </c>
      <c r="G2209" s="210" t="s">
        <v>153</v>
      </c>
      <c r="H2209" s="210">
        <v>1287671.2328999999</v>
      </c>
      <c r="I2209" s="210">
        <v>800261.74650000001</v>
      </c>
      <c r="J2209" s="210">
        <v>884525.38571473991</v>
      </c>
      <c r="K2209" s="211">
        <v>1287671.2328999999</v>
      </c>
      <c r="L2209" s="213">
        <v>0.1</v>
      </c>
      <c r="M2209" s="213">
        <v>0.1</v>
      </c>
      <c r="N2209" s="213">
        <f t="shared" si="68"/>
        <v>1.9432492589451341E-5</v>
      </c>
      <c r="O2209" s="214">
        <f t="shared" si="69"/>
        <v>0.1275856983866098</v>
      </c>
      <c r="Q2209" s="227"/>
    </row>
    <row r="2210" spans="1:17" x14ac:dyDescent="0.3">
      <c r="A2210" s="207" t="s">
        <v>150</v>
      </c>
      <c r="B2210" s="207" t="s">
        <v>154</v>
      </c>
      <c r="C2210" s="207" t="s">
        <v>299</v>
      </c>
      <c r="D2210" s="208" t="s">
        <v>152</v>
      </c>
      <c r="E2210" s="209" t="s">
        <v>273</v>
      </c>
      <c r="F2210" s="209">
        <v>45946</v>
      </c>
      <c r="G2210" s="210" t="s">
        <v>153</v>
      </c>
      <c r="H2210" s="210">
        <v>241000000</v>
      </c>
      <c r="I2210" s="210">
        <v>202460674.44527999</v>
      </c>
      <c r="J2210" s="210">
        <v>222902914.96225601</v>
      </c>
      <c r="K2210" s="211">
        <v>241000000</v>
      </c>
      <c r="L2210" s="213">
        <v>0.1</v>
      </c>
      <c r="M2210" s="213">
        <v>0.1</v>
      </c>
      <c r="N2210" s="213">
        <f t="shared" si="68"/>
        <v>4.8970434462669837E-3</v>
      </c>
      <c r="O2210" s="214">
        <f t="shared" si="69"/>
        <v>0.12703059027678809</v>
      </c>
      <c r="Q2210" s="227"/>
    </row>
    <row r="2211" spans="1:17" x14ac:dyDescent="0.3">
      <c r="A2211" s="207" t="s">
        <v>150</v>
      </c>
      <c r="B2211" s="207" t="s">
        <v>154</v>
      </c>
      <c r="C2211" s="207" t="s">
        <v>299</v>
      </c>
      <c r="D2211" s="208" t="s">
        <v>152</v>
      </c>
      <c r="E2211" s="209" t="s">
        <v>273</v>
      </c>
      <c r="F2211" s="209">
        <v>45673</v>
      </c>
      <c r="G2211" s="210" t="s">
        <v>153</v>
      </c>
      <c r="H2211" s="210">
        <v>6008493.1506090006</v>
      </c>
      <c r="I2211" s="210">
        <v>5434622.77477</v>
      </c>
      <c r="J2211" s="210">
        <v>5982582.3055807706</v>
      </c>
      <c r="K2211" s="211">
        <v>6008493.1506090006</v>
      </c>
      <c r="L2211" s="213">
        <v>0.1</v>
      </c>
      <c r="M2211" s="213">
        <v>0.1</v>
      </c>
      <c r="N2211" s="213">
        <f t="shared" si="68"/>
        <v>1.3143374763070265E-4</v>
      </c>
      <c r="O2211" s="214">
        <f t="shared" si="69"/>
        <v>0.12703059027678809</v>
      </c>
      <c r="Q2211" s="227"/>
    </row>
    <row r="2212" spans="1:17" x14ac:dyDescent="0.3">
      <c r="A2212" s="207" t="s">
        <v>150</v>
      </c>
      <c r="B2212" s="207" t="s">
        <v>154</v>
      </c>
      <c r="C2212" s="207" t="s">
        <v>299</v>
      </c>
      <c r="D2212" s="208" t="s">
        <v>152</v>
      </c>
      <c r="E2212" s="209" t="s">
        <v>273</v>
      </c>
      <c r="F2212" s="209">
        <v>45764</v>
      </c>
      <c r="G2212" s="210" t="s">
        <v>153</v>
      </c>
      <c r="H2212" s="210">
        <v>6008493.1506090006</v>
      </c>
      <c r="I2212" s="210">
        <v>5302442.9604100008</v>
      </c>
      <c r="J2212" s="210">
        <v>5837325.0830060802</v>
      </c>
      <c r="K2212" s="211">
        <v>6008493.1506090006</v>
      </c>
      <c r="L2212" s="213">
        <v>0.1</v>
      </c>
      <c r="M2212" s="213">
        <v>0.1</v>
      </c>
      <c r="N2212" s="213">
        <f t="shared" si="68"/>
        <v>1.2824253350973531E-4</v>
      </c>
      <c r="O2212" s="214">
        <f t="shared" si="69"/>
        <v>0.12703059027678809</v>
      </c>
      <c r="Q2212" s="227"/>
    </row>
    <row r="2213" spans="1:17" x14ac:dyDescent="0.3">
      <c r="A2213" s="207" t="s">
        <v>150</v>
      </c>
      <c r="B2213" s="207" t="s">
        <v>154</v>
      </c>
      <c r="C2213" s="207" t="s">
        <v>299</v>
      </c>
      <c r="D2213" s="208" t="s">
        <v>152</v>
      </c>
      <c r="E2213" s="209" t="s">
        <v>273</v>
      </c>
      <c r="F2213" s="209">
        <v>45855</v>
      </c>
      <c r="G2213" s="210" t="s">
        <v>153</v>
      </c>
      <c r="H2213" s="210">
        <v>6008493.1506090006</v>
      </c>
      <c r="I2213" s="210">
        <v>5173477.9944699993</v>
      </c>
      <c r="J2213" s="210">
        <v>5695594.7088109702</v>
      </c>
      <c r="K2213" s="211">
        <v>6008493.1506090006</v>
      </c>
      <c r="L2213" s="213">
        <v>0.1</v>
      </c>
      <c r="M2213" s="213">
        <v>0.1</v>
      </c>
      <c r="N2213" s="213">
        <f t="shared" si="68"/>
        <v>1.2512880213387306E-4</v>
      </c>
      <c r="O2213" s="214">
        <f t="shared" si="69"/>
        <v>0.12703059027678809</v>
      </c>
      <c r="Q2213" s="227"/>
    </row>
    <row r="2214" spans="1:17" x14ac:dyDescent="0.3">
      <c r="A2214" s="207" t="s">
        <v>150</v>
      </c>
      <c r="B2214" s="207" t="s">
        <v>154</v>
      </c>
      <c r="C2214" s="207" t="s">
        <v>299</v>
      </c>
      <c r="D2214" s="208" t="s">
        <v>152</v>
      </c>
      <c r="E2214" s="209" t="s">
        <v>273</v>
      </c>
      <c r="F2214" s="209">
        <v>45946</v>
      </c>
      <c r="G2214" s="210" t="s">
        <v>153</v>
      </c>
      <c r="H2214" s="210">
        <v>6008493.1506090006</v>
      </c>
      <c r="I2214" s="210">
        <v>5047649.6893199999</v>
      </c>
      <c r="J2214" s="210">
        <v>5557305.5510435607</v>
      </c>
      <c r="K2214" s="211">
        <v>6008493.1506090006</v>
      </c>
      <c r="L2214" s="213">
        <v>0.1</v>
      </c>
      <c r="M2214" s="213">
        <v>0.1</v>
      </c>
      <c r="N2214" s="213">
        <f t="shared" si="68"/>
        <v>1.2209067222045608E-4</v>
      </c>
      <c r="O2214" s="214">
        <f t="shared" si="69"/>
        <v>0.12703059027678809</v>
      </c>
      <c r="Q2214" s="227"/>
    </row>
    <row r="2215" spans="1:17" x14ac:dyDescent="0.3">
      <c r="A2215" s="207" t="s">
        <v>150</v>
      </c>
      <c r="B2215" s="207" t="s">
        <v>154</v>
      </c>
      <c r="C2215" s="207" t="s">
        <v>299</v>
      </c>
      <c r="D2215" s="208" t="s">
        <v>152</v>
      </c>
      <c r="E2215" s="209" t="s">
        <v>273</v>
      </c>
      <c r="F2215" s="209">
        <v>45946</v>
      </c>
      <c r="G2215" s="210" t="s">
        <v>153</v>
      </c>
      <c r="H2215" s="210">
        <v>99000000</v>
      </c>
      <c r="I2215" s="210">
        <v>83168492.821920007</v>
      </c>
      <c r="J2215" s="210">
        <v>91565927.723084494</v>
      </c>
      <c r="K2215" s="211">
        <v>99000000</v>
      </c>
      <c r="L2215" s="213">
        <v>0.1</v>
      </c>
      <c r="M2215" s="213">
        <v>0.1</v>
      </c>
      <c r="N2215" s="213">
        <f t="shared" si="68"/>
        <v>2.0116485526158992E-3</v>
      </c>
      <c r="O2215" s="214">
        <f t="shared" si="69"/>
        <v>0.12703059027678809</v>
      </c>
      <c r="Q2215" s="227"/>
    </row>
    <row r="2216" spans="1:17" x14ac:dyDescent="0.3">
      <c r="A2216" s="207" t="s">
        <v>150</v>
      </c>
      <c r="B2216" s="207" t="s">
        <v>154</v>
      </c>
      <c r="C2216" s="207" t="s">
        <v>299</v>
      </c>
      <c r="D2216" s="208" t="s">
        <v>152</v>
      </c>
      <c r="E2216" s="209" t="s">
        <v>273</v>
      </c>
      <c r="F2216" s="209">
        <v>45673</v>
      </c>
      <c r="G2216" s="210" t="s">
        <v>153</v>
      </c>
      <c r="H2216" s="210">
        <v>2468219.178051</v>
      </c>
      <c r="I2216" s="210">
        <v>2232479.8950300002</v>
      </c>
      <c r="J2216" s="210">
        <v>2457575.3039522697</v>
      </c>
      <c r="K2216" s="211">
        <v>2468219.178051</v>
      </c>
      <c r="L2216" s="213">
        <v>0.1</v>
      </c>
      <c r="M2216" s="213">
        <v>0.1</v>
      </c>
      <c r="N2216" s="213">
        <f t="shared" si="68"/>
        <v>5.3991456495599912E-5</v>
      </c>
      <c r="O2216" s="214">
        <f t="shared" si="69"/>
        <v>0.12703059027678809</v>
      </c>
      <c r="Q2216" s="227"/>
    </row>
    <row r="2217" spans="1:17" x14ac:dyDescent="0.3">
      <c r="A2217" s="207" t="s">
        <v>150</v>
      </c>
      <c r="B2217" s="207" t="s">
        <v>154</v>
      </c>
      <c r="C2217" s="207" t="s">
        <v>299</v>
      </c>
      <c r="D2217" s="208" t="s">
        <v>152</v>
      </c>
      <c r="E2217" s="209" t="s">
        <v>273</v>
      </c>
      <c r="F2217" s="209">
        <v>45764</v>
      </c>
      <c r="G2217" s="210" t="s">
        <v>153</v>
      </c>
      <c r="H2217" s="210">
        <v>2468219.178051</v>
      </c>
      <c r="I2217" s="210">
        <v>2178181.9629899999</v>
      </c>
      <c r="J2217" s="210">
        <v>2397905.32455436</v>
      </c>
      <c r="K2217" s="211">
        <v>2468219.178051</v>
      </c>
      <c r="L2217" s="213">
        <v>0.1</v>
      </c>
      <c r="M2217" s="213">
        <v>0.1</v>
      </c>
      <c r="N2217" s="213">
        <f t="shared" si="68"/>
        <v>5.2680542811052993E-5</v>
      </c>
      <c r="O2217" s="214">
        <f t="shared" si="69"/>
        <v>0.12703059027678809</v>
      </c>
      <c r="Q2217" s="227"/>
    </row>
    <row r="2218" spans="1:17" x14ac:dyDescent="0.3">
      <c r="A2218" s="207" t="s">
        <v>150</v>
      </c>
      <c r="B2218" s="207" t="s">
        <v>154</v>
      </c>
      <c r="C2218" s="207" t="s">
        <v>299</v>
      </c>
      <c r="D2218" s="208" t="s">
        <v>152</v>
      </c>
      <c r="E2218" s="209" t="s">
        <v>273</v>
      </c>
      <c r="F2218" s="209">
        <v>45855</v>
      </c>
      <c r="G2218" s="210" t="s">
        <v>153</v>
      </c>
      <c r="H2218" s="210">
        <v>2468219.178051</v>
      </c>
      <c r="I2218" s="210">
        <v>2125204.6533299997</v>
      </c>
      <c r="J2218" s="210">
        <v>2339684.1334949601</v>
      </c>
      <c r="K2218" s="215">
        <v>2468219.178051</v>
      </c>
      <c r="L2218" s="213">
        <v>0.1</v>
      </c>
      <c r="M2218" s="213">
        <v>0.1</v>
      </c>
      <c r="N2218" s="213">
        <f t="shared" si="68"/>
        <v>5.1401458137980994E-5</v>
      </c>
      <c r="O2218" s="214">
        <f t="shared" si="69"/>
        <v>0.12703059027678809</v>
      </c>
      <c r="Q2218" s="227"/>
    </row>
    <row r="2219" spans="1:17" x14ac:dyDescent="0.3">
      <c r="A2219" s="207" t="s">
        <v>150</v>
      </c>
      <c r="B2219" s="207" t="s">
        <v>154</v>
      </c>
      <c r="C2219" s="207" t="s">
        <v>299</v>
      </c>
      <c r="D2219" s="208" t="s">
        <v>152</v>
      </c>
      <c r="E2219" s="209" t="s">
        <v>273</v>
      </c>
      <c r="F2219" s="209">
        <v>45946</v>
      </c>
      <c r="G2219" s="210" t="s">
        <v>153</v>
      </c>
      <c r="H2219" s="210">
        <v>2468219.178051</v>
      </c>
      <c r="I2219" s="210">
        <v>2073515.84748</v>
      </c>
      <c r="J2219" s="210">
        <v>2282876.5541631202</v>
      </c>
      <c r="K2219" s="211">
        <v>2468219.178051</v>
      </c>
      <c r="L2219" s="213">
        <v>0.1</v>
      </c>
      <c r="M2219" s="213">
        <v>0.1</v>
      </c>
      <c r="N2219" s="213">
        <f t="shared" si="68"/>
        <v>5.0153429667324234E-5</v>
      </c>
      <c r="O2219" s="214">
        <f t="shared" si="69"/>
        <v>0.12703059027678809</v>
      </c>
      <c r="Q2219" s="227"/>
    </row>
    <row r="2220" spans="1:17" x14ac:dyDescent="0.3">
      <c r="A2220" s="207" t="s">
        <v>150</v>
      </c>
      <c r="B2220" s="207" t="s">
        <v>154</v>
      </c>
      <c r="C2220" s="207" t="s">
        <v>299</v>
      </c>
      <c r="D2220" s="208" t="s">
        <v>152</v>
      </c>
      <c r="E2220" s="209" t="s">
        <v>273</v>
      </c>
      <c r="F2220" s="209">
        <v>45946</v>
      </c>
      <c r="G2220" s="210" t="s">
        <v>153</v>
      </c>
      <c r="H2220" s="210">
        <v>1740000000</v>
      </c>
      <c r="I2220" s="210">
        <v>1461749267.7792001</v>
      </c>
      <c r="J2220" s="210">
        <v>1609340547.8602698</v>
      </c>
      <c r="K2220" s="211">
        <v>1740000000</v>
      </c>
      <c r="L2220" s="213">
        <v>0.1</v>
      </c>
      <c r="M2220" s="213">
        <v>0.1</v>
      </c>
      <c r="N2220" s="213">
        <f t="shared" si="68"/>
        <v>3.5356247288400589E-2</v>
      </c>
      <c r="O2220" s="214">
        <f t="shared" si="69"/>
        <v>0.12703059027678809</v>
      </c>
      <c r="Q2220" s="227"/>
    </row>
    <row r="2221" spans="1:17" x14ac:dyDescent="0.3">
      <c r="A2221" s="207" t="s">
        <v>150</v>
      </c>
      <c r="B2221" s="207" t="s">
        <v>154</v>
      </c>
      <c r="C2221" s="207" t="s">
        <v>299</v>
      </c>
      <c r="D2221" s="208" t="s">
        <v>152</v>
      </c>
      <c r="E2221" s="209" t="s">
        <v>273</v>
      </c>
      <c r="F2221" s="209">
        <v>45673</v>
      </c>
      <c r="G2221" s="210" t="s">
        <v>153</v>
      </c>
      <c r="H2221" s="210">
        <v>43380821.917259999</v>
      </c>
      <c r="I2221" s="210">
        <v>39237525.4278</v>
      </c>
      <c r="J2221" s="210">
        <v>43193747.766433798</v>
      </c>
      <c r="K2221" s="211">
        <v>43380821.917259999</v>
      </c>
      <c r="L2221" s="213">
        <v>0.1</v>
      </c>
      <c r="M2221" s="213">
        <v>0.1</v>
      </c>
      <c r="N2221" s="213">
        <f t="shared" si="68"/>
        <v>9.48940750528725E-4</v>
      </c>
      <c r="O2221" s="214">
        <f t="shared" si="69"/>
        <v>0.12703059027678809</v>
      </c>
      <c r="Q2221" s="227"/>
    </row>
    <row r="2222" spans="1:17" x14ac:dyDescent="0.3">
      <c r="A2222" s="207" t="s">
        <v>150</v>
      </c>
      <c r="B2222" s="207" t="s">
        <v>154</v>
      </c>
      <c r="C2222" s="207" t="s">
        <v>299</v>
      </c>
      <c r="D2222" s="208" t="s">
        <v>152</v>
      </c>
      <c r="E2222" s="209" t="s">
        <v>273</v>
      </c>
      <c r="F2222" s="209">
        <v>45764</v>
      </c>
      <c r="G2222" s="210" t="s">
        <v>153</v>
      </c>
      <c r="H2222" s="210">
        <v>43380821.917259999</v>
      </c>
      <c r="I2222" s="210">
        <v>38283198.137400001</v>
      </c>
      <c r="J2222" s="210">
        <v>42145002.673985802</v>
      </c>
      <c r="K2222" s="211">
        <v>43380821.917259999</v>
      </c>
      <c r="L2222" s="213">
        <v>0.1</v>
      </c>
      <c r="M2222" s="213">
        <v>0.1</v>
      </c>
      <c r="N2222" s="213">
        <f t="shared" si="68"/>
        <v>9.2590044940638765E-4</v>
      </c>
      <c r="O2222" s="214">
        <f t="shared" si="69"/>
        <v>0.12703059027678809</v>
      </c>
      <c r="Q2222" s="227"/>
    </row>
    <row r="2223" spans="1:17" x14ac:dyDescent="0.3">
      <c r="A2223" s="207" t="s">
        <v>150</v>
      </c>
      <c r="B2223" s="207" t="s">
        <v>154</v>
      </c>
      <c r="C2223" s="207" t="s">
        <v>299</v>
      </c>
      <c r="D2223" s="208" t="s">
        <v>152</v>
      </c>
      <c r="E2223" s="209" t="s">
        <v>273</v>
      </c>
      <c r="F2223" s="209">
        <v>45855</v>
      </c>
      <c r="G2223" s="210" t="s">
        <v>153</v>
      </c>
      <c r="H2223" s="210">
        <v>43380821.917259999</v>
      </c>
      <c r="I2223" s="210">
        <v>37352081.785800003</v>
      </c>
      <c r="J2223" s="210">
        <v>41121721.134153903</v>
      </c>
      <c r="K2223" s="211">
        <v>43380821.917259999</v>
      </c>
      <c r="L2223" s="213">
        <v>0.1</v>
      </c>
      <c r="M2223" s="213">
        <v>0.1</v>
      </c>
      <c r="N2223" s="213">
        <f t="shared" si="68"/>
        <v>9.034195672736067E-4</v>
      </c>
      <c r="O2223" s="214">
        <f t="shared" si="69"/>
        <v>0.12703059027678809</v>
      </c>
      <c r="Q2223" s="227"/>
    </row>
    <row r="2224" spans="1:17" x14ac:dyDescent="0.3">
      <c r="A2224" s="207" t="s">
        <v>150</v>
      </c>
      <c r="B2224" s="207" t="s">
        <v>154</v>
      </c>
      <c r="C2224" s="207" t="s">
        <v>299</v>
      </c>
      <c r="D2224" s="208" t="s">
        <v>152</v>
      </c>
      <c r="E2224" s="209" t="s">
        <v>273</v>
      </c>
      <c r="F2224" s="209">
        <v>45946</v>
      </c>
      <c r="G2224" s="210" t="s">
        <v>153</v>
      </c>
      <c r="H2224" s="210">
        <v>43380821.917259999</v>
      </c>
      <c r="I2224" s="210">
        <v>36443611.864799999</v>
      </c>
      <c r="J2224" s="210">
        <v>40123284.891351804</v>
      </c>
      <c r="K2224" s="211">
        <v>43380821.917259999</v>
      </c>
      <c r="L2224" s="213">
        <v>0.1</v>
      </c>
      <c r="M2224" s="213">
        <v>0.1</v>
      </c>
      <c r="N2224" s="213">
        <f t="shared" si="68"/>
        <v>8.814845214256985E-4</v>
      </c>
      <c r="O2224" s="214">
        <f t="shared" si="69"/>
        <v>0.12703059027678809</v>
      </c>
      <c r="Q2224" s="227"/>
    </row>
    <row r="2225" spans="1:17" x14ac:dyDescent="0.3">
      <c r="A2225" s="207" t="s">
        <v>164</v>
      </c>
      <c r="B2225" s="207" t="s">
        <v>163</v>
      </c>
      <c r="C2225" s="207" t="s">
        <v>301</v>
      </c>
      <c r="D2225" s="208" t="s">
        <v>152</v>
      </c>
      <c r="E2225" s="209" t="s">
        <v>274</v>
      </c>
      <c r="F2225" s="209">
        <v>47046</v>
      </c>
      <c r="G2225" s="210" t="s">
        <v>153</v>
      </c>
      <c r="H2225" s="210">
        <v>150000000</v>
      </c>
      <c r="I2225" s="210">
        <v>94130747.012999997</v>
      </c>
      <c r="J2225" s="210">
        <v>103034637.87524</v>
      </c>
      <c r="K2225" s="211">
        <v>150000000</v>
      </c>
      <c r="L2225" s="213">
        <v>0.1</v>
      </c>
      <c r="M2225" s="213">
        <v>0.1</v>
      </c>
      <c r="N2225" s="213">
        <f t="shared" si="68"/>
        <v>2.2636092409597853E-3</v>
      </c>
      <c r="O2225" s="214">
        <f t="shared" si="69"/>
        <v>0.1275856983866098</v>
      </c>
      <c r="Q2225" s="227"/>
    </row>
    <row r="2226" spans="1:17" x14ac:dyDescent="0.3">
      <c r="A2226" s="207" t="s">
        <v>164</v>
      </c>
      <c r="B2226" s="207" t="s">
        <v>163</v>
      </c>
      <c r="C2226" s="207" t="s">
        <v>301</v>
      </c>
      <c r="D2226" s="208" t="s">
        <v>152</v>
      </c>
      <c r="E2226" s="209" t="s">
        <v>274</v>
      </c>
      <c r="F2226" s="209">
        <v>45678</v>
      </c>
      <c r="G2226" s="210" t="s">
        <v>153</v>
      </c>
      <c r="H2226" s="210">
        <v>3739726.0273500001</v>
      </c>
      <c r="I2226" s="210">
        <v>3398127.72</v>
      </c>
      <c r="J2226" s="210">
        <v>3718551.4183679898</v>
      </c>
      <c r="K2226" s="211">
        <v>3739726.0273500001</v>
      </c>
      <c r="L2226" s="213">
        <v>0.1</v>
      </c>
      <c r="M2226" s="213">
        <v>0.1</v>
      </c>
      <c r="N2226" s="213">
        <f t="shared" si="68"/>
        <v>8.1694345971245963E-5</v>
      </c>
      <c r="O2226" s="214">
        <f t="shared" si="69"/>
        <v>0.1275856983866098</v>
      </c>
      <c r="Q2226" s="227"/>
    </row>
    <row r="2227" spans="1:17" x14ac:dyDescent="0.3">
      <c r="A2227" s="207" t="s">
        <v>164</v>
      </c>
      <c r="B2227" s="207" t="s">
        <v>163</v>
      </c>
      <c r="C2227" s="207" t="s">
        <v>301</v>
      </c>
      <c r="D2227" s="208" t="s">
        <v>152</v>
      </c>
      <c r="E2227" s="209" t="s">
        <v>274</v>
      </c>
      <c r="F2227" s="209">
        <v>45769</v>
      </c>
      <c r="G2227" s="210" t="s">
        <v>153</v>
      </c>
      <c r="H2227" s="210">
        <v>3739726.0273500001</v>
      </c>
      <c r="I2227" s="210">
        <v>3315476.0115000005</v>
      </c>
      <c r="J2227" s="210">
        <v>3628171.51347548</v>
      </c>
      <c r="K2227" s="211">
        <v>3739726.0273500001</v>
      </c>
      <c r="L2227" s="213">
        <v>0.1</v>
      </c>
      <c r="M2227" s="213">
        <v>0.1</v>
      </c>
      <c r="N2227" s="213">
        <f t="shared" si="68"/>
        <v>7.9708753629382495E-5</v>
      </c>
      <c r="O2227" s="214">
        <f t="shared" si="69"/>
        <v>0.1275856983866098</v>
      </c>
      <c r="Q2227" s="227"/>
    </row>
    <row r="2228" spans="1:17" x14ac:dyDescent="0.3">
      <c r="A2228" s="207" t="s">
        <v>164</v>
      </c>
      <c r="B2228" s="207" t="s">
        <v>163</v>
      </c>
      <c r="C2228" s="207" t="s">
        <v>301</v>
      </c>
      <c r="D2228" s="208" t="s">
        <v>152</v>
      </c>
      <c r="E2228" s="209" t="s">
        <v>274</v>
      </c>
      <c r="F2228" s="209">
        <v>45860</v>
      </c>
      <c r="G2228" s="210" t="s">
        <v>153</v>
      </c>
      <c r="H2228" s="210">
        <v>3739726.0273500001</v>
      </c>
      <c r="I2228" s="210">
        <v>3234834.6150000002</v>
      </c>
      <c r="J2228" s="210">
        <v>3539988.3046318698</v>
      </c>
      <c r="K2228" s="211">
        <v>3739726.0273500001</v>
      </c>
      <c r="L2228" s="213">
        <v>0.1</v>
      </c>
      <c r="M2228" s="213">
        <v>0.1</v>
      </c>
      <c r="N2228" s="213">
        <f t="shared" si="68"/>
        <v>7.7771421383137461E-5</v>
      </c>
      <c r="O2228" s="214">
        <f t="shared" si="69"/>
        <v>0.1275856983866098</v>
      </c>
      <c r="Q2228" s="227"/>
    </row>
    <row r="2229" spans="1:17" x14ac:dyDescent="0.3">
      <c r="A2229" s="207" t="s">
        <v>164</v>
      </c>
      <c r="B2229" s="207" t="s">
        <v>163</v>
      </c>
      <c r="C2229" s="207" t="s">
        <v>301</v>
      </c>
      <c r="D2229" s="208" t="s">
        <v>152</v>
      </c>
      <c r="E2229" s="209" t="s">
        <v>274</v>
      </c>
      <c r="F2229" s="209">
        <v>45951</v>
      </c>
      <c r="G2229" s="210" t="s">
        <v>153</v>
      </c>
      <c r="H2229" s="210">
        <v>3739726.0273500001</v>
      </c>
      <c r="I2229" s="210">
        <v>3156154.6379999998</v>
      </c>
      <c r="J2229" s="210">
        <v>3453948.4008368398</v>
      </c>
      <c r="K2229" s="211">
        <v>3739726.0273500001</v>
      </c>
      <c r="L2229" s="213">
        <v>0.1</v>
      </c>
      <c r="M2229" s="213">
        <v>0.1</v>
      </c>
      <c r="N2229" s="213">
        <f t="shared" si="68"/>
        <v>7.588117626423338E-5</v>
      </c>
      <c r="O2229" s="214">
        <f t="shared" si="69"/>
        <v>0.1275856983866098</v>
      </c>
      <c r="Q2229" s="227"/>
    </row>
    <row r="2230" spans="1:17" x14ac:dyDescent="0.3">
      <c r="A2230" s="207" t="s">
        <v>164</v>
      </c>
      <c r="B2230" s="207" t="s">
        <v>163</v>
      </c>
      <c r="C2230" s="207" t="s">
        <v>301</v>
      </c>
      <c r="D2230" s="208" t="s">
        <v>152</v>
      </c>
      <c r="E2230" s="209" t="s">
        <v>274</v>
      </c>
      <c r="F2230" s="209">
        <v>46042</v>
      </c>
      <c r="G2230" s="210" t="s">
        <v>153</v>
      </c>
      <c r="H2230" s="210">
        <v>3739726.0273500001</v>
      </c>
      <c r="I2230" s="210">
        <v>3079388.3715000004</v>
      </c>
      <c r="J2230" s="210">
        <v>3369999.7087657</v>
      </c>
      <c r="K2230" s="215">
        <v>3739726.0273500001</v>
      </c>
      <c r="L2230" s="213">
        <v>0.1</v>
      </c>
      <c r="M2230" s="213">
        <v>0.1</v>
      </c>
      <c r="N2230" s="213">
        <f t="shared" si="68"/>
        <v>7.4036873813548653E-5</v>
      </c>
      <c r="O2230" s="214">
        <f t="shared" si="69"/>
        <v>0.1275856983866098</v>
      </c>
      <c r="Q2230" s="227"/>
    </row>
    <row r="2231" spans="1:17" x14ac:dyDescent="0.3">
      <c r="A2231" s="207" t="s">
        <v>164</v>
      </c>
      <c r="B2231" s="207" t="s">
        <v>163</v>
      </c>
      <c r="C2231" s="207" t="s">
        <v>301</v>
      </c>
      <c r="D2231" s="208" t="s">
        <v>152</v>
      </c>
      <c r="E2231" s="209" t="s">
        <v>274</v>
      </c>
      <c r="F2231" s="209">
        <v>46133</v>
      </c>
      <c r="G2231" s="210" t="s">
        <v>153</v>
      </c>
      <c r="H2231" s="210">
        <v>3739726.0273500001</v>
      </c>
      <c r="I2231" s="210">
        <v>3004489.2704999996</v>
      </c>
      <c r="J2231" s="210">
        <v>3288091.4012291902</v>
      </c>
      <c r="K2231" s="211">
        <v>3739726.0273500001</v>
      </c>
      <c r="L2231" s="213">
        <v>0.1</v>
      </c>
      <c r="M2231" s="213">
        <v>0.1</v>
      </c>
      <c r="N2231" s="213">
        <f t="shared" si="68"/>
        <v>7.223739738819816E-5</v>
      </c>
      <c r="O2231" s="214">
        <f t="shared" si="69"/>
        <v>0.1275856983866098</v>
      </c>
      <c r="Q2231" s="227"/>
    </row>
    <row r="2232" spans="1:17" x14ac:dyDescent="0.3">
      <c r="A2232" s="207" t="s">
        <v>164</v>
      </c>
      <c r="B2232" s="207" t="s">
        <v>163</v>
      </c>
      <c r="C2232" s="207" t="s">
        <v>301</v>
      </c>
      <c r="D2232" s="208" t="s">
        <v>152</v>
      </c>
      <c r="E2232" s="209" t="s">
        <v>274</v>
      </c>
      <c r="F2232" s="209">
        <v>46224</v>
      </c>
      <c r="G2232" s="210" t="s">
        <v>153</v>
      </c>
      <c r="H2232" s="210">
        <v>3739726.0273500001</v>
      </c>
      <c r="I2232" s="210">
        <v>2931411.9180000001</v>
      </c>
      <c r="J2232" s="210">
        <v>3208173.8863998801</v>
      </c>
      <c r="K2232" s="211">
        <v>3739726.0273500001</v>
      </c>
      <c r="L2232" s="213">
        <v>0.1</v>
      </c>
      <c r="M2232" s="213">
        <v>0.1</v>
      </c>
      <c r="N2232" s="213">
        <f t="shared" si="68"/>
        <v>7.0481657485455801E-5</v>
      </c>
      <c r="O2232" s="214">
        <f t="shared" si="69"/>
        <v>0.1275856983866098</v>
      </c>
      <c r="Q2232" s="227"/>
    </row>
    <row r="2233" spans="1:17" x14ac:dyDescent="0.3">
      <c r="A2233" s="207" t="s">
        <v>164</v>
      </c>
      <c r="B2233" s="207" t="s">
        <v>163</v>
      </c>
      <c r="C2233" s="207" t="s">
        <v>301</v>
      </c>
      <c r="D2233" s="208" t="s">
        <v>152</v>
      </c>
      <c r="E2233" s="209" t="s">
        <v>274</v>
      </c>
      <c r="F2233" s="209">
        <v>46315</v>
      </c>
      <c r="G2233" s="210" t="s">
        <v>153</v>
      </c>
      <c r="H2233" s="210">
        <v>3739726.0273500001</v>
      </c>
      <c r="I2233" s="210">
        <v>2860112.0070000002</v>
      </c>
      <c r="J2233" s="210">
        <v>3130198.7777865599</v>
      </c>
      <c r="K2233" s="211">
        <v>3739726.0273500001</v>
      </c>
      <c r="L2233" s="213">
        <v>0.1</v>
      </c>
      <c r="M2233" s="213">
        <v>0.1</v>
      </c>
      <c r="N2233" s="213">
        <f t="shared" si="68"/>
        <v>6.8768591083109856E-5</v>
      </c>
      <c r="O2233" s="214">
        <f t="shared" si="69"/>
        <v>0.1275856983866098</v>
      </c>
      <c r="Q2233" s="227"/>
    </row>
    <row r="2234" spans="1:17" x14ac:dyDescent="0.3">
      <c r="A2234" s="207" t="s">
        <v>164</v>
      </c>
      <c r="B2234" s="207" t="s">
        <v>163</v>
      </c>
      <c r="C2234" s="207" t="s">
        <v>301</v>
      </c>
      <c r="D2234" s="208" t="s">
        <v>152</v>
      </c>
      <c r="E2234" s="209" t="s">
        <v>274</v>
      </c>
      <c r="F2234" s="209">
        <v>46406</v>
      </c>
      <c r="G2234" s="210" t="s">
        <v>153</v>
      </c>
      <c r="H2234" s="210">
        <v>3739726.0273500001</v>
      </c>
      <c r="I2234" s="210">
        <v>2790546.3029999998</v>
      </c>
      <c r="J2234" s="210">
        <v>3054118.8649383499</v>
      </c>
      <c r="K2234" s="211">
        <v>3739726.0273500001</v>
      </c>
      <c r="L2234" s="213">
        <v>0.1</v>
      </c>
      <c r="M2234" s="213">
        <v>0.1</v>
      </c>
      <c r="N2234" s="213">
        <f t="shared" si="68"/>
        <v>6.7097160995849774E-5</v>
      </c>
      <c r="O2234" s="214">
        <f t="shared" si="69"/>
        <v>0.1275856983866098</v>
      </c>
      <c r="Q2234" s="227"/>
    </row>
    <row r="2235" spans="1:17" x14ac:dyDescent="0.3">
      <c r="A2235" s="207" t="s">
        <v>164</v>
      </c>
      <c r="B2235" s="207" t="s">
        <v>163</v>
      </c>
      <c r="C2235" s="207" t="s">
        <v>301</v>
      </c>
      <c r="D2235" s="208" t="s">
        <v>152</v>
      </c>
      <c r="E2235" s="209" t="s">
        <v>274</v>
      </c>
      <c r="F2235" s="209">
        <v>46497</v>
      </c>
      <c r="G2235" s="210" t="s">
        <v>153</v>
      </c>
      <c r="H2235" s="210">
        <v>3739726.0273500001</v>
      </c>
      <c r="I2235" s="210">
        <v>2722672.6260000002</v>
      </c>
      <c r="J2235" s="210">
        <v>2979888.0848609</v>
      </c>
      <c r="K2235" s="211">
        <v>3739726.0273500001</v>
      </c>
      <c r="L2235" s="213">
        <v>0.1</v>
      </c>
      <c r="M2235" s="213">
        <v>0.1</v>
      </c>
      <c r="N2235" s="213">
        <f t="shared" si="68"/>
        <v>6.546635524729725E-5</v>
      </c>
      <c r="O2235" s="214">
        <f t="shared" si="69"/>
        <v>0.1275856983866098</v>
      </c>
      <c r="Q2235" s="227"/>
    </row>
    <row r="2236" spans="1:17" x14ac:dyDescent="0.3">
      <c r="A2236" s="207" t="s">
        <v>164</v>
      </c>
      <c r="B2236" s="207" t="s">
        <v>163</v>
      </c>
      <c r="C2236" s="207" t="s">
        <v>301</v>
      </c>
      <c r="D2236" s="208" t="s">
        <v>152</v>
      </c>
      <c r="E2236" s="209" t="s">
        <v>274</v>
      </c>
      <c r="F2236" s="209">
        <v>46588</v>
      </c>
      <c r="G2236" s="210" t="s">
        <v>153</v>
      </c>
      <c r="H2236" s="210">
        <v>3739726.0273500001</v>
      </c>
      <c r="I2236" s="210">
        <v>2656449.8204999999</v>
      </c>
      <c r="J2236" s="210">
        <v>2907461.4941272801</v>
      </c>
      <c r="K2236" s="211">
        <v>3739726.0273500001</v>
      </c>
      <c r="L2236" s="213">
        <v>0.1</v>
      </c>
      <c r="M2236" s="213">
        <v>0.1</v>
      </c>
      <c r="N2236" s="213">
        <f t="shared" si="68"/>
        <v>6.3875186457299193E-5</v>
      </c>
      <c r="O2236" s="214">
        <f t="shared" si="69"/>
        <v>0.1275856983866098</v>
      </c>
      <c r="Q2236" s="227"/>
    </row>
    <row r="2237" spans="1:17" x14ac:dyDescent="0.3">
      <c r="A2237" s="207" t="s">
        <v>164</v>
      </c>
      <c r="B2237" s="207" t="s">
        <v>163</v>
      </c>
      <c r="C2237" s="207" t="s">
        <v>301</v>
      </c>
      <c r="D2237" s="208" t="s">
        <v>152</v>
      </c>
      <c r="E2237" s="209" t="s">
        <v>274</v>
      </c>
      <c r="F2237" s="209">
        <v>46679</v>
      </c>
      <c r="G2237" s="210" t="s">
        <v>153</v>
      </c>
      <c r="H2237" s="210">
        <v>3739726.0273500001</v>
      </c>
      <c r="I2237" s="210">
        <v>2591837.736</v>
      </c>
      <c r="J2237" s="210">
        <v>2836795.2416667501</v>
      </c>
      <c r="K2237" s="211">
        <v>3739726.0273500001</v>
      </c>
      <c r="L2237" s="213">
        <v>0.1</v>
      </c>
      <c r="M2237" s="213">
        <v>0.1</v>
      </c>
      <c r="N2237" s="213">
        <f t="shared" si="68"/>
        <v>6.232269124411329E-5</v>
      </c>
      <c r="O2237" s="214">
        <f t="shared" si="69"/>
        <v>0.1275856983866098</v>
      </c>
      <c r="Q2237" s="227"/>
    </row>
    <row r="2238" spans="1:17" x14ac:dyDescent="0.3">
      <c r="A2238" s="207" t="s">
        <v>164</v>
      </c>
      <c r="B2238" s="207" t="s">
        <v>163</v>
      </c>
      <c r="C2238" s="207" t="s">
        <v>301</v>
      </c>
      <c r="D2238" s="208" t="s">
        <v>152</v>
      </c>
      <c r="E2238" s="209" t="s">
        <v>274</v>
      </c>
      <c r="F2238" s="209">
        <v>46770</v>
      </c>
      <c r="G2238" s="210" t="s">
        <v>153</v>
      </c>
      <c r="H2238" s="210">
        <v>3739726.0273500001</v>
      </c>
      <c r="I2238" s="210">
        <v>2528797.1910000001</v>
      </c>
      <c r="J2238" s="210">
        <v>2767846.5422148802</v>
      </c>
      <c r="K2238" s="211">
        <v>3739726.0273500001</v>
      </c>
      <c r="L2238" s="213">
        <v>0.1</v>
      </c>
      <c r="M2238" s="213">
        <v>0.1</v>
      </c>
      <c r="N2238" s="213">
        <f t="shared" si="68"/>
        <v>6.0807929641123104E-5</v>
      </c>
      <c r="O2238" s="214">
        <f t="shared" si="69"/>
        <v>0.1275856983866098</v>
      </c>
      <c r="Q2238" s="227"/>
    </row>
    <row r="2239" spans="1:17" x14ac:dyDescent="0.3">
      <c r="A2239" s="207" t="s">
        <v>164</v>
      </c>
      <c r="B2239" s="207" t="s">
        <v>163</v>
      </c>
      <c r="C2239" s="207" t="s">
        <v>301</v>
      </c>
      <c r="D2239" s="208" t="s">
        <v>152</v>
      </c>
      <c r="E2239" s="209" t="s">
        <v>274</v>
      </c>
      <c r="F2239" s="209">
        <v>46861</v>
      </c>
      <c r="G2239" s="210" t="s">
        <v>153</v>
      </c>
      <c r="H2239" s="210">
        <v>3739726.0273500001</v>
      </c>
      <c r="I2239" s="210">
        <v>2467289.9655000004</v>
      </c>
      <c r="J2239" s="210">
        <v>2700573.6504090102</v>
      </c>
      <c r="K2239" s="211">
        <v>3739726.0273500001</v>
      </c>
      <c r="L2239" s="213">
        <v>0.1</v>
      </c>
      <c r="M2239" s="213">
        <v>0.1</v>
      </c>
      <c r="N2239" s="213">
        <f t="shared" si="68"/>
        <v>5.9329984527730812E-5</v>
      </c>
      <c r="O2239" s="214">
        <f t="shared" si="69"/>
        <v>0.1275856983866098</v>
      </c>
      <c r="Q2239" s="227"/>
    </row>
    <row r="2240" spans="1:17" x14ac:dyDescent="0.3">
      <c r="A2240" s="207" t="s">
        <v>164</v>
      </c>
      <c r="B2240" s="207" t="s">
        <v>163</v>
      </c>
      <c r="C2240" s="207" t="s">
        <v>301</v>
      </c>
      <c r="D2240" s="208" t="s">
        <v>152</v>
      </c>
      <c r="E2240" s="209" t="s">
        <v>274</v>
      </c>
      <c r="F2240" s="209">
        <v>46952</v>
      </c>
      <c r="G2240" s="210" t="s">
        <v>153</v>
      </c>
      <c r="H2240" s="210">
        <v>3739726.0273500001</v>
      </c>
      <c r="I2240" s="210">
        <v>2407278.7620000001</v>
      </c>
      <c r="J2240" s="210">
        <v>2634935.8355132602</v>
      </c>
      <c r="K2240" s="211">
        <v>3739726.0273500001</v>
      </c>
      <c r="L2240" s="213">
        <v>0.1</v>
      </c>
      <c r="M2240" s="213">
        <v>0.1</v>
      </c>
      <c r="N2240" s="213">
        <f t="shared" si="68"/>
        <v>5.7887961074080843E-5</v>
      </c>
      <c r="O2240" s="214">
        <f t="shared" si="69"/>
        <v>0.1275856983866098</v>
      </c>
      <c r="Q2240" s="227"/>
    </row>
    <row r="2241" spans="1:17" x14ac:dyDescent="0.3">
      <c r="A2241" s="207" t="s">
        <v>164</v>
      </c>
      <c r="B2241" s="207" t="s">
        <v>163</v>
      </c>
      <c r="C2241" s="207" t="s">
        <v>301</v>
      </c>
      <c r="D2241" s="208" t="s">
        <v>152</v>
      </c>
      <c r="E2241" s="209" t="s">
        <v>274</v>
      </c>
      <c r="F2241" s="209">
        <v>47046</v>
      </c>
      <c r="G2241" s="210" t="s">
        <v>153</v>
      </c>
      <c r="H2241" s="210">
        <v>3863013.6987000001</v>
      </c>
      <c r="I2241" s="210">
        <v>2424189.1004999997</v>
      </c>
      <c r="J2241" s="210">
        <v>2653494.78368431</v>
      </c>
      <c r="K2241" s="211">
        <v>3863013.6987000001</v>
      </c>
      <c r="L2241" s="213">
        <v>0.1</v>
      </c>
      <c r="M2241" s="213">
        <v>0.1</v>
      </c>
      <c r="N2241" s="213">
        <f t="shared" si="68"/>
        <v>5.8295690042210482E-5</v>
      </c>
      <c r="O2241" s="214">
        <f t="shared" si="69"/>
        <v>0.1275856983866098</v>
      </c>
      <c r="Q2241" s="227"/>
    </row>
    <row r="2242" spans="1:17" x14ac:dyDescent="0.3">
      <c r="A2242" s="207" t="s">
        <v>150</v>
      </c>
      <c r="B2242" s="207" t="s">
        <v>151</v>
      </c>
      <c r="C2242" s="207" t="s">
        <v>299</v>
      </c>
      <c r="D2242" s="208" t="s">
        <v>152</v>
      </c>
      <c r="E2242" s="209" t="s">
        <v>274</v>
      </c>
      <c r="F2242" s="209">
        <v>46980</v>
      </c>
      <c r="G2242" s="210" t="s">
        <v>153</v>
      </c>
      <c r="H2242" s="210">
        <v>100000000</v>
      </c>
      <c r="I2242" s="210">
        <v>60760157.794</v>
      </c>
      <c r="J2242" s="210">
        <v>69928373.074690893</v>
      </c>
      <c r="K2242" s="215">
        <v>100000000</v>
      </c>
      <c r="L2242" s="213">
        <v>0.1</v>
      </c>
      <c r="M2242" s="213">
        <v>0.1</v>
      </c>
      <c r="N2242" s="213">
        <f t="shared" si="68"/>
        <v>1.5362844453223642E-3</v>
      </c>
      <c r="O2242" s="214">
        <f t="shared" si="69"/>
        <v>2.4757153677392942E-3</v>
      </c>
      <c r="Q2242" s="227"/>
    </row>
    <row r="2243" spans="1:17" x14ac:dyDescent="0.3">
      <c r="A2243" s="207" t="s">
        <v>150</v>
      </c>
      <c r="B2243" s="207" t="s">
        <v>151</v>
      </c>
      <c r="C2243" s="207" t="s">
        <v>299</v>
      </c>
      <c r="D2243" s="208" t="s">
        <v>152</v>
      </c>
      <c r="E2243" s="209" t="s">
        <v>274</v>
      </c>
      <c r="F2243" s="209">
        <v>45706</v>
      </c>
      <c r="G2243" s="210" t="s">
        <v>153</v>
      </c>
      <c r="H2243" s="210">
        <v>2493150.6848999998</v>
      </c>
      <c r="I2243" s="210">
        <v>2248328.0759999999</v>
      </c>
      <c r="J2243" s="210">
        <v>2460339.0005712397</v>
      </c>
      <c r="K2243" s="211">
        <v>2493150.6848999998</v>
      </c>
      <c r="L2243" s="213">
        <v>0.1</v>
      </c>
      <c r="M2243" s="213">
        <v>0.1</v>
      </c>
      <c r="N2243" s="213">
        <f t="shared" si="68"/>
        <v>5.4052173253914575E-5</v>
      </c>
      <c r="O2243" s="214">
        <f t="shared" si="69"/>
        <v>2.4757153677392942E-3</v>
      </c>
      <c r="Q2243" s="227"/>
    </row>
    <row r="2244" spans="1:17" x14ac:dyDescent="0.3">
      <c r="A2244" s="207" t="s">
        <v>150</v>
      </c>
      <c r="B2244" s="207" t="s">
        <v>151</v>
      </c>
      <c r="C2244" s="207" t="s">
        <v>299</v>
      </c>
      <c r="D2244" s="208" t="s">
        <v>152</v>
      </c>
      <c r="E2244" s="209" t="s">
        <v>274</v>
      </c>
      <c r="F2244" s="209">
        <v>45797</v>
      </c>
      <c r="G2244" s="210" t="s">
        <v>153</v>
      </c>
      <c r="H2244" s="210">
        <v>2493150.6848999998</v>
      </c>
      <c r="I2244" s="210">
        <v>2193644.6030000001</v>
      </c>
      <c r="J2244" s="210">
        <v>2400544.36555203</v>
      </c>
      <c r="K2244" s="211">
        <v>2493150.6848999998</v>
      </c>
      <c r="L2244" s="213">
        <v>0.1</v>
      </c>
      <c r="M2244" s="213">
        <v>0.1</v>
      </c>
      <c r="N2244" s="213">
        <f t="shared" si="68"/>
        <v>5.2738520960079257E-5</v>
      </c>
      <c r="O2244" s="214">
        <f t="shared" si="69"/>
        <v>2.4757153677392942E-3</v>
      </c>
      <c r="Q2244" s="227"/>
    </row>
    <row r="2245" spans="1:17" x14ac:dyDescent="0.3">
      <c r="A2245" s="207" t="s">
        <v>150</v>
      </c>
      <c r="B2245" s="207" t="s">
        <v>151</v>
      </c>
      <c r="C2245" s="207" t="s">
        <v>299</v>
      </c>
      <c r="D2245" s="208" t="s">
        <v>152</v>
      </c>
      <c r="E2245" s="209" t="s">
        <v>274</v>
      </c>
      <c r="F2245" s="209">
        <v>45888</v>
      </c>
      <c r="G2245" s="210" t="s">
        <v>153</v>
      </c>
      <c r="H2245" s="210">
        <v>2493150.6848999998</v>
      </c>
      <c r="I2245" s="210">
        <v>2140291.1329999999</v>
      </c>
      <c r="J2245" s="210">
        <v>2342202.9442469697</v>
      </c>
      <c r="K2245" s="211">
        <v>2493150.6848999998</v>
      </c>
      <c r="L2245" s="213">
        <v>0.1</v>
      </c>
      <c r="M2245" s="213">
        <v>0.1</v>
      </c>
      <c r="N2245" s="213">
        <f t="shared" si="68"/>
        <v>5.1456794900569335E-5</v>
      </c>
      <c r="O2245" s="214">
        <f t="shared" si="69"/>
        <v>2.4757153677392942E-3</v>
      </c>
      <c r="Q2245" s="227"/>
    </row>
    <row r="2246" spans="1:17" x14ac:dyDescent="0.3">
      <c r="A2246" s="207" t="s">
        <v>150</v>
      </c>
      <c r="B2246" s="207" t="s">
        <v>151</v>
      </c>
      <c r="C2246" s="207" t="s">
        <v>299</v>
      </c>
      <c r="D2246" s="208" t="s">
        <v>152</v>
      </c>
      <c r="E2246" s="209" t="s">
        <v>274</v>
      </c>
      <c r="F2246" s="209">
        <v>45979</v>
      </c>
      <c r="G2246" s="210" t="s">
        <v>153</v>
      </c>
      <c r="H2246" s="210">
        <v>2493150.6848999998</v>
      </c>
      <c r="I2246" s="210">
        <v>2088235.318</v>
      </c>
      <c r="J2246" s="210">
        <v>2285279.4186028801</v>
      </c>
      <c r="K2246" s="211">
        <v>2493150.6848999998</v>
      </c>
      <c r="L2246" s="213">
        <v>0.1</v>
      </c>
      <c r="M2246" s="213">
        <v>0.1</v>
      </c>
      <c r="N2246" s="213">
        <f t="shared" ref="N2246:N2309" si="70">J2246/$C$3249</f>
        <v>5.0206219158924136E-5</v>
      </c>
      <c r="O2246" s="214">
        <f t="shared" ref="O2246:O2309" si="71">SUMIF(B$5:B$3245,B2246,N$5:N$3245)</f>
        <v>2.4757153677392942E-3</v>
      </c>
      <c r="Q2246" s="227"/>
    </row>
    <row r="2247" spans="1:17" x14ac:dyDescent="0.3">
      <c r="A2247" s="207" t="s">
        <v>150</v>
      </c>
      <c r="B2247" s="207" t="s">
        <v>151</v>
      </c>
      <c r="C2247" s="207" t="s">
        <v>299</v>
      </c>
      <c r="D2247" s="208" t="s">
        <v>152</v>
      </c>
      <c r="E2247" s="209" t="s">
        <v>274</v>
      </c>
      <c r="F2247" s="209">
        <v>46070</v>
      </c>
      <c r="G2247" s="210" t="s">
        <v>153</v>
      </c>
      <c r="H2247" s="210">
        <v>2493150.6848999998</v>
      </c>
      <c r="I2247" s="210">
        <v>2037445.595</v>
      </c>
      <c r="J2247" s="210">
        <v>2229739.3289158302</v>
      </c>
      <c r="K2247" s="211">
        <v>2493150.6848999998</v>
      </c>
      <c r="L2247" s="213">
        <v>0.1</v>
      </c>
      <c r="M2247" s="213">
        <v>0.1</v>
      </c>
      <c r="N2247" s="213">
        <f t="shared" si="70"/>
        <v>4.8986036676101502E-5</v>
      </c>
      <c r="O2247" s="214">
        <f t="shared" si="71"/>
        <v>2.4757153677392942E-3</v>
      </c>
      <c r="Q2247" s="227"/>
    </row>
    <row r="2248" spans="1:17" x14ac:dyDescent="0.3">
      <c r="A2248" s="207" t="s">
        <v>150</v>
      </c>
      <c r="B2248" s="207" t="s">
        <v>151</v>
      </c>
      <c r="C2248" s="207" t="s">
        <v>299</v>
      </c>
      <c r="D2248" s="208" t="s">
        <v>152</v>
      </c>
      <c r="E2248" s="209" t="s">
        <v>274</v>
      </c>
      <c r="F2248" s="209">
        <v>46161</v>
      </c>
      <c r="G2248" s="210" t="s">
        <v>153</v>
      </c>
      <c r="H2248" s="210">
        <v>2493150.6848999998</v>
      </c>
      <c r="I2248" s="210">
        <v>1987891.172</v>
      </c>
      <c r="J2248" s="210">
        <v>2175549.0529703</v>
      </c>
      <c r="K2248" s="211">
        <v>2493150.6848999998</v>
      </c>
      <c r="L2248" s="213">
        <v>0.1</v>
      </c>
      <c r="M2248" s="213">
        <v>0.1</v>
      </c>
      <c r="N2248" s="213">
        <f t="shared" si="70"/>
        <v>4.779550879217772E-5</v>
      </c>
      <c r="O2248" s="214">
        <f t="shared" si="71"/>
        <v>2.4757153677392942E-3</v>
      </c>
      <c r="Q2248" s="227"/>
    </row>
    <row r="2249" spans="1:17" x14ac:dyDescent="0.3">
      <c r="A2249" s="207" t="s">
        <v>150</v>
      </c>
      <c r="B2249" s="207" t="s">
        <v>151</v>
      </c>
      <c r="C2249" s="207" t="s">
        <v>299</v>
      </c>
      <c r="D2249" s="208" t="s">
        <v>152</v>
      </c>
      <c r="E2249" s="209" t="s">
        <v>274</v>
      </c>
      <c r="F2249" s="209">
        <v>46252</v>
      </c>
      <c r="G2249" s="210" t="s">
        <v>153</v>
      </c>
      <c r="H2249" s="210">
        <v>2493150.6848999998</v>
      </c>
      <c r="I2249" s="210">
        <v>1939542.004</v>
      </c>
      <c r="J2249" s="210">
        <v>2122675.78568536</v>
      </c>
      <c r="K2249" s="211">
        <v>2493150.6848999998</v>
      </c>
      <c r="L2249" s="213">
        <v>0.1</v>
      </c>
      <c r="M2249" s="213">
        <v>0.1</v>
      </c>
      <c r="N2249" s="213">
        <f t="shared" si="70"/>
        <v>4.6633914799186278E-5</v>
      </c>
      <c r="O2249" s="214">
        <f t="shared" si="71"/>
        <v>2.4757153677392942E-3</v>
      </c>
      <c r="Q2249" s="227"/>
    </row>
    <row r="2250" spans="1:17" x14ac:dyDescent="0.3">
      <c r="A2250" s="207" t="s">
        <v>150</v>
      </c>
      <c r="B2250" s="207" t="s">
        <v>151</v>
      </c>
      <c r="C2250" s="207" t="s">
        <v>299</v>
      </c>
      <c r="D2250" s="208" t="s">
        <v>152</v>
      </c>
      <c r="E2250" s="209" t="s">
        <v>274</v>
      </c>
      <c r="F2250" s="209">
        <v>46343</v>
      </c>
      <c r="G2250" s="210" t="s">
        <v>153</v>
      </c>
      <c r="H2250" s="210">
        <v>2493150.6848999998</v>
      </c>
      <c r="I2250" s="210">
        <v>1892368.777</v>
      </c>
      <c r="J2250" s="210">
        <v>2071087.5192555301</v>
      </c>
      <c r="K2250" s="211">
        <v>2493150.6848999998</v>
      </c>
      <c r="L2250" s="213">
        <v>0.1</v>
      </c>
      <c r="M2250" s="213">
        <v>0.1</v>
      </c>
      <c r="N2250" s="213">
        <f t="shared" si="70"/>
        <v>4.5500551504824469E-5</v>
      </c>
      <c r="O2250" s="214">
        <f t="shared" si="71"/>
        <v>2.4757153677392942E-3</v>
      </c>
      <c r="Q2250" s="227"/>
    </row>
    <row r="2251" spans="1:17" x14ac:dyDescent="0.3">
      <c r="A2251" s="207" t="s">
        <v>150</v>
      </c>
      <c r="B2251" s="207" t="s">
        <v>151</v>
      </c>
      <c r="C2251" s="207" t="s">
        <v>299</v>
      </c>
      <c r="D2251" s="208" t="s">
        <v>152</v>
      </c>
      <c r="E2251" s="209" t="s">
        <v>274</v>
      </c>
      <c r="F2251" s="209">
        <v>46434</v>
      </c>
      <c r="G2251" s="210" t="s">
        <v>153</v>
      </c>
      <c r="H2251" s="210">
        <v>2493150.6848999998</v>
      </c>
      <c r="I2251" s="210">
        <v>1846342.889</v>
      </c>
      <c r="J2251" s="210">
        <v>2020753.0237742299</v>
      </c>
      <c r="K2251" s="211">
        <v>2493150.6848999998</v>
      </c>
      <c r="L2251" s="213">
        <v>0.1</v>
      </c>
      <c r="M2251" s="213">
        <v>0.1</v>
      </c>
      <c r="N2251" s="213">
        <f t="shared" si="70"/>
        <v>4.439473280676216E-5</v>
      </c>
      <c r="O2251" s="214">
        <f t="shared" si="71"/>
        <v>2.4757153677392942E-3</v>
      </c>
      <c r="Q2251" s="227"/>
    </row>
    <row r="2252" spans="1:17" x14ac:dyDescent="0.3">
      <c r="A2252" s="207" t="s">
        <v>150</v>
      </c>
      <c r="B2252" s="207" t="s">
        <v>151</v>
      </c>
      <c r="C2252" s="207" t="s">
        <v>299</v>
      </c>
      <c r="D2252" s="208" t="s">
        <v>152</v>
      </c>
      <c r="E2252" s="209" t="s">
        <v>274</v>
      </c>
      <c r="F2252" s="209">
        <v>46525</v>
      </c>
      <c r="G2252" s="210" t="s">
        <v>153</v>
      </c>
      <c r="H2252" s="210">
        <v>2493150.6848999998</v>
      </c>
      <c r="I2252" s="210">
        <v>1801436.4350000001</v>
      </c>
      <c r="J2252" s="210">
        <v>1971641.8283281999</v>
      </c>
      <c r="K2252" s="211">
        <v>2493150.6848999998</v>
      </c>
      <c r="L2252" s="213">
        <v>0.1</v>
      </c>
      <c r="M2252" s="213">
        <v>0.1</v>
      </c>
      <c r="N2252" s="213">
        <f t="shared" si="70"/>
        <v>4.331578927729758E-5</v>
      </c>
      <c r="O2252" s="214">
        <f t="shared" si="71"/>
        <v>2.4757153677392942E-3</v>
      </c>
      <c r="Q2252" s="227"/>
    </row>
    <row r="2253" spans="1:17" x14ac:dyDescent="0.3">
      <c r="A2253" s="207" t="s">
        <v>150</v>
      </c>
      <c r="B2253" s="207" t="s">
        <v>151</v>
      </c>
      <c r="C2253" s="207" t="s">
        <v>299</v>
      </c>
      <c r="D2253" s="208" t="s">
        <v>152</v>
      </c>
      <c r="E2253" s="209" t="s">
        <v>274</v>
      </c>
      <c r="F2253" s="209">
        <v>46616</v>
      </c>
      <c r="G2253" s="210" t="s">
        <v>153</v>
      </c>
      <c r="H2253" s="210">
        <v>2493150.6848999998</v>
      </c>
      <c r="I2253" s="210">
        <v>1757622.189</v>
      </c>
      <c r="J2253" s="210">
        <v>1923724.20255137</v>
      </c>
      <c r="K2253" s="211">
        <v>2493150.6848999998</v>
      </c>
      <c r="L2253" s="213">
        <v>0.1</v>
      </c>
      <c r="M2253" s="213">
        <v>0.1</v>
      </c>
      <c r="N2253" s="213">
        <f t="shared" si="70"/>
        <v>4.2263067758106897E-5</v>
      </c>
      <c r="O2253" s="214">
        <f t="shared" si="71"/>
        <v>2.4757153677392942E-3</v>
      </c>
      <c r="Q2253" s="227"/>
    </row>
    <row r="2254" spans="1:17" x14ac:dyDescent="0.3">
      <c r="A2254" s="207" t="s">
        <v>150</v>
      </c>
      <c r="B2254" s="207" t="s">
        <v>151</v>
      </c>
      <c r="C2254" s="207" t="s">
        <v>299</v>
      </c>
      <c r="D2254" s="208" t="s">
        <v>152</v>
      </c>
      <c r="E2254" s="209" t="s">
        <v>274</v>
      </c>
      <c r="F2254" s="209">
        <v>46707</v>
      </c>
      <c r="G2254" s="210" t="s">
        <v>153</v>
      </c>
      <c r="H2254" s="210">
        <v>2493150.6848999998</v>
      </c>
      <c r="I2254" s="210">
        <v>1714873.585</v>
      </c>
      <c r="J2254" s="210">
        <v>1876971.13862706</v>
      </c>
      <c r="K2254" s="215">
        <v>2493150.6848999998</v>
      </c>
      <c r="L2254" s="213">
        <v>0.1</v>
      </c>
      <c r="M2254" s="213">
        <v>0.1</v>
      </c>
      <c r="N2254" s="213">
        <f t="shared" si="70"/>
        <v>4.1235930964843282E-5</v>
      </c>
      <c r="O2254" s="214">
        <f t="shared" si="71"/>
        <v>2.4757153677392942E-3</v>
      </c>
      <c r="Q2254" s="227"/>
    </row>
    <row r="2255" spans="1:17" x14ac:dyDescent="0.3">
      <c r="A2255" s="207" t="s">
        <v>150</v>
      </c>
      <c r="B2255" s="207" t="s">
        <v>151</v>
      </c>
      <c r="C2255" s="207" t="s">
        <v>299</v>
      </c>
      <c r="D2255" s="208" t="s">
        <v>152</v>
      </c>
      <c r="E2255" s="209" t="s">
        <v>274</v>
      </c>
      <c r="F2255" s="209">
        <v>46798</v>
      </c>
      <c r="G2255" s="210" t="s">
        <v>153</v>
      </c>
      <c r="H2255" s="210">
        <v>2493150.6848999998</v>
      </c>
      <c r="I2255" s="210">
        <v>1673164.7069999999</v>
      </c>
      <c r="J2255" s="210">
        <v>1831354.33372752</v>
      </c>
      <c r="K2255" s="211">
        <v>2493150.6848999998</v>
      </c>
      <c r="L2255" s="213">
        <v>0.1</v>
      </c>
      <c r="M2255" s="213">
        <v>0.1</v>
      </c>
      <c r="N2255" s="213">
        <f t="shared" si="70"/>
        <v>4.0233757101344195E-5</v>
      </c>
      <c r="O2255" s="214">
        <f t="shared" si="71"/>
        <v>2.4757153677392942E-3</v>
      </c>
      <c r="Q2255" s="227"/>
    </row>
    <row r="2256" spans="1:17" x14ac:dyDescent="0.3">
      <c r="A2256" s="207" t="s">
        <v>150</v>
      </c>
      <c r="B2256" s="207" t="s">
        <v>151</v>
      </c>
      <c r="C2256" s="207" t="s">
        <v>299</v>
      </c>
      <c r="D2256" s="208" t="s">
        <v>152</v>
      </c>
      <c r="E2256" s="209" t="s">
        <v>274</v>
      </c>
      <c r="F2256" s="209">
        <v>46889</v>
      </c>
      <c r="G2256" s="210" t="s">
        <v>153</v>
      </c>
      <c r="H2256" s="210">
        <v>2493150.6848999998</v>
      </c>
      <c r="I2256" s="210">
        <v>1632470.2649999999</v>
      </c>
      <c r="J2256" s="210">
        <v>1786846.1728803101</v>
      </c>
      <c r="K2256" s="211">
        <v>2493150.6848999998</v>
      </c>
      <c r="L2256" s="213">
        <v>0.1</v>
      </c>
      <c r="M2256" s="213">
        <v>0.1</v>
      </c>
      <c r="N2256" s="213">
        <f t="shared" si="70"/>
        <v>3.9255939483215997E-5</v>
      </c>
      <c r="O2256" s="214">
        <f t="shared" si="71"/>
        <v>2.4757153677392942E-3</v>
      </c>
      <c r="Q2256" s="227"/>
    </row>
    <row r="2257" spans="1:17" x14ac:dyDescent="0.3">
      <c r="A2257" s="207" t="s">
        <v>150</v>
      </c>
      <c r="B2257" s="207" t="s">
        <v>151</v>
      </c>
      <c r="C2257" s="207" t="s">
        <v>299</v>
      </c>
      <c r="D2257" s="208" t="s">
        <v>152</v>
      </c>
      <c r="E2257" s="209" t="s">
        <v>274</v>
      </c>
      <c r="F2257" s="209">
        <v>46980</v>
      </c>
      <c r="G2257" s="210" t="s">
        <v>153</v>
      </c>
      <c r="H2257" s="210">
        <v>2493150.6848999998</v>
      </c>
      <c r="I2257" s="210">
        <v>1592765.5859999999</v>
      </c>
      <c r="J2257" s="210">
        <v>1743419.71225108</v>
      </c>
      <c r="K2257" s="211">
        <v>2493150.6848999998</v>
      </c>
      <c r="L2257" s="213">
        <v>0.1</v>
      </c>
      <c r="M2257" s="213">
        <v>0.1</v>
      </c>
      <c r="N2257" s="213">
        <f t="shared" si="70"/>
        <v>3.830188617056662E-5</v>
      </c>
      <c r="O2257" s="214">
        <f t="shared" si="71"/>
        <v>2.4757153677392942E-3</v>
      </c>
      <c r="Q2257" s="227"/>
    </row>
    <row r="2258" spans="1:17" x14ac:dyDescent="0.3">
      <c r="A2258" s="207" t="s">
        <v>173</v>
      </c>
      <c r="B2258" s="207" t="s">
        <v>161</v>
      </c>
      <c r="C2258" s="207" t="s">
        <v>300</v>
      </c>
      <c r="D2258" s="208" t="s">
        <v>152</v>
      </c>
      <c r="E2258" s="209" t="s">
        <v>275</v>
      </c>
      <c r="F2258" s="209">
        <v>48549</v>
      </c>
      <c r="G2258" s="210" t="s">
        <v>153</v>
      </c>
      <c r="H2258" s="210">
        <v>9000000</v>
      </c>
      <c r="I2258" s="210">
        <v>3220588.6485299999</v>
      </c>
      <c r="J2258" s="210">
        <v>3528857.8220318602</v>
      </c>
      <c r="K2258" s="211">
        <v>9000000</v>
      </c>
      <c r="L2258" s="213">
        <v>0.125</v>
      </c>
      <c r="M2258" s="213">
        <v>0.1</v>
      </c>
      <c r="N2258" s="213">
        <f t="shared" si="70"/>
        <v>7.7526891351399675E-5</v>
      </c>
      <c r="O2258" s="214">
        <f t="shared" si="71"/>
        <v>0.11434893108551182</v>
      </c>
      <c r="Q2258" s="227"/>
    </row>
    <row r="2259" spans="1:17" x14ac:dyDescent="0.3">
      <c r="A2259" s="207" t="s">
        <v>173</v>
      </c>
      <c r="B2259" s="207" t="s">
        <v>161</v>
      </c>
      <c r="C2259" s="207" t="s">
        <v>300</v>
      </c>
      <c r="D2259" s="208" t="s">
        <v>152</v>
      </c>
      <c r="E2259" s="209" t="s">
        <v>275</v>
      </c>
      <c r="F2259" s="209">
        <v>45721</v>
      </c>
      <c r="G2259" s="210" t="s">
        <v>153</v>
      </c>
      <c r="H2259" s="210">
        <v>283561.643835</v>
      </c>
      <c r="I2259" s="210">
        <v>253583.23535999999</v>
      </c>
      <c r="J2259" s="210">
        <v>277746.91060662799</v>
      </c>
      <c r="K2259" s="211">
        <v>283561.643835</v>
      </c>
      <c r="L2259" s="213">
        <v>0.125</v>
      </c>
      <c r="M2259" s="213">
        <v>0.1</v>
      </c>
      <c r="N2259" s="213">
        <f t="shared" si="70"/>
        <v>6.1019331601715504E-6</v>
      </c>
      <c r="O2259" s="214">
        <f t="shared" si="71"/>
        <v>0.11434893108551182</v>
      </c>
      <c r="Q2259" s="227"/>
    </row>
    <row r="2260" spans="1:17" x14ac:dyDescent="0.3">
      <c r="A2260" s="207" t="s">
        <v>173</v>
      </c>
      <c r="B2260" s="207" t="s">
        <v>161</v>
      </c>
      <c r="C2260" s="207" t="s">
        <v>300</v>
      </c>
      <c r="D2260" s="208" t="s">
        <v>152</v>
      </c>
      <c r="E2260" s="209" t="s">
        <v>275</v>
      </c>
      <c r="F2260" s="209">
        <v>45812</v>
      </c>
      <c r="G2260" s="210" t="s">
        <v>153</v>
      </c>
      <c r="H2260" s="210">
        <v>280479.45205800002</v>
      </c>
      <c r="I2260" s="210">
        <v>243542.20976999999</v>
      </c>
      <c r="J2260" s="210">
        <v>266752.45038039004</v>
      </c>
      <c r="K2260" s="211">
        <v>280479.45205800002</v>
      </c>
      <c r="L2260" s="213">
        <v>0.125</v>
      </c>
      <c r="M2260" s="213">
        <v>0.1</v>
      </c>
      <c r="N2260" s="213">
        <f t="shared" si="70"/>
        <v>5.8603914584613763E-6</v>
      </c>
      <c r="O2260" s="214">
        <f t="shared" si="71"/>
        <v>0.11434893108551182</v>
      </c>
      <c r="Q2260" s="227"/>
    </row>
    <row r="2261" spans="1:17" x14ac:dyDescent="0.3">
      <c r="A2261" s="207" t="s">
        <v>173</v>
      </c>
      <c r="B2261" s="207" t="s">
        <v>161</v>
      </c>
      <c r="C2261" s="207" t="s">
        <v>300</v>
      </c>
      <c r="D2261" s="208" t="s">
        <v>152</v>
      </c>
      <c r="E2261" s="209" t="s">
        <v>275</v>
      </c>
      <c r="F2261" s="209">
        <v>45903</v>
      </c>
      <c r="G2261" s="210" t="s">
        <v>153</v>
      </c>
      <c r="H2261" s="210">
        <v>280479.45205800002</v>
      </c>
      <c r="I2261" s="210">
        <v>236469.09051000001</v>
      </c>
      <c r="J2261" s="210">
        <v>259008.50976106702</v>
      </c>
      <c r="K2261" s="211">
        <v>280479.45205800002</v>
      </c>
      <c r="L2261" s="213">
        <v>0.125</v>
      </c>
      <c r="M2261" s="213">
        <v>0.1</v>
      </c>
      <c r="N2261" s="213">
        <f t="shared" si="70"/>
        <v>5.6902617243367337E-6</v>
      </c>
      <c r="O2261" s="214">
        <f t="shared" si="71"/>
        <v>0.11434893108551182</v>
      </c>
      <c r="Q2261" s="227"/>
    </row>
    <row r="2262" spans="1:17" x14ac:dyDescent="0.3">
      <c r="A2262" s="207" t="s">
        <v>173</v>
      </c>
      <c r="B2262" s="207" t="s">
        <v>161</v>
      </c>
      <c r="C2262" s="207" t="s">
        <v>300</v>
      </c>
      <c r="D2262" s="208" t="s">
        <v>152</v>
      </c>
      <c r="E2262" s="209" t="s">
        <v>275</v>
      </c>
      <c r="F2262" s="209">
        <v>45994</v>
      </c>
      <c r="G2262" s="210" t="s">
        <v>153</v>
      </c>
      <c r="H2262" s="210">
        <v>280479.45205800002</v>
      </c>
      <c r="I2262" s="210">
        <v>229601.39355000001</v>
      </c>
      <c r="J2262" s="210">
        <v>251489.379134043</v>
      </c>
      <c r="K2262" s="211">
        <v>280479.45205800002</v>
      </c>
      <c r="L2262" s="213">
        <v>0.125</v>
      </c>
      <c r="M2262" s="213">
        <v>0.1</v>
      </c>
      <c r="N2262" s="213">
        <f t="shared" si="70"/>
        <v>5.5250709310044515E-6</v>
      </c>
      <c r="O2262" s="214">
        <f t="shared" si="71"/>
        <v>0.11434893108551182</v>
      </c>
      <c r="Q2262" s="227"/>
    </row>
    <row r="2263" spans="1:17" x14ac:dyDescent="0.3">
      <c r="A2263" s="207" t="s">
        <v>173</v>
      </c>
      <c r="B2263" s="207" t="s">
        <v>161</v>
      </c>
      <c r="C2263" s="207" t="s">
        <v>300</v>
      </c>
      <c r="D2263" s="208" t="s">
        <v>152</v>
      </c>
      <c r="E2263" s="209" t="s">
        <v>275</v>
      </c>
      <c r="F2263" s="209">
        <v>46085</v>
      </c>
      <c r="G2263" s="210" t="s">
        <v>153</v>
      </c>
      <c r="H2263" s="210">
        <v>280479.45205800002</v>
      </c>
      <c r="I2263" s="210">
        <v>222933.15297</v>
      </c>
      <c r="J2263" s="210">
        <v>244188.53216664999</v>
      </c>
      <c r="K2263" s="211">
        <v>280479.45205800002</v>
      </c>
      <c r="L2263" s="213">
        <v>0.125</v>
      </c>
      <c r="M2263" s="213">
        <v>0.1</v>
      </c>
      <c r="N2263" s="213">
        <f t="shared" si="70"/>
        <v>5.3646756988473305E-6</v>
      </c>
      <c r="O2263" s="214">
        <f t="shared" si="71"/>
        <v>0.11434893108551182</v>
      </c>
      <c r="Q2263" s="227"/>
    </row>
    <row r="2264" spans="1:17" x14ac:dyDescent="0.3">
      <c r="A2264" s="207" t="s">
        <v>173</v>
      </c>
      <c r="B2264" s="207" t="s">
        <v>161</v>
      </c>
      <c r="C2264" s="207" t="s">
        <v>300</v>
      </c>
      <c r="D2264" s="208" t="s">
        <v>152</v>
      </c>
      <c r="E2264" s="209" t="s">
        <v>275</v>
      </c>
      <c r="F2264" s="209">
        <v>46176</v>
      </c>
      <c r="G2264" s="210" t="s">
        <v>153</v>
      </c>
      <c r="H2264" s="210">
        <v>280479.45205800002</v>
      </c>
      <c r="I2264" s="210">
        <v>216458.57600999999</v>
      </c>
      <c r="J2264" s="210">
        <v>237099.63198852001</v>
      </c>
      <c r="K2264" s="211">
        <v>280479.45205800002</v>
      </c>
      <c r="L2264" s="213">
        <v>0.125</v>
      </c>
      <c r="M2264" s="213">
        <v>0.1</v>
      </c>
      <c r="N2264" s="213">
        <f t="shared" si="70"/>
        <v>5.2089368106213483E-6</v>
      </c>
      <c r="O2264" s="214">
        <f t="shared" si="71"/>
        <v>0.11434893108551182</v>
      </c>
      <c r="Q2264" s="227"/>
    </row>
    <row r="2265" spans="1:17" x14ac:dyDescent="0.3">
      <c r="A2265" s="207" t="s">
        <v>173</v>
      </c>
      <c r="B2265" s="207" t="s">
        <v>161</v>
      </c>
      <c r="C2265" s="207" t="s">
        <v>300</v>
      </c>
      <c r="D2265" s="208" t="s">
        <v>152</v>
      </c>
      <c r="E2265" s="209" t="s">
        <v>275</v>
      </c>
      <c r="F2265" s="209">
        <v>46267</v>
      </c>
      <c r="G2265" s="210" t="s">
        <v>153</v>
      </c>
      <c r="H2265" s="210">
        <v>280479.45205800002</v>
      </c>
      <c r="I2265" s="210">
        <v>210172.03812000001</v>
      </c>
      <c r="J2265" s="210">
        <v>230216.52569141102</v>
      </c>
      <c r="K2265" s="211">
        <v>280479.45205800002</v>
      </c>
      <c r="L2265" s="213">
        <v>0.125</v>
      </c>
      <c r="M2265" s="213">
        <v>0.1</v>
      </c>
      <c r="N2265" s="213">
        <f t="shared" si="70"/>
        <v>5.057719090620136E-6</v>
      </c>
      <c r="O2265" s="214">
        <f t="shared" si="71"/>
        <v>0.11434893108551182</v>
      </c>
      <c r="Q2265" s="227"/>
    </row>
    <row r="2266" spans="1:17" x14ac:dyDescent="0.3">
      <c r="A2266" s="207" t="s">
        <v>173</v>
      </c>
      <c r="B2266" s="207" t="s">
        <v>161</v>
      </c>
      <c r="C2266" s="207" t="s">
        <v>300</v>
      </c>
      <c r="D2266" s="208" t="s">
        <v>152</v>
      </c>
      <c r="E2266" s="209" t="s">
        <v>275</v>
      </c>
      <c r="F2266" s="209">
        <v>46358</v>
      </c>
      <c r="G2266" s="210" t="s">
        <v>153</v>
      </c>
      <c r="H2266" s="210">
        <v>280479.45205800002</v>
      </c>
      <c r="I2266" s="210">
        <v>204068.07819</v>
      </c>
      <c r="J2266" s="210">
        <v>223533.23898870702</v>
      </c>
      <c r="K2266" s="215">
        <v>280479.45205800002</v>
      </c>
      <c r="L2266" s="213">
        <v>0.125</v>
      </c>
      <c r="M2266" s="213">
        <v>0.1</v>
      </c>
      <c r="N2266" s="213">
        <f t="shared" si="70"/>
        <v>4.9108912873473887E-6</v>
      </c>
      <c r="O2266" s="214">
        <f t="shared" si="71"/>
        <v>0.11434893108551182</v>
      </c>
      <c r="Q2266" s="227"/>
    </row>
    <row r="2267" spans="1:17" x14ac:dyDescent="0.3">
      <c r="A2267" s="207" t="s">
        <v>173</v>
      </c>
      <c r="B2267" s="207" t="s">
        <v>161</v>
      </c>
      <c r="C2267" s="207" t="s">
        <v>300</v>
      </c>
      <c r="D2267" s="208" t="s">
        <v>152</v>
      </c>
      <c r="E2267" s="209" t="s">
        <v>275</v>
      </c>
      <c r="F2267" s="209">
        <v>46449</v>
      </c>
      <c r="G2267" s="210" t="s">
        <v>153</v>
      </c>
      <c r="H2267" s="210">
        <v>280479.45205800002</v>
      </c>
      <c r="I2267" s="210">
        <v>198141.39360000001</v>
      </c>
      <c r="J2267" s="210">
        <v>217043.97102995001</v>
      </c>
      <c r="K2267" s="211">
        <v>280479.45205800002</v>
      </c>
      <c r="L2267" s="213">
        <v>0.125</v>
      </c>
      <c r="M2267" s="213">
        <v>0.1</v>
      </c>
      <c r="N2267" s="213">
        <f t="shared" si="70"/>
        <v>4.7683259595952494E-6</v>
      </c>
      <c r="O2267" s="214">
        <f t="shared" si="71"/>
        <v>0.11434893108551182</v>
      </c>
      <c r="Q2267" s="227"/>
    </row>
    <row r="2268" spans="1:17" x14ac:dyDescent="0.3">
      <c r="A2268" s="207" t="s">
        <v>173</v>
      </c>
      <c r="B2268" s="207" t="s">
        <v>161</v>
      </c>
      <c r="C2268" s="207" t="s">
        <v>300</v>
      </c>
      <c r="D2268" s="208" t="s">
        <v>152</v>
      </c>
      <c r="E2268" s="209" t="s">
        <v>275</v>
      </c>
      <c r="F2268" s="209">
        <v>46540</v>
      </c>
      <c r="G2268" s="210" t="s">
        <v>153</v>
      </c>
      <c r="H2268" s="210">
        <v>280479.45205800002</v>
      </c>
      <c r="I2268" s="210">
        <v>192386.83580999999</v>
      </c>
      <c r="J2268" s="210">
        <v>210743.08936591601</v>
      </c>
      <c r="K2268" s="211">
        <v>280479.45205800002</v>
      </c>
      <c r="L2268" s="213">
        <v>0.125</v>
      </c>
      <c r="M2268" s="213">
        <v>0.1</v>
      </c>
      <c r="N2268" s="213">
        <f t="shared" si="70"/>
        <v>4.6298993658300386E-6</v>
      </c>
      <c r="O2268" s="214">
        <f t="shared" si="71"/>
        <v>0.11434893108551182</v>
      </c>
      <c r="Q2268" s="227"/>
    </row>
    <row r="2269" spans="1:17" x14ac:dyDescent="0.3">
      <c r="A2269" s="207" t="s">
        <v>173</v>
      </c>
      <c r="B2269" s="207" t="s">
        <v>161</v>
      </c>
      <c r="C2269" s="207" t="s">
        <v>300</v>
      </c>
      <c r="D2269" s="208" t="s">
        <v>152</v>
      </c>
      <c r="E2269" s="209" t="s">
        <v>275</v>
      </c>
      <c r="F2269" s="209">
        <v>46631</v>
      </c>
      <c r="G2269" s="210" t="s">
        <v>153</v>
      </c>
      <c r="H2269" s="210">
        <v>280479.45205800002</v>
      </c>
      <c r="I2269" s="210">
        <v>186799.40586</v>
      </c>
      <c r="J2269" s="210">
        <v>204625.125059852</v>
      </c>
      <c r="K2269" s="211">
        <v>280479.45205800002</v>
      </c>
      <c r="L2269" s="213">
        <v>0.125</v>
      </c>
      <c r="M2269" s="213">
        <v>0.1</v>
      </c>
      <c r="N2269" s="213">
        <f t="shared" si="70"/>
        <v>4.4954913567890662E-6</v>
      </c>
      <c r="O2269" s="214">
        <f t="shared" si="71"/>
        <v>0.11434893108551182</v>
      </c>
      <c r="Q2269" s="227"/>
    </row>
    <row r="2270" spans="1:17" x14ac:dyDescent="0.3">
      <c r="A2270" s="207" t="s">
        <v>173</v>
      </c>
      <c r="B2270" s="207" t="s">
        <v>161</v>
      </c>
      <c r="C2270" s="207" t="s">
        <v>300</v>
      </c>
      <c r="D2270" s="208" t="s">
        <v>152</v>
      </c>
      <c r="E2270" s="209" t="s">
        <v>275</v>
      </c>
      <c r="F2270" s="209">
        <v>46722</v>
      </c>
      <c r="G2270" s="210" t="s">
        <v>153</v>
      </c>
      <c r="H2270" s="210">
        <v>280479.45205800002</v>
      </c>
      <c r="I2270" s="210">
        <v>181374.24987</v>
      </c>
      <c r="J2270" s="210">
        <v>198684.767940638</v>
      </c>
      <c r="K2270" s="211">
        <v>280479.45205800002</v>
      </c>
      <c r="L2270" s="213">
        <v>0.125</v>
      </c>
      <c r="M2270" s="213">
        <v>0.1</v>
      </c>
      <c r="N2270" s="213">
        <f t="shared" si="70"/>
        <v>4.3649852711954429E-6</v>
      </c>
      <c r="O2270" s="214">
        <f t="shared" si="71"/>
        <v>0.11434893108551182</v>
      </c>
      <c r="Q2270" s="227"/>
    </row>
    <row r="2271" spans="1:17" x14ac:dyDescent="0.3">
      <c r="A2271" s="207" t="s">
        <v>173</v>
      </c>
      <c r="B2271" s="207" t="s">
        <v>161</v>
      </c>
      <c r="C2271" s="207" t="s">
        <v>300</v>
      </c>
      <c r="D2271" s="208" t="s">
        <v>152</v>
      </c>
      <c r="E2271" s="209" t="s">
        <v>275</v>
      </c>
      <c r="F2271" s="209">
        <v>46814</v>
      </c>
      <c r="G2271" s="210" t="s">
        <v>153</v>
      </c>
      <c r="H2271" s="210">
        <v>283561.643835</v>
      </c>
      <c r="I2271" s="210">
        <v>177984.23868000001</v>
      </c>
      <c r="J2271" s="210">
        <v>194973.69689274099</v>
      </c>
      <c r="K2271" s="211">
        <v>283561.643835</v>
      </c>
      <c r="L2271" s="213">
        <v>0.125</v>
      </c>
      <c r="M2271" s="213">
        <v>0.1</v>
      </c>
      <c r="N2271" s="213">
        <f t="shared" si="70"/>
        <v>4.2834552644801314E-6</v>
      </c>
      <c r="O2271" s="214">
        <f t="shared" si="71"/>
        <v>0.11434893108551182</v>
      </c>
      <c r="Q2271" s="227"/>
    </row>
    <row r="2272" spans="1:17" x14ac:dyDescent="0.3">
      <c r="A2272" s="207" t="s">
        <v>173</v>
      </c>
      <c r="B2272" s="207" t="s">
        <v>161</v>
      </c>
      <c r="C2272" s="207" t="s">
        <v>300</v>
      </c>
      <c r="D2272" s="208" t="s">
        <v>152</v>
      </c>
      <c r="E2272" s="209" t="s">
        <v>275</v>
      </c>
      <c r="F2272" s="209">
        <v>46905</v>
      </c>
      <c r="G2272" s="210" t="s">
        <v>153</v>
      </c>
      <c r="H2272" s="210">
        <v>280479.45205800002</v>
      </c>
      <c r="I2272" s="210">
        <v>170936.67374999999</v>
      </c>
      <c r="J2272" s="210">
        <v>187255.769262266</v>
      </c>
      <c r="K2272" s="211">
        <v>280479.45205800002</v>
      </c>
      <c r="L2272" s="213">
        <v>0.125</v>
      </c>
      <c r="M2272" s="213">
        <v>0.1</v>
      </c>
      <c r="N2272" s="213">
        <f t="shared" si="70"/>
        <v>4.113897020129759E-6</v>
      </c>
      <c r="O2272" s="214">
        <f t="shared" si="71"/>
        <v>0.11434893108551182</v>
      </c>
      <c r="Q2272" s="227"/>
    </row>
    <row r="2273" spans="1:17" x14ac:dyDescent="0.3">
      <c r="A2273" s="207" t="s">
        <v>173</v>
      </c>
      <c r="B2273" s="207" t="s">
        <v>161</v>
      </c>
      <c r="C2273" s="207" t="s">
        <v>300</v>
      </c>
      <c r="D2273" s="208" t="s">
        <v>152</v>
      </c>
      <c r="E2273" s="209" t="s">
        <v>275</v>
      </c>
      <c r="F2273" s="209">
        <v>46997</v>
      </c>
      <c r="G2273" s="210" t="s">
        <v>153</v>
      </c>
      <c r="H2273" s="210">
        <v>283561.643835</v>
      </c>
      <c r="I2273" s="210">
        <v>167741.74818</v>
      </c>
      <c r="J2273" s="210">
        <v>183758.171177301</v>
      </c>
      <c r="K2273" s="211">
        <v>283561.643835</v>
      </c>
      <c r="L2273" s="213">
        <v>0.125</v>
      </c>
      <c r="M2273" s="213">
        <v>0.1</v>
      </c>
      <c r="N2273" s="213">
        <f t="shared" si="70"/>
        <v>4.0370568864663928E-6</v>
      </c>
      <c r="O2273" s="214">
        <f t="shared" si="71"/>
        <v>0.11434893108551182</v>
      </c>
      <c r="Q2273" s="227"/>
    </row>
    <row r="2274" spans="1:17" x14ac:dyDescent="0.3">
      <c r="A2274" s="207" t="s">
        <v>173</v>
      </c>
      <c r="B2274" s="207" t="s">
        <v>161</v>
      </c>
      <c r="C2274" s="207" t="s">
        <v>300</v>
      </c>
      <c r="D2274" s="208" t="s">
        <v>152</v>
      </c>
      <c r="E2274" s="209" t="s">
        <v>275</v>
      </c>
      <c r="F2274" s="209">
        <v>47088</v>
      </c>
      <c r="G2274" s="210" t="s">
        <v>153</v>
      </c>
      <c r="H2274" s="210">
        <v>280479.45205800002</v>
      </c>
      <c r="I2274" s="210">
        <v>161099.7507</v>
      </c>
      <c r="J2274" s="210">
        <v>176484.20402554201</v>
      </c>
      <c r="K2274" s="211">
        <v>280479.45205800002</v>
      </c>
      <c r="L2274" s="213">
        <v>0.125</v>
      </c>
      <c r="M2274" s="213">
        <v>0.1</v>
      </c>
      <c r="N2274" s="213">
        <f t="shared" si="70"/>
        <v>3.8772521877485031E-6</v>
      </c>
      <c r="O2274" s="214">
        <f t="shared" si="71"/>
        <v>0.11434893108551182</v>
      </c>
      <c r="Q2274" s="227"/>
    </row>
    <row r="2275" spans="1:17" x14ac:dyDescent="0.3">
      <c r="A2275" s="207" t="s">
        <v>173</v>
      </c>
      <c r="B2275" s="207" t="s">
        <v>161</v>
      </c>
      <c r="C2275" s="207" t="s">
        <v>300</v>
      </c>
      <c r="D2275" s="208" t="s">
        <v>152</v>
      </c>
      <c r="E2275" s="209" t="s">
        <v>275</v>
      </c>
      <c r="F2275" s="209">
        <v>47179</v>
      </c>
      <c r="G2275" s="210" t="s">
        <v>153</v>
      </c>
      <c r="H2275" s="210">
        <v>280479.45205800002</v>
      </c>
      <c r="I2275" s="210">
        <v>156420.98172000001</v>
      </c>
      <c r="J2275" s="210">
        <v>171360.79018520701</v>
      </c>
      <c r="K2275" s="211">
        <v>280479.45205800002</v>
      </c>
      <c r="L2275" s="213">
        <v>0.125</v>
      </c>
      <c r="M2275" s="213">
        <v>0.1</v>
      </c>
      <c r="N2275" s="213">
        <f t="shared" si="70"/>
        <v>3.7646938563620586E-6</v>
      </c>
      <c r="O2275" s="214">
        <f t="shared" si="71"/>
        <v>0.11434893108551182</v>
      </c>
      <c r="Q2275" s="227"/>
    </row>
    <row r="2276" spans="1:17" x14ac:dyDescent="0.3">
      <c r="A2276" s="207" t="s">
        <v>173</v>
      </c>
      <c r="B2276" s="207" t="s">
        <v>161</v>
      </c>
      <c r="C2276" s="207" t="s">
        <v>300</v>
      </c>
      <c r="D2276" s="208" t="s">
        <v>152</v>
      </c>
      <c r="E2276" s="209" t="s">
        <v>275</v>
      </c>
      <c r="F2276" s="209">
        <v>47270</v>
      </c>
      <c r="G2276" s="210" t="s">
        <v>153</v>
      </c>
      <c r="H2276" s="210">
        <v>280479.45205800002</v>
      </c>
      <c r="I2276" s="210">
        <v>151878.09662999999</v>
      </c>
      <c r="J2276" s="210">
        <v>166386.11129553901</v>
      </c>
      <c r="K2276" s="211">
        <v>280479.45205800002</v>
      </c>
      <c r="L2276" s="213">
        <v>0.125</v>
      </c>
      <c r="M2276" s="213">
        <v>0.1</v>
      </c>
      <c r="N2276" s="213">
        <f t="shared" si="70"/>
        <v>3.655403142698415E-6</v>
      </c>
      <c r="O2276" s="214">
        <f t="shared" si="71"/>
        <v>0.11434893108551182</v>
      </c>
      <c r="Q2276" s="227"/>
    </row>
    <row r="2277" spans="1:17" x14ac:dyDescent="0.3">
      <c r="A2277" s="207" t="s">
        <v>173</v>
      </c>
      <c r="B2277" s="207" t="s">
        <v>161</v>
      </c>
      <c r="C2277" s="207" t="s">
        <v>300</v>
      </c>
      <c r="D2277" s="208" t="s">
        <v>152</v>
      </c>
      <c r="E2277" s="209" t="s">
        <v>275</v>
      </c>
      <c r="F2277" s="209">
        <v>47364</v>
      </c>
      <c r="G2277" s="210" t="s">
        <v>153</v>
      </c>
      <c r="H2277" s="210">
        <v>289726.02739800001</v>
      </c>
      <c r="I2277" s="210">
        <v>152180.76834000001</v>
      </c>
      <c r="J2277" s="210">
        <v>166719.86720235003</v>
      </c>
      <c r="K2277" s="211">
        <v>289726.02739800001</v>
      </c>
      <c r="L2277" s="213">
        <v>0.125</v>
      </c>
      <c r="M2277" s="213">
        <v>0.1</v>
      </c>
      <c r="N2277" s="213">
        <f t="shared" si="70"/>
        <v>3.6627355599365588E-6</v>
      </c>
      <c r="O2277" s="214">
        <f t="shared" si="71"/>
        <v>0.11434893108551182</v>
      </c>
      <c r="Q2277" s="227"/>
    </row>
    <row r="2278" spans="1:17" x14ac:dyDescent="0.3">
      <c r="A2278" s="207" t="s">
        <v>173</v>
      </c>
      <c r="B2278" s="207" t="s">
        <v>161</v>
      </c>
      <c r="C2278" s="207" t="s">
        <v>300</v>
      </c>
      <c r="D2278" s="208" t="s">
        <v>152</v>
      </c>
      <c r="E2278" s="209" t="s">
        <v>275</v>
      </c>
      <c r="F2278" s="209">
        <v>47455</v>
      </c>
      <c r="G2278" s="210" t="s">
        <v>153</v>
      </c>
      <c r="H2278" s="210">
        <v>280479.45205800002</v>
      </c>
      <c r="I2278" s="210">
        <v>143045.25291000001</v>
      </c>
      <c r="J2278" s="210">
        <v>156713.53603475803</v>
      </c>
      <c r="K2278" s="215">
        <v>280479.45205800002</v>
      </c>
      <c r="L2278" s="213">
        <v>0.125</v>
      </c>
      <c r="M2278" s="213">
        <v>0.1</v>
      </c>
      <c r="N2278" s="213">
        <f t="shared" si="70"/>
        <v>3.4429024614159279E-6</v>
      </c>
      <c r="O2278" s="214">
        <f t="shared" si="71"/>
        <v>0.11434893108551182</v>
      </c>
      <c r="Q2278" s="227"/>
    </row>
    <row r="2279" spans="1:17" x14ac:dyDescent="0.3">
      <c r="A2279" s="207" t="s">
        <v>173</v>
      </c>
      <c r="B2279" s="207" t="s">
        <v>161</v>
      </c>
      <c r="C2279" s="207" t="s">
        <v>300</v>
      </c>
      <c r="D2279" s="208" t="s">
        <v>152</v>
      </c>
      <c r="E2279" s="209" t="s">
        <v>275</v>
      </c>
      <c r="F2279" s="209">
        <v>47547</v>
      </c>
      <c r="G2279" s="210" t="s">
        <v>153</v>
      </c>
      <c r="H2279" s="210">
        <v>283561.643835</v>
      </c>
      <c r="I2279" s="210">
        <v>140371.63730999999</v>
      </c>
      <c r="J2279" s="210">
        <v>153786.41146240098</v>
      </c>
      <c r="K2279" s="211">
        <v>283561.643835</v>
      </c>
      <c r="L2279" s="213">
        <v>0.125</v>
      </c>
      <c r="M2279" s="213">
        <v>0.1</v>
      </c>
      <c r="N2279" s="213">
        <f t="shared" si="70"/>
        <v>3.3785952889148625E-6</v>
      </c>
      <c r="O2279" s="214">
        <f t="shared" si="71"/>
        <v>0.11434893108551182</v>
      </c>
      <c r="Q2279" s="227"/>
    </row>
    <row r="2280" spans="1:17" x14ac:dyDescent="0.3">
      <c r="A2280" s="207" t="s">
        <v>173</v>
      </c>
      <c r="B2280" s="207" t="s">
        <v>161</v>
      </c>
      <c r="C2280" s="207" t="s">
        <v>300</v>
      </c>
      <c r="D2280" s="208" t="s">
        <v>152</v>
      </c>
      <c r="E2280" s="209" t="s">
        <v>275</v>
      </c>
      <c r="F2280" s="209">
        <v>47638</v>
      </c>
      <c r="G2280" s="210" t="s">
        <v>153</v>
      </c>
      <c r="H2280" s="210">
        <v>280479.45205800002</v>
      </c>
      <c r="I2280" s="210">
        <v>134813.40237</v>
      </c>
      <c r="J2280" s="210">
        <v>147698.86009966399</v>
      </c>
      <c r="K2280" s="211">
        <v>280479.45205800002</v>
      </c>
      <c r="L2280" s="213">
        <v>0.125</v>
      </c>
      <c r="M2280" s="213">
        <v>0.1</v>
      </c>
      <c r="N2280" s="213">
        <f t="shared" si="70"/>
        <v>3.2448554340109788E-6</v>
      </c>
      <c r="O2280" s="214">
        <f t="shared" si="71"/>
        <v>0.11434893108551182</v>
      </c>
      <c r="Q2280" s="227"/>
    </row>
    <row r="2281" spans="1:17" x14ac:dyDescent="0.3">
      <c r="A2281" s="207" t="s">
        <v>173</v>
      </c>
      <c r="B2281" s="207" t="s">
        <v>161</v>
      </c>
      <c r="C2281" s="207" t="s">
        <v>300</v>
      </c>
      <c r="D2281" s="208" t="s">
        <v>152</v>
      </c>
      <c r="E2281" s="209" t="s">
        <v>275</v>
      </c>
      <c r="F2281" s="209">
        <v>47729</v>
      </c>
      <c r="G2281" s="210" t="s">
        <v>153</v>
      </c>
      <c r="H2281" s="210">
        <v>280479.45205800002</v>
      </c>
      <c r="I2281" s="210">
        <v>130898.05938000001</v>
      </c>
      <c r="J2281" s="210">
        <v>143411.09741736299</v>
      </c>
      <c r="K2281" s="211">
        <v>280479.45205800002</v>
      </c>
      <c r="L2281" s="213">
        <v>0.125</v>
      </c>
      <c r="M2281" s="213">
        <v>0.1</v>
      </c>
      <c r="N2281" s="213">
        <f t="shared" si="70"/>
        <v>3.1506558577242996E-6</v>
      </c>
      <c r="O2281" s="214">
        <f t="shared" si="71"/>
        <v>0.11434893108551182</v>
      </c>
      <c r="Q2281" s="227"/>
    </row>
    <row r="2282" spans="1:17" x14ac:dyDescent="0.3">
      <c r="A2282" s="207" t="s">
        <v>173</v>
      </c>
      <c r="B2282" s="207" t="s">
        <v>161</v>
      </c>
      <c r="C2282" s="207" t="s">
        <v>300</v>
      </c>
      <c r="D2282" s="208" t="s">
        <v>152</v>
      </c>
      <c r="E2282" s="209" t="s">
        <v>275</v>
      </c>
      <c r="F2282" s="209">
        <v>47820</v>
      </c>
      <c r="G2282" s="210" t="s">
        <v>153</v>
      </c>
      <c r="H2282" s="210">
        <v>280479.45205800002</v>
      </c>
      <c r="I2282" s="210">
        <v>127096.42851</v>
      </c>
      <c r="J2282" s="210">
        <v>139247.810366135</v>
      </c>
      <c r="K2282" s="211">
        <v>280479.45205800002</v>
      </c>
      <c r="L2282" s="213">
        <v>0.125</v>
      </c>
      <c r="M2282" s="213">
        <v>0.1</v>
      </c>
      <c r="N2282" s="213">
        <f t="shared" si="70"/>
        <v>3.0591909364486111E-6</v>
      </c>
      <c r="O2282" s="214">
        <f t="shared" si="71"/>
        <v>0.11434893108551182</v>
      </c>
      <c r="Q2282" s="227"/>
    </row>
    <row r="2283" spans="1:17" x14ac:dyDescent="0.3">
      <c r="A2283" s="207" t="s">
        <v>173</v>
      </c>
      <c r="B2283" s="207" t="s">
        <v>161</v>
      </c>
      <c r="C2283" s="207" t="s">
        <v>300</v>
      </c>
      <c r="D2283" s="208" t="s">
        <v>152</v>
      </c>
      <c r="E2283" s="209" t="s">
        <v>275</v>
      </c>
      <c r="F2283" s="209">
        <v>47911</v>
      </c>
      <c r="G2283" s="210" t="s">
        <v>153</v>
      </c>
      <c r="H2283" s="210">
        <v>280479.45205800002</v>
      </c>
      <c r="I2283" s="210">
        <v>123405.20720999999</v>
      </c>
      <c r="J2283" s="210">
        <v>135205.38536382199</v>
      </c>
      <c r="K2283" s="211">
        <v>280479.45205800002</v>
      </c>
      <c r="L2283" s="213">
        <v>0.125</v>
      </c>
      <c r="M2283" s="213">
        <v>0.1</v>
      </c>
      <c r="N2283" s="213">
        <f t="shared" si="70"/>
        <v>2.9703812819496795E-6</v>
      </c>
      <c r="O2283" s="214">
        <f t="shared" si="71"/>
        <v>0.11434893108551182</v>
      </c>
      <c r="Q2283" s="227"/>
    </row>
    <row r="2284" spans="1:17" x14ac:dyDescent="0.3">
      <c r="A2284" s="207" t="s">
        <v>173</v>
      </c>
      <c r="B2284" s="207" t="s">
        <v>161</v>
      </c>
      <c r="C2284" s="207" t="s">
        <v>300</v>
      </c>
      <c r="D2284" s="208" t="s">
        <v>152</v>
      </c>
      <c r="E2284" s="209" t="s">
        <v>275</v>
      </c>
      <c r="F2284" s="209">
        <v>48002</v>
      </c>
      <c r="G2284" s="210" t="s">
        <v>153</v>
      </c>
      <c r="H2284" s="210">
        <v>280479.45205800002</v>
      </c>
      <c r="I2284" s="210">
        <v>119821.18878</v>
      </c>
      <c r="J2284" s="210">
        <v>131280.31373213799</v>
      </c>
      <c r="K2284" s="211">
        <v>280479.45205800002</v>
      </c>
      <c r="L2284" s="213">
        <v>0.125</v>
      </c>
      <c r="M2284" s="213">
        <v>0.1</v>
      </c>
      <c r="N2284" s="213">
        <f t="shared" si="70"/>
        <v>2.8841498106684658E-6</v>
      </c>
      <c r="O2284" s="214">
        <f t="shared" si="71"/>
        <v>0.11434893108551182</v>
      </c>
      <c r="Q2284" s="227"/>
    </row>
    <row r="2285" spans="1:17" x14ac:dyDescent="0.3">
      <c r="A2285" s="207" t="s">
        <v>173</v>
      </c>
      <c r="B2285" s="207" t="s">
        <v>161</v>
      </c>
      <c r="C2285" s="207" t="s">
        <v>300</v>
      </c>
      <c r="D2285" s="208" t="s">
        <v>152</v>
      </c>
      <c r="E2285" s="209" t="s">
        <v>275</v>
      </c>
      <c r="F2285" s="209">
        <v>48093</v>
      </c>
      <c r="G2285" s="210" t="s">
        <v>153</v>
      </c>
      <c r="H2285" s="210">
        <v>280479.45205800002</v>
      </c>
      <c r="I2285" s="210">
        <v>116341.25994</v>
      </c>
      <c r="J2285" s="210">
        <v>127469.18865127</v>
      </c>
      <c r="K2285" s="211">
        <v>280479.45205800002</v>
      </c>
      <c r="L2285" s="213">
        <v>0.125</v>
      </c>
      <c r="M2285" s="213">
        <v>0.1</v>
      </c>
      <c r="N2285" s="213">
        <f t="shared" si="70"/>
        <v>2.8004216768155345E-6</v>
      </c>
      <c r="O2285" s="214">
        <f t="shared" si="71"/>
        <v>0.11434893108551182</v>
      </c>
      <c r="Q2285" s="227"/>
    </row>
    <row r="2286" spans="1:17" x14ac:dyDescent="0.3">
      <c r="A2286" s="207" t="s">
        <v>173</v>
      </c>
      <c r="B2286" s="207" t="s">
        <v>161</v>
      </c>
      <c r="C2286" s="207" t="s">
        <v>300</v>
      </c>
      <c r="D2286" s="208" t="s">
        <v>152</v>
      </c>
      <c r="E2286" s="209" t="s">
        <v>275</v>
      </c>
      <c r="F2286" s="209">
        <v>48184</v>
      </c>
      <c r="G2286" s="210" t="s">
        <v>153</v>
      </c>
      <c r="H2286" s="210">
        <v>280479.45205800002</v>
      </c>
      <c r="I2286" s="210">
        <v>112962.39758999999</v>
      </c>
      <c r="J2286" s="210">
        <v>123768.702202876</v>
      </c>
      <c r="K2286" s="211">
        <v>280479.45205800002</v>
      </c>
      <c r="L2286" s="213">
        <v>0.125</v>
      </c>
      <c r="M2286" s="213">
        <v>0.1</v>
      </c>
      <c r="N2286" s="213">
        <f t="shared" si="70"/>
        <v>2.7191242074074912E-6</v>
      </c>
      <c r="O2286" s="214">
        <f t="shared" si="71"/>
        <v>0.11434893108551182</v>
      </c>
      <c r="Q2286" s="227"/>
    </row>
    <row r="2287" spans="1:17" x14ac:dyDescent="0.3">
      <c r="A2287" s="207" t="s">
        <v>173</v>
      </c>
      <c r="B2287" s="207" t="s">
        <v>161</v>
      </c>
      <c r="C2287" s="207" t="s">
        <v>300</v>
      </c>
      <c r="D2287" s="208" t="s">
        <v>152</v>
      </c>
      <c r="E2287" s="209" t="s">
        <v>275</v>
      </c>
      <c r="F2287" s="209">
        <v>48275</v>
      </c>
      <c r="G2287" s="210" t="s">
        <v>153</v>
      </c>
      <c r="H2287" s="210">
        <v>280479.45205800002</v>
      </c>
      <c r="I2287" s="210">
        <v>109681.66647</v>
      </c>
      <c r="J2287" s="210">
        <v>120175.642498933</v>
      </c>
      <c r="K2287" s="211">
        <v>280479.45205800002</v>
      </c>
      <c r="L2287" s="213">
        <v>0.125</v>
      </c>
      <c r="M2287" s="213">
        <v>0.1</v>
      </c>
      <c r="N2287" s="213">
        <f t="shared" si="70"/>
        <v>2.6401868391894965E-6</v>
      </c>
      <c r="O2287" s="214">
        <f t="shared" si="71"/>
        <v>0.11434893108551182</v>
      </c>
      <c r="Q2287" s="227"/>
    </row>
    <row r="2288" spans="1:17" x14ac:dyDescent="0.3">
      <c r="A2288" s="207" t="s">
        <v>173</v>
      </c>
      <c r="B2288" s="207" t="s">
        <v>161</v>
      </c>
      <c r="C2288" s="207" t="s">
        <v>300</v>
      </c>
      <c r="D2288" s="208" t="s">
        <v>152</v>
      </c>
      <c r="E2288" s="209" t="s">
        <v>275</v>
      </c>
      <c r="F2288" s="209">
        <v>48366</v>
      </c>
      <c r="G2288" s="210" t="s">
        <v>153</v>
      </c>
      <c r="H2288" s="210">
        <v>280479.45205800002</v>
      </c>
      <c r="I2288" s="210">
        <v>106496.21655</v>
      </c>
      <c r="J2288" s="210">
        <v>116686.89089393901</v>
      </c>
      <c r="K2288" s="211">
        <v>280479.45205800002</v>
      </c>
      <c r="L2288" s="213">
        <v>0.125</v>
      </c>
      <c r="M2288" s="213">
        <v>0.1</v>
      </c>
      <c r="N2288" s="213">
        <f t="shared" si="70"/>
        <v>2.5635410573890107E-6</v>
      </c>
      <c r="O2288" s="214">
        <f t="shared" si="71"/>
        <v>0.11434893108551182</v>
      </c>
      <c r="Q2288" s="227"/>
    </row>
    <row r="2289" spans="1:17" x14ac:dyDescent="0.3">
      <c r="A2289" s="207" t="s">
        <v>173</v>
      </c>
      <c r="B2289" s="207" t="s">
        <v>161</v>
      </c>
      <c r="C2289" s="207" t="s">
        <v>300</v>
      </c>
      <c r="D2289" s="208" t="s">
        <v>152</v>
      </c>
      <c r="E2289" s="209" t="s">
        <v>275</v>
      </c>
      <c r="F2289" s="209">
        <v>48458</v>
      </c>
      <c r="G2289" s="210" t="s">
        <v>153</v>
      </c>
      <c r="H2289" s="210">
        <v>283561.643835</v>
      </c>
      <c r="I2289" s="210">
        <v>104505.72795</v>
      </c>
      <c r="J2289" s="210">
        <v>114507.39144386</v>
      </c>
      <c r="K2289" s="211">
        <v>283561.643835</v>
      </c>
      <c r="L2289" s="213">
        <v>0.125</v>
      </c>
      <c r="M2289" s="213">
        <v>0.1</v>
      </c>
      <c r="N2289" s="213">
        <f t="shared" si="70"/>
        <v>2.5156587607400004E-6</v>
      </c>
      <c r="O2289" s="214">
        <f t="shared" si="71"/>
        <v>0.11434893108551182</v>
      </c>
      <c r="Q2289" s="227"/>
    </row>
    <row r="2290" spans="1:17" x14ac:dyDescent="0.3">
      <c r="A2290" s="207" t="s">
        <v>173</v>
      </c>
      <c r="B2290" s="207" t="s">
        <v>161</v>
      </c>
      <c r="C2290" s="207" t="s">
        <v>300</v>
      </c>
      <c r="D2290" s="208" t="s">
        <v>152</v>
      </c>
      <c r="E2290" s="209" t="s">
        <v>275</v>
      </c>
      <c r="F2290" s="209">
        <v>48549</v>
      </c>
      <c r="G2290" s="210" t="s">
        <v>153</v>
      </c>
      <c r="H2290" s="210">
        <v>280479.45205800002</v>
      </c>
      <c r="I2290" s="210">
        <v>100367.65989</v>
      </c>
      <c r="J2290" s="210">
        <v>109974.67870156499</v>
      </c>
      <c r="K2290" s="215">
        <v>280479.45205800002</v>
      </c>
      <c r="L2290" s="213">
        <v>0.125</v>
      </c>
      <c r="M2290" s="213">
        <v>0.1</v>
      </c>
      <c r="N2290" s="213">
        <f t="shared" si="70"/>
        <v>2.4160777784445234E-6</v>
      </c>
      <c r="O2290" s="214">
        <f t="shared" si="71"/>
        <v>0.11434893108551182</v>
      </c>
      <c r="Q2290" s="227"/>
    </row>
    <row r="2291" spans="1:17" x14ac:dyDescent="0.3">
      <c r="A2291" s="207" t="s">
        <v>164</v>
      </c>
      <c r="B2291" s="207" t="s">
        <v>163</v>
      </c>
      <c r="C2291" s="207" t="s">
        <v>301</v>
      </c>
      <c r="D2291" s="208" t="s">
        <v>152</v>
      </c>
      <c r="E2291" s="209" t="s">
        <v>276</v>
      </c>
      <c r="F2291" s="209">
        <v>47046</v>
      </c>
      <c r="G2291" s="210" t="s">
        <v>153</v>
      </c>
      <c r="H2291" s="210">
        <v>2000000000</v>
      </c>
      <c r="I2291" s="210">
        <v>1273605115.3400002</v>
      </c>
      <c r="J2291" s="210">
        <v>1373859170.31616</v>
      </c>
      <c r="K2291" s="211">
        <v>2000000000</v>
      </c>
      <c r="L2291" s="213">
        <v>0.1</v>
      </c>
      <c r="M2291" s="213">
        <v>0.1</v>
      </c>
      <c r="N2291" s="213">
        <f t="shared" si="70"/>
        <v>3.0182862558032351E-2</v>
      </c>
      <c r="O2291" s="214">
        <f t="shared" si="71"/>
        <v>0.1275856983866098</v>
      </c>
      <c r="Q2291" s="227"/>
    </row>
    <row r="2292" spans="1:17" x14ac:dyDescent="0.3">
      <c r="A2292" s="207" t="s">
        <v>164</v>
      </c>
      <c r="B2292" s="207" t="s">
        <v>163</v>
      </c>
      <c r="C2292" s="207" t="s">
        <v>301</v>
      </c>
      <c r="D2292" s="208" t="s">
        <v>152</v>
      </c>
      <c r="E2292" s="209" t="s">
        <v>276</v>
      </c>
      <c r="F2292" s="209">
        <v>45678</v>
      </c>
      <c r="G2292" s="210" t="s">
        <v>153</v>
      </c>
      <c r="H2292" s="210">
        <v>49863013.697999991</v>
      </c>
      <c r="I2292" s="210">
        <v>45975619.299999997</v>
      </c>
      <c r="J2292" s="210">
        <v>49580720.497771904</v>
      </c>
      <c r="K2292" s="211">
        <v>49863013.697999991</v>
      </c>
      <c r="L2292" s="213">
        <v>0.1</v>
      </c>
      <c r="M2292" s="213">
        <v>0.1</v>
      </c>
      <c r="N2292" s="213">
        <f t="shared" si="70"/>
        <v>1.0892587134444696E-3</v>
      </c>
      <c r="O2292" s="214">
        <f t="shared" si="71"/>
        <v>0.1275856983866098</v>
      </c>
      <c r="Q2292" s="227"/>
    </row>
    <row r="2293" spans="1:17" x14ac:dyDescent="0.3">
      <c r="A2293" s="207" t="s">
        <v>164</v>
      </c>
      <c r="B2293" s="207" t="s">
        <v>163</v>
      </c>
      <c r="C2293" s="207" t="s">
        <v>301</v>
      </c>
      <c r="D2293" s="208" t="s">
        <v>152</v>
      </c>
      <c r="E2293" s="209" t="s">
        <v>276</v>
      </c>
      <c r="F2293" s="209">
        <v>45769</v>
      </c>
      <c r="G2293" s="210" t="s">
        <v>153</v>
      </c>
      <c r="H2293" s="210">
        <v>49863013.697999991</v>
      </c>
      <c r="I2293" s="210">
        <v>44857472.979999997</v>
      </c>
      <c r="J2293" s="210">
        <v>48375801.890926696</v>
      </c>
      <c r="K2293" s="211">
        <v>49863013.697999991</v>
      </c>
      <c r="L2293" s="213">
        <v>0.1</v>
      </c>
      <c r="M2293" s="213">
        <v>0.1</v>
      </c>
      <c r="N2293" s="213">
        <f t="shared" si="70"/>
        <v>1.0627873738124347E-3</v>
      </c>
      <c r="O2293" s="214">
        <f t="shared" si="71"/>
        <v>0.1275856983866098</v>
      </c>
      <c r="Q2293" s="227"/>
    </row>
    <row r="2294" spans="1:17" x14ac:dyDescent="0.3">
      <c r="A2294" s="207" t="s">
        <v>164</v>
      </c>
      <c r="B2294" s="207" t="s">
        <v>163</v>
      </c>
      <c r="C2294" s="207" t="s">
        <v>301</v>
      </c>
      <c r="D2294" s="208" t="s">
        <v>152</v>
      </c>
      <c r="E2294" s="209" t="s">
        <v>276</v>
      </c>
      <c r="F2294" s="209">
        <v>45860</v>
      </c>
      <c r="G2294" s="210" t="s">
        <v>153</v>
      </c>
      <c r="H2294" s="210">
        <v>49863013.697999991</v>
      </c>
      <c r="I2294" s="210">
        <v>43766520.460000001</v>
      </c>
      <c r="J2294" s="210">
        <v>47200165.4089588</v>
      </c>
      <c r="K2294" s="211">
        <v>49863013.697999991</v>
      </c>
      <c r="L2294" s="213">
        <v>0.1</v>
      </c>
      <c r="M2294" s="213">
        <v>0.1</v>
      </c>
      <c r="N2294" s="213">
        <f t="shared" si="70"/>
        <v>1.0369593449138978E-3</v>
      </c>
      <c r="O2294" s="214">
        <f t="shared" si="71"/>
        <v>0.1275856983866098</v>
      </c>
      <c r="Q2294" s="227"/>
    </row>
    <row r="2295" spans="1:17" x14ac:dyDescent="0.3">
      <c r="A2295" s="207" t="s">
        <v>164</v>
      </c>
      <c r="B2295" s="207" t="s">
        <v>163</v>
      </c>
      <c r="C2295" s="207" t="s">
        <v>301</v>
      </c>
      <c r="D2295" s="208" t="s">
        <v>152</v>
      </c>
      <c r="E2295" s="209" t="s">
        <v>276</v>
      </c>
      <c r="F2295" s="209">
        <v>45951</v>
      </c>
      <c r="G2295" s="210" t="s">
        <v>153</v>
      </c>
      <c r="H2295" s="210">
        <v>49863013.697999991</v>
      </c>
      <c r="I2295" s="210">
        <v>42702100.339999996</v>
      </c>
      <c r="J2295" s="210">
        <v>46053099.432981603</v>
      </c>
      <c r="K2295" s="211">
        <v>49863013.697999991</v>
      </c>
      <c r="L2295" s="213">
        <v>0.1</v>
      </c>
      <c r="M2295" s="213">
        <v>0.1</v>
      </c>
      <c r="N2295" s="213">
        <f t="shared" si="70"/>
        <v>1.0117589929084243E-3</v>
      </c>
      <c r="O2295" s="214">
        <f t="shared" si="71"/>
        <v>0.1275856983866098</v>
      </c>
      <c r="Q2295" s="227"/>
    </row>
    <row r="2296" spans="1:17" x14ac:dyDescent="0.3">
      <c r="A2296" s="207" t="s">
        <v>164</v>
      </c>
      <c r="B2296" s="207" t="s">
        <v>163</v>
      </c>
      <c r="C2296" s="207" t="s">
        <v>301</v>
      </c>
      <c r="D2296" s="208" t="s">
        <v>152</v>
      </c>
      <c r="E2296" s="209" t="s">
        <v>276</v>
      </c>
      <c r="F2296" s="209">
        <v>46042</v>
      </c>
      <c r="G2296" s="210" t="s">
        <v>153</v>
      </c>
      <c r="H2296" s="210">
        <v>49863013.697999991</v>
      </c>
      <c r="I2296" s="210">
        <v>41663567.379999995</v>
      </c>
      <c r="J2296" s="210">
        <v>44933909.637984902</v>
      </c>
      <c r="K2296" s="211">
        <v>49863013.697999991</v>
      </c>
      <c r="L2296" s="213">
        <v>0.1</v>
      </c>
      <c r="M2296" s="213">
        <v>0.1</v>
      </c>
      <c r="N2296" s="213">
        <f t="shared" si="70"/>
        <v>9.8717106389167929E-4</v>
      </c>
      <c r="O2296" s="214">
        <f t="shared" si="71"/>
        <v>0.1275856983866098</v>
      </c>
      <c r="Q2296" s="227"/>
    </row>
    <row r="2297" spans="1:17" x14ac:dyDescent="0.3">
      <c r="A2297" s="207" t="s">
        <v>164</v>
      </c>
      <c r="B2297" s="207" t="s">
        <v>163</v>
      </c>
      <c r="C2297" s="207" t="s">
        <v>301</v>
      </c>
      <c r="D2297" s="208" t="s">
        <v>152</v>
      </c>
      <c r="E2297" s="209" t="s">
        <v>276</v>
      </c>
      <c r="F2297" s="209">
        <v>46133</v>
      </c>
      <c r="G2297" s="210" t="s">
        <v>153</v>
      </c>
      <c r="H2297" s="210">
        <v>49863013.697999991</v>
      </c>
      <c r="I2297" s="210">
        <v>40650291.980000004</v>
      </c>
      <c r="J2297" s="210">
        <v>43841918.572555698</v>
      </c>
      <c r="K2297" s="211">
        <v>49863013.697999991</v>
      </c>
      <c r="L2297" s="213">
        <v>0.1</v>
      </c>
      <c r="M2297" s="213">
        <v>0.1</v>
      </c>
      <c r="N2297" s="213">
        <f t="shared" si="70"/>
        <v>9.631806746621456E-4</v>
      </c>
      <c r="O2297" s="214">
        <f t="shared" si="71"/>
        <v>0.1275856983866098</v>
      </c>
      <c r="Q2297" s="227"/>
    </row>
    <row r="2298" spans="1:17" x14ac:dyDescent="0.3">
      <c r="A2298" s="207" t="s">
        <v>164</v>
      </c>
      <c r="B2298" s="207" t="s">
        <v>163</v>
      </c>
      <c r="C2298" s="207" t="s">
        <v>301</v>
      </c>
      <c r="D2298" s="208" t="s">
        <v>152</v>
      </c>
      <c r="E2298" s="209" t="s">
        <v>276</v>
      </c>
      <c r="F2298" s="209">
        <v>46224</v>
      </c>
      <c r="G2298" s="210" t="s">
        <v>153</v>
      </c>
      <c r="H2298" s="210">
        <v>49863013.697999991</v>
      </c>
      <c r="I2298" s="210">
        <v>39661659.840000004</v>
      </c>
      <c r="J2298" s="210">
        <v>42776465.248813897</v>
      </c>
      <c r="K2298" s="211">
        <v>49863013.697999991</v>
      </c>
      <c r="L2298" s="213">
        <v>0.1</v>
      </c>
      <c r="M2298" s="213">
        <v>0.1</v>
      </c>
      <c r="N2298" s="213">
        <f t="shared" si="70"/>
        <v>9.3977330371225627E-4</v>
      </c>
      <c r="O2298" s="214">
        <f t="shared" si="71"/>
        <v>0.1275856983866098</v>
      </c>
      <c r="Q2298" s="227"/>
    </row>
    <row r="2299" spans="1:17" x14ac:dyDescent="0.3">
      <c r="A2299" s="207" t="s">
        <v>164</v>
      </c>
      <c r="B2299" s="207" t="s">
        <v>163</v>
      </c>
      <c r="C2299" s="207" t="s">
        <v>301</v>
      </c>
      <c r="D2299" s="208" t="s">
        <v>152</v>
      </c>
      <c r="E2299" s="209" t="s">
        <v>276</v>
      </c>
      <c r="F2299" s="209">
        <v>46315</v>
      </c>
      <c r="G2299" s="210" t="s">
        <v>153</v>
      </c>
      <c r="H2299" s="210">
        <v>49863013.697999991</v>
      </c>
      <c r="I2299" s="210">
        <v>38697071.660000004</v>
      </c>
      <c r="J2299" s="210">
        <v>41736904.742312603</v>
      </c>
      <c r="K2299" s="211">
        <v>49863013.697999991</v>
      </c>
      <c r="L2299" s="213">
        <v>0.1</v>
      </c>
      <c r="M2299" s="213">
        <v>0.1</v>
      </c>
      <c r="N2299" s="213">
        <f t="shared" si="70"/>
        <v>9.1693478243844444E-4</v>
      </c>
      <c r="O2299" s="214">
        <f t="shared" si="71"/>
        <v>0.1275856983866098</v>
      </c>
      <c r="Q2299" s="227"/>
    </row>
    <row r="2300" spans="1:17" x14ac:dyDescent="0.3">
      <c r="A2300" s="207" t="s">
        <v>164</v>
      </c>
      <c r="B2300" s="207" t="s">
        <v>163</v>
      </c>
      <c r="C2300" s="207" t="s">
        <v>301</v>
      </c>
      <c r="D2300" s="208" t="s">
        <v>152</v>
      </c>
      <c r="E2300" s="209" t="s">
        <v>276</v>
      </c>
      <c r="F2300" s="209">
        <v>46406</v>
      </c>
      <c r="G2300" s="210" t="s">
        <v>153</v>
      </c>
      <c r="H2300" s="210">
        <v>49863013.697999991</v>
      </c>
      <c r="I2300" s="210">
        <v>37755942.680000007</v>
      </c>
      <c r="J2300" s="210">
        <v>40722607.801661998</v>
      </c>
      <c r="K2300" s="211">
        <v>49863013.697999991</v>
      </c>
      <c r="L2300" s="213">
        <v>0.1</v>
      </c>
      <c r="M2300" s="213">
        <v>0.1</v>
      </c>
      <c r="N2300" s="213">
        <f t="shared" si="70"/>
        <v>8.9465128656481376E-4</v>
      </c>
      <c r="O2300" s="214">
        <f t="shared" si="71"/>
        <v>0.1275856983866098</v>
      </c>
      <c r="Q2300" s="227"/>
    </row>
    <row r="2301" spans="1:17" x14ac:dyDescent="0.3">
      <c r="A2301" s="207" t="s">
        <v>164</v>
      </c>
      <c r="B2301" s="207" t="s">
        <v>163</v>
      </c>
      <c r="C2301" s="207" t="s">
        <v>301</v>
      </c>
      <c r="D2301" s="208" t="s">
        <v>152</v>
      </c>
      <c r="E2301" s="209" t="s">
        <v>276</v>
      </c>
      <c r="F2301" s="209">
        <v>46497</v>
      </c>
      <c r="G2301" s="210" t="s">
        <v>153</v>
      </c>
      <c r="H2301" s="210">
        <v>49863013.697999991</v>
      </c>
      <c r="I2301" s="210">
        <v>36837702.339999996</v>
      </c>
      <c r="J2301" s="210">
        <v>39732960.467640601</v>
      </c>
      <c r="K2301" s="211">
        <v>49863013.697999991</v>
      </c>
      <c r="L2301" s="213">
        <v>0.1</v>
      </c>
      <c r="M2301" s="213">
        <v>0.1</v>
      </c>
      <c r="N2301" s="213">
        <f t="shared" si="70"/>
        <v>8.7290932777524071E-4</v>
      </c>
      <c r="O2301" s="214">
        <f t="shared" si="71"/>
        <v>0.1275856983866098</v>
      </c>
      <c r="Q2301" s="227"/>
    </row>
    <row r="2302" spans="1:17" x14ac:dyDescent="0.3">
      <c r="A2302" s="207" t="s">
        <v>164</v>
      </c>
      <c r="B2302" s="207" t="s">
        <v>163</v>
      </c>
      <c r="C2302" s="207" t="s">
        <v>301</v>
      </c>
      <c r="D2302" s="208" t="s">
        <v>152</v>
      </c>
      <c r="E2302" s="209" t="s">
        <v>276</v>
      </c>
      <c r="F2302" s="209">
        <v>46588</v>
      </c>
      <c r="G2302" s="210" t="s">
        <v>153</v>
      </c>
      <c r="H2302" s="210">
        <v>49863013.697999991</v>
      </c>
      <c r="I2302" s="210">
        <v>35941793.980000004</v>
      </c>
      <c r="J2302" s="210">
        <v>38767363.701561801</v>
      </c>
      <c r="K2302" s="215">
        <v>49863013.697999991</v>
      </c>
      <c r="L2302" s="213">
        <v>0.1</v>
      </c>
      <c r="M2302" s="213">
        <v>0.1</v>
      </c>
      <c r="N2302" s="213">
        <f t="shared" si="70"/>
        <v>8.5169574554881059E-4</v>
      </c>
      <c r="O2302" s="214">
        <f t="shared" si="71"/>
        <v>0.1275856983866098</v>
      </c>
      <c r="Q2302" s="227"/>
    </row>
    <row r="2303" spans="1:17" x14ac:dyDescent="0.3">
      <c r="A2303" s="207" t="s">
        <v>164</v>
      </c>
      <c r="B2303" s="207" t="s">
        <v>163</v>
      </c>
      <c r="C2303" s="207" t="s">
        <v>301</v>
      </c>
      <c r="D2303" s="208" t="s">
        <v>152</v>
      </c>
      <c r="E2303" s="209" t="s">
        <v>276</v>
      </c>
      <c r="F2303" s="209">
        <v>46679</v>
      </c>
      <c r="G2303" s="210" t="s">
        <v>153</v>
      </c>
      <c r="H2303" s="210">
        <v>49863013.697999991</v>
      </c>
      <c r="I2303" s="210">
        <v>35067674.5</v>
      </c>
      <c r="J2303" s="210">
        <v>37825233.022673294</v>
      </c>
      <c r="K2303" s="211">
        <v>49863013.697999991</v>
      </c>
      <c r="L2303" s="213">
        <v>0.1</v>
      </c>
      <c r="M2303" s="213">
        <v>0.1</v>
      </c>
      <c r="N2303" s="213">
        <f t="shared" si="70"/>
        <v>8.309976991937001E-4</v>
      </c>
      <c r="O2303" s="214">
        <f t="shared" si="71"/>
        <v>0.1275856983866098</v>
      </c>
      <c r="Q2303" s="227"/>
    </row>
    <row r="2304" spans="1:17" x14ac:dyDescent="0.3">
      <c r="A2304" s="207" t="s">
        <v>164</v>
      </c>
      <c r="B2304" s="207" t="s">
        <v>163</v>
      </c>
      <c r="C2304" s="207" t="s">
        <v>301</v>
      </c>
      <c r="D2304" s="208" t="s">
        <v>152</v>
      </c>
      <c r="E2304" s="209" t="s">
        <v>276</v>
      </c>
      <c r="F2304" s="209">
        <v>46770</v>
      </c>
      <c r="G2304" s="210" t="s">
        <v>153</v>
      </c>
      <c r="H2304" s="210">
        <v>49863013.697999991</v>
      </c>
      <c r="I2304" s="210">
        <v>34214813.980000004</v>
      </c>
      <c r="J2304" s="210">
        <v>36905998.154367499</v>
      </c>
      <c r="K2304" s="211">
        <v>49863013.697999991</v>
      </c>
      <c r="L2304" s="213">
        <v>0.1</v>
      </c>
      <c r="M2304" s="213">
        <v>0.1</v>
      </c>
      <c r="N2304" s="213">
        <f t="shared" si="70"/>
        <v>8.1080266007463233E-4</v>
      </c>
      <c r="O2304" s="214">
        <f t="shared" si="71"/>
        <v>0.1275856983866098</v>
      </c>
      <c r="Q2304" s="227"/>
    </row>
    <row r="2305" spans="1:17" x14ac:dyDescent="0.3">
      <c r="A2305" s="207" t="s">
        <v>164</v>
      </c>
      <c r="B2305" s="207" t="s">
        <v>163</v>
      </c>
      <c r="C2305" s="207" t="s">
        <v>301</v>
      </c>
      <c r="D2305" s="208" t="s">
        <v>152</v>
      </c>
      <c r="E2305" s="209" t="s">
        <v>276</v>
      </c>
      <c r="F2305" s="209">
        <v>46861</v>
      </c>
      <c r="G2305" s="210" t="s">
        <v>153</v>
      </c>
      <c r="H2305" s="210">
        <v>49863013.697999991</v>
      </c>
      <c r="I2305" s="210">
        <v>33382695.359999999</v>
      </c>
      <c r="J2305" s="210">
        <v>36009102.678990297</v>
      </c>
      <c r="K2305" s="211">
        <v>49863013.697999991</v>
      </c>
      <c r="L2305" s="213">
        <v>0.1</v>
      </c>
      <c r="M2305" s="213">
        <v>0.1</v>
      </c>
      <c r="N2305" s="213">
        <f t="shared" si="70"/>
        <v>7.9109840402923179E-4</v>
      </c>
      <c r="O2305" s="214">
        <f t="shared" si="71"/>
        <v>0.1275856983866098</v>
      </c>
      <c r="Q2305" s="227"/>
    </row>
    <row r="2306" spans="1:17" x14ac:dyDescent="0.3">
      <c r="A2306" s="207" t="s">
        <v>164</v>
      </c>
      <c r="B2306" s="207" t="s">
        <v>163</v>
      </c>
      <c r="C2306" s="207" t="s">
        <v>301</v>
      </c>
      <c r="D2306" s="208" t="s">
        <v>152</v>
      </c>
      <c r="E2306" s="209" t="s">
        <v>276</v>
      </c>
      <c r="F2306" s="209">
        <v>46952</v>
      </c>
      <c r="G2306" s="210" t="s">
        <v>153</v>
      </c>
      <c r="H2306" s="210">
        <v>49863013.697999991</v>
      </c>
      <c r="I2306" s="210">
        <v>32570814.239999998</v>
      </c>
      <c r="J2306" s="210">
        <v>35134003.701038398</v>
      </c>
      <c r="K2306" s="211">
        <v>49863013.697999991</v>
      </c>
      <c r="L2306" s="213">
        <v>0.1</v>
      </c>
      <c r="M2306" s="213">
        <v>0.1</v>
      </c>
      <c r="N2306" s="213">
        <f t="shared" si="70"/>
        <v>7.7187300396867214E-4</v>
      </c>
      <c r="O2306" s="214">
        <f t="shared" si="71"/>
        <v>0.1275856983866098</v>
      </c>
      <c r="Q2306" s="227"/>
    </row>
    <row r="2307" spans="1:17" x14ac:dyDescent="0.3">
      <c r="A2307" s="207" t="s">
        <v>164</v>
      </c>
      <c r="B2307" s="207" t="s">
        <v>163</v>
      </c>
      <c r="C2307" s="207" t="s">
        <v>301</v>
      </c>
      <c r="D2307" s="208" t="s">
        <v>152</v>
      </c>
      <c r="E2307" s="209" t="s">
        <v>276</v>
      </c>
      <c r="F2307" s="209">
        <v>47046</v>
      </c>
      <c r="G2307" s="210" t="s">
        <v>153</v>
      </c>
      <c r="H2307" s="210">
        <v>51506849.316</v>
      </c>
      <c r="I2307" s="210">
        <v>32799693.379999999</v>
      </c>
      <c r="J2307" s="210">
        <v>35381578.633439697</v>
      </c>
      <c r="K2307" s="211">
        <v>51506849.316</v>
      </c>
      <c r="L2307" s="213">
        <v>0.1</v>
      </c>
      <c r="M2307" s="213">
        <v>0.1</v>
      </c>
      <c r="N2307" s="213">
        <f t="shared" si="70"/>
        <v>7.7731207685105715E-4</v>
      </c>
      <c r="O2307" s="214">
        <f t="shared" si="71"/>
        <v>0.1275856983866098</v>
      </c>
      <c r="Q2307" s="227"/>
    </row>
    <row r="2308" spans="1:17" x14ac:dyDescent="0.3">
      <c r="A2308" s="207" t="s">
        <v>150</v>
      </c>
      <c r="B2308" s="207" t="s">
        <v>174</v>
      </c>
      <c r="C2308" s="207" t="s">
        <v>299</v>
      </c>
      <c r="D2308" s="208" t="s">
        <v>152</v>
      </c>
      <c r="E2308" s="209" t="s">
        <v>277</v>
      </c>
      <c r="F2308" s="209">
        <v>47106</v>
      </c>
      <c r="G2308" s="210" t="s">
        <v>153</v>
      </c>
      <c r="H2308" s="210">
        <v>17000000</v>
      </c>
      <c r="I2308" s="210">
        <v>11119056.52688</v>
      </c>
      <c r="J2308" s="210">
        <v>11874272.1426493</v>
      </c>
      <c r="K2308" s="211">
        <v>17000000</v>
      </c>
      <c r="L2308" s="213">
        <v>9.1499999999999998E-2</v>
      </c>
      <c r="M2308" s="213">
        <v>0.1</v>
      </c>
      <c r="N2308" s="213">
        <f t="shared" si="70"/>
        <v>2.6087064220401811E-4</v>
      </c>
      <c r="O2308" s="214">
        <f t="shared" si="71"/>
        <v>4.0464289574481177E-3</v>
      </c>
      <c r="Q2308" s="227"/>
    </row>
    <row r="2309" spans="1:17" x14ac:dyDescent="0.3">
      <c r="A2309" s="207" t="s">
        <v>150</v>
      </c>
      <c r="B2309" s="207" t="s">
        <v>174</v>
      </c>
      <c r="C2309" s="207" t="s">
        <v>299</v>
      </c>
      <c r="D2309" s="208" t="s">
        <v>152</v>
      </c>
      <c r="E2309" s="209" t="s">
        <v>277</v>
      </c>
      <c r="F2309" s="209">
        <v>45741</v>
      </c>
      <c r="G2309" s="210" t="s">
        <v>153</v>
      </c>
      <c r="H2309" s="210">
        <v>379286.30136799999</v>
      </c>
      <c r="I2309" s="210">
        <v>347944.29889999999</v>
      </c>
      <c r="J2309" s="210">
        <v>371477.781504324</v>
      </c>
      <c r="K2309" s="211">
        <v>379286.30136799999</v>
      </c>
      <c r="L2309" s="213">
        <v>9.1499999999999998E-2</v>
      </c>
      <c r="M2309" s="213">
        <v>0.1</v>
      </c>
      <c r="N2309" s="213">
        <f t="shared" si="70"/>
        <v>8.1611442167886512E-6</v>
      </c>
      <c r="O2309" s="214">
        <f t="shared" si="71"/>
        <v>4.0464289574481177E-3</v>
      </c>
      <c r="Q2309" s="227"/>
    </row>
    <row r="2310" spans="1:17" x14ac:dyDescent="0.3">
      <c r="A2310" s="207" t="s">
        <v>150</v>
      </c>
      <c r="B2310" s="207" t="s">
        <v>174</v>
      </c>
      <c r="C2310" s="207" t="s">
        <v>299</v>
      </c>
      <c r="D2310" s="208" t="s">
        <v>152</v>
      </c>
      <c r="E2310" s="209" t="s">
        <v>277</v>
      </c>
      <c r="F2310" s="209">
        <v>45832</v>
      </c>
      <c r="G2310" s="210" t="s">
        <v>153</v>
      </c>
      <c r="H2310" s="210">
        <v>387809.58903899998</v>
      </c>
      <c r="I2310" s="210">
        <v>347829.33555000002</v>
      </c>
      <c r="J2310" s="210">
        <v>371361.65193435899</v>
      </c>
      <c r="K2310" s="211">
        <v>387809.58903899998</v>
      </c>
      <c r="L2310" s="213">
        <v>9.1499999999999998E-2</v>
      </c>
      <c r="M2310" s="213">
        <v>0.1</v>
      </c>
      <c r="N2310" s="213">
        <f t="shared" ref="N2310:N2373" si="72">J2310/$C$3249</f>
        <v>8.1585929197380439E-6</v>
      </c>
      <c r="O2310" s="214">
        <f t="shared" ref="O2310:O2373" si="73">SUMIF(B$5:B$3245,B2310,N$5:N$3245)</f>
        <v>4.0464289574481177E-3</v>
      </c>
      <c r="Q2310" s="227"/>
    </row>
    <row r="2311" spans="1:17" x14ac:dyDescent="0.3">
      <c r="A2311" s="207" t="s">
        <v>150</v>
      </c>
      <c r="B2311" s="207" t="s">
        <v>174</v>
      </c>
      <c r="C2311" s="207" t="s">
        <v>299</v>
      </c>
      <c r="D2311" s="208" t="s">
        <v>152</v>
      </c>
      <c r="E2311" s="209" t="s">
        <v>277</v>
      </c>
      <c r="F2311" s="209">
        <v>45923</v>
      </c>
      <c r="G2311" s="210" t="s">
        <v>153</v>
      </c>
      <c r="H2311" s="210">
        <v>387809.58903899998</v>
      </c>
      <c r="I2311" s="210">
        <v>340072.33533999999</v>
      </c>
      <c r="J2311" s="210">
        <v>363086.31562077801</v>
      </c>
      <c r="K2311" s="211">
        <v>387809.58903899998</v>
      </c>
      <c r="L2311" s="213">
        <v>9.1499999999999998E-2</v>
      </c>
      <c r="M2311" s="213">
        <v>0.1</v>
      </c>
      <c r="N2311" s="213">
        <f t="shared" si="72"/>
        <v>7.976788740699206E-6</v>
      </c>
      <c r="O2311" s="214">
        <f t="shared" si="73"/>
        <v>4.0464289574481177E-3</v>
      </c>
      <c r="Q2311" s="227"/>
    </row>
    <row r="2312" spans="1:17" x14ac:dyDescent="0.3">
      <c r="A2312" s="207" t="s">
        <v>150</v>
      </c>
      <c r="B2312" s="207" t="s">
        <v>174</v>
      </c>
      <c r="C2312" s="207" t="s">
        <v>299</v>
      </c>
      <c r="D2312" s="208" t="s">
        <v>152</v>
      </c>
      <c r="E2312" s="209" t="s">
        <v>277</v>
      </c>
      <c r="F2312" s="209">
        <v>46014</v>
      </c>
      <c r="G2312" s="210" t="s">
        <v>153</v>
      </c>
      <c r="H2312" s="210">
        <v>387809.58903899998</v>
      </c>
      <c r="I2312" s="210">
        <v>332488.32526000001</v>
      </c>
      <c r="J2312" s="210">
        <v>354995.38496875594</v>
      </c>
      <c r="K2312" s="211">
        <v>387809.58903899998</v>
      </c>
      <c r="L2312" s="213">
        <v>9.1499999999999998E-2</v>
      </c>
      <c r="M2312" s="213">
        <v>0.1</v>
      </c>
      <c r="N2312" s="213">
        <f t="shared" si="72"/>
        <v>7.7990358435224498E-6</v>
      </c>
      <c r="O2312" s="214">
        <f t="shared" si="73"/>
        <v>4.0464289574481177E-3</v>
      </c>
      <c r="Q2312" s="227"/>
    </row>
    <row r="2313" spans="1:17" x14ac:dyDescent="0.3">
      <c r="A2313" s="207" t="s">
        <v>150</v>
      </c>
      <c r="B2313" s="207" t="s">
        <v>174</v>
      </c>
      <c r="C2313" s="207" t="s">
        <v>299</v>
      </c>
      <c r="D2313" s="208" t="s">
        <v>152</v>
      </c>
      <c r="E2313" s="209" t="s">
        <v>277</v>
      </c>
      <c r="F2313" s="209">
        <v>46105</v>
      </c>
      <c r="G2313" s="210" t="s">
        <v>153</v>
      </c>
      <c r="H2313" s="210">
        <v>387809.58903899998</v>
      </c>
      <c r="I2313" s="210">
        <v>325073.44750000001</v>
      </c>
      <c r="J2313" s="210">
        <v>347084.75072560302</v>
      </c>
      <c r="K2313" s="211">
        <v>387809.58903899998</v>
      </c>
      <c r="L2313" s="213">
        <v>9.1499999999999998E-2</v>
      </c>
      <c r="M2313" s="213">
        <v>0.1</v>
      </c>
      <c r="N2313" s="213">
        <f t="shared" si="72"/>
        <v>7.6252439503890336E-6</v>
      </c>
      <c r="O2313" s="214">
        <f t="shared" si="73"/>
        <v>4.0464289574481177E-3</v>
      </c>
      <c r="Q2313" s="227"/>
    </row>
    <row r="2314" spans="1:17" x14ac:dyDescent="0.3">
      <c r="A2314" s="207" t="s">
        <v>150</v>
      </c>
      <c r="B2314" s="207" t="s">
        <v>174</v>
      </c>
      <c r="C2314" s="207" t="s">
        <v>299</v>
      </c>
      <c r="D2314" s="208" t="s">
        <v>152</v>
      </c>
      <c r="E2314" s="209" t="s">
        <v>277</v>
      </c>
      <c r="F2314" s="209">
        <v>46196</v>
      </c>
      <c r="G2314" s="210" t="s">
        <v>153</v>
      </c>
      <c r="H2314" s="210">
        <v>387809.58903899998</v>
      </c>
      <c r="I2314" s="210">
        <v>317823.9301</v>
      </c>
      <c r="J2314" s="210">
        <v>339350.39520825498</v>
      </c>
      <c r="K2314" s="215">
        <v>387809.58903899998</v>
      </c>
      <c r="L2314" s="213">
        <v>9.1499999999999998E-2</v>
      </c>
      <c r="M2314" s="213">
        <v>0.1</v>
      </c>
      <c r="N2314" s="213">
        <f t="shared" si="72"/>
        <v>7.4553247952100107E-6</v>
      </c>
      <c r="O2314" s="214">
        <f t="shared" si="73"/>
        <v>4.0464289574481177E-3</v>
      </c>
      <c r="Q2314" s="227"/>
    </row>
    <row r="2315" spans="1:17" x14ac:dyDescent="0.3">
      <c r="A2315" s="207" t="s">
        <v>150</v>
      </c>
      <c r="B2315" s="207" t="s">
        <v>174</v>
      </c>
      <c r="C2315" s="207" t="s">
        <v>299</v>
      </c>
      <c r="D2315" s="208" t="s">
        <v>152</v>
      </c>
      <c r="E2315" s="209" t="s">
        <v>277</v>
      </c>
      <c r="F2315" s="209">
        <v>46287</v>
      </c>
      <c r="G2315" s="210" t="s">
        <v>153</v>
      </c>
      <c r="H2315" s="210">
        <v>387809.58903899998</v>
      </c>
      <c r="I2315" s="210">
        <v>310736.08542000002</v>
      </c>
      <c r="J2315" s="210">
        <v>331788.39026275999</v>
      </c>
      <c r="K2315" s="211">
        <v>387809.58903899998</v>
      </c>
      <c r="L2315" s="213">
        <v>9.1499999999999998E-2</v>
      </c>
      <c r="M2315" s="213">
        <v>0.1</v>
      </c>
      <c r="N2315" s="213">
        <f t="shared" si="72"/>
        <v>7.289192078797373E-6</v>
      </c>
      <c r="O2315" s="214">
        <f t="shared" si="73"/>
        <v>4.0464289574481177E-3</v>
      </c>
      <c r="Q2315" s="227"/>
    </row>
    <row r="2316" spans="1:17" x14ac:dyDescent="0.3">
      <c r="A2316" s="207" t="s">
        <v>150</v>
      </c>
      <c r="B2316" s="207" t="s">
        <v>174</v>
      </c>
      <c r="C2316" s="207" t="s">
        <v>299</v>
      </c>
      <c r="D2316" s="208" t="s">
        <v>152</v>
      </c>
      <c r="E2316" s="209" t="s">
        <v>277</v>
      </c>
      <c r="F2316" s="209">
        <v>46378</v>
      </c>
      <c r="G2316" s="210" t="s">
        <v>153</v>
      </c>
      <c r="H2316" s="210">
        <v>387809.58903899998</v>
      </c>
      <c r="I2316" s="210">
        <v>303806.30793000001</v>
      </c>
      <c r="J2316" s="210">
        <v>324394.89526922902</v>
      </c>
      <c r="K2316" s="211">
        <v>387809.58903899998</v>
      </c>
      <c r="L2316" s="213">
        <v>9.1499999999999998E-2</v>
      </c>
      <c r="M2316" s="213">
        <v>0.1</v>
      </c>
      <c r="N2316" s="213">
        <f t="shared" si="72"/>
        <v>7.1267614250340103E-6</v>
      </c>
      <c r="O2316" s="214">
        <f t="shared" si="73"/>
        <v>4.0464289574481177E-3</v>
      </c>
      <c r="Q2316" s="227"/>
    </row>
    <row r="2317" spans="1:17" x14ac:dyDescent="0.3">
      <c r="A2317" s="207" t="s">
        <v>150</v>
      </c>
      <c r="B2317" s="207" t="s">
        <v>174</v>
      </c>
      <c r="C2317" s="207" t="s">
        <v>299</v>
      </c>
      <c r="D2317" s="208" t="s">
        <v>152</v>
      </c>
      <c r="E2317" s="209" t="s">
        <v>277</v>
      </c>
      <c r="F2317" s="209">
        <v>46469</v>
      </c>
      <c r="G2317" s="210" t="s">
        <v>153</v>
      </c>
      <c r="H2317" s="210">
        <v>387809.58903899998</v>
      </c>
      <c r="I2317" s="210">
        <v>297031.07267999998</v>
      </c>
      <c r="J2317" s="210">
        <v>317166.15519125102</v>
      </c>
      <c r="K2317" s="211">
        <v>387809.58903899998</v>
      </c>
      <c r="L2317" s="213">
        <v>9.1499999999999998E-2</v>
      </c>
      <c r="M2317" s="213">
        <v>0.1</v>
      </c>
      <c r="N2317" s="213">
        <f t="shared" si="72"/>
        <v>6.9679503380205279E-6</v>
      </c>
      <c r="O2317" s="214">
        <f t="shared" si="73"/>
        <v>4.0464289574481177E-3</v>
      </c>
      <c r="Q2317" s="227"/>
    </row>
    <row r="2318" spans="1:17" x14ac:dyDescent="0.3">
      <c r="A2318" s="207" t="s">
        <v>150</v>
      </c>
      <c r="B2318" s="207" t="s">
        <v>174</v>
      </c>
      <c r="C2318" s="207" t="s">
        <v>299</v>
      </c>
      <c r="D2318" s="208" t="s">
        <v>152</v>
      </c>
      <c r="E2318" s="209" t="s">
        <v>277</v>
      </c>
      <c r="F2318" s="209">
        <v>46560</v>
      </c>
      <c r="G2318" s="210" t="s">
        <v>153</v>
      </c>
      <c r="H2318" s="210">
        <v>387809.58903899998</v>
      </c>
      <c r="I2318" s="210">
        <v>290406.93291999999</v>
      </c>
      <c r="J2318" s="210">
        <v>310098.49866876996</v>
      </c>
      <c r="K2318" s="211">
        <v>387809.58903899998</v>
      </c>
      <c r="L2318" s="213">
        <v>9.1499999999999998E-2</v>
      </c>
      <c r="M2318" s="213">
        <v>0.1</v>
      </c>
      <c r="N2318" s="213">
        <f t="shared" si="72"/>
        <v>6.8126781601769024E-6</v>
      </c>
      <c r="O2318" s="214">
        <f t="shared" si="73"/>
        <v>4.0464289574481177E-3</v>
      </c>
      <c r="Q2318" s="227"/>
    </row>
    <row r="2319" spans="1:17" x14ac:dyDescent="0.3">
      <c r="A2319" s="207" t="s">
        <v>150</v>
      </c>
      <c r="B2319" s="207" t="s">
        <v>174</v>
      </c>
      <c r="C2319" s="207" t="s">
        <v>299</v>
      </c>
      <c r="D2319" s="208" t="s">
        <v>152</v>
      </c>
      <c r="E2319" s="209" t="s">
        <v>277</v>
      </c>
      <c r="F2319" s="209">
        <v>46651</v>
      </c>
      <c r="G2319" s="210" t="s">
        <v>153</v>
      </c>
      <c r="H2319" s="210">
        <v>387809.58903899998</v>
      </c>
      <c r="I2319" s="210">
        <v>283930.51925000001</v>
      </c>
      <c r="J2319" s="210">
        <v>303188.33615345904</v>
      </c>
      <c r="K2319" s="211">
        <v>387809.58903899998</v>
      </c>
      <c r="L2319" s="213">
        <v>9.1499999999999998E-2</v>
      </c>
      <c r="M2319" s="213">
        <v>0.1</v>
      </c>
      <c r="N2319" s="213">
        <f t="shared" si="72"/>
        <v>6.660866031277766E-6</v>
      </c>
      <c r="O2319" s="214">
        <f t="shared" si="73"/>
        <v>4.0464289574481177E-3</v>
      </c>
      <c r="Q2319" s="227"/>
    </row>
    <row r="2320" spans="1:17" x14ac:dyDescent="0.3">
      <c r="A2320" s="207" t="s">
        <v>150</v>
      </c>
      <c r="B2320" s="207" t="s">
        <v>174</v>
      </c>
      <c r="C2320" s="207" t="s">
        <v>299</v>
      </c>
      <c r="D2320" s="208" t="s">
        <v>152</v>
      </c>
      <c r="E2320" s="209" t="s">
        <v>277</v>
      </c>
      <c r="F2320" s="209">
        <v>46742</v>
      </c>
      <c r="G2320" s="210" t="s">
        <v>153</v>
      </c>
      <c r="H2320" s="210">
        <v>387809.58903899998</v>
      </c>
      <c r="I2320" s="210">
        <v>277598.53723999998</v>
      </c>
      <c r="J2320" s="210">
        <v>296432.15808564803</v>
      </c>
      <c r="K2320" s="211">
        <v>387809.58903899998</v>
      </c>
      <c r="L2320" s="213">
        <v>9.1499999999999998E-2</v>
      </c>
      <c r="M2320" s="213">
        <v>0.1</v>
      </c>
      <c r="N2320" s="213">
        <f t="shared" si="72"/>
        <v>6.5124368484005978E-6</v>
      </c>
      <c r="O2320" s="214">
        <f t="shared" si="73"/>
        <v>4.0464289574481177E-3</v>
      </c>
      <c r="Q2320" s="227"/>
    </row>
    <row r="2321" spans="1:17" x14ac:dyDescent="0.3">
      <c r="A2321" s="207" t="s">
        <v>150</v>
      </c>
      <c r="B2321" s="207" t="s">
        <v>174</v>
      </c>
      <c r="C2321" s="207" t="s">
        <v>299</v>
      </c>
      <c r="D2321" s="208" t="s">
        <v>152</v>
      </c>
      <c r="E2321" s="209" t="s">
        <v>277</v>
      </c>
      <c r="F2321" s="209">
        <v>46833</v>
      </c>
      <c r="G2321" s="210" t="s">
        <v>153</v>
      </c>
      <c r="H2321" s="210">
        <v>387809.58903899998</v>
      </c>
      <c r="I2321" s="210">
        <v>271407.7659</v>
      </c>
      <c r="J2321" s="210">
        <v>289826.533111875</v>
      </c>
      <c r="K2321" s="211">
        <v>387809.58903899998</v>
      </c>
      <c r="L2321" s="213">
        <v>9.1499999999999998E-2</v>
      </c>
      <c r="M2321" s="213">
        <v>0.1</v>
      </c>
      <c r="N2321" s="213">
        <f t="shared" si="72"/>
        <v>6.3673152267663979E-6</v>
      </c>
      <c r="O2321" s="214">
        <f t="shared" si="73"/>
        <v>4.0464289574481177E-3</v>
      </c>
      <c r="Q2321" s="227"/>
    </row>
    <row r="2322" spans="1:17" x14ac:dyDescent="0.3">
      <c r="A2322" s="207" t="s">
        <v>150</v>
      </c>
      <c r="B2322" s="207" t="s">
        <v>174</v>
      </c>
      <c r="C2322" s="207" t="s">
        <v>299</v>
      </c>
      <c r="D2322" s="208" t="s">
        <v>152</v>
      </c>
      <c r="E2322" s="209" t="s">
        <v>277</v>
      </c>
      <c r="F2322" s="209">
        <v>46924</v>
      </c>
      <c r="G2322" s="210" t="s">
        <v>153</v>
      </c>
      <c r="H2322" s="210">
        <v>387809.58903899998</v>
      </c>
      <c r="I2322" s="210">
        <v>265355.05580999999</v>
      </c>
      <c r="J2322" s="210">
        <v>283368.10634215502</v>
      </c>
      <c r="K2322" s="211">
        <v>387809.58903899998</v>
      </c>
      <c r="L2322" s="213">
        <v>9.1499999999999998E-2</v>
      </c>
      <c r="M2322" s="213">
        <v>0.1</v>
      </c>
      <c r="N2322" s="213">
        <f t="shared" si="72"/>
        <v>6.2254274614529298E-6</v>
      </c>
      <c r="O2322" s="214">
        <f t="shared" si="73"/>
        <v>4.0464289574481177E-3</v>
      </c>
      <c r="Q2322" s="227"/>
    </row>
    <row r="2323" spans="1:17" x14ac:dyDescent="0.3">
      <c r="A2323" s="207" t="s">
        <v>150</v>
      </c>
      <c r="B2323" s="207" t="s">
        <v>174</v>
      </c>
      <c r="C2323" s="207" t="s">
        <v>299</v>
      </c>
      <c r="D2323" s="208" t="s">
        <v>152</v>
      </c>
      <c r="E2323" s="209" t="s">
        <v>277</v>
      </c>
      <c r="F2323" s="209">
        <v>47015</v>
      </c>
      <c r="G2323" s="210" t="s">
        <v>153</v>
      </c>
      <c r="H2323" s="210">
        <v>387809.58903899998</v>
      </c>
      <c r="I2323" s="210">
        <v>259437.32827</v>
      </c>
      <c r="J2323" s="210">
        <v>277053.59764609201</v>
      </c>
      <c r="K2323" s="211">
        <v>387809.58903899998</v>
      </c>
      <c r="L2323" s="213">
        <v>9.1499999999999998E-2</v>
      </c>
      <c r="M2323" s="213">
        <v>0.1</v>
      </c>
      <c r="N2323" s="213">
        <f t="shared" si="72"/>
        <v>6.0867014899613175E-6</v>
      </c>
      <c r="O2323" s="214">
        <f t="shared" si="73"/>
        <v>4.0464289574481177E-3</v>
      </c>
      <c r="Q2323" s="227"/>
    </row>
    <row r="2324" spans="1:17" x14ac:dyDescent="0.3">
      <c r="A2324" s="207" t="s">
        <v>150</v>
      </c>
      <c r="B2324" s="207" t="s">
        <v>174</v>
      </c>
      <c r="C2324" s="207" t="s">
        <v>299</v>
      </c>
      <c r="D2324" s="208" t="s">
        <v>152</v>
      </c>
      <c r="E2324" s="209" t="s">
        <v>277</v>
      </c>
      <c r="F2324" s="209">
        <v>47106</v>
      </c>
      <c r="G2324" s="210" t="s">
        <v>153</v>
      </c>
      <c r="H2324" s="210">
        <v>387809.58903899998</v>
      </c>
      <c r="I2324" s="210">
        <v>253651.57292000001</v>
      </c>
      <c r="J2324" s="210">
        <v>270879.799986945</v>
      </c>
      <c r="K2324" s="211">
        <v>387809.58903899998</v>
      </c>
      <c r="L2324" s="213">
        <v>9.1499999999999998E-2</v>
      </c>
      <c r="M2324" s="213">
        <v>0.1</v>
      </c>
      <c r="N2324" s="213">
        <f t="shared" si="72"/>
        <v>5.9510668556164793E-6</v>
      </c>
      <c r="O2324" s="214">
        <f t="shared" si="73"/>
        <v>4.0464289574481177E-3</v>
      </c>
      <c r="Q2324" s="227"/>
    </row>
    <row r="2325" spans="1:17" x14ac:dyDescent="0.3">
      <c r="A2325" s="207" t="s">
        <v>150</v>
      </c>
      <c r="B2325" s="207" t="s">
        <v>154</v>
      </c>
      <c r="C2325" s="207" t="s">
        <v>299</v>
      </c>
      <c r="D2325" s="208" t="s">
        <v>152</v>
      </c>
      <c r="E2325" s="209" t="s">
        <v>277</v>
      </c>
      <c r="F2325" s="209">
        <v>46128</v>
      </c>
      <c r="G2325" s="210" t="s">
        <v>153</v>
      </c>
      <c r="H2325" s="210">
        <v>47000000</v>
      </c>
      <c r="I2325" s="210">
        <v>38334941.370209999</v>
      </c>
      <c r="J2325" s="210">
        <v>41254291.024662398</v>
      </c>
      <c r="K2325" s="211">
        <v>47000000</v>
      </c>
      <c r="L2325" s="213">
        <v>0.10249999999999999</v>
      </c>
      <c r="M2325" s="213">
        <v>0.1</v>
      </c>
      <c r="N2325" s="213">
        <f t="shared" si="72"/>
        <v>9.0633204831315202E-4</v>
      </c>
      <c r="O2325" s="214">
        <f t="shared" si="73"/>
        <v>0.12703059027678809</v>
      </c>
      <c r="Q2325" s="227"/>
    </row>
    <row r="2326" spans="1:17" x14ac:dyDescent="0.3">
      <c r="A2326" s="207" t="s">
        <v>150</v>
      </c>
      <c r="B2326" s="207" t="s">
        <v>154</v>
      </c>
      <c r="C2326" s="207" t="s">
        <v>299</v>
      </c>
      <c r="D2326" s="208" t="s">
        <v>152</v>
      </c>
      <c r="E2326" s="209" t="s">
        <v>277</v>
      </c>
      <c r="F2326" s="209">
        <v>45673</v>
      </c>
      <c r="G2326" s="210" t="s">
        <v>153</v>
      </c>
      <c r="H2326" s="210">
        <v>1201075.3424870002</v>
      </c>
      <c r="I2326" s="210">
        <v>1111360.1026099999</v>
      </c>
      <c r="J2326" s="210">
        <v>1195766.98276218</v>
      </c>
      <c r="K2326" s="215">
        <v>1201075.3424870002</v>
      </c>
      <c r="L2326" s="213">
        <v>0.10249999999999999</v>
      </c>
      <c r="M2326" s="213">
        <v>0.1</v>
      </c>
      <c r="N2326" s="213">
        <f t="shared" si="72"/>
        <v>2.6270283935898838E-5</v>
      </c>
      <c r="O2326" s="214">
        <f t="shared" si="73"/>
        <v>0.12703059027678809</v>
      </c>
      <c r="Q2326" s="227"/>
    </row>
    <row r="2327" spans="1:17" x14ac:dyDescent="0.3">
      <c r="A2327" s="207" t="s">
        <v>150</v>
      </c>
      <c r="B2327" s="207" t="s">
        <v>154</v>
      </c>
      <c r="C2327" s="207" t="s">
        <v>299</v>
      </c>
      <c r="D2327" s="208" t="s">
        <v>152</v>
      </c>
      <c r="E2327" s="209" t="s">
        <v>277</v>
      </c>
      <c r="F2327" s="209">
        <v>45764</v>
      </c>
      <c r="G2327" s="210" t="s">
        <v>153</v>
      </c>
      <c r="H2327" s="210">
        <v>1201075.3424870002</v>
      </c>
      <c r="I2327" s="210">
        <v>1083670.57384</v>
      </c>
      <c r="J2327" s="210">
        <v>1166018.7936084201</v>
      </c>
      <c r="K2327" s="211">
        <v>1201075.3424870002</v>
      </c>
      <c r="L2327" s="213">
        <v>0.10249999999999999</v>
      </c>
      <c r="M2327" s="213">
        <v>0.1</v>
      </c>
      <c r="N2327" s="213">
        <f t="shared" si="72"/>
        <v>2.561673404957995E-5</v>
      </c>
      <c r="O2327" s="214">
        <f t="shared" si="73"/>
        <v>0.12703059027678809</v>
      </c>
      <c r="Q2327" s="227"/>
    </row>
    <row r="2328" spans="1:17" x14ac:dyDescent="0.3">
      <c r="A2328" s="207" t="s">
        <v>150</v>
      </c>
      <c r="B2328" s="207" t="s">
        <v>154</v>
      </c>
      <c r="C2328" s="207" t="s">
        <v>299</v>
      </c>
      <c r="D2328" s="208" t="s">
        <v>152</v>
      </c>
      <c r="E2328" s="209" t="s">
        <v>277</v>
      </c>
      <c r="F2328" s="209">
        <v>45855</v>
      </c>
      <c r="G2328" s="210" t="s">
        <v>153</v>
      </c>
      <c r="H2328" s="210">
        <v>1201075.3424870002</v>
      </c>
      <c r="I2328" s="210">
        <v>1056670.9298700001</v>
      </c>
      <c r="J2328" s="210">
        <v>1137010.6773707801</v>
      </c>
      <c r="K2328" s="211">
        <v>1201075.3424870002</v>
      </c>
      <c r="L2328" s="213">
        <v>0.10249999999999999</v>
      </c>
      <c r="M2328" s="213">
        <v>0.1</v>
      </c>
      <c r="N2328" s="213">
        <f t="shared" si="72"/>
        <v>2.4979443121670195E-5</v>
      </c>
      <c r="O2328" s="214">
        <f t="shared" si="73"/>
        <v>0.12703059027678809</v>
      </c>
      <c r="Q2328" s="227"/>
    </row>
    <row r="2329" spans="1:17" x14ac:dyDescent="0.3">
      <c r="A2329" s="207" t="s">
        <v>150</v>
      </c>
      <c r="B2329" s="207" t="s">
        <v>154</v>
      </c>
      <c r="C2329" s="207" t="s">
        <v>299</v>
      </c>
      <c r="D2329" s="208" t="s">
        <v>152</v>
      </c>
      <c r="E2329" s="209" t="s">
        <v>277</v>
      </c>
      <c r="F2329" s="209">
        <v>45946</v>
      </c>
      <c r="G2329" s="210" t="s">
        <v>153</v>
      </c>
      <c r="H2329" s="210">
        <v>1201075.3424870002</v>
      </c>
      <c r="I2329" s="210">
        <v>1030343.98139</v>
      </c>
      <c r="J2329" s="210">
        <v>1108724.2225782799</v>
      </c>
      <c r="K2329" s="211">
        <v>1201075.3424870002</v>
      </c>
      <c r="L2329" s="213">
        <v>0.10249999999999999</v>
      </c>
      <c r="M2329" s="213">
        <v>0.1</v>
      </c>
      <c r="N2329" s="213">
        <f t="shared" si="72"/>
        <v>2.4358006663186929E-5</v>
      </c>
      <c r="O2329" s="214">
        <f t="shared" si="73"/>
        <v>0.12703059027678809</v>
      </c>
      <c r="Q2329" s="227"/>
    </row>
    <row r="2330" spans="1:17" x14ac:dyDescent="0.3">
      <c r="A2330" s="207" t="s">
        <v>150</v>
      </c>
      <c r="B2330" s="207" t="s">
        <v>154</v>
      </c>
      <c r="C2330" s="207" t="s">
        <v>299</v>
      </c>
      <c r="D2330" s="208" t="s">
        <v>152</v>
      </c>
      <c r="E2330" s="209" t="s">
        <v>277</v>
      </c>
      <c r="F2330" s="209">
        <v>46037</v>
      </c>
      <c r="G2330" s="210" t="s">
        <v>153</v>
      </c>
      <c r="H2330" s="210">
        <v>1201075.3424870002</v>
      </c>
      <c r="I2330" s="210">
        <v>1004672.9691399999</v>
      </c>
      <c r="J2330" s="210">
        <v>1081141.4757989501</v>
      </c>
      <c r="K2330" s="211">
        <v>1201075.3424870002</v>
      </c>
      <c r="L2330" s="213">
        <v>0.10249999999999999</v>
      </c>
      <c r="M2330" s="213">
        <v>0.1</v>
      </c>
      <c r="N2330" s="213">
        <f t="shared" si="72"/>
        <v>2.3752030247990069E-5</v>
      </c>
      <c r="O2330" s="214">
        <f t="shared" si="73"/>
        <v>0.12703059027678809</v>
      </c>
      <c r="Q2330" s="227"/>
    </row>
    <row r="2331" spans="1:17" x14ac:dyDescent="0.3">
      <c r="A2331" s="207" t="s">
        <v>150</v>
      </c>
      <c r="B2331" s="207" t="s">
        <v>154</v>
      </c>
      <c r="C2331" s="207" t="s">
        <v>299</v>
      </c>
      <c r="D2331" s="208" t="s">
        <v>152</v>
      </c>
      <c r="E2331" s="209" t="s">
        <v>277</v>
      </c>
      <c r="F2331" s="209">
        <v>46128</v>
      </c>
      <c r="G2331" s="210" t="s">
        <v>153</v>
      </c>
      <c r="H2331" s="210">
        <v>1201075.3424870002</v>
      </c>
      <c r="I2331" s="210">
        <v>979641.54934000003</v>
      </c>
      <c r="J2331" s="210">
        <v>1054244.9302447801</v>
      </c>
      <c r="K2331" s="211">
        <v>1201075.3424870002</v>
      </c>
      <c r="L2331" s="213">
        <v>0.10249999999999999</v>
      </c>
      <c r="M2331" s="213">
        <v>0.1</v>
      </c>
      <c r="N2331" s="213">
        <f t="shared" si="72"/>
        <v>2.31611292624396E-5</v>
      </c>
      <c r="O2331" s="214">
        <f t="shared" si="73"/>
        <v>0.12703059027678809</v>
      </c>
      <c r="Q2331" s="227"/>
    </row>
    <row r="2332" spans="1:17" x14ac:dyDescent="0.3">
      <c r="A2332" s="207" t="s">
        <v>150</v>
      </c>
      <c r="B2332" s="207" t="s">
        <v>154</v>
      </c>
      <c r="C2332" s="207" t="s">
        <v>299</v>
      </c>
      <c r="D2332" s="208" t="s">
        <v>152</v>
      </c>
      <c r="E2332" s="209" t="s">
        <v>277</v>
      </c>
      <c r="F2332" s="209">
        <v>46091</v>
      </c>
      <c r="G2332" s="210" t="s">
        <v>153</v>
      </c>
      <c r="H2332" s="210">
        <v>44000000</v>
      </c>
      <c r="I2332" s="210">
        <v>36356549.727079995</v>
      </c>
      <c r="J2332" s="210">
        <v>39084757.706938207</v>
      </c>
      <c r="K2332" s="211">
        <v>44000000</v>
      </c>
      <c r="L2332" s="213">
        <v>0.10249999999999999</v>
      </c>
      <c r="M2332" s="213">
        <v>0.1</v>
      </c>
      <c r="N2332" s="213">
        <f t="shared" si="72"/>
        <v>8.5866870161883837E-4</v>
      </c>
      <c r="O2332" s="214">
        <f t="shared" si="73"/>
        <v>0.12703059027678809</v>
      </c>
      <c r="Q2332" s="227"/>
    </row>
    <row r="2333" spans="1:17" x14ac:dyDescent="0.3">
      <c r="A2333" s="207" t="s">
        <v>150</v>
      </c>
      <c r="B2333" s="207" t="s">
        <v>154</v>
      </c>
      <c r="C2333" s="207" t="s">
        <v>299</v>
      </c>
      <c r="D2333" s="208" t="s">
        <v>152</v>
      </c>
      <c r="E2333" s="209" t="s">
        <v>277</v>
      </c>
      <c r="F2333" s="209">
        <v>45727</v>
      </c>
      <c r="G2333" s="210" t="s">
        <v>153</v>
      </c>
      <c r="H2333" s="210">
        <v>1124410.9589239999</v>
      </c>
      <c r="I2333" s="210">
        <v>1026291.9832</v>
      </c>
      <c r="J2333" s="210">
        <v>1103131.9122796298</v>
      </c>
      <c r="K2333" s="211">
        <v>1124410.9589239999</v>
      </c>
      <c r="L2333" s="213">
        <v>0.10249999999999999</v>
      </c>
      <c r="M2333" s="213">
        <v>0.1</v>
      </c>
      <c r="N2333" s="213">
        <f t="shared" si="72"/>
        <v>2.4235146957641434E-5</v>
      </c>
      <c r="O2333" s="214">
        <f t="shared" si="73"/>
        <v>0.12703059027678809</v>
      </c>
      <c r="Q2333" s="227"/>
    </row>
    <row r="2334" spans="1:17" x14ac:dyDescent="0.3">
      <c r="A2334" s="207" t="s">
        <v>150</v>
      </c>
      <c r="B2334" s="207" t="s">
        <v>154</v>
      </c>
      <c r="C2334" s="207" t="s">
        <v>299</v>
      </c>
      <c r="D2334" s="208" t="s">
        <v>152</v>
      </c>
      <c r="E2334" s="209" t="s">
        <v>277</v>
      </c>
      <c r="F2334" s="209">
        <v>45818</v>
      </c>
      <c r="G2334" s="210" t="s">
        <v>153</v>
      </c>
      <c r="H2334" s="210">
        <v>1124410.9589239999</v>
      </c>
      <c r="I2334" s="210">
        <v>1001075.80716</v>
      </c>
      <c r="J2334" s="210">
        <v>1076070.0417392601</v>
      </c>
      <c r="K2334" s="211">
        <v>1124410.9589239999</v>
      </c>
      <c r="L2334" s="213">
        <v>0.10249999999999999</v>
      </c>
      <c r="M2334" s="213">
        <v>0.1</v>
      </c>
      <c r="N2334" s="213">
        <f t="shared" si="72"/>
        <v>2.3640613881230643E-5</v>
      </c>
      <c r="O2334" s="214">
        <f t="shared" si="73"/>
        <v>0.12703059027678809</v>
      </c>
      <c r="Q2334" s="227"/>
    </row>
    <row r="2335" spans="1:17" x14ac:dyDescent="0.3">
      <c r="A2335" s="207" t="s">
        <v>150</v>
      </c>
      <c r="B2335" s="207" t="s">
        <v>154</v>
      </c>
      <c r="C2335" s="207" t="s">
        <v>299</v>
      </c>
      <c r="D2335" s="208" t="s">
        <v>152</v>
      </c>
      <c r="E2335" s="209" t="s">
        <v>277</v>
      </c>
      <c r="F2335" s="209">
        <v>45909</v>
      </c>
      <c r="G2335" s="210" t="s">
        <v>153</v>
      </c>
      <c r="H2335" s="210">
        <v>1124410.9589239999</v>
      </c>
      <c r="I2335" s="210">
        <v>976479.19732000004</v>
      </c>
      <c r="J2335" s="210">
        <v>1049672.0490443101</v>
      </c>
      <c r="K2335" s="211">
        <v>1124410.9589239999</v>
      </c>
      <c r="L2335" s="213">
        <v>0.10249999999999999</v>
      </c>
      <c r="M2335" s="213">
        <v>0.1</v>
      </c>
      <c r="N2335" s="213">
        <f t="shared" si="72"/>
        <v>2.3060665803192729E-5</v>
      </c>
      <c r="O2335" s="214">
        <f t="shared" si="73"/>
        <v>0.12703059027678809</v>
      </c>
      <c r="Q2335" s="227"/>
    </row>
    <row r="2336" spans="1:17" x14ac:dyDescent="0.3">
      <c r="A2336" s="207" t="s">
        <v>150</v>
      </c>
      <c r="B2336" s="207" t="s">
        <v>154</v>
      </c>
      <c r="C2336" s="207" t="s">
        <v>299</v>
      </c>
      <c r="D2336" s="208" t="s">
        <v>152</v>
      </c>
      <c r="E2336" s="209" t="s">
        <v>277</v>
      </c>
      <c r="F2336" s="209">
        <v>46000</v>
      </c>
      <c r="G2336" s="210" t="s">
        <v>153</v>
      </c>
      <c r="H2336" s="210">
        <v>1124410.9589239999</v>
      </c>
      <c r="I2336" s="210">
        <v>952486.93012000003</v>
      </c>
      <c r="J2336" s="210">
        <v>1023921.6480407</v>
      </c>
      <c r="K2336" s="211">
        <v>1124410.9589239999</v>
      </c>
      <c r="L2336" s="213">
        <v>0.10249999999999999</v>
      </c>
      <c r="M2336" s="213">
        <v>0.1</v>
      </c>
      <c r="N2336" s="213">
        <f t="shared" si="72"/>
        <v>2.2494944926483568E-5</v>
      </c>
      <c r="O2336" s="214">
        <f t="shared" si="73"/>
        <v>0.12703059027678809</v>
      </c>
      <c r="Q2336" s="227"/>
    </row>
    <row r="2337" spans="1:17" x14ac:dyDescent="0.3">
      <c r="A2337" s="207" t="s">
        <v>150</v>
      </c>
      <c r="B2337" s="207" t="s">
        <v>154</v>
      </c>
      <c r="C2337" s="207" t="s">
        <v>299</v>
      </c>
      <c r="D2337" s="208" t="s">
        <v>152</v>
      </c>
      <c r="E2337" s="209" t="s">
        <v>277</v>
      </c>
      <c r="F2337" s="209">
        <v>46091</v>
      </c>
      <c r="G2337" s="210" t="s">
        <v>153</v>
      </c>
      <c r="H2337" s="210">
        <v>1124410.9589239999</v>
      </c>
      <c r="I2337" s="210">
        <v>929084.15775999997</v>
      </c>
      <c r="J2337" s="210">
        <v>998802.952103875</v>
      </c>
      <c r="K2337" s="211">
        <v>1124410.9589239999</v>
      </c>
      <c r="L2337" s="213">
        <v>0.10249999999999999</v>
      </c>
      <c r="M2337" s="213">
        <v>0.1</v>
      </c>
      <c r="N2337" s="213">
        <f t="shared" si="72"/>
        <v>2.1943102231483231E-5</v>
      </c>
      <c r="O2337" s="214">
        <f t="shared" si="73"/>
        <v>0.12703059027678809</v>
      </c>
      <c r="Q2337" s="227"/>
    </row>
    <row r="2338" spans="1:17" x14ac:dyDescent="0.3">
      <c r="A2338" s="207" t="s">
        <v>150</v>
      </c>
      <c r="B2338" s="207" t="s">
        <v>154</v>
      </c>
      <c r="C2338" s="207" t="s">
        <v>299</v>
      </c>
      <c r="D2338" s="208" t="s">
        <v>152</v>
      </c>
      <c r="E2338" s="209" t="s">
        <v>277</v>
      </c>
      <c r="F2338" s="209">
        <v>45909</v>
      </c>
      <c r="G2338" s="210" t="s">
        <v>153</v>
      </c>
      <c r="H2338" s="210">
        <v>23000000</v>
      </c>
      <c r="I2338" s="210">
        <v>20003945.676879998</v>
      </c>
      <c r="J2338" s="210">
        <v>21487638.8922337</v>
      </c>
      <c r="K2338" s="215">
        <v>23000000</v>
      </c>
      <c r="L2338" s="213">
        <v>0.1</v>
      </c>
      <c r="M2338" s="213">
        <v>0.1</v>
      </c>
      <c r="N2338" s="213">
        <f t="shared" si="72"/>
        <v>4.7207054798176332E-4</v>
      </c>
      <c r="O2338" s="214">
        <f t="shared" si="73"/>
        <v>0.12703059027678809</v>
      </c>
      <c r="Q2338" s="227"/>
    </row>
    <row r="2339" spans="1:17" x14ac:dyDescent="0.3">
      <c r="A2339" s="207" t="s">
        <v>150</v>
      </c>
      <c r="B2339" s="207" t="s">
        <v>154</v>
      </c>
      <c r="C2339" s="207" t="s">
        <v>299</v>
      </c>
      <c r="D2339" s="208" t="s">
        <v>152</v>
      </c>
      <c r="E2339" s="209" t="s">
        <v>277</v>
      </c>
      <c r="F2339" s="209">
        <v>45727</v>
      </c>
      <c r="G2339" s="210" t="s">
        <v>153</v>
      </c>
      <c r="H2339" s="210">
        <v>573424.65752699994</v>
      </c>
      <c r="I2339" s="210">
        <v>523893.37348000001</v>
      </c>
      <c r="J2339" s="210">
        <v>562692.39748354396</v>
      </c>
      <c r="K2339" s="211">
        <v>573424.65752699994</v>
      </c>
      <c r="L2339" s="213">
        <v>0.1</v>
      </c>
      <c r="M2339" s="213">
        <v>0.1</v>
      </c>
      <c r="N2339" s="213">
        <f t="shared" si="72"/>
        <v>1.2362014726580122E-5</v>
      </c>
      <c r="O2339" s="214">
        <f t="shared" si="73"/>
        <v>0.12703059027678809</v>
      </c>
      <c r="Q2339" s="227"/>
    </row>
    <row r="2340" spans="1:17" x14ac:dyDescent="0.3">
      <c r="A2340" s="207" t="s">
        <v>150</v>
      </c>
      <c r="B2340" s="207" t="s">
        <v>154</v>
      </c>
      <c r="C2340" s="207" t="s">
        <v>299</v>
      </c>
      <c r="D2340" s="208" t="s">
        <v>152</v>
      </c>
      <c r="E2340" s="209" t="s">
        <v>277</v>
      </c>
      <c r="F2340" s="209">
        <v>45818</v>
      </c>
      <c r="G2340" s="210" t="s">
        <v>153</v>
      </c>
      <c r="H2340" s="210">
        <v>573424.65752699994</v>
      </c>
      <c r="I2340" s="210">
        <v>511156.10204999999</v>
      </c>
      <c r="J2340" s="210">
        <v>549040.18992012495</v>
      </c>
      <c r="K2340" s="211">
        <v>573424.65752699994</v>
      </c>
      <c r="L2340" s="213">
        <v>0.1</v>
      </c>
      <c r="M2340" s="213">
        <v>0.1</v>
      </c>
      <c r="N2340" s="213">
        <f t="shared" si="72"/>
        <v>1.2062083908776155E-5</v>
      </c>
      <c r="O2340" s="214">
        <f t="shared" si="73"/>
        <v>0.12703059027678809</v>
      </c>
      <c r="Q2340" s="227"/>
    </row>
    <row r="2341" spans="1:17" x14ac:dyDescent="0.3">
      <c r="A2341" s="207" t="s">
        <v>150</v>
      </c>
      <c r="B2341" s="207" t="s">
        <v>154</v>
      </c>
      <c r="C2341" s="207" t="s">
        <v>299</v>
      </c>
      <c r="D2341" s="208" t="s">
        <v>152</v>
      </c>
      <c r="E2341" s="209" t="s">
        <v>277</v>
      </c>
      <c r="F2341" s="209">
        <v>45909</v>
      </c>
      <c r="G2341" s="210" t="s">
        <v>153</v>
      </c>
      <c r="H2341" s="210">
        <v>573424.65752699994</v>
      </c>
      <c r="I2341" s="210">
        <v>498728.5086</v>
      </c>
      <c r="J2341" s="210">
        <v>535719.21621056402</v>
      </c>
      <c r="K2341" s="211">
        <v>573424.65752699994</v>
      </c>
      <c r="L2341" s="213">
        <v>0.1</v>
      </c>
      <c r="M2341" s="213">
        <v>0.1</v>
      </c>
      <c r="N2341" s="213">
        <f t="shared" si="72"/>
        <v>1.1769430100218531E-5</v>
      </c>
      <c r="O2341" s="214">
        <f t="shared" si="73"/>
        <v>0.12703059027678809</v>
      </c>
      <c r="Q2341" s="227"/>
    </row>
    <row r="2342" spans="1:17" x14ac:dyDescent="0.3">
      <c r="A2342" s="207" t="s">
        <v>150</v>
      </c>
      <c r="B2342" s="207" t="s">
        <v>175</v>
      </c>
      <c r="C2342" s="207" t="s">
        <v>299</v>
      </c>
      <c r="D2342" s="208" t="s">
        <v>152</v>
      </c>
      <c r="E2342" s="209" t="s">
        <v>277</v>
      </c>
      <c r="F2342" s="209">
        <v>45702</v>
      </c>
      <c r="G2342" s="210" t="s">
        <v>153</v>
      </c>
      <c r="H2342" s="210">
        <v>13000000</v>
      </c>
      <c r="I2342" s="210">
        <v>11763005.7597</v>
      </c>
      <c r="J2342" s="210">
        <v>12812610.337912001</v>
      </c>
      <c r="K2342" s="211">
        <v>13000000</v>
      </c>
      <c r="L2342" s="213">
        <v>0.12</v>
      </c>
      <c r="M2342" s="213">
        <v>0.1</v>
      </c>
      <c r="N2342" s="213">
        <f t="shared" si="72"/>
        <v>2.8148536996687072E-4</v>
      </c>
      <c r="O2342" s="214">
        <f t="shared" si="73"/>
        <v>3.3404188491617537E-4</v>
      </c>
      <c r="Q2342" s="227"/>
    </row>
    <row r="2343" spans="1:17" x14ac:dyDescent="0.3">
      <c r="A2343" s="207" t="s">
        <v>150</v>
      </c>
      <c r="B2343" s="207" t="s">
        <v>175</v>
      </c>
      <c r="C2343" s="207" t="s">
        <v>299</v>
      </c>
      <c r="D2343" s="208" t="s">
        <v>152</v>
      </c>
      <c r="E2343" s="209" t="s">
        <v>277</v>
      </c>
      <c r="F2343" s="209">
        <v>45702</v>
      </c>
      <c r="G2343" s="210" t="s">
        <v>153</v>
      </c>
      <c r="H2343" s="210">
        <v>388931.50684699998</v>
      </c>
      <c r="I2343" s="210">
        <v>351923.35035000002</v>
      </c>
      <c r="J2343" s="210">
        <v>383325.218874429</v>
      </c>
      <c r="K2343" s="211">
        <v>388931.50684699998</v>
      </c>
      <c r="L2343" s="213">
        <v>0.12</v>
      </c>
      <c r="M2343" s="213">
        <v>0.1</v>
      </c>
      <c r="N2343" s="213">
        <f t="shared" si="72"/>
        <v>8.421425315123123E-6</v>
      </c>
      <c r="O2343" s="214">
        <f t="shared" si="73"/>
        <v>3.3404188491617537E-4</v>
      </c>
      <c r="Q2343" s="227"/>
    </row>
    <row r="2344" spans="1:17" x14ac:dyDescent="0.3">
      <c r="A2344" s="207" t="s">
        <v>164</v>
      </c>
      <c r="B2344" s="207" t="s">
        <v>163</v>
      </c>
      <c r="C2344" s="207" t="s">
        <v>301</v>
      </c>
      <c r="D2344" s="208" t="s">
        <v>152</v>
      </c>
      <c r="E2344" s="209" t="s">
        <v>278</v>
      </c>
      <c r="F2344" s="209">
        <v>47046</v>
      </c>
      <c r="G2344" s="210" t="s">
        <v>153</v>
      </c>
      <c r="H2344" s="210">
        <v>550000000</v>
      </c>
      <c r="I2344" s="210">
        <v>352975893.31400001</v>
      </c>
      <c r="J2344" s="210">
        <v>377788955.84390002</v>
      </c>
      <c r="K2344" s="211">
        <v>550000000</v>
      </c>
      <c r="L2344" s="213">
        <v>0.1</v>
      </c>
      <c r="M2344" s="213">
        <v>0.1</v>
      </c>
      <c r="N2344" s="213">
        <f t="shared" si="72"/>
        <v>8.2997969344666706E-3</v>
      </c>
      <c r="O2344" s="214">
        <f t="shared" si="73"/>
        <v>0.1275856983866098</v>
      </c>
      <c r="Q2344" s="227"/>
    </row>
    <row r="2345" spans="1:17" x14ac:dyDescent="0.3">
      <c r="A2345" s="207" t="s">
        <v>164</v>
      </c>
      <c r="B2345" s="207" t="s">
        <v>163</v>
      </c>
      <c r="C2345" s="207" t="s">
        <v>301</v>
      </c>
      <c r="D2345" s="208" t="s">
        <v>152</v>
      </c>
      <c r="E2345" s="209" t="s">
        <v>278</v>
      </c>
      <c r="F2345" s="209">
        <v>45678</v>
      </c>
      <c r="G2345" s="210" t="s">
        <v>153</v>
      </c>
      <c r="H2345" s="210">
        <v>13712328.76695</v>
      </c>
      <c r="I2345" s="210">
        <v>12742742.479499999</v>
      </c>
      <c r="J2345" s="210">
        <v>13634685.9605543</v>
      </c>
      <c r="K2345" s="211">
        <v>13712328.76695</v>
      </c>
      <c r="L2345" s="213">
        <v>0.1</v>
      </c>
      <c r="M2345" s="213">
        <v>0.1</v>
      </c>
      <c r="N2345" s="213">
        <f t="shared" si="72"/>
        <v>2.9954587869049148E-4</v>
      </c>
      <c r="O2345" s="214">
        <f t="shared" si="73"/>
        <v>0.1275856983866098</v>
      </c>
      <c r="Q2345" s="227"/>
    </row>
    <row r="2346" spans="1:17" x14ac:dyDescent="0.3">
      <c r="A2346" s="207" t="s">
        <v>164</v>
      </c>
      <c r="B2346" s="207" t="s">
        <v>163</v>
      </c>
      <c r="C2346" s="207" t="s">
        <v>301</v>
      </c>
      <c r="D2346" s="208" t="s">
        <v>152</v>
      </c>
      <c r="E2346" s="209" t="s">
        <v>278</v>
      </c>
      <c r="F2346" s="209">
        <v>45769</v>
      </c>
      <c r="G2346" s="210" t="s">
        <v>153</v>
      </c>
      <c r="H2346" s="210">
        <v>13712328.76695</v>
      </c>
      <c r="I2346" s="210">
        <v>12432785.909500001</v>
      </c>
      <c r="J2346" s="210">
        <v>13303282.157878</v>
      </c>
      <c r="K2346" s="211">
        <v>13712328.76695</v>
      </c>
      <c r="L2346" s="213">
        <v>0.1</v>
      </c>
      <c r="M2346" s="213">
        <v>0.1</v>
      </c>
      <c r="N2346" s="213">
        <f t="shared" si="72"/>
        <v>2.9226513577046854E-4</v>
      </c>
      <c r="O2346" s="214">
        <f t="shared" si="73"/>
        <v>0.1275856983866098</v>
      </c>
      <c r="Q2346" s="227"/>
    </row>
    <row r="2347" spans="1:17" x14ac:dyDescent="0.3">
      <c r="A2347" s="207" t="s">
        <v>164</v>
      </c>
      <c r="B2347" s="207" t="s">
        <v>163</v>
      </c>
      <c r="C2347" s="207" t="s">
        <v>301</v>
      </c>
      <c r="D2347" s="208" t="s">
        <v>152</v>
      </c>
      <c r="E2347" s="209" t="s">
        <v>278</v>
      </c>
      <c r="F2347" s="209">
        <v>45860</v>
      </c>
      <c r="G2347" s="210" t="s">
        <v>153</v>
      </c>
      <c r="H2347" s="210">
        <v>13712328.76695</v>
      </c>
      <c r="I2347" s="210">
        <v>12130368.772500001</v>
      </c>
      <c r="J2347" s="210">
        <v>12979933.434779299</v>
      </c>
      <c r="K2347" s="211">
        <v>13712328.76695</v>
      </c>
      <c r="L2347" s="213">
        <v>0.1</v>
      </c>
      <c r="M2347" s="213">
        <v>0.1</v>
      </c>
      <c r="N2347" s="213">
        <f t="shared" si="72"/>
        <v>2.8516135812100434E-4</v>
      </c>
      <c r="O2347" s="214">
        <f t="shared" si="73"/>
        <v>0.1275856983866098</v>
      </c>
      <c r="Q2347" s="227"/>
    </row>
    <row r="2348" spans="1:17" x14ac:dyDescent="0.3">
      <c r="A2348" s="207" t="s">
        <v>164</v>
      </c>
      <c r="B2348" s="207" t="s">
        <v>163</v>
      </c>
      <c r="C2348" s="207" t="s">
        <v>301</v>
      </c>
      <c r="D2348" s="208" t="s">
        <v>152</v>
      </c>
      <c r="E2348" s="209" t="s">
        <v>278</v>
      </c>
      <c r="F2348" s="209">
        <v>45951</v>
      </c>
      <c r="G2348" s="210" t="s">
        <v>153</v>
      </c>
      <c r="H2348" s="210">
        <v>13712328.76695</v>
      </c>
      <c r="I2348" s="210">
        <v>11835307.681999998</v>
      </c>
      <c r="J2348" s="210">
        <v>12664444.005010499</v>
      </c>
      <c r="K2348" s="211">
        <v>13712328.76695</v>
      </c>
      <c r="L2348" s="213">
        <v>0.1</v>
      </c>
      <c r="M2348" s="213">
        <v>0.1</v>
      </c>
      <c r="N2348" s="213">
        <f t="shared" si="72"/>
        <v>2.7823024443558025E-4</v>
      </c>
      <c r="O2348" s="214">
        <f t="shared" si="73"/>
        <v>0.1275856983866098</v>
      </c>
      <c r="Q2348" s="227"/>
    </row>
    <row r="2349" spans="1:17" x14ac:dyDescent="0.3">
      <c r="A2349" s="207" t="s">
        <v>164</v>
      </c>
      <c r="B2349" s="207" t="s">
        <v>163</v>
      </c>
      <c r="C2349" s="207" t="s">
        <v>301</v>
      </c>
      <c r="D2349" s="208" t="s">
        <v>152</v>
      </c>
      <c r="E2349" s="209" t="s">
        <v>278</v>
      </c>
      <c r="F2349" s="209">
        <v>46042</v>
      </c>
      <c r="G2349" s="210" t="s">
        <v>153</v>
      </c>
      <c r="H2349" s="210">
        <v>13712328.76695</v>
      </c>
      <c r="I2349" s="210">
        <v>11547423.706499999</v>
      </c>
      <c r="J2349" s="210">
        <v>12356622.841092</v>
      </c>
      <c r="K2349" s="211">
        <v>13712328.76695</v>
      </c>
      <c r="L2349" s="213">
        <v>0.1</v>
      </c>
      <c r="M2349" s="213">
        <v>0.1</v>
      </c>
      <c r="N2349" s="213">
        <f t="shared" si="72"/>
        <v>2.7146759795496062E-4</v>
      </c>
      <c r="O2349" s="214">
        <f t="shared" si="73"/>
        <v>0.1275856983866098</v>
      </c>
      <c r="Q2349" s="227"/>
    </row>
    <row r="2350" spans="1:17" x14ac:dyDescent="0.3">
      <c r="A2350" s="207" t="s">
        <v>164</v>
      </c>
      <c r="B2350" s="207" t="s">
        <v>163</v>
      </c>
      <c r="C2350" s="207" t="s">
        <v>301</v>
      </c>
      <c r="D2350" s="208" t="s">
        <v>152</v>
      </c>
      <c r="E2350" s="209" t="s">
        <v>278</v>
      </c>
      <c r="F2350" s="209">
        <v>46133</v>
      </c>
      <c r="G2350" s="210" t="s">
        <v>153</v>
      </c>
      <c r="H2350" s="210">
        <v>13712328.76695</v>
      </c>
      <c r="I2350" s="210">
        <v>11266542.264999999</v>
      </c>
      <c r="J2350" s="210">
        <v>12056283.5586456</v>
      </c>
      <c r="K2350" s="215">
        <v>13712328.76695</v>
      </c>
      <c r="L2350" s="213">
        <v>0.1</v>
      </c>
      <c r="M2350" s="213">
        <v>0.1</v>
      </c>
      <c r="N2350" s="213">
        <f t="shared" si="72"/>
        <v>2.6486932392606462E-4</v>
      </c>
      <c r="O2350" s="214">
        <f t="shared" si="73"/>
        <v>0.1275856983866098</v>
      </c>
      <c r="Q2350" s="227"/>
    </row>
    <row r="2351" spans="1:17" x14ac:dyDescent="0.3">
      <c r="A2351" s="207" t="s">
        <v>164</v>
      </c>
      <c r="B2351" s="207" t="s">
        <v>163</v>
      </c>
      <c r="C2351" s="207" t="s">
        <v>301</v>
      </c>
      <c r="D2351" s="208" t="s">
        <v>152</v>
      </c>
      <c r="E2351" s="209" t="s">
        <v>278</v>
      </c>
      <c r="F2351" s="209">
        <v>46224</v>
      </c>
      <c r="G2351" s="210" t="s">
        <v>153</v>
      </c>
      <c r="H2351" s="210">
        <v>13712328.76695</v>
      </c>
      <c r="I2351" s="210">
        <v>10992493.033500001</v>
      </c>
      <c r="J2351" s="210">
        <v>11763244.303540001</v>
      </c>
      <c r="K2351" s="211">
        <v>13712328.76695</v>
      </c>
      <c r="L2351" s="213">
        <v>0.1</v>
      </c>
      <c r="M2351" s="213">
        <v>0.1</v>
      </c>
      <c r="N2351" s="213">
        <f t="shared" si="72"/>
        <v>2.5843142712262068E-4</v>
      </c>
      <c r="O2351" s="214">
        <f t="shared" si="73"/>
        <v>0.1275856983866098</v>
      </c>
      <c r="Q2351" s="227"/>
    </row>
    <row r="2352" spans="1:17" x14ac:dyDescent="0.3">
      <c r="A2352" s="207" t="s">
        <v>164</v>
      </c>
      <c r="B2352" s="207" t="s">
        <v>163</v>
      </c>
      <c r="C2352" s="207" t="s">
        <v>301</v>
      </c>
      <c r="D2352" s="208" t="s">
        <v>152</v>
      </c>
      <c r="E2352" s="209" t="s">
        <v>278</v>
      </c>
      <c r="F2352" s="209">
        <v>46315</v>
      </c>
      <c r="G2352" s="210" t="s">
        <v>153</v>
      </c>
      <c r="H2352" s="210">
        <v>13712328.76695</v>
      </c>
      <c r="I2352" s="210">
        <v>10725109.818499999</v>
      </c>
      <c r="J2352" s="210">
        <v>11477327.641778801</v>
      </c>
      <c r="K2352" s="211">
        <v>13712328.76695</v>
      </c>
      <c r="L2352" s="213">
        <v>0.1</v>
      </c>
      <c r="M2352" s="213">
        <v>0.1</v>
      </c>
      <c r="N2352" s="213">
        <f t="shared" si="72"/>
        <v>2.5215000942607193E-4</v>
      </c>
      <c r="O2352" s="214">
        <f t="shared" si="73"/>
        <v>0.1275856983866098</v>
      </c>
      <c r="Q2352" s="227"/>
    </row>
    <row r="2353" spans="1:17" x14ac:dyDescent="0.3">
      <c r="A2353" s="207" t="s">
        <v>164</v>
      </c>
      <c r="B2353" s="207" t="s">
        <v>163</v>
      </c>
      <c r="C2353" s="207" t="s">
        <v>301</v>
      </c>
      <c r="D2353" s="208" t="s">
        <v>152</v>
      </c>
      <c r="E2353" s="209" t="s">
        <v>278</v>
      </c>
      <c r="F2353" s="209">
        <v>46406</v>
      </c>
      <c r="G2353" s="210" t="s">
        <v>153</v>
      </c>
      <c r="H2353" s="210">
        <v>13712328.76695</v>
      </c>
      <c r="I2353" s="210">
        <v>10464230.48</v>
      </c>
      <c r="J2353" s="210">
        <v>11198360.4520649</v>
      </c>
      <c r="K2353" s="211">
        <v>13712328.76695</v>
      </c>
      <c r="L2353" s="213">
        <v>0.1</v>
      </c>
      <c r="M2353" s="213">
        <v>0.1</v>
      </c>
      <c r="N2353" s="213">
        <f t="shared" si="72"/>
        <v>2.460212674652802E-4</v>
      </c>
      <c r="O2353" s="214">
        <f t="shared" si="73"/>
        <v>0.1275856983866098</v>
      </c>
      <c r="Q2353" s="227"/>
    </row>
    <row r="2354" spans="1:17" x14ac:dyDescent="0.3">
      <c r="A2354" s="207" t="s">
        <v>164</v>
      </c>
      <c r="B2354" s="207" t="s">
        <v>163</v>
      </c>
      <c r="C2354" s="207" t="s">
        <v>301</v>
      </c>
      <c r="D2354" s="208" t="s">
        <v>152</v>
      </c>
      <c r="E2354" s="209" t="s">
        <v>278</v>
      </c>
      <c r="F2354" s="209">
        <v>46497</v>
      </c>
      <c r="G2354" s="210" t="s">
        <v>153</v>
      </c>
      <c r="H2354" s="210">
        <v>13712328.76695</v>
      </c>
      <c r="I2354" s="210">
        <v>10209696.8105</v>
      </c>
      <c r="J2354" s="210">
        <v>10926173.8209763</v>
      </c>
      <c r="K2354" s="211">
        <v>13712328.76695</v>
      </c>
      <c r="L2354" s="213">
        <v>0.1</v>
      </c>
      <c r="M2354" s="213">
        <v>0.1</v>
      </c>
      <c r="N2354" s="213">
        <f t="shared" si="72"/>
        <v>2.4004149031360133E-4</v>
      </c>
      <c r="O2354" s="214">
        <f t="shared" si="73"/>
        <v>0.1275856983866098</v>
      </c>
      <c r="Q2354" s="227"/>
    </row>
    <row r="2355" spans="1:17" x14ac:dyDescent="0.3">
      <c r="A2355" s="207" t="s">
        <v>164</v>
      </c>
      <c r="B2355" s="207" t="s">
        <v>163</v>
      </c>
      <c r="C2355" s="207" t="s">
        <v>301</v>
      </c>
      <c r="D2355" s="208" t="s">
        <v>152</v>
      </c>
      <c r="E2355" s="209" t="s">
        <v>278</v>
      </c>
      <c r="F2355" s="209">
        <v>46588</v>
      </c>
      <c r="G2355" s="210" t="s">
        <v>153</v>
      </c>
      <c r="H2355" s="210">
        <v>13712328.76695</v>
      </c>
      <c r="I2355" s="210">
        <v>9961354.4634999987</v>
      </c>
      <c r="J2355" s="210">
        <v>10660602.940689798</v>
      </c>
      <c r="K2355" s="211">
        <v>13712328.76695</v>
      </c>
      <c r="L2355" s="213">
        <v>0.1</v>
      </c>
      <c r="M2355" s="213">
        <v>0.1</v>
      </c>
      <c r="N2355" s="213">
        <f t="shared" si="72"/>
        <v>2.342070572419361E-4</v>
      </c>
      <c r="O2355" s="214">
        <f t="shared" si="73"/>
        <v>0.1275856983866098</v>
      </c>
      <c r="Q2355" s="227"/>
    </row>
    <row r="2356" spans="1:17" x14ac:dyDescent="0.3">
      <c r="A2356" s="207" t="s">
        <v>164</v>
      </c>
      <c r="B2356" s="207" t="s">
        <v>163</v>
      </c>
      <c r="C2356" s="207" t="s">
        <v>301</v>
      </c>
      <c r="D2356" s="208" t="s">
        <v>152</v>
      </c>
      <c r="E2356" s="209" t="s">
        <v>278</v>
      </c>
      <c r="F2356" s="209">
        <v>46679</v>
      </c>
      <c r="G2356" s="210" t="s">
        <v>153</v>
      </c>
      <c r="H2356" s="210">
        <v>13712328.76695</v>
      </c>
      <c r="I2356" s="210">
        <v>9719052.8325000014</v>
      </c>
      <c r="J2356" s="210">
        <v>10401487.009190699</v>
      </c>
      <c r="K2356" s="211">
        <v>13712328.76695</v>
      </c>
      <c r="L2356" s="213">
        <v>0.1</v>
      </c>
      <c r="M2356" s="213">
        <v>0.1</v>
      </c>
      <c r="N2356" s="213">
        <f t="shared" si="72"/>
        <v>2.2851443552639734E-4</v>
      </c>
      <c r="O2356" s="214">
        <f t="shared" si="73"/>
        <v>0.1275856983866098</v>
      </c>
      <c r="Q2356" s="227"/>
    </row>
    <row r="2357" spans="1:17" x14ac:dyDescent="0.3">
      <c r="A2357" s="207" t="s">
        <v>164</v>
      </c>
      <c r="B2357" s="207" t="s">
        <v>163</v>
      </c>
      <c r="C2357" s="207" t="s">
        <v>301</v>
      </c>
      <c r="D2357" s="208" t="s">
        <v>152</v>
      </c>
      <c r="E2357" s="209" t="s">
        <v>278</v>
      </c>
      <c r="F2357" s="209">
        <v>46770</v>
      </c>
      <c r="G2357" s="210" t="s">
        <v>153</v>
      </c>
      <c r="H2357" s="210">
        <v>13712328.76695</v>
      </c>
      <c r="I2357" s="210">
        <v>9482644.9904999994</v>
      </c>
      <c r="J2357" s="210">
        <v>10148669.132907599</v>
      </c>
      <c r="K2357" s="211">
        <v>13712328.76695</v>
      </c>
      <c r="L2357" s="213">
        <v>0.1</v>
      </c>
      <c r="M2357" s="213">
        <v>0.1</v>
      </c>
      <c r="N2357" s="213">
        <f t="shared" si="72"/>
        <v>2.2296017830925448E-4</v>
      </c>
      <c r="O2357" s="214">
        <f t="shared" si="73"/>
        <v>0.1275856983866098</v>
      </c>
      <c r="Q2357" s="227"/>
    </row>
    <row r="2358" spans="1:17" x14ac:dyDescent="0.3">
      <c r="A2358" s="207" t="s">
        <v>164</v>
      </c>
      <c r="B2358" s="207" t="s">
        <v>163</v>
      </c>
      <c r="C2358" s="207" t="s">
        <v>301</v>
      </c>
      <c r="D2358" s="208" t="s">
        <v>152</v>
      </c>
      <c r="E2358" s="209" t="s">
        <v>278</v>
      </c>
      <c r="F2358" s="209">
        <v>46861</v>
      </c>
      <c r="G2358" s="210" t="s">
        <v>153</v>
      </c>
      <c r="H2358" s="210">
        <v>13712328.76695</v>
      </c>
      <c r="I2358" s="210">
        <v>9251987.5690000001</v>
      </c>
      <c r="J2358" s="210">
        <v>9901996.2317143213</v>
      </c>
      <c r="K2358" s="211">
        <v>13712328.76695</v>
      </c>
      <c r="L2358" s="213">
        <v>0.1</v>
      </c>
      <c r="M2358" s="213">
        <v>0.1</v>
      </c>
      <c r="N2358" s="213">
        <f t="shared" si="72"/>
        <v>2.17540922511883E-4</v>
      </c>
      <c r="O2358" s="214">
        <f t="shared" si="73"/>
        <v>0.1275856983866098</v>
      </c>
      <c r="Q2358" s="227"/>
    </row>
    <row r="2359" spans="1:17" x14ac:dyDescent="0.3">
      <c r="A2359" s="207" t="s">
        <v>164</v>
      </c>
      <c r="B2359" s="207" t="s">
        <v>163</v>
      </c>
      <c r="C2359" s="207" t="s">
        <v>301</v>
      </c>
      <c r="D2359" s="208" t="s">
        <v>152</v>
      </c>
      <c r="E2359" s="209" t="s">
        <v>278</v>
      </c>
      <c r="F2359" s="209">
        <v>46952</v>
      </c>
      <c r="G2359" s="210" t="s">
        <v>153</v>
      </c>
      <c r="H2359" s="210">
        <v>13712328.76695</v>
      </c>
      <c r="I2359" s="210">
        <v>9026940.6974999998</v>
      </c>
      <c r="J2359" s="210">
        <v>9661318.9462403096</v>
      </c>
      <c r="K2359" s="211">
        <v>13712328.76695</v>
      </c>
      <c r="L2359" s="213">
        <v>0.1</v>
      </c>
      <c r="M2359" s="213">
        <v>0.1</v>
      </c>
      <c r="N2359" s="213">
        <f t="shared" si="72"/>
        <v>2.1225338679842942E-4</v>
      </c>
      <c r="O2359" s="214">
        <f t="shared" si="73"/>
        <v>0.1275856983866098</v>
      </c>
      <c r="Q2359" s="227"/>
    </row>
    <row r="2360" spans="1:17" x14ac:dyDescent="0.3">
      <c r="A2360" s="207" t="s">
        <v>164</v>
      </c>
      <c r="B2360" s="207" t="s">
        <v>163</v>
      </c>
      <c r="C2360" s="207" t="s">
        <v>301</v>
      </c>
      <c r="D2360" s="208" t="s">
        <v>152</v>
      </c>
      <c r="E2360" s="209" t="s">
        <v>278</v>
      </c>
      <c r="F2360" s="209">
        <v>47046</v>
      </c>
      <c r="G2360" s="210" t="s">
        <v>153</v>
      </c>
      <c r="H2360" s="210">
        <v>14164383.561899999</v>
      </c>
      <c r="I2360" s="210">
        <v>9090338.0700000003</v>
      </c>
      <c r="J2360" s="210">
        <v>9729359.4109503701</v>
      </c>
      <c r="K2360" s="211">
        <v>14164383.561899999</v>
      </c>
      <c r="L2360" s="213">
        <v>0.1</v>
      </c>
      <c r="M2360" s="213">
        <v>0.1</v>
      </c>
      <c r="N2360" s="213">
        <f t="shared" si="72"/>
        <v>2.1374819502848681E-4</v>
      </c>
      <c r="O2360" s="214">
        <f t="shared" si="73"/>
        <v>0.1275856983866098</v>
      </c>
      <c r="Q2360" s="227"/>
    </row>
    <row r="2361" spans="1:17" x14ac:dyDescent="0.3">
      <c r="A2361" s="207" t="s">
        <v>158</v>
      </c>
      <c r="B2361" s="207" t="s">
        <v>304</v>
      </c>
      <c r="C2361" s="207" t="s">
        <v>300</v>
      </c>
      <c r="D2361" s="208" t="s">
        <v>152</v>
      </c>
      <c r="E2361" s="209" t="s">
        <v>279</v>
      </c>
      <c r="F2361" s="209">
        <v>47254</v>
      </c>
      <c r="G2361" s="210" t="s">
        <v>153</v>
      </c>
      <c r="H2361" s="210">
        <v>200000000</v>
      </c>
      <c r="I2361" s="210">
        <v>128210500.27625</v>
      </c>
      <c r="J2361" s="210">
        <v>135534128.777064</v>
      </c>
      <c r="K2361" s="211">
        <v>200000000</v>
      </c>
      <c r="L2361" s="213">
        <v>0.09</v>
      </c>
      <c r="M2361" s="213">
        <v>0.1</v>
      </c>
      <c r="N2361" s="213">
        <f t="shared" si="72"/>
        <v>2.9776035777083184E-3</v>
      </c>
      <c r="O2361" s="214">
        <f t="shared" si="73"/>
        <v>7.459134093931119E-2</v>
      </c>
      <c r="Q2361" s="227"/>
    </row>
    <row r="2362" spans="1:17" x14ac:dyDescent="0.3">
      <c r="A2362" s="207" t="s">
        <v>158</v>
      </c>
      <c r="B2362" s="207" t="s">
        <v>304</v>
      </c>
      <c r="C2362" s="207" t="s">
        <v>300</v>
      </c>
      <c r="D2362" s="208" t="s">
        <v>152</v>
      </c>
      <c r="E2362" s="209" t="s">
        <v>279</v>
      </c>
      <c r="F2362" s="209">
        <v>45707</v>
      </c>
      <c r="G2362" s="210" t="s">
        <v>153</v>
      </c>
      <c r="H2362" s="210">
        <v>4500000</v>
      </c>
      <c r="I2362" s="210">
        <v>4205298.74731516</v>
      </c>
      <c r="J2362" s="210">
        <v>4445513.4387319703</v>
      </c>
      <c r="K2362" s="215">
        <v>4500000</v>
      </c>
      <c r="L2362" s="213">
        <v>0.09</v>
      </c>
      <c r="M2362" s="213">
        <v>0.1</v>
      </c>
      <c r="N2362" s="213">
        <f t="shared" si="72"/>
        <v>9.7665265858548657E-5</v>
      </c>
      <c r="O2362" s="214">
        <f t="shared" si="73"/>
        <v>7.459134093931119E-2</v>
      </c>
      <c r="Q2362" s="227"/>
    </row>
    <row r="2363" spans="1:17" x14ac:dyDescent="0.3">
      <c r="A2363" s="207" t="s">
        <v>158</v>
      </c>
      <c r="B2363" s="207" t="s">
        <v>304</v>
      </c>
      <c r="C2363" s="207" t="s">
        <v>300</v>
      </c>
      <c r="D2363" s="208" t="s">
        <v>152</v>
      </c>
      <c r="E2363" s="209" t="s">
        <v>279</v>
      </c>
      <c r="F2363" s="209">
        <v>45796</v>
      </c>
      <c r="G2363" s="210" t="s">
        <v>153</v>
      </c>
      <c r="H2363" s="210">
        <v>4500000</v>
      </c>
      <c r="I2363" s="210">
        <v>4115092.5788387503</v>
      </c>
      <c r="J2363" s="210">
        <v>4350154.52172889</v>
      </c>
      <c r="K2363" s="211">
        <v>4500000</v>
      </c>
      <c r="L2363" s="213">
        <v>0.09</v>
      </c>
      <c r="M2363" s="213">
        <v>0.1</v>
      </c>
      <c r="N2363" s="213">
        <f t="shared" si="72"/>
        <v>9.5570287604755408E-5</v>
      </c>
      <c r="O2363" s="214">
        <f t="shared" si="73"/>
        <v>7.459134093931119E-2</v>
      </c>
      <c r="Q2363" s="227"/>
    </row>
    <row r="2364" spans="1:17" x14ac:dyDescent="0.3">
      <c r="A2364" s="207" t="s">
        <v>158</v>
      </c>
      <c r="B2364" s="207" t="s">
        <v>304</v>
      </c>
      <c r="C2364" s="207" t="s">
        <v>300</v>
      </c>
      <c r="D2364" s="208" t="s">
        <v>152</v>
      </c>
      <c r="E2364" s="209" t="s">
        <v>279</v>
      </c>
      <c r="F2364" s="209">
        <v>45888</v>
      </c>
      <c r="G2364" s="210" t="s">
        <v>153</v>
      </c>
      <c r="H2364" s="210">
        <v>4500000</v>
      </c>
      <c r="I2364" s="210">
        <v>4023879.1715420699</v>
      </c>
      <c r="J2364" s="210">
        <v>4253730.8305015396</v>
      </c>
      <c r="K2364" s="211">
        <v>4500000</v>
      </c>
      <c r="L2364" s="213">
        <v>0.09</v>
      </c>
      <c r="M2364" s="213">
        <v>0.1</v>
      </c>
      <c r="N2364" s="213">
        <f t="shared" si="72"/>
        <v>9.3451916899420643E-5</v>
      </c>
      <c r="O2364" s="214">
        <f t="shared" si="73"/>
        <v>7.459134093931119E-2</v>
      </c>
      <c r="Q2364" s="227"/>
    </row>
    <row r="2365" spans="1:17" x14ac:dyDescent="0.3">
      <c r="A2365" s="207" t="s">
        <v>158</v>
      </c>
      <c r="B2365" s="207" t="s">
        <v>304</v>
      </c>
      <c r="C2365" s="207" t="s">
        <v>300</v>
      </c>
      <c r="D2365" s="208" t="s">
        <v>152</v>
      </c>
      <c r="E2365" s="209" t="s">
        <v>279</v>
      </c>
      <c r="F2365" s="209">
        <v>45980</v>
      </c>
      <c r="G2365" s="210" t="s">
        <v>153</v>
      </c>
      <c r="H2365" s="210">
        <v>4500000</v>
      </c>
      <c r="I2365" s="210">
        <v>3934687.5621785601</v>
      </c>
      <c r="J2365" s="210">
        <v>4159444.4261644599</v>
      </c>
      <c r="K2365" s="211">
        <v>4500000</v>
      </c>
      <c r="L2365" s="213">
        <v>0.09</v>
      </c>
      <c r="M2365" s="213">
        <v>0.1</v>
      </c>
      <c r="N2365" s="213">
        <f t="shared" si="72"/>
        <v>9.1380501106095742E-5</v>
      </c>
      <c r="O2365" s="214">
        <f t="shared" si="73"/>
        <v>7.459134093931119E-2</v>
      </c>
      <c r="Q2365" s="227"/>
    </row>
    <row r="2366" spans="1:17" x14ac:dyDescent="0.3">
      <c r="A2366" s="207" t="s">
        <v>158</v>
      </c>
      <c r="B2366" s="207" t="s">
        <v>304</v>
      </c>
      <c r="C2366" s="207" t="s">
        <v>300</v>
      </c>
      <c r="D2366" s="208" t="s">
        <v>152</v>
      </c>
      <c r="E2366" s="209" t="s">
        <v>279</v>
      </c>
      <c r="F2366" s="209">
        <v>46072</v>
      </c>
      <c r="G2366" s="210" t="s">
        <v>153</v>
      </c>
      <c r="H2366" s="210">
        <v>4500000</v>
      </c>
      <c r="I2366" s="210">
        <v>3847472.9364275597</v>
      </c>
      <c r="J2366" s="210">
        <v>4067247.9345174502</v>
      </c>
      <c r="K2366" s="211">
        <v>4500000</v>
      </c>
      <c r="L2366" s="213">
        <v>0.09</v>
      </c>
      <c r="M2366" s="213">
        <v>0.1</v>
      </c>
      <c r="N2366" s="213">
        <f t="shared" si="72"/>
        <v>8.9354999441995715E-5</v>
      </c>
      <c r="O2366" s="214">
        <f t="shared" si="73"/>
        <v>7.459134093931119E-2</v>
      </c>
      <c r="Q2366" s="227"/>
    </row>
    <row r="2367" spans="1:17" x14ac:dyDescent="0.3">
      <c r="A2367" s="207" t="s">
        <v>158</v>
      </c>
      <c r="B2367" s="207" t="s">
        <v>304</v>
      </c>
      <c r="C2367" s="207" t="s">
        <v>300</v>
      </c>
      <c r="D2367" s="208" t="s">
        <v>152</v>
      </c>
      <c r="E2367" s="209" t="s">
        <v>279</v>
      </c>
      <c r="F2367" s="209">
        <v>46161</v>
      </c>
      <c r="G2367" s="210" t="s">
        <v>153</v>
      </c>
      <c r="H2367" s="210">
        <v>4500000</v>
      </c>
      <c r="I2367" s="210">
        <v>3764942.3451982397</v>
      </c>
      <c r="J2367" s="210">
        <v>3980003.03838477</v>
      </c>
      <c r="K2367" s="211">
        <v>4500000</v>
      </c>
      <c r="L2367" s="213">
        <v>0.09</v>
      </c>
      <c r="M2367" s="213">
        <v>0.1</v>
      </c>
      <c r="N2367" s="213">
        <f t="shared" si="72"/>
        <v>8.7438281363638008E-5</v>
      </c>
      <c r="O2367" s="214">
        <f t="shared" si="73"/>
        <v>7.459134093931119E-2</v>
      </c>
      <c r="Q2367" s="227"/>
    </row>
    <row r="2368" spans="1:17" x14ac:dyDescent="0.3">
      <c r="A2368" s="207" t="s">
        <v>158</v>
      </c>
      <c r="B2368" s="207" t="s">
        <v>304</v>
      </c>
      <c r="C2368" s="207" t="s">
        <v>300</v>
      </c>
      <c r="D2368" s="208" t="s">
        <v>152</v>
      </c>
      <c r="E2368" s="209" t="s">
        <v>279</v>
      </c>
      <c r="F2368" s="209">
        <v>46253</v>
      </c>
      <c r="G2368" s="210" t="s">
        <v>153</v>
      </c>
      <c r="H2368" s="210">
        <v>4500000</v>
      </c>
      <c r="I2368" s="210">
        <v>3681490.2203670801</v>
      </c>
      <c r="J2368" s="210">
        <v>3891783.9688919</v>
      </c>
      <c r="K2368" s="211">
        <v>4500000</v>
      </c>
      <c r="L2368" s="213">
        <v>0.09</v>
      </c>
      <c r="M2368" s="213">
        <v>0.1</v>
      </c>
      <c r="N2368" s="213">
        <f t="shared" si="72"/>
        <v>8.5500161280421585E-5</v>
      </c>
      <c r="O2368" s="214">
        <f t="shared" si="73"/>
        <v>7.459134093931119E-2</v>
      </c>
      <c r="Q2368" s="227"/>
    </row>
    <row r="2369" spans="1:17" x14ac:dyDescent="0.3">
      <c r="A2369" s="207" t="s">
        <v>158</v>
      </c>
      <c r="B2369" s="207" t="s">
        <v>304</v>
      </c>
      <c r="C2369" s="207" t="s">
        <v>300</v>
      </c>
      <c r="D2369" s="208" t="s">
        <v>152</v>
      </c>
      <c r="E2369" s="209" t="s">
        <v>279</v>
      </c>
      <c r="F2369" s="209">
        <v>46345</v>
      </c>
      <c r="G2369" s="210" t="s">
        <v>153</v>
      </c>
      <c r="H2369" s="210">
        <v>4500000</v>
      </c>
      <c r="I2369" s="210">
        <v>3599887.86015388</v>
      </c>
      <c r="J2369" s="210">
        <v>3805520.3261027704</v>
      </c>
      <c r="K2369" s="211">
        <v>4500000</v>
      </c>
      <c r="L2369" s="213">
        <v>0.09</v>
      </c>
      <c r="M2369" s="213">
        <v>0.1</v>
      </c>
      <c r="N2369" s="213">
        <f t="shared" si="72"/>
        <v>8.3605000749913705E-5</v>
      </c>
      <c r="O2369" s="214">
        <f t="shared" si="73"/>
        <v>7.459134093931119E-2</v>
      </c>
      <c r="Q2369" s="227"/>
    </row>
    <row r="2370" spans="1:17" x14ac:dyDescent="0.3">
      <c r="A2370" s="207" t="s">
        <v>158</v>
      </c>
      <c r="B2370" s="207" t="s">
        <v>304</v>
      </c>
      <c r="C2370" s="207" t="s">
        <v>300</v>
      </c>
      <c r="D2370" s="208" t="s">
        <v>152</v>
      </c>
      <c r="E2370" s="209" t="s">
        <v>279</v>
      </c>
      <c r="F2370" s="209">
        <v>46437</v>
      </c>
      <c r="G2370" s="210" t="s">
        <v>153</v>
      </c>
      <c r="H2370" s="210">
        <v>4500000</v>
      </c>
      <c r="I2370" s="210">
        <v>3520094.2634559297</v>
      </c>
      <c r="J2370" s="210">
        <v>3721168.7668534</v>
      </c>
      <c r="K2370" s="211">
        <v>4500000</v>
      </c>
      <c r="L2370" s="213">
        <v>0.09</v>
      </c>
      <c r="M2370" s="213">
        <v>0.1</v>
      </c>
      <c r="N2370" s="213">
        <f t="shared" si="72"/>
        <v>8.1751847548779135E-5</v>
      </c>
      <c r="O2370" s="214">
        <f t="shared" si="73"/>
        <v>7.459134093931119E-2</v>
      </c>
      <c r="Q2370" s="227"/>
    </row>
    <row r="2371" spans="1:17" x14ac:dyDescent="0.3">
      <c r="A2371" s="207" t="s">
        <v>158</v>
      </c>
      <c r="B2371" s="207" t="s">
        <v>304</v>
      </c>
      <c r="C2371" s="207" t="s">
        <v>300</v>
      </c>
      <c r="D2371" s="208" t="s">
        <v>152</v>
      </c>
      <c r="E2371" s="209" t="s">
        <v>279</v>
      </c>
      <c r="F2371" s="209">
        <v>46526</v>
      </c>
      <c r="G2371" s="210" t="s">
        <v>153</v>
      </c>
      <c r="H2371" s="210">
        <v>4500000</v>
      </c>
      <c r="I2371" s="210">
        <v>3444586.14019005</v>
      </c>
      <c r="J2371" s="210">
        <v>3641347.4754585298</v>
      </c>
      <c r="K2371" s="211">
        <v>4500000</v>
      </c>
      <c r="L2371" s="213">
        <v>0.09</v>
      </c>
      <c r="M2371" s="213">
        <v>0.1</v>
      </c>
      <c r="N2371" s="213">
        <f t="shared" si="72"/>
        <v>7.9998221617220522E-5</v>
      </c>
      <c r="O2371" s="214">
        <f t="shared" si="73"/>
        <v>7.459134093931119E-2</v>
      </c>
      <c r="Q2371" s="227"/>
    </row>
    <row r="2372" spans="1:17" x14ac:dyDescent="0.3">
      <c r="A2372" s="207" t="s">
        <v>158</v>
      </c>
      <c r="B2372" s="207" t="s">
        <v>304</v>
      </c>
      <c r="C2372" s="207" t="s">
        <v>300</v>
      </c>
      <c r="D2372" s="208" t="s">
        <v>152</v>
      </c>
      <c r="E2372" s="209" t="s">
        <v>279</v>
      </c>
      <c r="F2372" s="209">
        <v>46618</v>
      </c>
      <c r="G2372" s="210" t="s">
        <v>153</v>
      </c>
      <c r="H2372" s="210">
        <v>4500000</v>
      </c>
      <c r="I2372" s="210">
        <v>3368234.8959460398</v>
      </c>
      <c r="J2372" s="210">
        <v>3560634.90240594</v>
      </c>
      <c r="K2372" s="211">
        <v>4500000</v>
      </c>
      <c r="L2372" s="213">
        <v>0.09</v>
      </c>
      <c r="M2372" s="213">
        <v>0.1</v>
      </c>
      <c r="N2372" s="213">
        <f t="shared" si="72"/>
        <v>7.8225014761825853E-5</v>
      </c>
      <c r="O2372" s="214">
        <f t="shared" si="73"/>
        <v>7.459134093931119E-2</v>
      </c>
      <c r="Q2372" s="227"/>
    </row>
    <row r="2373" spans="1:17" x14ac:dyDescent="0.3">
      <c r="A2373" s="207" t="s">
        <v>158</v>
      </c>
      <c r="B2373" s="207" t="s">
        <v>304</v>
      </c>
      <c r="C2373" s="207" t="s">
        <v>300</v>
      </c>
      <c r="D2373" s="208" t="s">
        <v>152</v>
      </c>
      <c r="E2373" s="209" t="s">
        <v>279</v>
      </c>
      <c r="F2373" s="209">
        <v>46710</v>
      </c>
      <c r="G2373" s="210" t="s">
        <v>153</v>
      </c>
      <c r="H2373" s="210">
        <v>4500000</v>
      </c>
      <c r="I2373" s="210">
        <v>3293576.0211944301</v>
      </c>
      <c r="J2373" s="210">
        <v>3481711.3702215198</v>
      </c>
      <c r="K2373" s="211">
        <v>4500000</v>
      </c>
      <c r="L2373" s="213">
        <v>0.09</v>
      </c>
      <c r="M2373" s="213">
        <v>0.1</v>
      </c>
      <c r="N2373" s="213">
        <f t="shared" si="72"/>
        <v>7.6491112062054511E-5</v>
      </c>
      <c r="O2373" s="214">
        <f t="shared" si="73"/>
        <v>7.459134093931119E-2</v>
      </c>
      <c r="Q2373" s="227"/>
    </row>
    <row r="2374" spans="1:17" x14ac:dyDescent="0.3">
      <c r="A2374" s="207" t="s">
        <v>158</v>
      </c>
      <c r="B2374" s="207" t="s">
        <v>304</v>
      </c>
      <c r="C2374" s="207" t="s">
        <v>300</v>
      </c>
      <c r="D2374" s="208" t="s">
        <v>152</v>
      </c>
      <c r="E2374" s="209" t="s">
        <v>279</v>
      </c>
      <c r="F2374" s="209">
        <v>46804</v>
      </c>
      <c r="G2374" s="210" t="s">
        <v>153</v>
      </c>
      <c r="H2374" s="210">
        <v>4500000</v>
      </c>
      <c r="I2374" s="210">
        <v>3219003.0623023002</v>
      </c>
      <c r="J2374" s="210">
        <v>3402878.6615744601</v>
      </c>
      <c r="K2374" s="215">
        <v>4500000</v>
      </c>
      <c r="L2374" s="213">
        <v>0.09</v>
      </c>
      <c r="M2374" s="213">
        <v>0.1</v>
      </c>
      <c r="N2374" s="213">
        <f t="shared" ref="N2374:N2437" si="74">J2374/$C$3249</f>
        <v>7.4759204700964479E-5</v>
      </c>
      <c r="O2374" s="214">
        <f t="shared" ref="O2374:O2437" si="75">SUMIF(B$5:B$3245,B2374,N$5:N$3245)</f>
        <v>7.459134093931119E-2</v>
      </c>
      <c r="Q2374" s="227"/>
    </row>
    <row r="2375" spans="1:17" x14ac:dyDescent="0.3">
      <c r="A2375" s="207" t="s">
        <v>158</v>
      </c>
      <c r="B2375" s="207" t="s">
        <v>304</v>
      </c>
      <c r="C2375" s="207" t="s">
        <v>300</v>
      </c>
      <c r="D2375" s="208" t="s">
        <v>152</v>
      </c>
      <c r="E2375" s="209" t="s">
        <v>279</v>
      </c>
      <c r="F2375" s="209">
        <v>46892</v>
      </c>
      <c r="G2375" s="210" t="s">
        <v>153</v>
      </c>
      <c r="H2375" s="210">
        <v>4500000</v>
      </c>
      <c r="I2375" s="210">
        <v>3150721.0748011204</v>
      </c>
      <c r="J2375" s="210">
        <v>3330696.2766122501</v>
      </c>
      <c r="K2375" s="211">
        <v>4500000</v>
      </c>
      <c r="L2375" s="213">
        <v>0.09</v>
      </c>
      <c r="M2375" s="213">
        <v>0.1</v>
      </c>
      <c r="N2375" s="213">
        <f t="shared" si="74"/>
        <v>7.3173400965401099E-5</v>
      </c>
      <c r="O2375" s="214">
        <f t="shared" si="75"/>
        <v>7.459134093931119E-2</v>
      </c>
      <c r="Q2375" s="227"/>
    </row>
    <row r="2376" spans="1:17" x14ac:dyDescent="0.3">
      <c r="A2376" s="207" t="s">
        <v>158</v>
      </c>
      <c r="B2376" s="207" t="s">
        <v>304</v>
      </c>
      <c r="C2376" s="207" t="s">
        <v>300</v>
      </c>
      <c r="D2376" s="208" t="s">
        <v>152</v>
      </c>
      <c r="E2376" s="209" t="s">
        <v>279</v>
      </c>
      <c r="F2376" s="209">
        <v>46986</v>
      </c>
      <c r="G2376" s="210" t="s">
        <v>153</v>
      </c>
      <c r="H2376" s="210">
        <v>4500000</v>
      </c>
      <c r="I2376" s="210">
        <v>3079382.62939111</v>
      </c>
      <c r="J2376" s="210">
        <v>3255282.8430313701</v>
      </c>
      <c r="K2376" s="211">
        <v>4500000</v>
      </c>
      <c r="L2376" s="213">
        <v>0.09</v>
      </c>
      <c r="M2376" s="213">
        <v>0.1</v>
      </c>
      <c r="N2376" s="213">
        <f t="shared" si="74"/>
        <v>7.1516613028194123E-5</v>
      </c>
      <c r="O2376" s="214">
        <f t="shared" si="75"/>
        <v>7.459134093931119E-2</v>
      </c>
      <c r="Q2376" s="227"/>
    </row>
    <row r="2377" spans="1:17" x14ac:dyDescent="0.3">
      <c r="A2377" s="207" t="s">
        <v>158</v>
      </c>
      <c r="B2377" s="207" t="s">
        <v>304</v>
      </c>
      <c r="C2377" s="207" t="s">
        <v>300</v>
      </c>
      <c r="D2377" s="208" t="s">
        <v>152</v>
      </c>
      <c r="E2377" s="209" t="s">
        <v>279</v>
      </c>
      <c r="F2377" s="209">
        <v>47077</v>
      </c>
      <c r="G2377" s="210" t="s">
        <v>153</v>
      </c>
      <c r="H2377" s="210">
        <v>4500000</v>
      </c>
      <c r="I2377" s="210">
        <v>3011860.0539241</v>
      </c>
      <c r="J2377" s="210">
        <v>3183903.24916826</v>
      </c>
      <c r="K2377" s="211">
        <v>4500000</v>
      </c>
      <c r="L2377" s="213">
        <v>0.09</v>
      </c>
      <c r="M2377" s="213">
        <v>0.1</v>
      </c>
      <c r="N2377" s="213">
        <f t="shared" si="74"/>
        <v>6.9948446131930201E-5</v>
      </c>
      <c r="O2377" s="214">
        <f t="shared" si="75"/>
        <v>7.459134093931119E-2</v>
      </c>
      <c r="Q2377" s="227"/>
    </row>
    <row r="2378" spans="1:17" x14ac:dyDescent="0.3">
      <c r="A2378" s="207" t="s">
        <v>158</v>
      </c>
      <c r="B2378" s="207" t="s">
        <v>304</v>
      </c>
      <c r="C2378" s="207" t="s">
        <v>300</v>
      </c>
      <c r="D2378" s="208" t="s">
        <v>152</v>
      </c>
      <c r="E2378" s="209" t="s">
        <v>279</v>
      </c>
      <c r="F2378" s="209">
        <v>47168</v>
      </c>
      <c r="G2378" s="210" t="s">
        <v>153</v>
      </c>
      <c r="H2378" s="210">
        <v>4500000</v>
      </c>
      <c r="I2378" s="210">
        <v>2945818.0668562497</v>
      </c>
      <c r="J2378" s="210">
        <v>3114088.8177397898</v>
      </c>
      <c r="K2378" s="211">
        <v>4500000</v>
      </c>
      <c r="L2378" s="213">
        <v>0.09</v>
      </c>
      <c r="M2378" s="213">
        <v>0.1</v>
      </c>
      <c r="N2378" s="213">
        <f t="shared" si="74"/>
        <v>6.8414664916285089E-5</v>
      </c>
      <c r="O2378" s="214">
        <f t="shared" si="75"/>
        <v>7.459134093931119E-2</v>
      </c>
      <c r="Q2378" s="227"/>
    </row>
    <row r="2379" spans="1:17" x14ac:dyDescent="0.3">
      <c r="A2379" s="207" t="s">
        <v>158</v>
      </c>
      <c r="B2379" s="207" t="s">
        <v>304</v>
      </c>
      <c r="C2379" s="207" t="s">
        <v>300</v>
      </c>
      <c r="D2379" s="208" t="s">
        <v>152</v>
      </c>
      <c r="E2379" s="209" t="s">
        <v>279</v>
      </c>
      <c r="F2379" s="209">
        <v>47254</v>
      </c>
      <c r="G2379" s="210" t="s">
        <v>153</v>
      </c>
      <c r="H2379" s="210">
        <v>4500000</v>
      </c>
      <c r="I2379" s="210">
        <v>2884736.2562156296</v>
      </c>
      <c r="J2379" s="210">
        <v>3049517.89748393</v>
      </c>
      <c r="K2379" s="211">
        <v>4500000</v>
      </c>
      <c r="L2379" s="213">
        <v>0.09</v>
      </c>
      <c r="M2379" s="213">
        <v>0.1</v>
      </c>
      <c r="N2379" s="213">
        <f t="shared" si="74"/>
        <v>6.6996080498436943E-5</v>
      </c>
      <c r="O2379" s="214">
        <f t="shared" si="75"/>
        <v>7.459134093931119E-2</v>
      </c>
      <c r="Q2379" s="227"/>
    </row>
    <row r="2380" spans="1:17" x14ac:dyDescent="0.3">
      <c r="A2380" s="207" t="s">
        <v>158</v>
      </c>
      <c r="B2380" s="207" t="s">
        <v>304</v>
      </c>
      <c r="C2380" s="207" t="s">
        <v>300</v>
      </c>
      <c r="D2380" s="208" t="s">
        <v>152</v>
      </c>
      <c r="E2380" s="209" t="s">
        <v>279</v>
      </c>
      <c r="F2380" s="209">
        <v>47254</v>
      </c>
      <c r="G2380" s="210" t="s">
        <v>153</v>
      </c>
      <c r="H2380" s="210">
        <v>200000000</v>
      </c>
      <c r="I2380" s="210">
        <v>128210500.27625</v>
      </c>
      <c r="J2380" s="210">
        <v>135534128.777064</v>
      </c>
      <c r="K2380" s="211">
        <v>200000000</v>
      </c>
      <c r="L2380" s="213">
        <v>0.09</v>
      </c>
      <c r="M2380" s="213">
        <v>0.1</v>
      </c>
      <c r="N2380" s="213">
        <f t="shared" si="74"/>
        <v>2.9776035777083184E-3</v>
      </c>
      <c r="O2380" s="214">
        <f t="shared" si="75"/>
        <v>7.459134093931119E-2</v>
      </c>
      <c r="Q2380" s="227"/>
    </row>
    <row r="2381" spans="1:17" x14ac:dyDescent="0.3">
      <c r="A2381" s="207" t="s">
        <v>158</v>
      </c>
      <c r="B2381" s="207" t="s">
        <v>304</v>
      </c>
      <c r="C2381" s="207" t="s">
        <v>300</v>
      </c>
      <c r="D2381" s="208" t="s">
        <v>152</v>
      </c>
      <c r="E2381" s="209" t="s">
        <v>279</v>
      </c>
      <c r="F2381" s="209">
        <v>45707</v>
      </c>
      <c r="G2381" s="210" t="s">
        <v>153</v>
      </c>
      <c r="H2381" s="210">
        <v>4500000</v>
      </c>
      <c r="I2381" s="210">
        <v>4205298.74731516</v>
      </c>
      <c r="J2381" s="210">
        <v>4445513.4387319703</v>
      </c>
      <c r="K2381" s="211">
        <v>4500000</v>
      </c>
      <c r="L2381" s="213">
        <v>0.09</v>
      </c>
      <c r="M2381" s="213">
        <v>0.1</v>
      </c>
      <c r="N2381" s="213">
        <f t="shared" si="74"/>
        <v>9.7665265858548657E-5</v>
      </c>
      <c r="O2381" s="214">
        <f t="shared" si="75"/>
        <v>7.459134093931119E-2</v>
      </c>
      <c r="Q2381" s="227"/>
    </row>
    <row r="2382" spans="1:17" x14ac:dyDescent="0.3">
      <c r="A2382" s="207" t="s">
        <v>158</v>
      </c>
      <c r="B2382" s="207" t="s">
        <v>304</v>
      </c>
      <c r="C2382" s="207" t="s">
        <v>300</v>
      </c>
      <c r="D2382" s="208" t="s">
        <v>152</v>
      </c>
      <c r="E2382" s="209" t="s">
        <v>279</v>
      </c>
      <c r="F2382" s="209">
        <v>45796</v>
      </c>
      <c r="G2382" s="210" t="s">
        <v>153</v>
      </c>
      <c r="H2382" s="210">
        <v>4500000</v>
      </c>
      <c r="I2382" s="210">
        <v>4115092.5788387503</v>
      </c>
      <c r="J2382" s="210">
        <v>4350154.52172889</v>
      </c>
      <c r="K2382" s="211">
        <v>4500000</v>
      </c>
      <c r="L2382" s="213">
        <v>0.09</v>
      </c>
      <c r="M2382" s="213">
        <v>0.1</v>
      </c>
      <c r="N2382" s="213">
        <f t="shared" si="74"/>
        <v>9.5570287604755408E-5</v>
      </c>
      <c r="O2382" s="214">
        <f t="shared" si="75"/>
        <v>7.459134093931119E-2</v>
      </c>
      <c r="Q2382" s="227"/>
    </row>
    <row r="2383" spans="1:17" x14ac:dyDescent="0.3">
      <c r="A2383" s="207" t="s">
        <v>158</v>
      </c>
      <c r="B2383" s="207" t="s">
        <v>304</v>
      </c>
      <c r="C2383" s="207" t="s">
        <v>300</v>
      </c>
      <c r="D2383" s="208" t="s">
        <v>152</v>
      </c>
      <c r="E2383" s="209" t="s">
        <v>279</v>
      </c>
      <c r="F2383" s="209">
        <v>45888</v>
      </c>
      <c r="G2383" s="210" t="s">
        <v>153</v>
      </c>
      <c r="H2383" s="210">
        <v>4500000</v>
      </c>
      <c r="I2383" s="210">
        <v>4023879.1715420699</v>
      </c>
      <c r="J2383" s="210">
        <v>4253730.8305015396</v>
      </c>
      <c r="K2383" s="211">
        <v>4500000</v>
      </c>
      <c r="L2383" s="213">
        <v>0.09</v>
      </c>
      <c r="M2383" s="213">
        <v>0.1</v>
      </c>
      <c r="N2383" s="213">
        <f t="shared" si="74"/>
        <v>9.3451916899420643E-5</v>
      </c>
      <c r="O2383" s="214">
        <f t="shared" si="75"/>
        <v>7.459134093931119E-2</v>
      </c>
      <c r="Q2383" s="227"/>
    </row>
    <row r="2384" spans="1:17" x14ac:dyDescent="0.3">
      <c r="A2384" s="207" t="s">
        <v>158</v>
      </c>
      <c r="B2384" s="207" t="s">
        <v>304</v>
      </c>
      <c r="C2384" s="207" t="s">
        <v>300</v>
      </c>
      <c r="D2384" s="208" t="s">
        <v>152</v>
      </c>
      <c r="E2384" s="209" t="s">
        <v>279</v>
      </c>
      <c r="F2384" s="209">
        <v>45980</v>
      </c>
      <c r="G2384" s="210" t="s">
        <v>153</v>
      </c>
      <c r="H2384" s="210">
        <v>4500000</v>
      </c>
      <c r="I2384" s="210">
        <v>3934687.5621785601</v>
      </c>
      <c r="J2384" s="210">
        <v>4159444.4261644599</v>
      </c>
      <c r="K2384" s="211">
        <v>4500000</v>
      </c>
      <c r="L2384" s="213">
        <v>0.09</v>
      </c>
      <c r="M2384" s="213">
        <v>0.1</v>
      </c>
      <c r="N2384" s="213">
        <f t="shared" si="74"/>
        <v>9.1380501106095742E-5</v>
      </c>
      <c r="O2384" s="214">
        <f t="shared" si="75"/>
        <v>7.459134093931119E-2</v>
      </c>
      <c r="Q2384" s="227"/>
    </row>
    <row r="2385" spans="1:17" x14ac:dyDescent="0.3">
      <c r="A2385" s="207" t="s">
        <v>158</v>
      </c>
      <c r="B2385" s="207" t="s">
        <v>304</v>
      </c>
      <c r="C2385" s="207" t="s">
        <v>300</v>
      </c>
      <c r="D2385" s="208" t="s">
        <v>152</v>
      </c>
      <c r="E2385" s="209" t="s">
        <v>279</v>
      </c>
      <c r="F2385" s="209">
        <v>46072</v>
      </c>
      <c r="G2385" s="210" t="s">
        <v>153</v>
      </c>
      <c r="H2385" s="210">
        <v>4500000</v>
      </c>
      <c r="I2385" s="210">
        <v>3847472.9364275597</v>
      </c>
      <c r="J2385" s="210">
        <v>4067247.9345174502</v>
      </c>
      <c r="K2385" s="211">
        <v>4500000</v>
      </c>
      <c r="L2385" s="213">
        <v>0.09</v>
      </c>
      <c r="M2385" s="213">
        <v>0.1</v>
      </c>
      <c r="N2385" s="213">
        <f t="shared" si="74"/>
        <v>8.9354999441995715E-5</v>
      </c>
      <c r="O2385" s="214">
        <f t="shared" si="75"/>
        <v>7.459134093931119E-2</v>
      </c>
      <c r="Q2385" s="227"/>
    </row>
    <row r="2386" spans="1:17" x14ac:dyDescent="0.3">
      <c r="A2386" s="207" t="s">
        <v>158</v>
      </c>
      <c r="B2386" s="207" t="s">
        <v>304</v>
      </c>
      <c r="C2386" s="207" t="s">
        <v>300</v>
      </c>
      <c r="D2386" s="208" t="s">
        <v>152</v>
      </c>
      <c r="E2386" s="209" t="s">
        <v>279</v>
      </c>
      <c r="F2386" s="209">
        <v>46161</v>
      </c>
      <c r="G2386" s="210" t="s">
        <v>153</v>
      </c>
      <c r="H2386" s="210">
        <v>4500000</v>
      </c>
      <c r="I2386" s="210">
        <v>3764942.3451982397</v>
      </c>
      <c r="J2386" s="210">
        <v>3980003.03838477</v>
      </c>
      <c r="K2386" s="215">
        <v>4500000</v>
      </c>
      <c r="L2386" s="213">
        <v>0.09</v>
      </c>
      <c r="M2386" s="213">
        <v>0.1</v>
      </c>
      <c r="N2386" s="213">
        <f t="shared" si="74"/>
        <v>8.7438281363638008E-5</v>
      </c>
      <c r="O2386" s="214">
        <f t="shared" si="75"/>
        <v>7.459134093931119E-2</v>
      </c>
      <c r="Q2386" s="227"/>
    </row>
    <row r="2387" spans="1:17" x14ac:dyDescent="0.3">
      <c r="A2387" s="207" t="s">
        <v>158</v>
      </c>
      <c r="B2387" s="207" t="s">
        <v>304</v>
      </c>
      <c r="C2387" s="207" t="s">
        <v>300</v>
      </c>
      <c r="D2387" s="208" t="s">
        <v>152</v>
      </c>
      <c r="E2387" s="209" t="s">
        <v>279</v>
      </c>
      <c r="F2387" s="209">
        <v>46253</v>
      </c>
      <c r="G2387" s="210" t="s">
        <v>153</v>
      </c>
      <c r="H2387" s="210">
        <v>4500000</v>
      </c>
      <c r="I2387" s="210">
        <v>3681490.2203670801</v>
      </c>
      <c r="J2387" s="210">
        <v>3891783.9688919</v>
      </c>
      <c r="K2387" s="211">
        <v>4500000</v>
      </c>
      <c r="L2387" s="213">
        <v>0.09</v>
      </c>
      <c r="M2387" s="213">
        <v>0.1</v>
      </c>
      <c r="N2387" s="213">
        <f t="shared" si="74"/>
        <v>8.5500161280421585E-5</v>
      </c>
      <c r="O2387" s="214">
        <f t="shared" si="75"/>
        <v>7.459134093931119E-2</v>
      </c>
      <c r="Q2387" s="227"/>
    </row>
    <row r="2388" spans="1:17" x14ac:dyDescent="0.3">
      <c r="A2388" s="207" t="s">
        <v>158</v>
      </c>
      <c r="B2388" s="207" t="s">
        <v>304</v>
      </c>
      <c r="C2388" s="207" t="s">
        <v>300</v>
      </c>
      <c r="D2388" s="208" t="s">
        <v>152</v>
      </c>
      <c r="E2388" s="209" t="s">
        <v>279</v>
      </c>
      <c r="F2388" s="209">
        <v>46345</v>
      </c>
      <c r="G2388" s="210" t="s">
        <v>153</v>
      </c>
      <c r="H2388" s="210">
        <v>4500000</v>
      </c>
      <c r="I2388" s="210">
        <v>3599887.86015388</v>
      </c>
      <c r="J2388" s="210">
        <v>3805520.3261027704</v>
      </c>
      <c r="K2388" s="211">
        <v>4500000</v>
      </c>
      <c r="L2388" s="213">
        <v>0.09</v>
      </c>
      <c r="M2388" s="213">
        <v>0.1</v>
      </c>
      <c r="N2388" s="213">
        <f t="shared" si="74"/>
        <v>8.3605000749913705E-5</v>
      </c>
      <c r="O2388" s="214">
        <f t="shared" si="75"/>
        <v>7.459134093931119E-2</v>
      </c>
      <c r="Q2388" s="227"/>
    </row>
    <row r="2389" spans="1:17" x14ac:dyDescent="0.3">
      <c r="A2389" s="207" t="s">
        <v>158</v>
      </c>
      <c r="B2389" s="207" t="s">
        <v>304</v>
      </c>
      <c r="C2389" s="207" t="s">
        <v>300</v>
      </c>
      <c r="D2389" s="208" t="s">
        <v>152</v>
      </c>
      <c r="E2389" s="209" t="s">
        <v>279</v>
      </c>
      <c r="F2389" s="209">
        <v>46437</v>
      </c>
      <c r="G2389" s="210" t="s">
        <v>153</v>
      </c>
      <c r="H2389" s="210">
        <v>4500000</v>
      </c>
      <c r="I2389" s="210">
        <v>3520094.2634559297</v>
      </c>
      <c r="J2389" s="210">
        <v>3721168.7668534</v>
      </c>
      <c r="K2389" s="211">
        <v>4500000</v>
      </c>
      <c r="L2389" s="213">
        <v>0.09</v>
      </c>
      <c r="M2389" s="213">
        <v>0.1</v>
      </c>
      <c r="N2389" s="213">
        <f t="shared" si="74"/>
        <v>8.1751847548779135E-5</v>
      </c>
      <c r="O2389" s="214">
        <f t="shared" si="75"/>
        <v>7.459134093931119E-2</v>
      </c>
      <c r="Q2389" s="227"/>
    </row>
    <row r="2390" spans="1:17" x14ac:dyDescent="0.3">
      <c r="A2390" s="207" t="s">
        <v>158</v>
      </c>
      <c r="B2390" s="207" t="s">
        <v>304</v>
      </c>
      <c r="C2390" s="207" t="s">
        <v>300</v>
      </c>
      <c r="D2390" s="208" t="s">
        <v>152</v>
      </c>
      <c r="E2390" s="209" t="s">
        <v>279</v>
      </c>
      <c r="F2390" s="209">
        <v>46526</v>
      </c>
      <c r="G2390" s="210" t="s">
        <v>153</v>
      </c>
      <c r="H2390" s="210">
        <v>4500000</v>
      </c>
      <c r="I2390" s="210">
        <v>3444586.14019005</v>
      </c>
      <c r="J2390" s="210">
        <v>3641347.4754585298</v>
      </c>
      <c r="K2390" s="211">
        <v>4500000</v>
      </c>
      <c r="L2390" s="213">
        <v>0.09</v>
      </c>
      <c r="M2390" s="213">
        <v>0.1</v>
      </c>
      <c r="N2390" s="213">
        <f t="shared" si="74"/>
        <v>7.9998221617220522E-5</v>
      </c>
      <c r="O2390" s="214">
        <f t="shared" si="75"/>
        <v>7.459134093931119E-2</v>
      </c>
      <c r="Q2390" s="227"/>
    </row>
    <row r="2391" spans="1:17" x14ac:dyDescent="0.3">
      <c r="A2391" s="207" t="s">
        <v>158</v>
      </c>
      <c r="B2391" s="207" t="s">
        <v>304</v>
      </c>
      <c r="C2391" s="207" t="s">
        <v>300</v>
      </c>
      <c r="D2391" s="208" t="s">
        <v>152</v>
      </c>
      <c r="E2391" s="209" t="s">
        <v>279</v>
      </c>
      <c r="F2391" s="209">
        <v>46618</v>
      </c>
      <c r="G2391" s="210" t="s">
        <v>153</v>
      </c>
      <c r="H2391" s="210">
        <v>4500000</v>
      </c>
      <c r="I2391" s="210">
        <v>3368234.8959460398</v>
      </c>
      <c r="J2391" s="210">
        <v>3560634.90240594</v>
      </c>
      <c r="K2391" s="211">
        <v>4500000</v>
      </c>
      <c r="L2391" s="213">
        <v>0.09</v>
      </c>
      <c r="M2391" s="213">
        <v>0.1</v>
      </c>
      <c r="N2391" s="213">
        <f t="shared" si="74"/>
        <v>7.8225014761825853E-5</v>
      </c>
      <c r="O2391" s="214">
        <f t="shared" si="75"/>
        <v>7.459134093931119E-2</v>
      </c>
      <c r="Q2391" s="227"/>
    </row>
    <row r="2392" spans="1:17" x14ac:dyDescent="0.3">
      <c r="A2392" s="207" t="s">
        <v>158</v>
      </c>
      <c r="B2392" s="207" t="s">
        <v>304</v>
      </c>
      <c r="C2392" s="207" t="s">
        <v>300</v>
      </c>
      <c r="D2392" s="208" t="s">
        <v>152</v>
      </c>
      <c r="E2392" s="209" t="s">
        <v>279</v>
      </c>
      <c r="F2392" s="209">
        <v>46710</v>
      </c>
      <c r="G2392" s="210" t="s">
        <v>153</v>
      </c>
      <c r="H2392" s="210">
        <v>4500000</v>
      </c>
      <c r="I2392" s="210">
        <v>3293576.0211944301</v>
      </c>
      <c r="J2392" s="210">
        <v>3481711.3702215198</v>
      </c>
      <c r="K2392" s="211">
        <v>4500000</v>
      </c>
      <c r="L2392" s="213">
        <v>0.09</v>
      </c>
      <c r="M2392" s="213">
        <v>0.1</v>
      </c>
      <c r="N2392" s="213">
        <f t="shared" si="74"/>
        <v>7.6491112062054511E-5</v>
      </c>
      <c r="O2392" s="214">
        <f t="shared" si="75"/>
        <v>7.459134093931119E-2</v>
      </c>
      <c r="Q2392" s="227"/>
    </row>
    <row r="2393" spans="1:17" x14ac:dyDescent="0.3">
      <c r="A2393" s="207" t="s">
        <v>158</v>
      </c>
      <c r="B2393" s="207" t="s">
        <v>304</v>
      </c>
      <c r="C2393" s="207" t="s">
        <v>300</v>
      </c>
      <c r="D2393" s="208" t="s">
        <v>152</v>
      </c>
      <c r="E2393" s="209" t="s">
        <v>279</v>
      </c>
      <c r="F2393" s="209">
        <v>46804</v>
      </c>
      <c r="G2393" s="210" t="s">
        <v>153</v>
      </c>
      <c r="H2393" s="210">
        <v>4500000</v>
      </c>
      <c r="I2393" s="210">
        <v>3219003.0623023002</v>
      </c>
      <c r="J2393" s="210">
        <v>3402878.6615744601</v>
      </c>
      <c r="K2393" s="211">
        <v>4500000</v>
      </c>
      <c r="L2393" s="213">
        <v>0.09</v>
      </c>
      <c r="M2393" s="213">
        <v>0.1</v>
      </c>
      <c r="N2393" s="213">
        <f t="shared" si="74"/>
        <v>7.4759204700964479E-5</v>
      </c>
      <c r="O2393" s="214">
        <f t="shared" si="75"/>
        <v>7.459134093931119E-2</v>
      </c>
      <c r="Q2393" s="227"/>
    </row>
    <row r="2394" spans="1:17" x14ac:dyDescent="0.3">
      <c r="A2394" s="207" t="s">
        <v>158</v>
      </c>
      <c r="B2394" s="207" t="s">
        <v>304</v>
      </c>
      <c r="C2394" s="207" t="s">
        <v>300</v>
      </c>
      <c r="D2394" s="208" t="s">
        <v>152</v>
      </c>
      <c r="E2394" s="209" t="s">
        <v>279</v>
      </c>
      <c r="F2394" s="209">
        <v>46892</v>
      </c>
      <c r="G2394" s="210" t="s">
        <v>153</v>
      </c>
      <c r="H2394" s="210">
        <v>4500000</v>
      </c>
      <c r="I2394" s="210">
        <v>3150721.0748011204</v>
      </c>
      <c r="J2394" s="210">
        <v>3330696.2766122501</v>
      </c>
      <c r="K2394" s="211">
        <v>4500000</v>
      </c>
      <c r="L2394" s="213">
        <v>0.09</v>
      </c>
      <c r="M2394" s="213">
        <v>0.1</v>
      </c>
      <c r="N2394" s="213">
        <f t="shared" si="74"/>
        <v>7.3173400965401099E-5</v>
      </c>
      <c r="O2394" s="214">
        <f t="shared" si="75"/>
        <v>7.459134093931119E-2</v>
      </c>
      <c r="Q2394" s="227"/>
    </row>
    <row r="2395" spans="1:17" x14ac:dyDescent="0.3">
      <c r="A2395" s="207" t="s">
        <v>158</v>
      </c>
      <c r="B2395" s="207" t="s">
        <v>304</v>
      </c>
      <c r="C2395" s="207" t="s">
        <v>300</v>
      </c>
      <c r="D2395" s="208" t="s">
        <v>152</v>
      </c>
      <c r="E2395" s="209" t="s">
        <v>279</v>
      </c>
      <c r="F2395" s="209">
        <v>46986</v>
      </c>
      <c r="G2395" s="210" t="s">
        <v>153</v>
      </c>
      <c r="H2395" s="210">
        <v>4500000</v>
      </c>
      <c r="I2395" s="210">
        <v>3079382.62939111</v>
      </c>
      <c r="J2395" s="210">
        <v>3255282.8430313701</v>
      </c>
      <c r="K2395" s="211">
        <v>4500000</v>
      </c>
      <c r="L2395" s="213">
        <v>0.09</v>
      </c>
      <c r="M2395" s="213">
        <v>0.1</v>
      </c>
      <c r="N2395" s="213">
        <f t="shared" si="74"/>
        <v>7.1516613028194123E-5</v>
      </c>
      <c r="O2395" s="214">
        <f t="shared" si="75"/>
        <v>7.459134093931119E-2</v>
      </c>
      <c r="Q2395" s="227"/>
    </row>
    <row r="2396" spans="1:17" x14ac:dyDescent="0.3">
      <c r="A2396" s="207" t="s">
        <v>158</v>
      </c>
      <c r="B2396" s="207" t="s">
        <v>304</v>
      </c>
      <c r="C2396" s="207" t="s">
        <v>300</v>
      </c>
      <c r="D2396" s="208" t="s">
        <v>152</v>
      </c>
      <c r="E2396" s="209" t="s">
        <v>279</v>
      </c>
      <c r="F2396" s="209">
        <v>47077</v>
      </c>
      <c r="G2396" s="210" t="s">
        <v>153</v>
      </c>
      <c r="H2396" s="210">
        <v>4500000</v>
      </c>
      <c r="I2396" s="210">
        <v>3011860.0539241</v>
      </c>
      <c r="J2396" s="210">
        <v>3183903.24916826</v>
      </c>
      <c r="K2396" s="211">
        <v>4500000</v>
      </c>
      <c r="L2396" s="213">
        <v>0.09</v>
      </c>
      <c r="M2396" s="213">
        <v>0.1</v>
      </c>
      <c r="N2396" s="213">
        <f t="shared" si="74"/>
        <v>6.9948446131930201E-5</v>
      </c>
      <c r="O2396" s="214">
        <f t="shared" si="75"/>
        <v>7.459134093931119E-2</v>
      </c>
      <c r="Q2396" s="227"/>
    </row>
    <row r="2397" spans="1:17" x14ac:dyDescent="0.3">
      <c r="A2397" s="207" t="s">
        <v>158</v>
      </c>
      <c r="B2397" s="207" t="s">
        <v>304</v>
      </c>
      <c r="C2397" s="207" t="s">
        <v>300</v>
      </c>
      <c r="D2397" s="208" t="s">
        <v>152</v>
      </c>
      <c r="E2397" s="209" t="s">
        <v>279</v>
      </c>
      <c r="F2397" s="209">
        <v>47168</v>
      </c>
      <c r="G2397" s="210" t="s">
        <v>153</v>
      </c>
      <c r="H2397" s="210">
        <v>4500000</v>
      </c>
      <c r="I2397" s="210">
        <v>2945818.0668562497</v>
      </c>
      <c r="J2397" s="210">
        <v>3114088.8177397898</v>
      </c>
      <c r="K2397" s="211">
        <v>4500000</v>
      </c>
      <c r="L2397" s="213">
        <v>0.09</v>
      </c>
      <c r="M2397" s="213">
        <v>0.1</v>
      </c>
      <c r="N2397" s="213">
        <f t="shared" si="74"/>
        <v>6.8414664916285089E-5</v>
      </c>
      <c r="O2397" s="214">
        <f t="shared" si="75"/>
        <v>7.459134093931119E-2</v>
      </c>
      <c r="Q2397" s="227"/>
    </row>
    <row r="2398" spans="1:17" x14ac:dyDescent="0.3">
      <c r="A2398" s="207" t="s">
        <v>158</v>
      </c>
      <c r="B2398" s="207" t="s">
        <v>304</v>
      </c>
      <c r="C2398" s="207" t="s">
        <v>300</v>
      </c>
      <c r="D2398" s="208" t="s">
        <v>152</v>
      </c>
      <c r="E2398" s="209" t="s">
        <v>279</v>
      </c>
      <c r="F2398" s="209">
        <v>47254</v>
      </c>
      <c r="G2398" s="210" t="s">
        <v>153</v>
      </c>
      <c r="H2398" s="210">
        <v>4500000</v>
      </c>
      <c r="I2398" s="210">
        <v>2884736.2562156296</v>
      </c>
      <c r="J2398" s="210">
        <v>3049517.89748393</v>
      </c>
      <c r="K2398" s="215">
        <v>4500000</v>
      </c>
      <c r="L2398" s="213">
        <v>0.09</v>
      </c>
      <c r="M2398" s="213">
        <v>0.1</v>
      </c>
      <c r="N2398" s="213">
        <f t="shared" si="74"/>
        <v>6.6996080498436943E-5</v>
      </c>
      <c r="O2398" s="214">
        <f t="shared" si="75"/>
        <v>7.459134093931119E-2</v>
      </c>
      <c r="Q2398" s="227"/>
    </row>
    <row r="2399" spans="1:17" x14ac:dyDescent="0.3">
      <c r="A2399" s="207" t="s">
        <v>150</v>
      </c>
      <c r="B2399" s="207" t="s">
        <v>174</v>
      </c>
      <c r="C2399" s="207" t="s">
        <v>299</v>
      </c>
      <c r="D2399" s="208" t="s">
        <v>152</v>
      </c>
      <c r="E2399" s="209" t="s">
        <v>280</v>
      </c>
      <c r="F2399" s="209">
        <v>47106</v>
      </c>
      <c r="G2399" s="210" t="s">
        <v>153</v>
      </c>
      <c r="H2399" s="210">
        <v>20000000</v>
      </c>
      <c r="I2399" s="210">
        <v>13215225.6522</v>
      </c>
      <c r="J2399" s="210">
        <v>13970196.934460701</v>
      </c>
      <c r="K2399" s="211">
        <v>20000000</v>
      </c>
      <c r="L2399" s="213">
        <v>9.1499999999999998E-2</v>
      </c>
      <c r="M2399" s="213">
        <v>0.1</v>
      </c>
      <c r="N2399" s="213">
        <f t="shared" si="74"/>
        <v>3.069168537008327E-4</v>
      </c>
      <c r="O2399" s="214">
        <f t="shared" si="75"/>
        <v>4.0464289574481177E-3</v>
      </c>
      <c r="Q2399" s="227"/>
    </row>
    <row r="2400" spans="1:17" x14ac:dyDescent="0.3">
      <c r="A2400" s="207" t="s">
        <v>150</v>
      </c>
      <c r="B2400" s="207" t="s">
        <v>174</v>
      </c>
      <c r="C2400" s="207" t="s">
        <v>299</v>
      </c>
      <c r="D2400" s="208" t="s">
        <v>152</v>
      </c>
      <c r="E2400" s="209" t="s">
        <v>280</v>
      </c>
      <c r="F2400" s="209">
        <v>45741</v>
      </c>
      <c r="G2400" s="210" t="s">
        <v>153</v>
      </c>
      <c r="H2400" s="210">
        <v>446219.17807999998</v>
      </c>
      <c r="I2400" s="210">
        <v>413529.19819999998</v>
      </c>
      <c r="J2400" s="210">
        <v>437033.52742777101</v>
      </c>
      <c r="K2400" s="211">
        <v>446219.17807999998</v>
      </c>
      <c r="L2400" s="213">
        <v>9.1499999999999998E-2</v>
      </c>
      <c r="M2400" s="213">
        <v>0.1</v>
      </c>
      <c r="N2400" s="213">
        <f t="shared" si="74"/>
        <v>9.6013646643046445E-6</v>
      </c>
      <c r="O2400" s="214">
        <f t="shared" si="75"/>
        <v>4.0464289574481177E-3</v>
      </c>
      <c r="Q2400" s="227"/>
    </row>
    <row r="2401" spans="1:17" x14ac:dyDescent="0.3">
      <c r="A2401" s="207" t="s">
        <v>150</v>
      </c>
      <c r="B2401" s="207" t="s">
        <v>174</v>
      </c>
      <c r="C2401" s="207" t="s">
        <v>299</v>
      </c>
      <c r="D2401" s="208" t="s">
        <v>152</v>
      </c>
      <c r="E2401" s="209" t="s">
        <v>280</v>
      </c>
      <c r="F2401" s="209">
        <v>45832</v>
      </c>
      <c r="G2401" s="210" t="s">
        <v>153</v>
      </c>
      <c r="H2401" s="210">
        <v>456246.57533999998</v>
      </c>
      <c r="I2401" s="210">
        <v>413393.212</v>
      </c>
      <c r="J2401" s="210">
        <v>436897.81743734505</v>
      </c>
      <c r="K2401" s="211">
        <v>456246.57533999998</v>
      </c>
      <c r="L2401" s="213">
        <v>9.1499999999999998E-2</v>
      </c>
      <c r="M2401" s="213">
        <v>0.1</v>
      </c>
      <c r="N2401" s="213">
        <f t="shared" si="74"/>
        <v>9.5983831971519122E-6</v>
      </c>
      <c r="O2401" s="214">
        <f t="shared" si="75"/>
        <v>4.0464289574481177E-3</v>
      </c>
      <c r="Q2401" s="227"/>
    </row>
    <row r="2402" spans="1:17" x14ac:dyDescent="0.3">
      <c r="A2402" s="207" t="s">
        <v>150</v>
      </c>
      <c r="B2402" s="207" t="s">
        <v>174</v>
      </c>
      <c r="C2402" s="207" t="s">
        <v>299</v>
      </c>
      <c r="D2402" s="208" t="s">
        <v>152</v>
      </c>
      <c r="E2402" s="209" t="s">
        <v>280</v>
      </c>
      <c r="F2402" s="209">
        <v>45923</v>
      </c>
      <c r="G2402" s="210" t="s">
        <v>153</v>
      </c>
      <c r="H2402" s="210">
        <v>456246.57533999998</v>
      </c>
      <c r="I2402" s="210">
        <v>404174.69300000003</v>
      </c>
      <c r="J2402" s="210">
        <v>427162.98146570299</v>
      </c>
      <c r="K2402" s="211">
        <v>456246.57533999998</v>
      </c>
      <c r="L2402" s="213">
        <v>9.1499999999999998E-2</v>
      </c>
      <c r="M2402" s="213">
        <v>0.1</v>
      </c>
      <c r="N2402" s="213">
        <f t="shared" si="74"/>
        <v>9.3845146853673695E-6</v>
      </c>
      <c r="O2402" s="214">
        <f t="shared" si="75"/>
        <v>4.0464289574481177E-3</v>
      </c>
      <c r="Q2402" s="227"/>
    </row>
    <row r="2403" spans="1:17" x14ac:dyDescent="0.3">
      <c r="A2403" s="207" t="s">
        <v>150</v>
      </c>
      <c r="B2403" s="207" t="s">
        <v>174</v>
      </c>
      <c r="C2403" s="207" t="s">
        <v>299</v>
      </c>
      <c r="D2403" s="208" t="s">
        <v>152</v>
      </c>
      <c r="E2403" s="209" t="s">
        <v>280</v>
      </c>
      <c r="F2403" s="209">
        <v>46014</v>
      </c>
      <c r="G2403" s="210" t="s">
        <v>153</v>
      </c>
      <c r="H2403" s="210">
        <v>456246.57533999998</v>
      </c>
      <c r="I2403" s="210">
        <v>395161.74359999999</v>
      </c>
      <c r="J2403" s="210">
        <v>417645.054408714</v>
      </c>
      <c r="K2403" s="211">
        <v>456246.57533999998</v>
      </c>
      <c r="L2403" s="213">
        <v>9.1499999999999998E-2</v>
      </c>
      <c r="M2403" s="213">
        <v>0.1</v>
      </c>
      <c r="N2403" s="213">
        <f t="shared" si="74"/>
        <v>9.1754115324347703E-6</v>
      </c>
      <c r="O2403" s="214">
        <f t="shared" si="75"/>
        <v>4.0464289574481177E-3</v>
      </c>
      <c r="Q2403" s="227"/>
    </row>
    <row r="2404" spans="1:17" x14ac:dyDescent="0.3">
      <c r="A2404" s="207" t="s">
        <v>150</v>
      </c>
      <c r="B2404" s="207" t="s">
        <v>174</v>
      </c>
      <c r="C2404" s="207" t="s">
        <v>299</v>
      </c>
      <c r="D2404" s="208" t="s">
        <v>152</v>
      </c>
      <c r="E2404" s="209" t="s">
        <v>280</v>
      </c>
      <c r="F2404" s="209">
        <v>46105</v>
      </c>
      <c r="G2404" s="210" t="s">
        <v>153</v>
      </c>
      <c r="H2404" s="210">
        <v>456246.57533999998</v>
      </c>
      <c r="I2404" s="210">
        <v>386349.77980000002</v>
      </c>
      <c r="J2404" s="210">
        <v>408339.20316211303</v>
      </c>
      <c r="K2404" s="211">
        <v>456246.57533999998</v>
      </c>
      <c r="L2404" s="213">
        <v>9.1499999999999998E-2</v>
      </c>
      <c r="M2404" s="213">
        <v>0.1</v>
      </c>
      <c r="N2404" s="213">
        <f t="shared" si="74"/>
        <v>8.9709675579500966E-6</v>
      </c>
      <c r="O2404" s="214">
        <f t="shared" si="75"/>
        <v>4.0464289574481177E-3</v>
      </c>
      <c r="Q2404" s="227"/>
    </row>
    <row r="2405" spans="1:17" x14ac:dyDescent="0.3">
      <c r="A2405" s="207" t="s">
        <v>150</v>
      </c>
      <c r="B2405" s="207" t="s">
        <v>174</v>
      </c>
      <c r="C2405" s="207" t="s">
        <v>299</v>
      </c>
      <c r="D2405" s="208" t="s">
        <v>152</v>
      </c>
      <c r="E2405" s="209" t="s">
        <v>280</v>
      </c>
      <c r="F2405" s="209">
        <v>46196</v>
      </c>
      <c r="G2405" s="210" t="s">
        <v>153</v>
      </c>
      <c r="H2405" s="210">
        <v>456246.57533999998</v>
      </c>
      <c r="I2405" s="210">
        <v>377734.31959999999</v>
      </c>
      <c r="J2405" s="210">
        <v>399240.70231152303</v>
      </c>
      <c r="K2405" s="211">
        <v>456246.57533999998</v>
      </c>
      <c r="L2405" s="213">
        <v>9.1499999999999998E-2</v>
      </c>
      <c r="M2405" s="213">
        <v>0.1</v>
      </c>
      <c r="N2405" s="213">
        <f t="shared" si="74"/>
        <v>8.7710789473916347E-6</v>
      </c>
      <c r="O2405" s="214">
        <f t="shared" si="75"/>
        <v>4.0464289574481177E-3</v>
      </c>
      <c r="Q2405" s="227"/>
    </row>
    <row r="2406" spans="1:17" x14ac:dyDescent="0.3">
      <c r="A2406" s="207" t="s">
        <v>150</v>
      </c>
      <c r="B2406" s="207" t="s">
        <v>174</v>
      </c>
      <c r="C2406" s="207" t="s">
        <v>299</v>
      </c>
      <c r="D2406" s="208" t="s">
        <v>152</v>
      </c>
      <c r="E2406" s="209" t="s">
        <v>280</v>
      </c>
      <c r="F2406" s="209">
        <v>46287</v>
      </c>
      <c r="G2406" s="210" t="s">
        <v>153</v>
      </c>
      <c r="H2406" s="210">
        <v>456246.57533999998</v>
      </c>
      <c r="I2406" s="210">
        <v>369310.98100000003</v>
      </c>
      <c r="J2406" s="210">
        <v>390344.93173294101</v>
      </c>
      <c r="K2406" s="211">
        <v>456246.57533999998</v>
      </c>
      <c r="L2406" s="213">
        <v>9.1499999999999998E-2</v>
      </c>
      <c r="M2406" s="213">
        <v>0.1</v>
      </c>
      <c r="N2406" s="213">
        <f t="shared" si="74"/>
        <v>8.5756441994040801E-6</v>
      </c>
      <c r="O2406" s="214">
        <f t="shared" si="75"/>
        <v>4.0464289574481177E-3</v>
      </c>
      <c r="Q2406" s="227"/>
    </row>
    <row r="2407" spans="1:17" x14ac:dyDescent="0.3">
      <c r="A2407" s="207" t="s">
        <v>150</v>
      </c>
      <c r="B2407" s="207" t="s">
        <v>174</v>
      </c>
      <c r="C2407" s="207" t="s">
        <v>299</v>
      </c>
      <c r="D2407" s="208" t="s">
        <v>152</v>
      </c>
      <c r="E2407" s="209" t="s">
        <v>280</v>
      </c>
      <c r="F2407" s="209">
        <v>46378</v>
      </c>
      <c r="G2407" s="210" t="s">
        <v>153</v>
      </c>
      <c r="H2407" s="210">
        <v>456246.57533999998</v>
      </c>
      <c r="I2407" s="210">
        <v>361075.47979999997</v>
      </c>
      <c r="J2407" s="210">
        <v>381647.37424668198</v>
      </c>
      <c r="K2407" s="211">
        <v>456246.57533999998</v>
      </c>
      <c r="L2407" s="213">
        <v>9.1499999999999998E-2</v>
      </c>
      <c r="M2407" s="213">
        <v>0.1</v>
      </c>
      <c r="N2407" s="213">
        <f t="shared" si="74"/>
        <v>8.3845640742570974E-6</v>
      </c>
      <c r="O2407" s="214">
        <f t="shared" si="75"/>
        <v>4.0464289574481177E-3</v>
      </c>
      <c r="Q2407" s="227"/>
    </row>
    <row r="2408" spans="1:17" x14ac:dyDescent="0.3">
      <c r="A2408" s="207" t="s">
        <v>150</v>
      </c>
      <c r="B2408" s="207" t="s">
        <v>174</v>
      </c>
      <c r="C2408" s="207" t="s">
        <v>299</v>
      </c>
      <c r="D2408" s="208" t="s">
        <v>152</v>
      </c>
      <c r="E2408" s="209" t="s">
        <v>280</v>
      </c>
      <c r="F2408" s="209">
        <v>46469</v>
      </c>
      <c r="G2408" s="210" t="s">
        <v>153</v>
      </c>
      <c r="H2408" s="210">
        <v>456246.57533999998</v>
      </c>
      <c r="I2408" s="210">
        <v>353023.6274</v>
      </c>
      <c r="J2408" s="210">
        <v>373143.613323609</v>
      </c>
      <c r="K2408" s="211">
        <v>456246.57533999998</v>
      </c>
      <c r="L2408" s="213">
        <v>9.1499999999999998E-2</v>
      </c>
      <c r="M2408" s="213">
        <v>0.1</v>
      </c>
      <c r="N2408" s="213">
        <f t="shared" si="74"/>
        <v>8.1977415434525662E-6</v>
      </c>
      <c r="O2408" s="214">
        <f t="shared" si="75"/>
        <v>4.0464289574481177E-3</v>
      </c>
      <c r="Q2408" s="227"/>
    </row>
    <row r="2409" spans="1:17" x14ac:dyDescent="0.3">
      <c r="A2409" s="207" t="s">
        <v>150</v>
      </c>
      <c r="B2409" s="207" t="s">
        <v>174</v>
      </c>
      <c r="C2409" s="207" t="s">
        <v>299</v>
      </c>
      <c r="D2409" s="208" t="s">
        <v>152</v>
      </c>
      <c r="E2409" s="209" t="s">
        <v>280</v>
      </c>
      <c r="F2409" s="209">
        <v>46560</v>
      </c>
      <c r="G2409" s="210" t="s">
        <v>153</v>
      </c>
      <c r="H2409" s="210">
        <v>456246.57533999998</v>
      </c>
      <c r="I2409" s="210">
        <v>345151.32819999999</v>
      </c>
      <c r="J2409" s="210">
        <v>364829.33084246097</v>
      </c>
      <c r="K2409" s="211">
        <v>456246.57533999998</v>
      </c>
      <c r="L2409" s="213">
        <v>9.1499999999999998E-2</v>
      </c>
      <c r="M2409" s="213">
        <v>0.1</v>
      </c>
      <c r="N2409" s="213">
        <f t="shared" si="74"/>
        <v>8.0150817404544204E-6</v>
      </c>
      <c r="O2409" s="214">
        <f t="shared" si="75"/>
        <v>4.0464289574481177E-3</v>
      </c>
      <c r="Q2409" s="227"/>
    </row>
    <row r="2410" spans="1:17" x14ac:dyDescent="0.3">
      <c r="A2410" s="207" t="s">
        <v>150</v>
      </c>
      <c r="B2410" s="207" t="s">
        <v>174</v>
      </c>
      <c r="C2410" s="207" t="s">
        <v>299</v>
      </c>
      <c r="D2410" s="208" t="s">
        <v>152</v>
      </c>
      <c r="E2410" s="209" t="s">
        <v>280</v>
      </c>
      <c r="F2410" s="209">
        <v>46651</v>
      </c>
      <c r="G2410" s="210" t="s">
        <v>153</v>
      </c>
      <c r="H2410" s="210">
        <v>456246.57533999998</v>
      </c>
      <c r="I2410" s="210">
        <v>337454.57860000001</v>
      </c>
      <c r="J2410" s="210">
        <v>356700.30489715503</v>
      </c>
      <c r="K2410" s="215">
        <v>456246.57533999998</v>
      </c>
      <c r="L2410" s="213">
        <v>9.1499999999999998E-2</v>
      </c>
      <c r="M2410" s="213">
        <v>0.1</v>
      </c>
      <c r="N2410" s="213">
        <f t="shared" si="74"/>
        <v>7.8364919125163891E-6</v>
      </c>
      <c r="O2410" s="214">
        <f t="shared" si="75"/>
        <v>4.0464289574481177E-3</v>
      </c>
      <c r="Q2410" s="227"/>
    </row>
    <row r="2411" spans="1:17" x14ac:dyDescent="0.3">
      <c r="A2411" s="207" t="s">
        <v>150</v>
      </c>
      <c r="B2411" s="207" t="s">
        <v>174</v>
      </c>
      <c r="C2411" s="207" t="s">
        <v>299</v>
      </c>
      <c r="D2411" s="208" t="s">
        <v>152</v>
      </c>
      <c r="E2411" s="209" t="s">
        <v>280</v>
      </c>
      <c r="F2411" s="209">
        <v>46742</v>
      </c>
      <c r="G2411" s="210" t="s">
        <v>153</v>
      </c>
      <c r="H2411" s="210">
        <v>456246.57533999998</v>
      </c>
      <c r="I2411" s="210">
        <v>329929.46360000002</v>
      </c>
      <c r="J2411" s="210">
        <v>348752.40765295201</v>
      </c>
      <c r="K2411" s="211">
        <v>456246.57533999998</v>
      </c>
      <c r="L2411" s="213">
        <v>9.1499999999999998E-2</v>
      </c>
      <c r="M2411" s="213">
        <v>0.1</v>
      </c>
      <c r="N2411" s="213">
        <f t="shared" si="74"/>
        <v>7.6618813735832478E-6</v>
      </c>
      <c r="O2411" s="214">
        <f t="shared" si="75"/>
        <v>4.0464289574481177E-3</v>
      </c>
      <c r="Q2411" s="227"/>
    </row>
    <row r="2412" spans="1:17" x14ac:dyDescent="0.3">
      <c r="A2412" s="207" t="s">
        <v>150</v>
      </c>
      <c r="B2412" s="207" t="s">
        <v>174</v>
      </c>
      <c r="C2412" s="207" t="s">
        <v>299</v>
      </c>
      <c r="D2412" s="208" t="s">
        <v>152</v>
      </c>
      <c r="E2412" s="209" t="s">
        <v>280</v>
      </c>
      <c r="F2412" s="209">
        <v>46833</v>
      </c>
      <c r="G2412" s="210" t="s">
        <v>153</v>
      </c>
      <c r="H2412" s="210">
        <v>456246.57533999998</v>
      </c>
      <c r="I2412" s="210">
        <v>322572.15600000002</v>
      </c>
      <c r="J2412" s="210">
        <v>340981.60325037799</v>
      </c>
      <c r="K2412" s="211">
        <v>456246.57533999998</v>
      </c>
      <c r="L2412" s="213">
        <v>9.1499999999999998E-2</v>
      </c>
      <c r="M2412" s="213">
        <v>0.1</v>
      </c>
      <c r="N2412" s="213">
        <f t="shared" si="74"/>
        <v>7.491161458241219E-6</v>
      </c>
      <c r="O2412" s="214">
        <f t="shared" si="75"/>
        <v>4.0464289574481177E-3</v>
      </c>
      <c r="Q2412" s="227"/>
    </row>
    <row r="2413" spans="1:17" x14ac:dyDescent="0.3">
      <c r="A2413" s="207" t="s">
        <v>150</v>
      </c>
      <c r="B2413" s="207" t="s">
        <v>174</v>
      </c>
      <c r="C2413" s="207" t="s">
        <v>299</v>
      </c>
      <c r="D2413" s="208" t="s">
        <v>152</v>
      </c>
      <c r="E2413" s="209" t="s">
        <v>280</v>
      </c>
      <c r="F2413" s="209">
        <v>46924</v>
      </c>
      <c r="G2413" s="210" t="s">
        <v>153</v>
      </c>
      <c r="H2413" s="210">
        <v>456246.57533999998</v>
      </c>
      <c r="I2413" s="210">
        <v>315378.91379999998</v>
      </c>
      <c r="J2413" s="210">
        <v>333383.94575586298</v>
      </c>
      <c r="K2413" s="211">
        <v>456246.57533999998</v>
      </c>
      <c r="L2413" s="213">
        <v>9.1499999999999998E-2</v>
      </c>
      <c r="M2413" s="213">
        <v>0.1</v>
      </c>
      <c r="N2413" s="213">
        <f t="shared" si="74"/>
        <v>7.3242454766947418E-6</v>
      </c>
      <c r="O2413" s="214">
        <f t="shared" si="75"/>
        <v>4.0464289574481177E-3</v>
      </c>
      <c r="Q2413" s="227"/>
    </row>
    <row r="2414" spans="1:17" x14ac:dyDescent="0.3">
      <c r="A2414" s="207" t="s">
        <v>150</v>
      </c>
      <c r="B2414" s="207" t="s">
        <v>174</v>
      </c>
      <c r="C2414" s="207" t="s">
        <v>299</v>
      </c>
      <c r="D2414" s="208" t="s">
        <v>152</v>
      </c>
      <c r="E2414" s="209" t="s">
        <v>280</v>
      </c>
      <c r="F2414" s="209">
        <v>47015</v>
      </c>
      <c r="G2414" s="210" t="s">
        <v>153</v>
      </c>
      <c r="H2414" s="210">
        <v>456246.57533999998</v>
      </c>
      <c r="I2414" s="210">
        <v>308346.07819999999</v>
      </c>
      <c r="J2414" s="210">
        <v>325955.57715803303</v>
      </c>
      <c r="K2414" s="211">
        <v>456246.57533999998</v>
      </c>
      <c r="L2414" s="213">
        <v>9.1499999999999998E-2</v>
      </c>
      <c r="M2414" s="213">
        <v>0.1</v>
      </c>
      <c r="N2414" s="213">
        <f t="shared" si="74"/>
        <v>7.1610486707462041E-6</v>
      </c>
      <c r="O2414" s="214">
        <f t="shared" si="75"/>
        <v>4.0464289574481177E-3</v>
      </c>
      <c r="Q2414" s="227"/>
    </row>
    <row r="2415" spans="1:17" x14ac:dyDescent="0.3">
      <c r="A2415" s="207" t="s">
        <v>150</v>
      </c>
      <c r="B2415" s="207" t="s">
        <v>174</v>
      </c>
      <c r="C2415" s="207" t="s">
        <v>299</v>
      </c>
      <c r="D2415" s="208" t="s">
        <v>152</v>
      </c>
      <c r="E2415" s="209" t="s">
        <v>280</v>
      </c>
      <c r="F2415" s="209">
        <v>47106</v>
      </c>
      <c r="G2415" s="210" t="s">
        <v>153</v>
      </c>
      <c r="H2415" s="210">
        <v>456246.57533999998</v>
      </c>
      <c r="I2415" s="210">
        <v>301470.0722</v>
      </c>
      <c r="J2415" s="210">
        <v>318692.72540865204</v>
      </c>
      <c r="K2415" s="211">
        <v>456246.57533999998</v>
      </c>
      <c r="L2415" s="213">
        <v>9.1499999999999998E-2</v>
      </c>
      <c r="M2415" s="213">
        <v>0.1</v>
      </c>
      <c r="N2415" s="213">
        <f t="shared" si="74"/>
        <v>7.0014881707566129E-6</v>
      </c>
      <c r="O2415" s="214">
        <f t="shared" si="75"/>
        <v>4.0464289574481177E-3</v>
      </c>
      <c r="Q2415" s="227"/>
    </row>
    <row r="2416" spans="1:17" x14ac:dyDescent="0.3">
      <c r="A2416" s="207" t="s">
        <v>158</v>
      </c>
      <c r="B2416" s="207" t="s">
        <v>176</v>
      </c>
      <c r="C2416" s="207" t="s">
        <v>300</v>
      </c>
      <c r="D2416" s="208" t="s">
        <v>152</v>
      </c>
      <c r="E2416" s="209" t="s">
        <v>281</v>
      </c>
      <c r="F2416" s="209">
        <v>46779</v>
      </c>
      <c r="G2416" s="210" t="s">
        <v>153</v>
      </c>
      <c r="H2416" s="210">
        <v>700000000</v>
      </c>
      <c r="I2416" s="210">
        <v>519296614.75637996</v>
      </c>
      <c r="J2416" s="210">
        <v>544738405.81248999</v>
      </c>
      <c r="K2416" s="211">
        <v>700000000</v>
      </c>
      <c r="L2416" s="213">
        <v>0.09</v>
      </c>
      <c r="M2416" s="213">
        <v>0.1</v>
      </c>
      <c r="N2416" s="213">
        <f t="shared" si="74"/>
        <v>1.196757629017854E-2</v>
      </c>
      <c r="O2416" s="214">
        <f t="shared" si="75"/>
        <v>1.5786198343188847E-2</v>
      </c>
      <c r="Q2416" s="227"/>
    </row>
    <row r="2417" spans="1:17" x14ac:dyDescent="0.3">
      <c r="A2417" s="207" t="s">
        <v>158</v>
      </c>
      <c r="B2417" s="207" t="s">
        <v>176</v>
      </c>
      <c r="C2417" s="207" t="s">
        <v>300</v>
      </c>
      <c r="D2417" s="208" t="s">
        <v>152</v>
      </c>
      <c r="E2417" s="209" t="s">
        <v>281</v>
      </c>
      <c r="F2417" s="209">
        <v>45669</v>
      </c>
      <c r="G2417" s="210" t="s">
        <v>153</v>
      </c>
      <c r="H2417" s="210">
        <v>5178082</v>
      </c>
      <c r="I2417" s="210">
        <v>4923020.0699599991</v>
      </c>
      <c r="J2417" s="210">
        <v>5164212.5684834896</v>
      </c>
      <c r="K2417" s="211">
        <v>5178082</v>
      </c>
      <c r="L2417" s="213">
        <v>0.09</v>
      </c>
      <c r="M2417" s="213">
        <v>0.1</v>
      </c>
      <c r="N2417" s="213">
        <f t="shared" si="74"/>
        <v>1.1345465499140686E-4</v>
      </c>
      <c r="O2417" s="214">
        <f t="shared" si="75"/>
        <v>1.5786198343188847E-2</v>
      </c>
      <c r="Q2417" s="227"/>
    </row>
    <row r="2418" spans="1:17" x14ac:dyDescent="0.3">
      <c r="A2418" s="207" t="s">
        <v>158</v>
      </c>
      <c r="B2418" s="207" t="s">
        <v>176</v>
      </c>
      <c r="C2418" s="207" t="s">
        <v>300</v>
      </c>
      <c r="D2418" s="208" t="s">
        <v>152</v>
      </c>
      <c r="E2418" s="209" t="s">
        <v>281</v>
      </c>
      <c r="F2418" s="209">
        <v>45699</v>
      </c>
      <c r="G2418" s="210" t="s">
        <v>153</v>
      </c>
      <c r="H2418" s="210">
        <v>5178082</v>
      </c>
      <c r="I2418" s="210">
        <v>4890120.6360499999</v>
      </c>
      <c r="J2418" s="210">
        <v>5129701.2994514592</v>
      </c>
      <c r="K2418" s="211">
        <v>5178082</v>
      </c>
      <c r="L2418" s="213">
        <v>0.09</v>
      </c>
      <c r="M2418" s="213">
        <v>0.1</v>
      </c>
      <c r="N2418" s="213">
        <f t="shared" si="74"/>
        <v>1.126964630948842E-4</v>
      </c>
      <c r="O2418" s="214">
        <f t="shared" si="75"/>
        <v>1.5786198343188847E-2</v>
      </c>
      <c r="Q2418" s="227"/>
    </row>
    <row r="2419" spans="1:17" x14ac:dyDescent="0.3">
      <c r="A2419" s="207" t="s">
        <v>158</v>
      </c>
      <c r="B2419" s="207" t="s">
        <v>176</v>
      </c>
      <c r="C2419" s="207" t="s">
        <v>300</v>
      </c>
      <c r="D2419" s="208" t="s">
        <v>152</v>
      </c>
      <c r="E2419" s="209" t="s">
        <v>281</v>
      </c>
      <c r="F2419" s="209">
        <v>45729</v>
      </c>
      <c r="G2419" s="210" t="s">
        <v>153</v>
      </c>
      <c r="H2419" s="210">
        <v>5178082</v>
      </c>
      <c r="I2419" s="210">
        <v>4857441.0616499996</v>
      </c>
      <c r="J2419" s="210">
        <v>5095420.6614545397</v>
      </c>
      <c r="K2419" s="211">
        <v>5178082</v>
      </c>
      <c r="L2419" s="213">
        <v>0.09</v>
      </c>
      <c r="M2419" s="213">
        <v>0.1</v>
      </c>
      <c r="N2419" s="213">
        <f t="shared" si="74"/>
        <v>1.1194333802397568E-4</v>
      </c>
      <c r="O2419" s="214">
        <f t="shared" si="75"/>
        <v>1.5786198343188847E-2</v>
      </c>
      <c r="Q2419" s="227"/>
    </row>
    <row r="2420" spans="1:17" x14ac:dyDescent="0.3">
      <c r="A2420" s="207" t="s">
        <v>158</v>
      </c>
      <c r="B2420" s="207" t="s">
        <v>176</v>
      </c>
      <c r="C2420" s="207" t="s">
        <v>300</v>
      </c>
      <c r="D2420" s="208" t="s">
        <v>152</v>
      </c>
      <c r="E2420" s="209" t="s">
        <v>281</v>
      </c>
      <c r="F2420" s="209">
        <v>45759</v>
      </c>
      <c r="G2420" s="210" t="s">
        <v>153</v>
      </c>
      <c r="H2420" s="210">
        <v>5178082</v>
      </c>
      <c r="I2420" s="210">
        <v>4824979.8774799993</v>
      </c>
      <c r="J2420" s="210">
        <v>5061369.1132374899</v>
      </c>
      <c r="K2420" s="211">
        <v>5178082</v>
      </c>
      <c r="L2420" s="213">
        <v>0.09</v>
      </c>
      <c r="M2420" s="213">
        <v>0.1</v>
      </c>
      <c r="N2420" s="213">
        <f t="shared" si="74"/>
        <v>1.1119524591822739E-4</v>
      </c>
      <c r="O2420" s="214">
        <f t="shared" si="75"/>
        <v>1.5786198343188847E-2</v>
      </c>
      <c r="Q2420" s="227"/>
    </row>
    <row r="2421" spans="1:17" x14ac:dyDescent="0.3">
      <c r="A2421" s="207" t="s">
        <v>158</v>
      </c>
      <c r="B2421" s="207" t="s">
        <v>176</v>
      </c>
      <c r="C2421" s="207" t="s">
        <v>300</v>
      </c>
      <c r="D2421" s="208" t="s">
        <v>152</v>
      </c>
      <c r="E2421" s="209" t="s">
        <v>281</v>
      </c>
      <c r="F2421" s="209">
        <v>45789</v>
      </c>
      <c r="G2421" s="210" t="s">
        <v>153</v>
      </c>
      <c r="H2421" s="210">
        <v>5178082</v>
      </c>
      <c r="I2421" s="210">
        <v>4792735.6240800004</v>
      </c>
      <c r="J2421" s="210">
        <v>5027545.12384493</v>
      </c>
      <c r="K2421" s="211">
        <v>5178082</v>
      </c>
      <c r="L2421" s="213">
        <v>0.09</v>
      </c>
      <c r="M2421" s="213">
        <v>0.1</v>
      </c>
      <c r="N2421" s="213">
        <f t="shared" si="74"/>
        <v>1.1045215314346718E-4</v>
      </c>
      <c r="O2421" s="214">
        <f t="shared" si="75"/>
        <v>1.5786198343188847E-2</v>
      </c>
      <c r="Q2421" s="227"/>
    </row>
    <row r="2422" spans="1:17" x14ac:dyDescent="0.3">
      <c r="A2422" s="207" t="s">
        <v>158</v>
      </c>
      <c r="B2422" s="207" t="s">
        <v>176</v>
      </c>
      <c r="C2422" s="207" t="s">
        <v>300</v>
      </c>
      <c r="D2422" s="208" t="s">
        <v>152</v>
      </c>
      <c r="E2422" s="209" t="s">
        <v>281</v>
      </c>
      <c r="F2422" s="209">
        <v>45819</v>
      </c>
      <c r="G2422" s="210" t="s">
        <v>153</v>
      </c>
      <c r="H2422" s="210">
        <v>5178082</v>
      </c>
      <c r="I2422" s="210">
        <v>4760706.8517700005</v>
      </c>
      <c r="J2422" s="210">
        <v>4993947.1725524897</v>
      </c>
      <c r="K2422" s="215">
        <v>5178082</v>
      </c>
      <c r="L2422" s="213">
        <v>0.09</v>
      </c>
      <c r="M2422" s="213">
        <v>0.1</v>
      </c>
      <c r="N2422" s="213">
        <f t="shared" si="74"/>
        <v>1.097140262902921E-4</v>
      </c>
      <c r="O2422" s="214">
        <f t="shared" si="75"/>
        <v>1.5786198343188847E-2</v>
      </c>
      <c r="Q2422" s="227"/>
    </row>
    <row r="2423" spans="1:17" x14ac:dyDescent="0.3">
      <c r="A2423" s="207" t="s">
        <v>158</v>
      </c>
      <c r="B2423" s="207" t="s">
        <v>176</v>
      </c>
      <c r="C2423" s="207" t="s">
        <v>300</v>
      </c>
      <c r="D2423" s="208" t="s">
        <v>152</v>
      </c>
      <c r="E2423" s="209" t="s">
        <v>281</v>
      </c>
      <c r="F2423" s="209">
        <v>45849</v>
      </c>
      <c r="G2423" s="210" t="s">
        <v>153</v>
      </c>
      <c r="H2423" s="210">
        <v>5178082</v>
      </c>
      <c r="I2423" s="210">
        <v>4728892.12053</v>
      </c>
      <c r="J2423" s="210">
        <v>4960573.7487984998</v>
      </c>
      <c r="K2423" s="211">
        <v>5178082</v>
      </c>
      <c r="L2423" s="213">
        <v>0.09</v>
      </c>
      <c r="M2423" s="213">
        <v>0.1</v>
      </c>
      <c r="N2423" s="213">
        <f t="shared" si="74"/>
        <v>1.0898083217256762E-4</v>
      </c>
      <c r="O2423" s="214">
        <f t="shared" si="75"/>
        <v>1.5786198343188847E-2</v>
      </c>
      <c r="Q2423" s="227"/>
    </row>
    <row r="2424" spans="1:17" x14ac:dyDescent="0.3">
      <c r="A2424" s="207" t="s">
        <v>158</v>
      </c>
      <c r="B2424" s="207" t="s">
        <v>176</v>
      </c>
      <c r="C2424" s="207" t="s">
        <v>300</v>
      </c>
      <c r="D2424" s="208" t="s">
        <v>152</v>
      </c>
      <c r="E2424" s="209" t="s">
        <v>281</v>
      </c>
      <c r="F2424" s="209">
        <v>45879</v>
      </c>
      <c r="G2424" s="210" t="s">
        <v>153</v>
      </c>
      <c r="H2424" s="210">
        <v>5178082</v>
      </c>
      <c r="I2424" s="210">
        <v>4697289.9999700002</v>
      </c>
      <c r="J2424" s="210">
        <v>4927423.3521159999</v>
      </c>
      <c r="K2424" s="211">
        <v>5178082</v>
      </c>
      <c r="L2424" s="213">
        <v>0.09</v>
      </c>
      <c r="M2424" s="213">
        <v>0.1</v>
      </c>
      <c r="N2424" s="213">
        <f t="shared" si="74"/>
        <v>1.082525378259339E-4</v>
      </c>
      <c r="O2424" s="214">
        <f t="shared" si="75"/>
        <v>1.5786198343188847E-2</v>
      </c>
      <c r="Q2424" s="227"/>
    </row>
    <row r="2425" spans="1:17" x14ac:dyDescent="0.3">
      <c r="A2425" s="207" t="s">
        <v>158</v>
      </c>
      <c r="B2425" s="207" t="s">
        <v>176</v>
      </c>
      <c r="C2425" s="207" t="s">
        <v>300</v>
      </c>
      <c r="D2425" s="208" t="s">
        <v>152</v>
      </c>
      <c r="E2425" s="209" t="s">
        <v>281</v>
      </c>
      <c r="F2425" s="209">
        <v>45909</v>
      </c>
      <c r="G2425" s="210" t="s">
        <v>153</v>
      </c>
      <c r="H2425" s="210">
        <v>5178082</v>
      </c>
      <c r="I2425" s="210">
        <v>4665899.0692600003</v>
      </c>
      <c r="J2425" s="210">
        <v>4894494.4920653198</v>
      </c>
      <c r="K2425" s="211">
        <v>5178082</v>
      </c>
      <c r="L2425" s="213">
        <v>0.09</v>
      </c>
      <c r="M2425" s="213">
        <v>0.1</v>
      </c>
      <c r="N2425" s="213">
        <f t="shared" si="74"/>
        <v>1.0752911050632469E-4</v>
      </c>
      <c r="O2425" s="214">
        <f t="shared" si="75"/>
        <v>1.5786198343188847E-2</v>
      </c>
      <c r="Q2425" s="227"/>
    </row>
    <row r="2426" spans="1:17" x14ac:dyDescent="0.3">
      <c r="A2426" s="207" t="s">
        <v>158</v>
      </c>
      <c r="B2426" s="207" t="s">
        <v>176</v>
      </c>
      <c r="C2426" s="207" t="s">
        <v>300</v>
      </c>
      <c r="D2426" s="208" t="s">
        <v>152</v>
      </c>
      <c r="E2426" s="209" t="s">
        <v>281</v>
      </c>
      <c r="F2426" s="209">
        <v>45939</v>
      </c>
      <c r="G2426" s="210" t="s">
        <v>153</v>
      </c>
      <c r="H2426" s="210">
        <v>5178082</v>
      </c>
      <c r="I2426" s="210">
        <v>4634717.9170700004</v>
      </c>
      <c r="J2426" s="210">
        <v>4861785.6881670607</v>
      </c>
      <c r="K2426" s="211">
        <v>5178082</v>
      </c>
      <c r="L2426" s="213">
        <v>0.09</v>
      </c>
      <c r="M2426" s="213">
        <v>0.1</v>
      </c>
      <c r="N2426" s="213">
        <f t="shared" si="74"/>
        <v>1.068105176884949E-4</v>
      </c>
      <c r="O2426" s="214">
        <f t="shared" si="75"/>
        <v>1.5786198343188847E-2</v>
      </c>
      <c r="Q2426" s="227"/>
    </row>
    <row r="2427" spans="1:17" x14ac:dyDescent="0.3">
      <c r="A2427" s="207" t="s">
        <v>158</v>
      </c>
      <c r="B2427" s="207" t="s">
        <v>176</v>
      </c>
      <c r="C2427" s="207" t="s">
        <v>300</v>
      </c>
      <c r="D2427" s="208" t="s">
        <v>152</v>
      </c>
      <c r="E2427" s="209" t="s">
        <v>281</v>
      </c>
      <c r="F2427" s="209">
        <v>45969</v>
      </c>
      <c r="G2427" s="210" t="s">
        <v>153</v>
      </c>
      <c r="H2427" s="210">
        <v>5178082</v>
      </c>
      <c r="I2427" s="210">
        <v>4603745.1414900003</v>
      </c>
      <c r="J2427" s="210">
        <v>4829295.4698355403</v>
      </c>
      <c r="K2427" s="211">
        <v>5178082</v>
      </c>
      <c r="L2427" s="213">
        <v>0.09</v>
      </c>
      <c r="M2427" s="213">
        <v>0.1</v>
      </c>
      <c r="N2427" s="213">
        <f t="shared" si="74"/>
        <v>1.0609672706455848E-4</v>
      </c>
      <c r="O2427" s="214">
        <f t="shared" si="75"/>
        <v>1.5786198343188847E-2</v>
      </c>
      <c r="Q2427" s="227"/>
    </row>
    <row r="2428" spans="1:17" x14ac:dyDescent="0.3">
      <c r="A2428" s="207" t="s">
        <v>158</v>
      </c>
      <c r="B2428" s="207" t="s">
        <v>176</v>
      </c>
      <c r="C2428" s="207" t="s">
        <v>300</v>
      </c>
      <c r="D2428" s="208" t="s">
        <v>152</v>
      </c>
      <c r="E2428" s="209" t="s">
        <v>281</v>
      </c>
      <c r="F2428" s="209">
        <v>45999</v>
      </c>
      <c r="G2428" s="210" t="s">
        <v>153</v>
      </c>
      <c r="H2428" s="210">
        <v>5178082</v>
      </c>
      <c r="I2428" s="210">
        <v>4572979.34999</v>
      </c>
      <c r="J2428" s="210">
        <v>4797022.3763126703</v>
      </c>
      <c r="K2428" s="211">
        <v>5178082</v>
      </c>
      <c r="L2428" s="213">
        <v>0.09</v>
      </c>
      <c r="M2428" s="213">
        <v>0.1</v>
      </c>
      <c r="N2428" s="213">
        <f t="shared" si="74"/>
        <v>1.0538770654253573E-4</v>
      </c>
      <c r="O2428" s="214">
        <f t="shared" si="75"/>
        <v>1.5786198343188847E-2</v>
      </c>
      <c r="Q2428" s="227"/>
    </row>
    <row r="2429" spans="1:17" x14ac:dyDescent="0.3">
      <c r="A2429" s="207" t="s">
        <v>158</v>
      </c>
      <c r="B2429" s="207" t="s">
        <v>176</v>
      </c>
      <c r="C2429" s="207" t="s">
        <v>300</v>
      </c>
      <c r="D2429" s="208" t="s">
        <v>152</v>
      </c>
      <c r="E2429" s="209" t="s">
        <v>281</v>
      </c>
      <c r="F2429" s="209">
        <v>46029</v>
      </c>
      <c r="G2429" s="210" t="s">
        <v>153</v>
      </c>
      <c r="H2429" s="210">
        <v>5178082</v>
      </c>
      <c r="I2429" s="210">
        <v>4542419.1593400007</v>
      </c>
      <c r="J2429" s="210">
        <v>4764964.9566022698</v>
      </c>
      <c r="K2429" s="211">
        <v>5178082</v>
      </c>
      <c r="L2429" s="213">
        <v>0.09</v>
      </c>
      <c r="M2429" s="213">
        <v>0.1</v>
      </c>
      <c r="N2429" s="213">
        <f t="shared" si="74"/>
        <v>1.0468342424491019E-4</v>
      </c>
      <c r="O2429" s="214">
        <f t="shared" si="75"/>
        <v>1.5786198343188847E-2</v>
      </c>
      <c r="Q2429" s="227"/>
    </row>
    <row r="2430" spans="1:17" x14ac:dyDescent="0.3">
      <c r="A2430" s="207" t="s">
        <v>158</v>
      </c>
      <c r="B2430" s="207" t="s">
        <v>176</v>
      </c>
      <c r="C2430" s="207" t="s">
        <v>300</v>
      </c>
      <c r="D2430" s="208" t="s">
        <v>152</v>
      </c>
      <c r="E2430" s="209" t="s">
        <v>281</v>
      </c>
      <c r="F2430" s="209">
        <v>46059</v>
      </c>
      <c r="G2430" s="210" t="s">
        <v>153</v>
      </c>
      <c r="H2430" s="210">
        <v>5178082</v>
      </c>
      <c r="I2430" s="210">
        <v>4512063.1955699995</v>
      </c>
      <c r="J2430" s="210">
        <v>4733121.76940485</v>
      </c>
      <c r="K2430" s="211">
        <v>5178082</v>
      </c>
      <c r="L2430" s="213">
        <v>0.09</v>
      </c>
      <c r="M2430" s="213">
        <v>0.1</v>
      </c>
      <c r="N2430" s="213">
        <f t="shared" si="74"/>
        <v>1.0398384850719594E-4</v>
      </c>
      <c r="O2430" s="214">
        <f t="shared" si="75"/>
        <v>1.5786198343188847E-2</v>
      </c>
      <c r="Q2430" s="227"/>
    </row>
    <row r="2431" spans="1:17" x14ac:dyDescent="0.3">
      <c r="A2431" s="207" t="s">
        <v>158</v>
      </c>
      <c r="B2431" s="207" t="s">
        <v>176</v>
      </c>
      <c r="C2431" s="207" t="s">
        <v>300</v>
      </c>
      <c r="D2431" s="208" t="s">
        <v>152</v>
      </c>
      <c r="E2431" s="209" t="s">
        <v>281</v>
      </c>
      <c r="F2431" s="209">
        <v>46089</v>
      </c>
      <c r="G2431" s="210" t="s">
        <v>153</v>
      </c>
      <c r="H2431" s="210">
        <v>5178082</v>
      </c>
      <c r="I2431" s="210">
        <v>4481910.0938599994</v>
      </c>
      <c r="J2431" s="210">
        <v>4701491.3830527999</v>
      </c>
      <c r="K2431" s="211">
        <v>5178082</v>
      </c>
      <c r="L2431" s="213">
        <v>0.09</v>
      </c>
      <c r="M2431" s="213">
        <v>0.1</v>
      </c>
      <c r="N2431" s="213">
        <f t="shared" si="74"/>
        <v>1.0328894787651361E-4</v>
      </c>
      <c r="O2431" s="214">
        <f t="shared" si="75"/>
        <v>1.5786198343188847E-2</v>
      </c>
      <c r="Q2431" s="227"/>
    </row>
    <row r="2432" spans="1:17" x14ac:dyDescent="0.3">
      <c r="A2432" s="207" t="s">
        <v>158</v>
      </c>
      <c r="B2432" s="207" t="s">
        <v>176</v>
      </c>
      <c r="C2432" s="207" t="s">
        <v>300</v>
      </c>
      <c r="D2432" s="208" t="s">
        <v>152</v>
      </c>
      <c r="E2432" s="209" t="s">
        <v>281</v>
      </c>
      <c r="F2432" s="209">
        <v>46119</v>
      </c>
      <c r="G2432" s="210" t="s">
        <v>153</v>
      </c>
      <c r="H2432" s="210">
        <v>5178082</v>
      </c>
      <c r="I2432" s="210">
        <v>4451958.4985299995</v>
      </c>
      <c r="J2432" s="210">
        <v>4670072.3754459992</v>
      </c>
      <c r="K2432" s="211">
        <v>5178082</v>
      </c>
      <c r="L2432" s="213">
        <v>0.09</v>
      </c>
      <c r="M2432" s="213">
        <v>0.1</v>
      </c>
      <c r="N2432" s="213">
        <f t="shared" si="74"/>
        <v>1.0259869111017591E-4</v>
      </c>
      <c r="O2432" s="214">
        <f t="shared" si="75"/>
        <v>1.5786198343188847E-2</v>
      </c>
      <c r="Q2432" s="227"/>
    </row>
    <row r="2433" spans="1:17" x14ac:dyDescent="0.3">
      <c r="A2433" s="207" t="s">
        <v>158</v>
      </c>
      <c r="B2433" s="207" t="s">
        <v>176</v>
      </c>
      <c r="C2433" s="207" t="s">
        <v>300</v>
      </c>
      <c r="D2433" s="208" t="s">
        <v>152</v>
      </c>
      <c r="E2433" s="209" t="s">
        <v>281</v>
      </c>
      <c r="F2433" s="209">
        <v>46149</v>
      </c>
      <c r="G2433" s="210" t="s">
        <v>153</v>
      </c>
      <c r="H2433" s="210">
        <v>5178082</v>
      </c>
      <c r="I2433" s="210">
        <v>4422207.0629700003</v>
      </c>
      <c r="J2433" s="210">
        <v>4638863.3339879299</v>
      </c>
      <c r="K2433" s="211">
        <v>5178082</v>
      </c>
      <c r="L2433" s="213">
        <v>0.09</v>
      </c>
      <c r="M2433" s="213">
        <v>0.1</v>
      </c>
      <c r="N2433" s="213">
        <f t="shared" si="74"/>
        <v>1.0191304717428394E-4</v>
      </c>
      <c r="O2433" s="214">
        <f t="shared" si="75"/>
        <v>1.5786198343188847E-2</v>
      </c>
      <c r="Q2433" s="227"/>
    </row>
    <row r="2434" spans="1:17" x14ac:dyDescent="0.3">
      <c r="A2434" s="207" t="s">
        <v>158</v>
      </c>
      <c r="B2434" s="207" t="s">
        <v>176</v>
      </c>
      <c r="C2434" s="207" t="s">
        <v>300</v>
      </c>
      <c r="D2434" s="208" t="s">
        <v>152</v>
      </c>
      <c r="E2434" s="209" t="s">
        <v>281</v>
      </c>
      <c r="F2434" s="209">
        <v>46179</v>
      </c>
      <c r="G2434" s="210" t="s">
        <v>153</v>
      </c>
      <c r="H2434" s="210">
        <v>5178082</v>
      </c>
      <c r="I2434" s="210">
        <v>4392654.44955</v>
      </c>
      <c r="J2434" s="210">
        <v>4607862.8555221399</v>
      </c>
      <c r="K2434" s="215">
        <v>5178082</v>
      </c>
      <c r="L2434" s="213">
        <v>0.09</v>
      </c>
      <c r="M2434" s="213">
        <v>0.1</v>
      </c>
      <c r="N2434" s="213">
        <f t="shared" si="74"/>
        <v>1.0123198524233145E-4</v>
      </c>
      <c r="O2434" s="214">
        <f t="shared" si="75"/>
        <v>1.5786198343188847E-2</v>
      </c>
      <c r="Q2434" s="227"/>
    </row>
    <row r="2435" spans="1:17" x14ac:dyDescent="0.3">
      <c r="A2435" s="207" t="s">
        <v>158</v>
      </c>
      <c r="B2435" s="207" t="s">
        <v>176</v>
      </c>
      <c r="C2435" s="207" t="s">
        <v>300</v>
      </c>
      <c r="D2435" s="208" t="s">
        <v>152</v>
      </c>
      <c r="E2435" s="209" t="s">
        <v>281</v>
      </c>
      <c r="F2435" s="209">
        <v>46209</v>
      </c>
      <c r="G2435" s="210" t="s">
        <v>153</v>
      </c>
      <c r="H2435" s="210">
        <v>5178082</v>
      </c>
      <c r="I2435" s="210">
        <v>4363299.3295800006</v>
      </c>
      <c r="J2435" s="210">
        <v>4577069.5462691197</v>
      </c>
      <c r="K2435" s="211">
        <v>5178082</v>
      </c>
      <c r="L2435" s="213">
        <v>0.09</v>
      </c>
      <c r="M2435" s="213">
        <v>0.1</v>
      </c>
      <c r="N2435" s="213">
        <f t="shared" si="74"/>
        <v>1.0055547469381795E-4</v>
      </c>
      <c r="O2435" s="214">
        <f t="shared" si="75"/>
        <v>1.5786198343188847E-2</v>
      </c>
      <c r="Q2435" s="227"/>
    </row>
    <row r="2436" spans="1:17" x14ac:dyDescent="0.3">
      <c r="A2436" s="207" t="s">
        <v>158</v>
      </c>
      <c r="B2436" s="207" t="s">
        <v>176</v>
      </c>
      <c r="C2436" s="207" t="s">
        <v>300</v>
      </c>
      <c r="D2436" s="208" t="s">
        <v>152</v>
      </c>
      <c r="E2436" s="209" t="s">
        <v>281</v>
      </c>
      <c r="F2436" s="209">
        <v>46239</v>
      </c>
      <c r="G2436" s="210" t="s">
        <v>153</v>
      </c>
      <c r="H2436" s="210">
        <v>5178082</v>
      </c>
      <c r="I2436" s="210">
        <v>4334140.3832700001</v>
      </c>
      <c r="J2436" s="210">
        <v>4546482.0217637205</v>
      </c>
      <c r="K2436" s="211">
        <v>5178082</v>
      </c>
      <c r="L2436" s="213">
        <v>0.09</v>
      </c>
      <c r="M2436" s="213">
        <v>0.1</v>
      </c>
      <c r="N2436" s="213">
        <f t="shared" si="74"/>
        <v>9.9883485112873882E-5</v>
      </c>
      <c r="O2436" s="214">
        <f t="shared" si="75"/>
        <v>1.5786198343188847E-2</v>
      </c>
      <c r="Q2436" s="227"/>
    </row>
    <row r="2437" spans="1:17" x14ac:dyDescent="0.3">
      <c r="A2437" s="207" t="s">
        <v>158</v>
      </c>
      <c r="B2437" s="207" t="s">
        <v>176</v>
      </c>
      <c r="C2437" s="207" t="s">
        <v>300</v>
      </c>
      <c r="D2437" s="208" t="s">
        <v>152</v>
      </c>
      <c r="E2437" s="209" t="s">
        <v>281</v>
      </c>
      <c r="F2437" s="209">
        <v>46269</v>
      </c>
      <c r="G2437" s="210" t="s">
        <v>153</v>
      </c>
      <c r="H2437" s="210">
        <v>5178082</v>
      </c>
      <c r="I2437" s="210">
        <v>4305176.2996300003</v>
      </c>
      <c r="J2437" s="210">
        <v>4516098.9067928297</v>
      </c>
      <c r="K2437" s="211">
        <v>5178082</v>
      </c>
      <c r="L2437" s="213">
        <v>0.09</v>
      </c>
      <c r="M2437" s="213">
        <v>0.1</v>
      </c>
      <c r="N2437" s="213">
        <f t="shared" si="74"/>
        <v>9.921598628689141E-5</v>
      </c>
      <c r="O2437" s="214">
        <f t="shared" si="75"/>
        <v>1.5786198343188847E-2</v>
      </c>
      <c r="Q2437" s="227"/>
    </row>
    <row r="2438" spans="1:17" x14ac:dyDescent="0.3">
      <c r="A2438" s="207" t="s">
        <v>158</v>
      </c>
      <c r="B2438" s="207" t="s">
        <v>176</v>
      </c>
      <c r="C2438" s="207" t="s">
        <v>300</v>
      </c>
      <c r="D2438" s="208" t="s">
        <v>152</v>
      </c>
      <c r="E2438" s="209" t="s">
        <v>281</v>
      </c>
      <c r="F2438" s="209">
        <v>46299</v>
      </c>
      <c r="G2438" s="210" t="s">
        <v>153</v>
      </c>
      <c r="H2438" s="210">
        <v>5178082</v>
      </c>
      <c r="I2438" s="210">
        <v>4276405.7764300006</v>
      </c>
      <c r="J2438" s="210">
        <v>4485918.8353335802</v>
      </c>
      <c r="K2438" s="211">
        <v>5178082</v>
      </c>
      <c r="L2438" s="213">
        <v>0.09</v>
      </c>
      <c r="M2438" s="213">
        <v>0.1</v>
      </c>
      <c r="N2438" s="213">
        <f t="shared" ref="N2438:N2501" si="76">J2438/$C$3249</f>
        <v>9.8552948205166851E-5</v>
      </c>
      <c r="O2438" s="214">
        <f t="shared" ref="O2438:O2501" si="77">SUMIF(B$5:B$3245,B2438,N$5:N$3245)</f>
        <v>1.5786198343188847E-2</v>
      </c>
      <c r="Q2438" s="227"/>
    </row>
    <row r="2439" spans="1:17" x14ac:dyDescent="0.3">
      <c r="A2439" s="207" t="s">
        <v>158</v>
      </c>
      <c r="B2439" s="207" t="s">
        <v>176</v>
      </c>
      <c r="C2439" s="207" t="s">
        <v>300</v>
      </c>
      <c r="D2439" s="208" t="s">
        <v>152</v>
      </c>
      <c r="E2439" s="209" t="s">
        <v>281</v>
      </c>
      <c r="F2439" s="209">
        <v>46329</v>
      </c>
      <c r="G2439" s="210" t="s">
        <v>153</v>
      </c>
      <c r="H2439" s="210">
        <v>5178082</v>
      </c>
      <c r="I2439" s="210">
        <v>4247827.5201500002</v>
      </c>
      <c r="J2439" s="210">
        <v>4455940.4504919397</v>
      </c>
      <c r="K2439" s="211">
        <v>5178082</v>
      </c>
      <c r="L2439" s="213">
        <v>0.09</v>
      </c>
      <c r="M2439" s="213">
        <v>0.1</v>
      </c>
      <c r="N2439" s="213">
        <f t="shared" si="76"/>
        <v>9.7894341057551553E-5</v>
      </c>
      <c r="O2439" s="214">
        <f t="shared" si="77"/>
        <v>1.5786198343188847E-2</v>
      </c>
      <c r="Q2439" s="227"/>
    </row>
    <row r="2440" spans="1:17" x14ac:dyDescent="0.3">
      <c r="A2440" s="207" t="s">
        <v>158</v>
      </c>
      <c r="B2440" s="207" t="s">
        <v>176</v>
      </c>
      <c r="C2440" s="207" t="s">
        <v>300</v>
      </c>
      <c r="D2440" s="208" t="s">
        <v>152</v>
      </c>
      <c r="E2440" s="209" t="s">
        <v>281</v>
      </c>
      <c r="F2440" s="209">
        <v>46359</v>
      </c>
      <c r="G2440" s="210" t="s">
        <v>153</v>
      </c>
      <c r="H2440" s="210">
        <v>5178082</v>
      </c>
      <c r="I2440" s="210">
        <v>4219440.2459199997</v>
      </c>
      <c r="J2440" s="210">
        <v>4426162.4044416798</v>
      </c>
      <c r="K2440" s="211">
        <v>5178082</v>
      </c>
      <c r="L2440" s="213">
        <v>0.09</v>
      </c>
      <c r="M2440" s="213">
        <v>0.1</v>
      </c>
      <c r="N2440" s="213">
        <f t="shared" si="76"/>
        <v>9.7240135233111111E-5</v>
      </c>
      <c r="O2440" s="214">
        <f t="shared" si="77"/>
        <v>1.5786198343188847E-2</v>
      </c>
      <c r="Q2440" s="227"/>
    </row>
    <row r="2441" spans="1:17" x14ac:dyDescent="0.3">
      <c r="A2441" s="207" t="s">
        <v>158</v>
      </c>
      <c r="B2441" s="207" t="s">
        <v>176</v>
      </c>
      <c r="C2441" s="207" t="s">
        <v>300</v>
      </c>
      <c r="D2441" s="208" t="s">
        <v>152</v>
      </c>
      <c r="E2441" s="209" t="s">
        <v>281</v>
      </c>
      <c r="F2441" s="209">
        <v>46389</v>
      </c>
      <c r="G2441" s="210" t="s">
        <v>153</v>
      </c>
      <c r="H2441" s="210">
        <v>5178082</v>
      </c>
      <c r="I2441" s="210">
        <v>4191242.6774499998</v>
      </c>
      <c r="J2441" s="210">
        <v>4396583.3583637998</v>
      </c>
      <c r="K2441" s="211">
        <v>5178082</v>
      </c>
      <c r="L2441" s="213">
        <v>0.09</v>
      </c>
      <c r="M2441" s="213">
        <v>0.1</v>
      </c>
      <c r="N2441" s="213">
        <f t="shared" si="76"/>
        <v>9.6590301318794469E-5</v>
      </c>
      <c r="O2441" s="214">
        <f t="shared" si="77"/>
        <v>1.5786198343188847E-2</v>
      </c>
      <c r="Q2441" s="227"/>
    </row>
    <row r="2442" spans="1:17" x14ac:dyDescent="0.3">
      <c r="A2442" s="207" t="s">
        <v>158</v>
      </c>
      <c r="B2442" s="207" t="s">
        <v>176</v>
      </c>
      <c r="C2442" s="207" t="s">
        <v>300</v>
      </c>
      <c r="D2442" s="208" t="s">
        <v>152</v>
      </c>
      <c r="E2442" s="209" t="s">
        <v>281</v>
      </c>
      <c r="F2442" s="209">
        <v>46419</v>
      </c>
      <c r="G2442" s="210" t="s">
        <v>153</v>
      </c>
      <c r="H2442" s="210">
        <v>5178082</v>
      </c>
      <c r="I2442" s="210">
        <v>4163233.5469799996</v>
      </c>
      <c r="J2442" s="210">
        <v>4367201.9823863199</v>
      </c>
      <c r="K2442" s="211">
        <v>5178082</v>
      </c>
      <c r="L2442" s="213">
        <v>0.09</v>
      </c>
      <c r="M2442" s="213">
        <v>0.1</v>
      </c>
      <c r="N2442" s="213">
        <f t="shared" si="76"/>
        <v>9.5944810098111302E-5</v>
      </c>
      <c r="O2442" s="214">
        <f t="shared" si="77"/>
        <v>1.5786198343188847E-2</v>
      </c>
      <c r="Q2442" s="227"/>
    </row>
    <row r="2443" spans="1:17" x14ac:dyDescent="0.3">
      <c r="A2443" s="207" t="s">
        <v>158</v>
      </c>
      <c r="B2443" s="207" t="s">
        <v>176</v>
      </c>
      <c r="C2443" s="207" t="s">
        <v>300</v>
      </c>
      <c r="D2443" s="208" t="s">
        <v>152</v>
      </c>
      <c r="E2443" s="209" t="s">
        <v>281</v>
      </c>
      <c r="F2443" s="209">
        <v>46449</v>
      </c>
      <c r="G2443" s="210" t="s">
        <v>153</v>
      </c>
      <c r="H2443" s="210">
        <v>5178082</v>
      </c>
      <c r="I2443" s="210">
        <v>4135411.5952199996</v>
      </c>
      <c r="J2443" s="210">
        <v>4338016.9555244995</v>
      </c>
      <c r="K2443" s="211">
        <v>5178082</v>
      </c>
      <c r="L2443" s="213">
        <v>0.09</v>
      </c>
      <c r="M2443" s="213">
        <v>0.1</v>
      </c>
      <c r="N2443" s="213">
        <f t="shared" si="76"/>
        <v>9.530363254981856E-5</v>
      </c>
      <c r="O2443" s="214">
        <f t="shared" si="77"/>
        <v>1.5786198343188847E-2</v>
      </c>
      <c r="Q2443" s="227"/>
    </row>
    <row r="2444" spans="1:17" x14ac:dyDescent="0.3">
      <c r="A2444" s="207" t="s">
        <v>158</v>
      </c>
      <c r="B2444" s="207" t="s">
        <v>176</v>
      </c>
      <c r="C2444" s="207" t="s">
        <v>300</v>
      </c>
      <c r="D2444" s="208" t="s">
        <v>152</v>
      </c>
      <c r="E2444" s="209" t="s">
        <v>281</v>
      </c>
      <c r="F2444" s="209">
        <v>46479</v>
      </c>
      <c r="G2444" s="210" t="s">
        <v>153</v>
      </c>
      <c r="H2444" s="210">
        <v>5178082</v>
      </c>
      <c r="I2444" s="210">
        <v>4107775.5712899999</v>
      </c>
      <c r="J2444" s="210">
        <v>4309026.9656214397</v>
      </c>
      <c r="K2444" s="211">
        <v>5178082</v>
      </c>
      <c r="L2444" s="213">
        <v>0.09</v>
      </c>
      <c r="M2444" s="213">
        <v>0.1</v>
      </c>
      <c r="N2444" s="213">
        <f t="shared" si="76"/>
        <v>9.4666739846615631E-5</v>
      </c>
      <c r="O2444" s="214">
        <f t="shared" si="77"/>
        <v>1.5786198343188847E-2</v>
      </c>
      <c r="Q2444" s="227"/>
    </row>
    <row r="2445" spans="1:17" x14ac:dyDescent="0.3">
      <c r="A2445" s="207" t="s">
        <v>158</v>
      </c>
      <c r="B2445" s="207" t="s">
        <v>176</v>
      </c>
      <c r="C2445" s="207" t="s">
        <v>300</v>
      </c>
      <c r="D2445" s="208" t="s">
        <v>152</v>
      </c>
      <c r="E2445" s="209" t="s">
        <v>281</v>
      </c>
      <c r="F2445" s="209">
        <v>46509</v>
      </c>
      <c r="G2445" s="210" t="s">
        <v>153</v>
      </c>
      <c r="H2445" s="210">
        <v>5178082</v>
      </c>
      <c r="I2445" s="210">
        <v>4080324.2326799999</v>
      </c>
      <c r="J2445" s="210">
        <v>4280230.7092890898</v>
      </c>
      <c r="K2445" s="211">
        <v>5178082</v>
      </c>
      <c r="L2445" s="213">
        <v>0.09</v>
      </c>
      <c r="M2445" s="213">
        <v>0.1</v>
      </c>
      <c r="N2445" s="213">
        <f t="shared" si="76"/>
        <v>9.40341033538482E-5</v>
      </c>
      <c r="O2445" s="214">
        <f t="shared" si="77"/>
        <v>1.5786198343188847E-2</v>
      </c>
      <c r="Q2445" s="227"/>
    </row>
    <row r="2446" spans="1:17" x14ac:dyDescent="0.3">
      <c r="A2446" s="207" t="s">
        <v>158</v>
      </c>
      <c r="B2446" s="207" t="s">
        <v>176</v>
      </c>
      <c r="C2446" s="207" t="s">
        <v>300</v>
      </c>
      <c r="D2446" s="208" t="s">
        <v>152</v>
      </c>
      <c r="E2446" s="209" t="s">
        <v>281</v>
      </c>
      <c r="F2446" s="209">
        <v>46539</v>
      </c>
      <c r="G2446" s="210" t="s">
        <v>153</v>
      </c>
      <c r="H2446" s="210">
        <v>5178082</v>
      </c>
      <c r="I2446" s="210">
        <v>4053056.3451800002</v>
      </c>
      <c r="J2446" s="210">
        <v>4251626.8918496305</v>
      </c>
      <c r="K2446" s="215">
        <v>5178082</v>
      </c>
      <c r="L2446" s="213">
        <v>0.09</v>
      </c>
      <c r="M2446" s="213">
        <v>0.1</v>
      </c>
      <c r="N2446" s="213">
        <f t="shared" si="76"/>
        <v>9.3405694628220548E-5</v>
      </c>
      <c r="O2446" s="214">
        <f t="shared" si="77"/>
        <v>1.5786198343188847E-2</v>
      </c>
      <c r="Q2446" s="227"/>
    </row>
    <row r="2447" spans="1:17" x14ac:dyDescent="0.3">
      <c r="A2447" s="207" t="s">
        <v>158</v>
      </c>
      <c r="B2447" s="207" t="s">
        <v>176</v>
      </c>
      <c r="C2447" s="207" t="s">
        <v>300</v>
      </c>
      <c r="D2447" s="208" t="s">
        <v>152</v>
      </c>
      <c r="E2447" s="209" t="s">
        <v>281</v>
      </c>
      <c r="F2447" s="209">
        <v>46569</v>
      </c>
      <c r="G2447" s="210" t="s">
        <v>153</v>
      </c>
      <c r="H2447" s="210">
        <v>5178082</v>
      </c>
      <c r="I2447" s="210">
        <v>4025970.6828300003</v>
      </c>
      <c r="J2447" s="210">
        <v>4223214.2272773199</v>
      </c>
      <c r="K2447" s="211">
        <v>5178082</v>
      </c>
      <c r="L2447" s="213">
        <v>0.09</v>
      </c>
      <c r="M2447" s="213">
        <v>0.1</v>
      </c>
      <c r="N2447" s="213">
        <f t="shared" si="76"/>
        <v>9.2781485416517886E-5</v>
      </c>
      <c r="O2447" s="214">
        <f t="shared" si="77"/>
        <v>1.5786198343188847E-2</v>
      </c>
      <c r="Q2447" s="227"/>
    </row>
    <row r="2448" spans="1:17" x14ac:dyDescent="0.3">
      <c r="A2448" s="207" t="s">
        <v>158</v>
      </c>
      <c r="B2448" s="207" t="s">
        <v>176</v>
      </c>
      <c r="C2448" s="207" t="s">
        <v>300</v>
      </c>
      <c r="D2448" s="208" t="s">
        <v>152</v>
      </c>
      <c r="E2448" s="209" t="s">
        <v>281</v>
      </c>
      <c r="F2448" s="209">
        <v>46599</v>
      </c>
      <c r="G2448" s="210" t="s">
        <v>153</v>
      </c>
      <c r="H2448" s="210">
        <v>5178082</v>
      </c>
      <c r="I2448" s="210">
        <v>3999066.0278599998</v>
      </c>
      <c r="J2448" s="210">
        <v>4194991.4381406195</v>
      </c>
      <c r="K2448" s="211">
        <v>5178082</v>
      </c>
      <c r="L2448" s="213">
        <v>0.09</v>
      </c>
      <c r="M2448" s="213">
        <v>0.1</v>
      </c>
      <c r="N2448" s="213">
        <f t="shared" si="76"/>
        <v>9.2161447654334934E-5</v>
      </c>
      <c r="O2448" s="214">
        <f t="shared" si="77"/>
        <v>1.5786198343188847E-2</v>
      </c>
      <c r="Q2448" s="227"/>
    </row>
    <row r="2449" spans="1:17" x14ac:dyDescent="0.3">
      <c r="A2449" s="207" t="s">
        <v>158</v>
      </c>
      <c r="B2449" s="207" t="s">
        <v>176</v>
      </c>
      <c r="C2449" s="207" t="s">
        <v>300</v>
      </c>
      <c r="D2449" s="208" t="s">
        <v>152</v>
      </c>
      <c r="E2449" s="209" t="s">
        <v>281</v>
      </c>
      <c r="F2449" s="209">
        <v>46629</v>
      </c>
      <c r="G2449" s="210" t="s">
        <v>153</v>
      </c>
      <c r="H2449" s="210">
        <v>5178082</v>
      </c>
      <c r="I2449" s="210">
        <v>3972341.1706400001</v>
      </c>
      <c r="J2449" s="210">
        <v>4166957.25554475</v>
      </c>
      <c r="K2449" s="211">
        <v>5178082</v>
      </c>
      <c r="L2449" s="213">
        <v>0.09</v>
      </c>
      <c r="M2449" s="213">
        <v>0.1</v>
      </c>
      <c r="N2449" s="213">
        <f t="shared" si="76"/>
        <v>9.1545553464813902E-5</v>
      </c>
      <c r="O2449" s="214">
        <f t="shared" si="77"/>
        <v>1.5786198343188847E-2</v>
      </c>
      <c r="Q2449" s="227"/>
    </row>
    <row r="2450" spans="1:17" x14ac:dyDescent="0.3">
      <c r="A2450" s="207" t="s">
        <v>158</v>
      </c>
      <c r="B2450" s="207" t="s">
        <v>176</v>
      </c>
      <c r="C2450" s="207" t="s">
        <v>300</v>
      </c>
      <c r="D2450" s="208" t="s">
        <v>152</v>
      </c>
      <c r="E2450" s="209" t="s">
        <v>281</v>
      </c>
      <c r="F2450" s="209">
        <v>46659</v>
      </c>
      <c r="G2450" s="210" t="s">
        <v>153</v>
      </c>
      <c r="H2450" s="210">
        <v>5178082</v>
      </c>
      <c r="I2450" s="210">
        <v>3945794.90961</v>
      </c>
      <c r="J2450" s="210">
        <v>4139110.41907471</v>
      </c>
      <c r="K2450" s="211">
        <v>5178082</v>
      </c>
      <c r="L2450" s="213">
        <v>0.09</v>
      </c>
      <c r="M2450" s="213">
        <v>0.1</v>
      </c>
      <c r="N2450" s="213">
        <f t="shared" si="76"/>
        <v>9.0933775157392625E-5</v>
      </c>
      <c r="O2450" s="214">
        <f t="shared" si="77"/>
        <v>1.5786198343188847E-2</v>
      </c>
      <c r="Q2450" s="227"/>
    </row>
    <row r="2451" spans="1:17" x14ac:dyDescent="0.3">
      <c r="A2451" s="207" t="s">
        <v>158</v>
      </c>
      <c r="B2451" s="207" t="s">
        <v>176</v>
      </c>
      <c r="C2451" s="207" t="s">
        <v>300</v>
      </c>
      <c r="D2451" s="208" t="s">
        <v>152</v>
      </c>
      <c r="E2451" s="209" t="s">
        <v>281</v>
      </c>
      <c r="F2451" s="209">
        <v>46689</v>
      </c>
      <c r="G2451" s="210" t="s">
        <v>153</v>
      </c>
      <c r="H2451" s="210">
        <v>5178082</v>
      </c>
      <c r="I2451" s="210">
        <v>3919426.0512700002</v>
      </c>
      <c r="J2451" s="210">
        <v>4111449.6767385602</v>
      </c>
      <c r="K2451" s="211">
        <v>5178082</v>
      </c>
      <c r="L2451" s="213">
        <v>0.09</v>
      </c>
      <c r="M2451" s="213">
        <v>0.1</v>
      </c>
      <c r="N2451" s="213">
        <f t="shared" si="76"/>
        <v>9.032608522655856E-5</v>
      </c>
      <c r="O2451" s="214">
        <f t="shared" si="77"/>
        <v>1.5786198343188847E-2</v>
      </c>
      <c r="Q2451" s="227"/>
    </row>
    <row r="2452" spans="1:17" x14ac:dyDescent="0.3">
      <c r="A2452" s="207" t="s">
        <v>158</v>
      </c>
      <c r="B2452" s="207" t="s">
        <v>176</v>
      </c>
      <c r="C2452" s="207" t="s">
        <v>300</v>
      </c>
      <c r="D2452" s="208" t="s">
        <v>152</v>
      </c>
      <c r="E2452" s="209" t="s">
        <v>281</v>
      </c>
      <c r="F2452" s="209">
        <v>46719</v>
      </c>
      <c r="G2452" s="210" t="s">
        <v>153</v>
      </c>
      <c r="H2452" s="210">
        <v>5178082</v>
      </c>
      <c r="I2452" s="210">
        <v>3893233.4100700002</v>
      </c>
      <c r="J2452" s="210">
        <v>4083973.7849111198</v>
      </c>
      <c r="K2452" s="211">
        <v>5178082</v>
      </c>
      <c r="L2452" s="213">
        <v>0.09</v>
      </c>
      <c r="M2452" s="213">
        <v>0.1</v>
      </c>
      <c r="N2452" s="213">
        <f t="shared" si="76"/>
        <v>8.9722456350611873E-5</v>
      </c>
      <c r="O2452" s="214">
        <f t="shared" si="77"/>
        <v>1.5786198343188847E-2</v>
      </c>
      <c r="Q2452" s="227"/>
    </row>
    <row r="2453" spans="1:17" x14ac:dyDescent="0.3">
      <c r="A2453" s="207" t="s">
        <v>158</v>
      </c>
      <c r="B2453" s="207" t="s">
        <v>176</v>
      </c>
      <c r="C2453" s="207" t="s">
        <v>300</v>
      </c>
      <c r="D2453" s="208" t="s">
        <v>152</v>
      </c>
      <c r="E2453" s="209" t="s">
        <v>281</v>
      </c>
      <c r="F2453" s="209">
        <v>46749</v>
      </c>
      <c r="G2453" s="210" t="s">
        <v>153</v>
      </c>
      <c r="H2453" s="210">
        <v>5178082</v>
      </c>
      <c r="I2453" s="210">
        <v>3867215.8083800003</v>
      </c>
      <c r="J2453" s="210">
        <v>4056681.50827809</v>
      </c>
      <c r="K2453" s="211">
        <v>5178082</v>
      </c>
      <c r="L2453" s="213">
        <v>0.09</v>
      </c>
      <c r="M2453" s="213">
        <v>0.1</v>
      </c>
      <c r="N2453" s="213">
        <f t="shared" si="76"/>
        <v>8.9122861390437784E-5</v>
      </c>
      <c r="O2453" s="214">
        <f t="shared" si="77"/>
        <v>1.5786198343188847E-2</v>
      </c>
      <c r="Q2453" s="227"/>
    </row>
    <row r="2454" spans="1:17" x14ac:dyDescent="0.3">
      <c r="A2454" s="207" t="s">
        <v>158</v>
      </c>
      <c r="B2454" s="207" t="s">
        <v>176</v>
      </c>
      <c r="C2454" s="207" t="s">
        <v>300</v>
      </c>
      <c r="D2454" s="208" t="s">
        <v>152</v>
      </c>
      <c r="E2454" s="209" t="s">
        <v>281</v>
      </c>
      <c r="F2454" s="209">
        <v>46779</v>
      </c>
      <c r="G2454" s="210" t="s">
        <v>153</v>
      </c>
      <c r="H2454" s="210">
        <v>5178094</v>
      </c>
      <c r="I2454" s="210">
        <v>3841380.9787000003</v>
      </c>
      <c r="J2454" s="210">
        <v>4029580.9581531701</v>
      </c>
      <c r="K2454" s="211">
        <v>5178094</v>
      </c>
      <c r="L2454" s="213">
        <v>0.09</v>
      </c>
      <c r="M2454" s="213">
        <v>0.1</v>
      </c>
      <c r="N2454" s="213">
        <f t="shared" si="76"/>
        <v>8.8527478546736785E-5</v>
      </c>
      <c r="O2454" s="214">
        <f t="shared" si="77"/>
        <v>1.5786198343188847E-2</v>
      </c>
      <c r="Q2454" s="227"/>
    </row>
    <row r="2455" spans="1:17" x14ac:dyDescent="0.3">
      <c r="A2455" s="207" t="s">
        <v>150</v>
      </c>
      <c r="B2455" s="207" t="s">
        <v>175</v>
      </c>
      <c r="C2455" s="207" t="s">
        <v>299</v>
      </c>
      <c r="D2455" s="208" t="s">
        <v>152</v>
      </c>
      <c r="E2455" s="209" t="s">
        <v>282</v>
      </c>
      <c r="F2455" s="209">
        <v>46983</v>
      </c>
      <c r="G2455" s="210" t="s">
        <v>153</v>
      </c>
      <c r="H2455" s="210">
        <v>2000000</v>
      </c>
      <c r="I2455" s="210">
        <v>1124927.3459399999</v>
      </c>
      <c r="J2455" s="210">
        <v>1206615.7666620901</v>
      </c>
      <c r="K2455" s="211">
        <v>2000000</v>
      </c>
      <c r="L2455" s="213">
        <v>0.14000000000000001</v>
      </c>
      <c r="M2455" s="213">
        <v>0.1</v>
      </c>
      <c r="N2455" s="213">
        <f t="shared" si="76"/>
        <v>2.6508625216029774E-5</v>
      </c>
      <c r="O2455" s="214">
        <f t="shared" si="77"/>
        <v>3.3404188491617537E-4</v>
      </c>
      <c r="Q2455" s="227"/>
    </row>
    <row r="2456" spans="1:17" x14ac:dyDescent="0.3">
      <c r="A2456" s="207" t="s">
        <v>150</v>
      </c>
      <c r="B2456" s="207" t="s">
        <v>175</v>
      </c>
      <c r="C2456" s="207" t="s">
        <v>299</v>
      </c>
      <c r="D2456" s="208" t="s">
        <v>152</v>
      </c>
      <c r="E2456" s="209" t="s">
        <v>282</v>
      </c>
      <c r="F2456" s="209">
        <v>45677</v>
      </c>
      <c r="G2456" s="210" t="s">
        <v>153</v>
      </c>
      <c r="H2456" s="210">
        <v>23780.821918000001</v>
      </c>
      <c r="I2456" s="210">
        <v>22009.391039999999</v>
      </c>
      <c r="J2456" s="210">
        <v>23600.2574198117</v>
      </c>
      <c r="K2456" s="211">
        <v>23780.821918000001</v>
      </c>
      <c r="L2456" s="213">
        <v>0.14000000000000001</v>
      </c>
      <c r="M2456" s="213">
        <v>0.1</v>
      </c>
      <c r="N2456" s="213">
        <f t="shared" si="76"/>
        <v>5.1848351084808496E-7</v>
      </c>
      <c r="O2456" s="214">
        <f t="shared" si="77"/>
        <v>3.3404188491617537E-4</v>
      </c>
      <c r="Q2456" s="227"/>
    </row>
    <row r="2457" spans="1:17" x14ac:dyDescent="0.3">
      <c r="A2457" s="207" t="s">
        <v>150</v>
      </c>
      <c r="B2457" s="207" t="s">
        <v>175</v>
      </c>
      <c r="C2457" s="207" t="s">
        <v>299</v>
      </c>
      <c r="D2457" s="208" t="s">
        <v>152</v>
      </c>
      <c r="E2457" s="209" t="s">
        <v>282</v>
      </c>
      <c r="F2457" s="209">
        <v>45707</v>
      </c>
      <c r="G2457" s="210" t="s">
        <v>153</v>
      </c>
      <c r="H2457" s="210">
        <v>23013.698629999999</v>
      </c>
      <c r="I2457" s="210">
        <v>21057.135259999999</v>
      </c>
      <c r="J2457" s="210">
        <v>22579.333590478302</v>
      </c>
      <c r="K2457" s="211">
        <v>23013.698629999999</v>
      </c>
      <c r="L2457" s="213">
        <v>0.14000000000000001</v>
      </c>
      <c r="M2457" s="213">
        <v>0.1</v>
      </c>
      <c r="N2457" s="213">
        <f t="shared" si="76"/>
        <v>4.9605442620187713E-7</v>
      </c>
      <c r="O2457" s="214">
        <f t="shared" si="77"/>
        <v>3.3404188491617537E-4</v>
      </c>
      <c r="Q2457" s="227"/>
    </row>
    <row r="2458" spans="1:17" x14ac:dyDescent="0.3">
      <c r="A2458" s="207" t="s">
        <v>150</v>
      </c>
      <c r="B2458" s="207" t="s">
        <v>175</v>
      </c>
      <c r="C2458" s="207" t="s">
        <v>299</v>
      </c>
      <c r="D2458" s="208" t="s">
        <v>152</v>
      </c>
      <c r="E2458" s="209" t="s">
        <v>282</v>
      </c>
      <c r="F2458" s="209">
        <v>45737</v>
      </c>
      <c r="G2458" s="210" t="s">
        <v>153</v>
      </c>
      <c r="H2458" s="210">
        <v>23013.698629999999</v>
      </c>
      <c r="I2458" s="210">
        <v>20817.615659999999</v>
      </c>
      <c r="J2458" s="210">
        <v>22322.659715351499</v>
      </c>
      <c r="K2458" s="215">
        <v>23013.698629999999</v>
      </c>
      <c r="L2458" s="213">
        <v>0.14000000000000001</v>
      </c>
      <c r="M2458" s="213">
        <v>0.1</v>
      </c>
      <c r="N2458" s="213">
        <f t="shared" si="76"/>
        <v>4.9041545500120665E-7</v>
      </c>
      <c r="O2458" s="214">
        <f t="shared" si="77"/>
        <v>3.3404188491617537E-4</v>
      </c>
      <c r="Q2458" s="227"/>
    </row>
    <row r="2459" spans="1:17" x14ac:dyDescent="0.3">
      <c r="A2459" s="207" t="s">
        <v>150</v>
      </c>
      <c r="B2459" s="207" t="s">
        <v>175</v>
      </c>
      <c r="C2459" s="207" t="s">
        <v>299</v>
      </c>
      <c r="D2459" s="208" t="s">
        <v>152</v>
      </c>
      <c r="E2459" s="209" t="s">
        <v>282</v>
      </c>
      <c r="F2459" s="209">
        <v>45768</v>
      </c>
      <c r="G2459" s="210" t="s">
        <v>153</v>
      </c>
      <c r="H2459" s="210">
        <v>23780.821918000001</v>
      </c>
      <c r="I2459" s="210">
        <v>21258.739720000001</v>
      </c>
      <c r="J2459" s="210">
        <v>22795.8447756034</v>
      </c>
      <c r="K2459" s="211">
        <v>23780.821918000001</v>
      </c>
      <c r="L2459" s="213">
        <v>0.14000000000000001</v>
      </c>
      <c r="M2459" s="213">
        <v>0.1</v>
      </c>
      <c r="N2459" s="213">
        <f t="shared" si="76"/>
        <v>5.0081104717446463E-7</v>
      </c>
      <c r="O2459" s="214">
        <f t="shared" si="77"/>
        <v>3.3404188491617537E-4</v>
      </c>
      <c r="Q2459" s="227"/>
    </row>
    <row r="2460" spans="1:17" x14ac:dyDescent="0.3">
      <c r="A2460" s="207" t="s">
        <v>150</v>
      </c>
      <c r="B2460" s="207" t="s">
        <v>175</v>
      </c>
      <c r="C2460" s="207" t="s">
        <v>299</v>
      </c>
      <c r="D2460" s="208" t="s">
        <v>152</v>
      </c>
      <c r="E2460" s="209" t="s">
        <v>282</v>
      </c>
      <c r="F2460" s="209">
        <v>45798</v>
      </c>
      <c r="G2460" s="210" t="s">
        <v>153</v>
      </c>
      <c r="H2460" s="210">
        <v>23013.698629999999</v>
      </c>
      <c r="I2460" s="210">
        <v>20338.961520000001</v>
      </c>
      <c r="J2460" s="210">
        <v>21809.7190428535</v>
      </c>
      <c r="K2460" s="211">
        <v>23013.698629999999</v>
      </c>
      <c r="L2460" s="213">
        <v>0.14000000000000001</v>
      </c>
      <c r="M2460" s="213">
        <v>0.1</v>
      </c>
      <c r="N2460" s="213">
        <f t="shared" si="76"/>
        <v>4.7914645585417688E-7</v>
      </c>
      <c r="O2460" s="214">
        <f t="shared" si="77"/>
        <v>3.3404188491617537E-4</v>
      </c>
      <c r="Q2460" s="227"/>
    </row>
    <row r="2461" spans="1:17" x14ac:dyDescent="0.3">
      <c r="A2461" s="207" t="s">
        <v>150</v>
      </c>
      <c r="B2461" s="207" t="s">
        <v>175</v>
      </c>
      <c r="C2461" s="207" t="s">
        <v>299</v>
      </c>
      <c r="D2461" s="208" t="s">
        <v>152</v>
      </c>
      <c r="E2461" s="209" t="s">
        <v>282</v>
      </c>
      <c r="F2461" s="209">
        <v>45828</v>
      </c>
      <c r="G2461" s="210" t="s">
        <v>153</v>
      </c>
      <c r="H2461" s="210">
        <v>23013.698629999999</v>
      </c>
      <c r="I2461" s="210">
        <v>20107.610980000001</v>
      </c>
      <c r="J2461" s="210">
        <v>21561.793873595299</v>
      </c>
      <c r="K2461" s="211">
        <v>23013.698629999999</v>
      </c>
      <c r="L2461" s="213">
        <v>0.14000000000000001</v>
      </c>
      <c r="M2461" s="213">
        <v>0.1</v>
      </c>
      <c r="N2461" s="213">
        <f t="shared" si="76"/>
        <v>4.7369968847795808E-7</v>
      </c>
      <c r="O2461" s="214">
        <f t="shared" si="77"/>
        <v>3.3404188491617537E-4</v>
      </c>
      <c r="Q2461" s="227"/>
    </row>
    <row r="2462" spans="1:17" x14ac:dyDescent="0.3">
      <c r="A2462" s="207" t="s">
        <v>150</v>
      </c>
      <c r="B2462" s="207" t="s">
        <v>175</v>
      </c>
      <c r="C2462" s="207" t="s">
        <v>299</v>
      </c>
      <c r="D2462" s="208" t="s">
        <v>152</v>
      </c>
      <c r="E2462" s="209" t="s">
        <v>282</v>
      </c>
      <c r="F2462" s="209">
        <v>45859</v>
      </c>
      <c r="G2462" s="210" t="s">
        <v>153</v>
      </c>
      <c r="H2462" s="210">
        <v>23780.821918000001</v>
      </c>
      <c r="I2462" s="210">
        <v>20533.69008</v>
      </c>
      <c r="J2462" s="210">
        <v>22018.850463774001</v>
      </c>
      <c r="K2462" s="211">
        <v>23780.821918000001</v>
      </c>
      <c r="L2462" s="213">
        <v>0.14000000000000001</v>
      </c>
      <c r="M2462" s="213">
        <v>0.1</v>
      </c>
      <c r="N2462" s="213">
        <f t="shared" si="76"/>
        <v>4.8374094783020453E-7</v>
      </c>
      <c r="O2462" s="214">
        <f t="shared" si="77"/>
        <v>3.3404188491617537E-4</v>
      </c>
      <c r="Q2462" s="227"/>
    </row>
    <row r="2463" spans="1:17" x14ac:dyDescent="0.3">
      <c r="A2463" s="207" t="s">
        <v>150</v>
      </c>
      <c r="B2463" s="207" t="s">
        <v>175</v>
      </c>
      <c r="C2463" s="207" t="s">
        <v>299</v>
      </c>
      <c r="D2463" s="208" t="s">
        <v>152</v>
      </c>
      <c r="E2463" s="209" t="s">
        <v>282</v>
      </c>
      <c r="F2463" s="209">
        <v>45889</v>
      </c>
      <c r="G2463" s="210" t="s">
        <v>153</v>
      </c>
      <c r="H2463" s="210">
        <v>23013.698629999999</v>
      </c>
      <c r="I2463" s="210">
        <v>19645.281800000001</v>
      </c>
      <c r="J2463" s="210">
        <v>21066.336737626101</v>
      </c>
      <c r="K2463" s="211">
        <v>23013.698629999999</v>
      </c>
      <c r="L2463" s="213">
        <v>0.14000000000000001</v>
      </c>
      <c r="M2463" s="213">
        <v>0.1</v>
      </c>
      <c r="N2463" s="213">
        <f t="shared" si="76"/>
        <v>4.6281479214981892E-7</v>
      </c>
      <c r="O2463" s="214">
        <f t="shared" si="77"/>
        <v>3.3404188491617537E-4</v>
      </c>
      <c r="Q2463" s="227"/>
    </row>
    <row r="2464" spans="1:17" x14ac:dyDescent="0.3">
      <c r="A2464" s="207" t="s">
        <v>150</v>
      </c>
      <c r="B2464" s="207" t="s">
        <v>175</v>
      </c>
      <c r="C2464" s="207" t="s">
        <v>299</v>
      </c>
      <c r="D2464" s="208" t="s">
        <v>152</v>
      </c>
      <c r="E2464" s="209" t="s">
        <v>282</v>
      </c>
      <c r="F2464" s="209">
        <v>45919</v>
      </c>
      <c r="G2464" s="210" t="s">
        <v>153</v>
      </c>
      <c r="H2464" s="210">
        <v>23013.698629999999</v>
      </c>
      <c r="I2464" s="210">
        <v>19421.821680000001</v>
      </c>
      <c r="J2464" s="210">
        <v>20826.862075386602</v>
      </c>
      <c r="K2464" s="211">
        <v>23013.698629999999</v>
      </c>
      <c r="L2464" s="213">
        <v>0.14000000000000001</v>
      </c>
      <c r="M2464" s="213">
        <v>0.1</v>
      </c>
      <c r="N2464" s="213">
        <f t="shared" si="76"/>
        <v>4.5755367734804294E-7</v>
      </c>
      <c r="O2464" s="214">
        <f t="shared" si="77"/>
        <v>3.3404188491617537E-4</v>
      </c>
      <c r="Q2464" s="227"/>
    </row>
    <row r="2465" spans="1:17" x14ac:dyDescent="0.3">
      <c r="A2465" s="207" t="s">
        <v>150</v>
      </c>
      <c r="B2465" s="207" t="s">
        <v>175</v>
      </c>
      <c r="C2465" s="207" t="s">
        <v>299</v>
      </c>
      <c r="D2465" s="208" t="s">
        <v>152</v>
      </c>
      <c r="E2465" s="209" t="s">
        <v>282</v>
      </c>
      <c r="F2465" s="209">
        <v>45950</v>
      </c>
      <c r="G2465" s="210" t="s">
        <v>153</v>
      </c>
      <c r="H2465" s="210">
        <v>23780.821918000001</v>
      </c>
      <c r="I2465" s="210">
        <v>19833.36894</v>
      </c>
      <c r="J2465" s="210">
        <v>21268.339932938801</v>
      </c>
      <c r="K2465" s="211">
        <v>23780.821918000001</v>
      </c>
      <c r="L2465" s="213">
        <v>0.14000000000000001</v>
      </c>
      <c r="M2465" s="213">
        <v>0.1</v>
      </c>
      <c r="N2465" s="213">
        <f t="shared" si="76"/>
        <v>4.6725268128150011E-7</v>
      </c>
      <c r="O2465" s="214">
        <f t="shared" si="77"/>
        <v>3.3404188491617537E-4</v>
      </c>
      <c r="Q2465" s="227"/>
    </row>
    <row r="2466" spans="1:17" x14ac:dyDescent="0.3">
      <c r="A2466" s="207" t="s">
        <v>150</v>
      </c>
      <c r="B2466" s="207" t="s">
        <v>175</v>
      </c>
      <c r="C2466" s="207" t="s">
        <v>299</v>
      </c>
      <c r="D2466" s="208" t="s">
        <v>152</v>
      </c>
      <c r="E2466" s="209" t="s">
        <v>282</v>
      </c>
      <c r="F2466" s="209">
        <v>45980</v>
      </c>
      <c r="G2466" s="210" t="s">
        <v>153</v>
      </c>
      <c r="H2466" s="210">
        <v>23013.698629999999</v>
      </c>
      <c r="I2466" s="210">
        <v>18975.260679999999</v>
      </c>
      <c r="J2466" s="210">
        <v>20348.292551181301</v>
      </c>
      <c r="K2466" s="211">
        <v>23013.698629999999</v>
      </c>
      <c r="L2466" s="213">
        <v>0.14000000000000001</v>
      </c>
      <c r="M2466" s="213">
        <v>0.1</v>
      </c>
      <c r="N2466" s="213">
        <f t="shared" si="76"/>
        <v>4.4703979172887322E-7</v>
      </c>
      <c r="O2466" s="214">
        <f t="shared" si="77"/>
        <v>3.3404188491617537E-4</v>
      </c>
      <c r="Q2466" s="227"/>
    </row>
    <row r="2467" spans="1:17" x14ac:dyDescent="0.3">
      <c r="A2467" s="207" t="s">
        <v>150</v>
      </c>
      <c r="B2467" s="207" t="s">
        <v>175</v>
      </c>
      <c r="C2467" s="207" t="s">
        <v>299</v>
      </c>
      <c r="D2467" s="208" t="s">
        <v>152</v>
      </c>
      <c r="E2467" s="209" t="s">
        <v>282</v>
      </c>
      <c r="F2467" s="209">
        <v>46010</v>
      </c>
      <c r="G2467" s="210" t="s">
        <v>153</v>
      </c>
      <c r="H2467" s="210">
        <v>23013.698629999999</v>
      </c>
      <c r="I2467" s="210">
        <v>18759.421880000002</v>
      </c>
      <c r="J2467" s="210">
        <v>20116.980361191501</v>
      </c>
      <c r="K2467" s="211">
        <v>23013.698629999999</v>
      </c>
      <c r="L2467" s="213">
        <v>0.14000000000000001</v>
      </c>
      <c r="M2467" s="213">
        <v>0.1</v>
      </c>
      <c r="N2467" s="213">
        <f t="shared" si="76"/>
        <v>4.4195800155029695E-7</v>
      </c>
      <c r="O2467" s="214">
        <f t="shared" si="77"/>
        <v>3.3404188491617537E-4</v>
      </c>
      <c r="Q2467" s="227"/>
    </row>
    <row r="2468" spans="1:17" x14ac:dyDescent="0.3">
      <c r="A2468" s="207" t="s">
        <v>150</v>
      </c>
      <c r="B2468" s="207" t="s">
        <v>175</v>
      </c>
      <c r="C2468" s="207" t="s">
        <v>299</v>
      </c>
      <c r="D2468" s="208" t="s">
        <v>152</v>
      </c>
      <c r="E2468" s="209" t="s">
        <v>282</v>
      </c>
      <c r="F2468" s="209">
        <v>46041</v>
      </c>
      <c r="G2468" s="210" t="s">
        <v>153</v>
      </c>
      <c r="H2468" s="210">
        <v>23780.821918000001</v>
      </c>
      <c r="I2468" s="210">
        <v>19156.932939999999</v>
      </c>
      <c r="J2468" s="210">
        <v>20543.410485812801</v>
      </c>
      <c r="K2468" s="211">
        <v>23780.821918000001</v>
      </c>
      <c r="L2468" s="213">
        <v>0.14000000000000001</v>
      </c>
      <c r="M2468" s="213">
        <v>0.1</v>
      </c>
      <c r="N2468" s="213">
        <f t="shared" si="76"/>
        <v>4.5132641581002589E-7</v>
      </c>
      <c r="O2468" s="214">
        <f t="shared" si="77"/>
        <v>3.3404188491617537E-4</v>
      </c>
      <c r="Q2468" s="227"/>
    </row>
    <row r="2469" spans="1:17" x14ac:dyDescent="0.3">
      <c r="A2469" s="207" t="s">
        <v>150</v>
      </c>
      <c r="B2469" s="207" t="s">
        <v>175</v>
      </c>
      <c r="C2469" s="207" t="s">
        <v>299</v>
      </c>
      <c r="D2469" s="208" t="s">
        <v>152</v>
      </c>
      <c r="E2469" s="209" t="s">
        <v>282</v>
      </c>
      <c r="F2469" s="209">
        <v>46071</v>
      </c>
      <c r="G2469" s="210" t="s">
        <v>153</v>
      </c>
      <c r="H2469" s="210">
        <v>23013.698629999999</v>
      </c>
      <c r="I2469" s="210">
        <v>18328.091280000001</v>
      </c>
      <c r="J2469" s="210">
        <v>19654.722836027398</v>
      </c>
      <c r="K2469" s="211">
        <v>23013.698629999999</v>
      </c>
      <c r="L2469" s="213">
        <v>0.14000000000000001</v>
      </c>
      <c r="M2469" s="213">
        <v>0.1</v>
      </c>
      <c r="N2469" s="213">
        <f t="shared" si="76"/>
        <v>4.3180248077356876E-7</v>
      </c>
      <c r="O2469" s="214">
        <f t="shared" si="77"/>
        <v>3.3404188491617537E-4</v>
      </c>
      <c r="Q2469" s="227"/>
    </row>
    <row r="2470" spans="1:17" x14ac:dyDescent="0.3">
      <c r="A2470" s="207" t="s">
        <v>150</v>
      </c>
      <c r="B2470" s="207" t="s">
        <v>175</v>
      </c>
      <c r="C2470" s="207" t="s">
        <v>299</v>
      </c>
      <c r="D2470" s="208" t="s">
        <v>152</v>
      </c>
      <c r="E2470" s="209" t="s">
        <v>282</v>
      </c>
      <c r="F2470" s="209">
        <v>46101</v>
      </c>
      <c r="G2470" s="210" t="s">
        <v>153</v>
      </c>
      <c r="H2470" s="210">
        <v>23013.698629999999</v>
      </c>
      <c r="I2470" s="210">
        <v>18119.613860000001</v>
      </c>
      <c r="J2470" s="210">
        <v>19431.294901157198</v>
      </c>
      <c r="K2470" s="215">
        <v>23013.698629999999</v>
      </c>
      <c r="L2470" s="213">
        <v>0.14000000000000001</v>
      </c>
      <c r="M2470" s="213">
        <v>0.1</v>
      </c>
      <c r="N2470" s="213">
        <f t="shared" si="76"/>
        <v>4.2689390295459163E-7</v>
      </c>
      <c r="O2470" s="214">
        <f t="shared" si="77"/>
        <v>3.3404188491617537E-4</v>
      </c>
      <c r="Q2470" s="227"/>
    </row>
    <row r="2471" spans="1:17" x14ac:dyDescent="0.3">
      <c r="A2471" s="207" t="s">
        <v>150</v>
      </c>
      <c r="B2471" s="207" t="s">
        <v>175</v>
      </c>
      <c r="C2471" s="207" t="s">
        <v>299</v>
      </c>
      <c r="D2471" s="208" t="s">
        <v>152</v>
      </c>
      <c r="E2471" s="209" t="s">
        <v>282</v>
      </c>
      <c r="F2471" s="209">
        <v>46132</v>
      </c>
      <c r="G2471" s="210" t="s">
        <v>153</v>
      </c>
      <c r="H2471" s="210">
        <v>23780.821918000001</v>
      </c>
      <c r="I2471" s="210">
        <v>18503.567419999999</v>
      </c>
      <c r="J2471" s="210">
        <v>19843.1901934665</v>
      </c>
      <c r="K2471" s="211">
        <v>23780.821918000001</v>
      </c>
      <c r="L2471" s="213">
        <v>0.14000000000000001</v>
      </c>
      <c r="M2471" s="213">
        <v>0.1</v>
      </c>
      <c r="N2471" s="213">
        <f t="shared" si="76"/>
        <v>4.3594299565978587E-7</v>
      </c>
      <c r="O2471" s="214">
        <f t="shared" si="77"/>
        <v>3.3404188491617537E-4</v>
      </c>
      <c r="Q2471" s="227"/>
    </row>
    <row r="2472" spans="1:17" x14ac:dyDescent="0.3">
      <c r="A2472" s="207" t="s">
        <v>150</v>
      </c>
      <c r="B2472" s="207" t="s">
        <v>175</v>
      </c>
      <c r="C2472" s="207" t="s">
        <v>299</v>
      </c>
      <c r="D2472" s="208" t="s">
        <v>152</v>
      </c>
      <c r="E2472" s="209" t="s">
        <v>282</v>
      </c>
      <c r="F2472" s="209">
        <v>46162</v>
      </c>
      <c r="G2472" s="210" t="s">
        <v>153</v>
      </c>
      <c r="H2472" s="210">
        <v>23013.698629999999</v>
      </c>
      <c r="I2472" s="210">
        <v>17702.994200000001</v>
      </c>
      <c r="J2472" s="210">
        <v>18984.793382019099</v>
      </c>
      <c r="K2472" s="211">
        <v>23013.698629999999</v>
      </c>
      <c r="L2472" s="213">
        <v>0.14000000000000001</v>
      </c>
      <c r="M2472" s="213">
        <v>0.1</v>
      </c>
      <c r="N2472" s="213">
        <f t="shared" si="76"/>
        <v>4.1708453218699211E-7</v>
      </c>
      <c r="O2472" s="214">
        <f t="shared" si="77"/>
        <v>3.3404188491617537E-4</v>
      </c>
      <c r="Q2472" s="227"/>
    </row>
    <row r="2473" spans="1:17" x14ac:dyDescent="0.3">
      <c r="A2473" s="207" t="s">
        <v>150</v>
      </c>
      <c r="B2473" s="207" t="s">
        <v>175</v>
      </c>
      <c r="C2473" s="207" t="s">
        <v>299</v>
      </c>
      <c r="D2473" s="208" t="s">
        <v>152</v>
      </c>
      <c r="E2473" s="209" t="s">
        <v>282</v>
      </c>
      <c r="F2473" s="209">
        <v>46192</v>
      </c>
      <c r="G2473" s="210" t="s">
        <v>153</v>
      </c>
      <c r="H2473" s="210">
        <v>23013.698629999999</v>
      </c>
      <c r="I2473" s="210">
        <v>17501.627120000001</v>
      </c>
      <c r="J2473" s="210">
        <v>18768.980968144399</v>
      </c>
      <c r="K2473" s="211">
        <v>23013.698629999999</v>
      </c>
      <c r="L2473" s="213">
        <v>0.14000000000000001</v>
      </c>
      <c r="M2473" s="213">
        <v>0.1</v>
      </c>
      <c r="N2473" s="213">
        <f t="shared" si="76"/>
        <v>4.1234326279997166E-7</v>
      </c>
      <c r="O2473" s="214">
        <f t="shared" si="77"/>
        <v>3.3404188491617537E-4</v>
      </c>
      <c r="Q2473" s="227"/>
    </row>
    <row r="2474" spans="1:17" x14ac:dyDescent="0.3">
      <c r="A2474" s="207" t="s">
        <v>150</v>
      </c>
      <c r="B2474" s="207" t="s">
        <v>175</v>
      </c>
      <c r="C2474" s="207" t="s">
        <v>299</v>
      </c>
      <c r="D2474" s="208" t="s">
        <v>152</v>
      </c>
      <c r="E2474" s="209" t="s">
        <v>282</v>
      </c>
      <c r="F2474" s="209">
        <v>46223</v>
      </c>
      <c r="G2474" s="210" t="s">
        <v>153</v>
      </c>
      <c r="H2474" s="210">
        <v>23780.821918000001</v>
      </c>
      <c r="I2474" s="210">
        <v>17872.48558</v>
      </c>
      <c r="J2474" s="210">
        <v>19166.8368465893</v>
      </c>
      <c r="K2474" s="211">
        <v>23780.821918000001</v>
      </c>
      <c r="L2474" s="213">
        <v>0.14000000000000001</v>
      </c>
      <c r="M2474" s="213">
        <v>0.1</v>
      </c>
      <c r="N2474" s="213">
        <f t="shared" si="76"/>
        <v>4.2108391799699905E-7</v>
      </c>
      <c r="O2474" s="214">
        <f t="shared" si="77"/>
        <v>3.3404188491617537E-4</v>
      </c>
      <c r="Q2474" s="227"/>
    </row>
    <row r="2475" spans="1:17" x14ac:dyDescent="0.3">
      <c r="A2475" s="207" t="s">
        <v>150</v>
      </c>
      <c r="B2475" s="207" t="s">
        <v>175</v>
      </c>
      <c r="C2475" s="207" t="s">
        <v>299</v>
      </c>
      <c r="D2475" s="208" t="s">
        <v>152</v>
      </c>
      <c r="E2475" s="209" t="s">
        <v>282</v>
      </c>
      <c r="F2475" s="209">
        <v>46253</v>
      </c>
      <c r="G2475" s="210" t="s">
        <v>153</v>
      </c>
      <c r="H2475" s="210">
        <v>23013.698629999999</v>
      </c>
      <c r="I2475" s="210">
        <v>17099.216659999998</v>
      </c>
      <c r="J2475" s="210">
        <v>18337.698412988899</v>
      </c>
      <c r="K2475" s="211">
        <v>23013.698629999999</v>
      </c>
      <c r="L2475" s="213">
        <v>0.14000000000000001</v>
      </c>
      <c r="M2475" s="213">
        <v>0.1</v>
      </c>
      <c r="N2475" s="213">
        <f t="shared" si="76"/>
        <v>4.028682435496799E-7</v>
      </c>
      <c r="O2475" s="214">
        <f t="shared" si="77"/>
        <v>3.3404188491617537E-4</v>
      </c>
      <c r="Q2475" s="227"/>
    </row>
    <row r="2476" spans="1:17" x14ac:dyDescent="0.3">
      <c r="A2476" s="207" t="s">
        <v>150</v>
      </c>
      <c r="B2476" s="207" t="s">
        <v>175</v>
      </c>
      <c r="C2476" s="207" t="s">
        <v>299</v>
      </c>
      <c r="D2476" s="208" t="s">
        <v>152</v>
      </c>
      <c r="E2476" s="209" t="s">
        <v>282</v>
      </c>
      <c r="F2476" s="209">
        <v>46283</v>
      </c>
      <c r="G2476" s="210" t="s">
        <v>153</v>
      </c>
      <c r="H2476" s="210">
        <v>23013.698629999999</v>
      </c>
      <c r="I2476" s="210">
        <v>16904.717400000001</v>
      </c>
      <c r="J2476" s="210">
        <v>18129.241945763799</v>
      </c>
      <c r="K2476" s="211">
        <v>23013.698629999999</v>
      </c>
      <c r="L2476" s="213">
        <v>0.14000000000000001</v>
      </c>
      <c r="M2476" s="213">
        <v>0.1</v>
      </c>
      <c r="N2476" s="213">
        <f t="shared" si="76"/>
        <v>3.9828857990181108E-7</v>
      </c>
      <c r="O2476" s="214">
        <f t="shared" si="77"/>
        <v>3.3404188491617537E-4</v>
      </c>
      <c r="Q2476" s="227"/>
    </row>
    <row r="2477" spans="1:17" x14ac:dyDescent="0.3">
      <c r="A2477" s="207" t="s">
        <v>150</v>
      </c>
      <c r="B2477" s="207" t="s">
        <v>175</v>
      </c>
      <c r="C2477" s="207" t="s">
        <v>299</v>
      </c>
      <c r="D2477" s="208" t="s">
        <v>152</v>
      </c>
      <c r="E2477" s="209" t="s">
        <v>282</v>
      </c>
      <c r="F2477" s="209">
        <v>46314</v>
      </c>
      <c r="G2477" s="210" t="s">
        <v>153</v>
      </c>
      <c r="H2477" s="210">
        <v>23780.821918000001</v>
      </c>
      <c r="I2477" s="210">
        <v>17262.927360000001</v>
      </c>
      <c r="J2477" s="210">
        <v>18513.5369424989</v>
      </c>
      <c r="K2477" s="211">
        <v>23780.821918000001</v>
      </c>
      <c r="L2477" s="213">
        <v>0.14000000000000001</v>
      </c>
      <c r="M2477" s="213">
        <v>0.1</v>
      </c>
      <c r="N2477" s="213">
        <f t="shared" si="76"/>
        <v>4.0673131065530294E-7</v>
      </c>
      <c r="O2477" s="214">
        <f t="shared" si="77"/>
        <v>3.3404188491617537E-4</v>
      </c>
      <c r="Q2477" s="227"/>
    </row>
    <row r="2478" spans="1:17" x14ac:dyDescent="0.3">
      <c r="A2478" s="207" t="s">
        <v>150</v>
      </c>
      <c r="B2478" s="207" t="s">
        <v>175</v>
      </c>
      <c r="C2478" s="207" t="s">
        <v>299</v>
      </c>
      <c r="D2478" s="208" t="s">
        <v>152</v>
      </c>
      <c r="E2478" s="209" t="s">
        <v>282</v>
      </c>
      <c r="F2478" s="209">
        <v>46344</v>
      </c>
      <c r="G2478" s="210" t="s">
        <v>153</v>
      </c>
      <c r="H2478" s="210">
        <v>23013.698629999999</v>
      </c>
      <c r="I2478" s="210">
        <v>16516.03154</v>
      </c>
      <c r="J2478" s="210">
        <v>17712.659617577199</v>
      </c>
      <c r="K2478" s="211">
        <v>23013.698629999999</v>
      </c>
      <c r="L2478" s="213">
        <v>0.14000000000000001</v>
      </c>
      <c r="M2478" s="213">
        <v>0.1</v>
      </c>
      <c r="N2478" s="213">
        <f t="shared" si="76"/>
        <v>3.8913651582753791E-7</v>
      </c>
      <c r="O2478" s="214">
        <f t="shared" si="77"/>
        <v>3.3404188491617537E-4</v>
      </c>
      <c r="Q2478" s="227"/>
    </row>
    <row r="2479" spans="1:17" x14ac:dyDescent="0.3">
      <c r="A2479" s="207" t="s">
        <v>150</v>
      </c>
      <c r="B2479" s="207" t="s">
        <v>175</v>
      </c>
      <c r="C2479" s="207" t="s">
        <v>299</v>
      </c>
      <c r="D2479" s="208" t="s">
        <v>152</v>
      </c>
      <c r="E2479" s="209" t="s">
        <v>282</v>
      </c>
      <c r="F2479" s="209">
        <v>46374</v>
      </c>
      <c r="G2479" s="210" t="s">
        <v>153</v>
      </c>
      <c r="H2479" s="210">
        <v>23013.698629999999</v>
      </c>
      <c r="I2479" s="210">
        <v>16328.16584</v>
      </c>
      <c r="J2479" s="210">
        <v>17511.308370224098</v>
      </c>
      <c r="K2479" s="211">
        <v>23013.698629999999</v>
      </c>
      <c r="L2479" s="213">
        <v>0.14000000000000001</v>
      </c>
      <c r="M2479" s="213">
        <v>0.1</v>
      </c>
      <c r="N2479" s="213">
        <f t="shared" si="76"/>
        <v>3.8471294960178823E-7</v>
      </c>
      <c r="O2479" s="214">
        <f t="shared" si="77"/>
        <v>3.3404188491617537E-4</v>
      </c>
      <c r="Q2479" s="227"/>
    </row>
    <row r="2480" spans="1:17" x14ac:dyDescent="0.3">
      <c r="A2480" s="207" t="s">
        <v>150</v>
      </c>
      <c r="B2480" s="207" t="s">
        <v>175</v>
      </c>
      <c r="C2480" s="207" t="s">
        <v>299</v>
      </c>
      <c r="D2480" s="208" t="s">
        <v>152</v>
      </c>
      <c r="E2480" s="209" t="s">
        <v>282</v>
      </c>
      <c r="F2480" s="209">
        <v>46405</v>
      </c>
      <c r="G2480" s="210" t="s">
        <v>153</v>
      </c>
      <c r="H2480" s="210">
        <v>23780.821918000001</v>
      </c>
      <c r="I2480" s="210">
        <v>16674.158719999999</v>
      </c>
      <c r="J2480" s="210">
        <v>17882.504706678399</v>
      </c>
      <c r="K2480" s="211">
        <v>23780.821918000001</v>
      </c>
      <c r="L2480" s="213">
        <v>0.14000000000000001</v>
      </c>
      <c r="M2480" s="213">
        <v>0.1</v>
      </c>
      <c r="N2480" s="213">
        <f t="shared" si="76"/>
        <v>3.9286791063951018E-7</v>
      </c>
      <c r="O2480" s="214">
        <f t="shared" si="77"/>
        <v>3.3404188491617537E-4</v>
      </c>
      <c r="Q2480" s="227"/>
    </row>
    <row r="2481" spans="1:17" x14ac:dyDescent="0.3">
      <c r="A2481" s="207" t="s">
        <v>150</v>
      </c>
      <c r="B2481" s="207" t="s">
        <v>175</v>
      </c>
      <c r="C2481" s="207" t="s">
        <v>299</v>
      </c>
      <c r="D2481" s="208" t="s">
        <v>152</v>
      </c>
      <c r="E2481" s="209" t="s">
        <v>282</v>
      </c>
      <c r="F2481" s="209">
        <v>46435</v>
      </c>
      <c r="G2481" s="210" t="s">
        <v>153</v>
      </c>
      <c r="H2481" s="210">
        <v>23013.698629999999</v>
      </c>
      <c r="I2481" s="210">
        <v>15952.736500000001</v>
      </c>
      <c r="J2481" s="210">
        <v>17108.9252130967</v>
      </c>
      <c r="K2481" s="211">
        <v>23013.698629999999</v>
      </c>
      <c r="L2481" s="213">
        <v>0.14000000000000001</v>
      </c>
      <c r="M2481" s="213">
        <v>0.1</v>
      </c>
      <c r="N2481" s="213">
        <f t="shared" si="76"/>
        <v>3.7587283280550228E-7</v>
      </c>
      <c r="O2481" s="214">
        <f t="shared" si="77"/>
        <v>3.3404188491617537E-4</v>
      </c>
      <c r="Q2481" s="227"/>
    </row>
    <row r="2482" spans="1:17" x14ac:dyDescent="0.3">
      <c r="A2482" s="207" t="s">
        <v>150</v>
      </c>
      <c r="B2482" s="207" t="s">
        <v>175</v>
      </c>
      <c r="C2482" s="207" t="s">
        <v>299</v>
      </c>
      <c r="D2482" s="208" t="s">
        <v>152</v>
      </c>
      <c r="E2482" s="209" t="s">
        <v>282</v>
      </c>
      <c r="F2482" s="209">
        <v>46465</v>
      </c>
      <c r="G2482" s="210" t="s">
        <v>153</v>
      </c>
      <c r="H2482" s="210">
        <v>23013.698629999999</v>
      </c>
      <c r="I2482" s="210">
        <v>15771.27814</v>
      </c>
      <c r="J2482" s="210">
        <v>16914.437004837499</v>
      </c>
      <c r="K2482" s="215">
        <v>23013.698629999999</v>
      </c>
      <c r="L2482" s="213">
        <v>0.14000000000000001</v>
      </c>
      <c r="M2482" s="213">
        <v>0.1</v>
      </c>
      <c r="N2482" s="213">
        <f t="shared" si="76"/>
        <v>3.7160004343532646E-7</v>
      </c>
      <c r="O2482" s="214">
        <f t="shared" si="77"/>
        <v>3.3404188491617537E-4</v>
      </c>
      <c r="Q2482" s="227"/>
    </row>
    <row r="2483" spans="1:17" x14ac:dyDescent="0.3">
      <c r="A2483" s="207" t="s">
        <v>150</v>
      </c>
      <c r="B2483" s="207" t="s">
        <v>175</v>
      </c>
      <c r="C2483" s="207" t="s">
        <v>299</v>
      </c>
      <c r="D2483" s="208" t="s">
        <v>152</v>
      </c>
      <c r="E2483" s="209" t="s">
        <v>282</v>
      </c>
      <c r="F2483" s="209">
        <v>46496</v>
      </c>
      <c r="G2483" s="210" t="s">
        <v>153</v>
      </c>
      <c r="H2483" s="210">
        <v>23780.821918000001</v>
      </c>
      <c r="I2483" s="210">
        <v>16105.470600000001</v>
      </c>
      <c r="J2483" s="210">
        <v>17272.981147664599</v>
      </c>
      <c r="K2483" s="211">
        <v>23780.821918000001</v>
      </c>
      <c r="L2483" s="213">
        <v>0.14000000000000001</v>
      </c>
      <c r="M2483" s="213">
        <v>0.1</v>
      </c>
      <c r="N2483" s="213">
        <f t="shared" si="76"/>
        <v>3.7947704336207114E-7</v>
      </c>
      <c r="O2483" s="214">
        <f t="shared" si="77"/>
        <v>3.3404188491617537E-4</v>
      </c>
      <c r="Q2483" s="227"/>
    </row>
    <row r="2484" spans="1:17" x14ac:dyDescent="0.3">
      <c r="A2484" s="207" t="s">
        <v>150</v>
      </c>
      <c r="B2484" s="207" t="s">
        <v>175</v>
      </c>
      <c r="C2484" s="207" t="s">
        <v>299</v>
      </c>
      <c r="D2484" s="208" t="s">
        <v>152</v>
      </c>
      <c r="E2484" s="209" t="s">
        <v>282</v>
      </c>
      <c r="F2484" s="209">
        <v>46526</v>
      </c>
      <c r="G2484" s="210" t="s">
        <v>153</v>
      </c>
      <c r="H2484" s="210">
        <v>23013.698629999999</v>
      </c>
      <c r="I2484" s="210">
        <v>15408.65316</v>
      </c>
      <c r="J2484" s="210">
        <v>16525.769041305401</v>
      </c>
      <c r="K2484" s="211">
        <v>23013.698629999999</v>
      </c>
      <c r="L2484" s="213">
        <v>0.14000000000000001</v>
      </c>
      <c r="M2484" s="213">
        <v>0.1</v>
      </c>
      <c r="N2484" s="213">
        <f t="shared" si="76"/>
        <v>3.6306124122221462E-7</v>
      </c>
      <c r="O2484" s="214">
        <f t="shared" si="77"/>
        <v>3.3404188491617537E-4</v>
      </c>
      <c r="Q2484" s="227"/>
    </row>
    <row r="2485" spans="1:17" x14ac:dyDescent="0.3">
      <c r="A2485" s="207" t="s">
        <v>150</v>
      </c>
      <c r="B2485" s="207" t="s">
        <v>175</v>
      </c>
      <c r="C2485" s="207" t="s">
        <v>299</v>
      </c>
      <c r="D2485" s="208" t="s">
        <v>152</v>
      </c>
      <c r="E2485" s="209" t="s">
        <v>282</v>
      </c>
      <c r="F2485" s="209">
        <v>46556</v>
      </c>
      <c r="G2485" s="210" t="s">
        <v>153</v>
      </c>
      <c r="H2485" s="210">
        <v>23013.698629999999</v>
      </c>
      <c r="I2485" s="210">
        <v>15233.383620000001</v>
      </c>
      <c r="J2485" s="210">
        <v>16337.909946071901</v>
      </c>
      <c r="K2485" s="211">
        <v>23013.698629999999</v>
      </c>
      <c r="L2485" s="213">
        <v>0.14000000000000001</v>
      </c>
      <c r="M2485" s="213">
        <v>0.1</v>
      </c>
      <c r="N2485" s="213">
        <f t="shared" si="76"/>
        <v>3.5893408949209645E-7</v>
      </c>
      <c r="O2485" s="214">
        <f t="shared" si="77"/>
        <v>3.3404188491617537E-4</v>
      </c>
      <c r="Q2485" s="227"/>
    </row>
    <row r="2486" spans="1:17" x14ac:dyDescent="0.3">
      <c r="A2486" s="207" t="s">
        <v>150</v>
      </c>
      <c r="B2486" s="207" t="s">
        <v>175</v>
      </c>
      <c r="C2486" s="207" t="s">
        <v>299</v>
      </c>
      <c r="D2486" s="208" t="s">
        <v>152</v>
      </c>
      <c r="E2486" s="209" t="s">
        <v>282</v>
      </c>
      <c r="F2486" s="209">
        <v>46587</v>
      </c>
      <c r="G2486" s="210" t="s">
        <v>153</v>
      </c>
      <c r="H2486" s="210">
        <v>23780.821918000001</v>
      </c>
      <c r="I2486" s="210">
        <v>15556.17814</v>
      </c>
      <c r="J2486" s="210">
        <v>16684.233144149701</v>
      </c>
      <c r="K2486" s="211">
        <v>23780.821918000001</v>
      </c>
      <c r="L2486" s="213">
        <v>0.14000000000000001</v>
      </c>
      <c r="M2486" s="213">
        <v>0.1</v>
      </c>
      <c r="N2486" s="213">
        <f t="shared" si="76"/>
        <v>3.6654260258724504E-7</v>
      </c>
      <c r="O2486" s="214">
        <f t="shared" si="77"/>
        <v>3.3404188491617537E-4</v>
      </c>
      <c r="Q2486" s="227"/>
    </row>
    <row r="2487" spans="1:17" x14ac:dyDescent="0.3">
      <c r="A2487" s="207" t="s">
        <v>150</v>
      </c>
      <c r="B2487" s="207" t="s">
        <v>175</v>
      </c>
      <c r="C2487" s="207" t="s">
        <v>299</v>
      </c>
      <c r="D2487" s="208" t="s">
        <v>152</v>
      </c>
      <c r="E2487" s="209" t="s">
        <v>282</v>
      </c>
      <c r="F2487" s="209">
        <v>46617</v>
      </c>
      <c r="G2487" s="210" t="s">
        <v>153</v>
      </c>
      <c r="H2487" s="210">
        <v>23013.698629999999</v>
      </c>
      <c r="I2487" s="210">
        <v>14883.126319999999</v>
      </c>
      <c r="J2487" s="210">
        <v>15962.4896949991</v>
      </c>
      <c r="K2487" s="211">
        <v>23013.698629999999</v>
      </c>
      <c r="L2487" s="213">
        <v>0.14000000000000001</v>
      </c>
      <c r="M2487" s="213">
        <v>0.1</v>
      </c>
      <c r="N2487" s="213">
        <f t="shared" si="76"/>
        <v>3.5068633158178257E-7</v>
      </c>
      <c r="O2487" s="214">
        <f t="shared" si="77"/>
        <v>3.3404188491617537E-4</v>
      </c>
      <c r="Q2487" s="227"/>
    </row>
    <row r="2488" spans="1:17" x14ac:dyDescent="0.3">
      <c r="A2488" s="207" t="s">
        <v>150</v>
      </c>
      <c r="B2488" s="207" t="s">
        <v>175</v>
      </c>
      <c r="C2488" s="207" t="s">
        <v>299</v>
      </c>
      <c r="D2488" s="208" t="s">
        <v>152</v>
      </c>
      <c r="E2488" s="209" t="s">
        <v>282</v>
      </c>
      <c r="F2488" s="209">
        <v>46647</v>
      </c>
      <c r="G2488" s="210" t="s">
        <v>153</v>
      </c>
      <c r="H2488" s="210">
        <v>23013.698629999999</v>
      </c>
      <c r="I2488" s="210">
        <v>14713.83452</v>
      </c>
      <c r="J2488" s="210">
        <v>15781.0337600722</v>
      </c>
      <c r="K2488" s="211">
        <v>23013.698629999999</v>
      </c>
      <c r="L2488" s="213">
        <v>0.14000000000000001</v>
      </c>
      <c r="M2488" s="213">
        <v>0.1</v>
      </c>
      <c r="N2488" s="213">
        <f t="shared" si="76"/>
        <v>3.4669985344590673E-7</v>
      </c>
      <c r="O2488" s="214">
        <f t="shared" si="77"/>
        <v>3.3404188491617537E-4</v>
      </c>
      <c r="Q2488" s="227"/>
    </row>
    <row r="2489" spans="1:17" x14ac:dyDescent="0.3">
      <c r="A2489" s="207" t="s">
        <v>150</v>
      </c>
      <c r="B2489" s="207" t="s">
        <v>175</v>
      </c>
      <c r="C2489" s="207" t="s">
        <v>299</v>
      </c>
      <c r="D2489" s="208" t="s">
        <v>152</v>
      </c>
      <c r="E2489" s="209" t="s">
        <v>282</v>
      </c>
      <c r="F2489" s="209">
        <v>46678</v>
      </c>
      <c r="G2489" s="210" t="s">
        <v>153</v>
      </c>
      <c r="H2489" s="210">
        <v>23780.821918000001</v>
      </c>
      <c r="I2489" s="210">
        <v>15025.6198</v>
      </c>
      <c r="J2489" s="210">
        <v>16115.552563199501</v>
      </c>
      <c r="K2489" s="211">
        <v>23780.821918000001</v>
      </c>
      <c r="L2489" s="213">
        <v>0.14000000000000001</v>
      </c>
      <c r="M2489" s="213">
        <v>0.1</v>
      </c>
      <c r="N2489" s="213">
        <f t="shared" si="76"/>
        <v>3.540490310588824E-7</v>
      </c>
      <c r="O2489" s="214">
        <f t="shared" si="77"/>
        <v>3.3404188491617537E-4</v>
      </c>
      <c r="Q2489" s="227"/>
    </row>
    <row r="2490" spans="1:17" x14ac:dyDescent="0.3">
      <c r="A2490" s="207" t="s">
        <v>150</v>
      </c>
      <c r="B2490" s="207" t="s">
        <v>175</v>
      </c>
      <c r="C2490" s="207" t="s">
        <v>299</v>
      </c>
      <c r="D2490" s="208" t="s">
        <v>152</v>
      </c>
      <c r="E2490" s="209" t="s">
        <v>282</v>
      </c>
      <c r="F2490" s="209">
        <v>46708</v>
      </c>
      <c r="G2490" s="210" t="s">
        <v>153</v>
      </c>
      <c r="H2490" s="210">
        <v>23013.698629999999</v>
      </c>
      <c r="I2490" s="210">
        <v>14375.52306</v>
      </c>
      <c r="J2490" s="210">
        <v>15418.4096743752</v>
      </c>
      <c r="K2490" s="211">
        <v>23013.698629999999</v>
      </c>
      <c r="L2490" s="213">
        <v>0.14000000000000001</v>
      </c>
      <c r="M2490" s="213">
        <v>0.1</v>
      </c>
      <c r="N2490" s="213">
        <f t="shared" si="76"/>
        <v>3.3873321961959835E-7</v>
      </c>
      <c r="O2490" s="214">
        <f t="shared" si="77"/>
        <v>3.3404188491617537E-4</v>
      </c>
      <c r="Q2490" s="227"/>
    </row>
    <row r="2491" spans="1:17" x14ac:dyDescent="0.3">
      <c r="A2491" s="207" t="s">
        <v>150</v>
      </c>
      <c r="B2491" s="207" t="s">
        <v>175</v>
      </c>
      <c r="C2491" s="207" t="s">
        <v>299</v>
      </c>
      <c r="D2491" s="208" t="s">
        <v>152</v>
      </c>
      <c r="E2491" s="209" t="s">
        <v>282</v>
      </c>
      <c r="F2491" s="209">
        <v>46738</v>
      </c>
      <c r="G2491" s="210" t="s">
        <v>153</v>
      </c>
      <c r="H2491" s="210">
        <v>23013.698629999999</v>
      </c>
      <c r="I2491" s="210">
        <v>14212.00512</v>
      </c>
      <c r="J2491" s="210">
        <v>15243.1386486137</v>
      </c>
      <c r="K2491" s="211">
        <v>23013.698629999999</v>
      </c>
      <c r="L2491" s="213">
        <v>0.14000000000000001</v>
      </c>
      <c r="M2491" s="213">
        <v>0.1</v>
      </c>
      <c r="N2491" s="213">
        <f t="shared" si="76"/>
        <v>3.3488262023120015E-7</v>
      </c>
      <c r="O2491" s="214">
        <f t="shared" si="77"/>
        <v>3.3404188491617537E-4</v>
      </c>
      <c r="Q2491" s="227"/>
    </row>
    <row r="2492" spans="1:17" x14ac:dyDescent="0.3">
      <c r="A2492" s="207" t="s">
        <v>150</v>
      </c>
      <c r="B2492" s="207" t="s">
        <v>175</v>
      </c>
      <c r="C2492" s="207" t="s">
        <v>299</v>
      </c>
      <c r="D2492" s="208" t="s">
        <v>152</v>
      </c>
      <c r="E2492" s="209" t="s">
        <v>282</v>
      </c>
      <c r="F2492" s="209">
        <v>46769</v>
      </c>
      <c r="G2492" s="210" t="s">
        <v>153</v>
      </c>
      <c r="H2492" s="210">
        <v>23780.821918000001</v>
      </c>
      <c r="I2492" s="210">
        <v>14513.15668</v>
      </c>
      <c r="J2492" s="210">
        <v>15566.255408527</v>
      </c>
      <c r="K2492" s="211">
        <v>23780.821918000001</v>
      </c>
      <c r="L2492" s="213">
        <v>0.14000000000000001</v>
      </c>
      <c r="M2492" s="213">
        <v>0.1</v>
      </c>
      <c r="N2492" s="213">
        <f t="shared" si="76"/>
        <v>3.4198130178850673E-7</v>
      </c>
      <c r="O2492" s="214">
        <f t="shared" si="77"/>
        <v>3.3404188491617537E-4</v>
      </c>
      <c r="Q2492" s="227"/>
    </row>
    <row r="2493" spans="1:17" x14ac:dyDescent="0.3">
      <c r="A2493" s="207" t="s">
        <v>150</v>
      </c>
      <c r="B2493" s="207" t="s">
        <v>175</v>
      </c>
      <c r="C2493" s="207" t="s">
        <v>299</v>
      </c>
      <c r="D2493" s="208" t="s">
        <v>152</v>
      </c>
      <c r="E2493" s="209" t="s">
        <v>282</v>
      </c>
      <c r="F2493" s="209">
        <v>46799</v>
      </c>
      <c r="G2493" s="210" t="s">
        <v>153</v>
      </c>
      <c r="H2493" s="210">
        <v>23013.698629999999</v>
      </c>
      <c r="I2493" s="210">
        <v>13885.232120000001</v>
      </c>
      <c r="J2493" s="210">
        <v>14892.8745721505</v>
      </c>
      <c r="K2493" s="211">
        <v>23013.698629999999</v>
      </c>
      <c r="L2493" s="213">
        <v>0.14000000000000001</v>
      </c>
      <c r="M2493" s="213">
        <v>0.1</v>
      </c>
      <c r="N2493" s="213">
        <f t="shared" si="76"/>
        <v>3.2718752839986492E-7</v>
      </c>
      <c r="O2493" s="214">
        <f t="shared" si="77"/>
        <v>3.3404188491617537E-4</v>
      </c>
      <c r="Q2493" s="227"/>
    </row>
    <row r="2494" spans="1:17" x14ac:dyDescent="0.3">
      <c r="A2494" s="207" t="s">
        <v>150</v>
      </c>
      <c r="B2494" s="207" t="s">
        <v>175</v>
      </c>
      <c r="C2494" s="207" t="s">
        <v>299</v>
      </c>
      <c r="D2494" s="208" t="s">
        <v>152</v>
      </c>
      <c r="E2494" s="209" t="s">
        <v>282</v>
      </c>
      <c r="F2494" s="209">
        <v>46829</v>
      </c>
      <c r="G2494" s="210" t="s">
        <v>153</v>
      </c>
      <c r="H2494" s="210">
        <v>23013.698629999999</v>
      </c>
      <c r="I2494" s="210">
        <v>13727.2911</v>
      </c>
      <c r="J2494" s="210">
        <v>14723.577643483701</v>
      </c>
      <c r="K2494" s="215">
        <v>23013.698629999999</v>
      </c>
      <c r="L2494" s="213">
        <v>0.14000000000000001</v>
      </c>
      <c r="M2494" s="213">
        <v>0.1</v>
      </c>
      <c r="N2494" s="213">
        <f t="shared" si="76"/>
        <v>3.2346817634409991E-7</v>
      </c>
      <c r="O2494" s="214">
        <f t="shared" si="77"/>
        <v>3.3404188491617537E-4</v>
      </c>
      <c r="Q2494" s="227"/>
    </row>
    <row r="2495" spans="1:17" x14ac:dyDescent="0.3">
      <c r="A2495" s="207" t="s">
        <v>150</v>
      </c>
      <c r="B2495" s="207" t="s">
        <v>175</v>
      </c>
      <c r="C2495" s="207" t="s">
        <v>299</v>
      </c>
      <c r="D2495" s="208" t="s">
        <v>152</v>
      </c>
      <c r="E2495" s="209" t="s">
        <v>282</v>
      </c>
      <c r="F2495" s="209">
        <v>46860</v>
      </c>
      <c r="G2495" s="210" t="s">
        <v>153</v>
      </c>
      <c r="H2495" s="210">
        <v>23780.821918000001</v>
      </c>
      <c r="I2495" s="210">
        <v>14018.1716</v>
      </c>
      <c r="J2495" s="210">
        <v>15035.680997797001</v>
      </c>
      <c r="K2495" s="211">
        <v>23780.821918000001</v>
      </c>
      <c r="L2495" s="213">
        <v>0.14000000000000001</v>
      </c>
      <c r="M2495" s="213">
        <v>0.1</v>
      </c>
      <c r="N2495" s="213">
        <f t="shared" si="76"/>
        <v>3.3032489998118956E-7</v>
      </c>
      <c r="O2495" s="214">
        <f t="shared" si="77"/>
        <v>3.3404188491617537E-4</v>
      </c>
      <c r="Q2495" s="227"/>
    </row>
    <row r="2496" spans="1:17" x14ac:dyDescent="0.3">
      <c r="A2496" s="207" t="s">
        <v>150</v>
      </c>
      <c r="B2496" s="207" t="s">
        <v>175</v>
      </c>
      <c r="C2496" s="207" t="s">
        <v>299</v>
      </c>
      <c r="D2496" s="208" t="s">
        <v>152</v>
      </c>
      <c r="E2496" s="209" t="s">
        <v>282</v>
      </c>
      <c r="F2496" s="209">
        <v>46890</v>
      </c>
      <c r="G2496" s="210" t="s">
        <v>153</v>
      </c>
      <c r="H2496" s="210">
        <v>23013.698629999999</v>
      </c>
      <c r="I2496" s="210">
        <v>13411.663</v>
      </c>
      <c r="J2496" s="210">
        <v>14385.252286454999</v>
      </c>
      <c r="K2496" s="211">
        <v>23013.698629999999</v>
      </c>
      <c r="L2496" s="213">
        <v>0.14000000000000001</v>
      </c>
      <c r="M2496" s="213">
        <v>0.1</v>
      </c>
      <c r="N2496" s="213">
        <f t="shared" si="76"/>
        <v>3.160353710233445E-7</v>
      </c>
      <c r="O2496" s="214">
        <f t="shared" si="77"/>
        <v>3.3404188491617537E-4</v>
      </c>
      <c r="Q2496" s="227"/>
    </row>
    <row r="2497" spans="1:17" x14ac:dyDescent="0.3">
      <c r="A2497" s="207" t="s">
        <v>150</v>
      </c>
      <c r="B2497" s="207" t="s">
        <v>175</v>
      </c>
      <c r="C2497" s="207" t="s">
        <v>299</v>
      </c>
      <c r="D2497" s="208" t="s">
        <v>152</v>
      </c>
      <c r="E2497" s="209" t="s">
        <v>282</v>
      </c>
      <c r="F2497" s="209">
        <v>46920</v>
      </c>
      <c r="G2497" s="210" t="s">
        <v>153</v>
      </c>
      <c r="H2497" s="210">
        <v>23013.698629999999</v>
      </c>
      <c r="I2497" s="210">
        <v>13259.10872</v>
      </c>
      <c r="J2497" s="210">
        <v>14221.7258283226</v>
      </c>
      <c r="K2497" s="211">
        <v>23013.698629999999</v>
      </c>
      <c r="L2497" s="213">
        <v>0.14000000000000001</v>
      </c>
      <c r="M2497" s="213">
        <v>0.1</v>
      </c>
      <c r="N2497" s="213">
        <f t="shared" si="76"/>
        <v>3.1244279274672522E-7</v>
      </c>
      <c r="O2497" s="214">
        <f t="shared" si="77"/>
        <v>3.3404188491617537E-4</v>
      </c>
      <c r="Q2497" s="227"/>
    </row>
    <row r="2498" spans="1:17" x14ac:dyDescent="0.3">
      <c r="A2498" s="207" t="s">
        <v>150</v>
      </c>
      <c r="B2498" s="207" t="s">
        <v>175</v>
      </c>
      <c r="C2498" s="207" t="s">
        <v>299</v>
      </c>
      <c r="D2498" s="208" t="s">
        <v>152</v>
      </c>
      <c r="E2498" s="209" t="s">
        <v>282</v>
      </c>
      <c r="F2498" s="209">
        <v>46951</v>
      </c>
      <c r="G2498" s="210" t="s">
        <v>153</v>
      </c>
      <c r="H2498" s="210">
        <v>23780.821918000001</v>
      </c>
      <c r="I2498" s="210">
        <v>13540.06846</v>
      </c>
      <c r="J2498" s="210">
        <v>14523.1911679718</v>
      </c>
      <c r="K2498" s="211">
        <v>23780.821918000001</v>
      </c>
      <c r="L2498" s="213">
        <v>0.14000000000000001</v>
      </c>
      <c r="M2498" s="213">
        <v>0.1</v>
      </c>
      <c r="N2498" s="213">
        <f t="shared" si="76"/>
        <v>3.1906580557747148E-7</v>
      </c>
      <c r="O2498" s="214">
        <f t="shared" si="77"/>
        <v>3.3404188491617537E-4</v>
      </c>
      <c r="Q2498" s="227"/>
    </row>
    <row r="2499" spans="1:17" x14ac:dyDescent="0.3">
      <c r="A2499" s="207" t="s">
        <v>150</v>
      </c>
      <c r="B2499" s="207" t="s">
        <v>175</v>
      </c>
      <c r="C2499" s="207" t="s">
        <v>299</v>
      </c>
      <c r="D2499" s="208" t="s">
        <v>152</v>
      </c>
      <c r="E2499" s="209" t="s">
        <v>282</v>
      </c>
      <c r="F2499" s="209">
        <v>46983</v>
      </c>
      <c r="G2499" s="210" t="s">
        <v>153</v>
      </c>
      <c r="H2499" s="210">
        <v>24547.945206</v>
      </c>
      <c r="I2499" s="210">
        <v>13807.32742</v>
      </c>
      <c r="J2499" s="210">
        <v>14809.968862358301</v>
      </c>
      <c r="K2499" s="211">
        <v>24547.945206</v>
      </c>
      <c r="L2499" s="213">
        <v>0.14000000000000001</v>
      </c>
      <c r="M2499" s="213">
        <v>0.1</v>
      </c>
      <c r="N2499" s="213">
        <f t="shared" si="76"/>
        <v>3.2536613964474362E-7</v>
      </c>
      <c r="O2499" s="214">
        <f t="shared" si="77"/>
        <v>3.3404188491617537E-4</v>
      </c>
      <c r="Q2499" s="227"/>
    </row>
    <row r="2500" spans="1:17" x14ac:dyDescent="0.3">
      <c r="A2500" s="207" t="s">
        <v>173</v>
      </c>
      <c r="B2500" s="207" t="s">
        <v>161</v>
      </c>
      <c r="C2500" s="207" t="s">
        <v>300</v>
      </c>
      <c r="D2500" s="208" t="s">
        <v>152</v>
      </c>
      <c r="E2500" s="209" t="s">
        <v>283</v>
      </c>
      <c r="F2500" s="209">
        <v>48816</v>
      </c>
      <c r="G2500" s="210" t="s">
        <v>153</v>
      </c>
      <c r="H2500" s="210">
        <v>23000000</v>
      </c>
      <c r="I2500" s="210">
        <v>8678102.5253499988</v>
      </c>
      <c r="J2500" s="210">
        <v>9187893.6525977496</v>
      </c>
      <c r="K2500" s="211">
        <v>23000000</v>
      </c>
      <c r="L2500" s="213">
        <v>0.11</v>
      </c>
      <c r="M2500" s="213">
        <v>0.1</v>
      </c>
      <c r="N2500" s="213">
        <f t="shared" si="76"/>
        <v>2.0185251684156101E-4</v>
      </c>
      <c r="O2500" s="214">
        <f t="shared" si="77"/>
        <v>0.11434893108551182</v>
      </c>
      <c r="Q2500" s="227"/>
    </row>
    <row r="2501" spans="1:17" x14ac:dyDescent="0.3">
      <c r="A2501" s="207" t="s">
        <v>173</v>
      </c>
      <c r="B2501" s="207" t="s">
        <v>161</v>
      </c>
      <c r="C2501" s="207" t="s">
        <v>300</v>
      </c>
      <c r="D2501" s="208" t="s">
        <v>152</v>
      </c>
      <c r="E2501" s="209" t="s">
        <v>283</v>
      </c>
      <c r="F2501" s="209">
        <v>45680</v>
      </c>
      <c r="G2501" s="210" t="s">
        <v>153</v>
      </c>
      <c r="H2501" s="210">
        <v>630767.12328199996</v>
      </c>
      <c r="I2501" s="210">
        <v>597230.41700999998</v>
      </c>
      <c r="J2501" s="210">
        <v>626567.07498455793</v>
      </c>
      <c r="K2501" s="211">
        <v>630767.12328199996</v>
      </c>
      <c r="L2501" s="213">
        <v>0.11</v>
      </c>
      <c r="M2501" s="213">
        <v>0.1</v>
      </c>
      <c r="N2501" s="213">
        <f t="shared" si="76"/>
        <v>1.3765303108392999E-5</v>
      </c>
      <c r="O2501" s="214">
        <f t="shared" si="77"/>
        <v>0.11434893108551182</v>
      </c>
      <c r="Q2501" s="227"/>
    </row>
    <row r="2502" spans="1:17" x14ac:dyDescent="0.3">
      <c r="A2502" s="207" t="s">
        <v>173</v>
      </c>
      <c r="B2502" s="207" t="s">
        <v>161</v>
      </c>
      <c r="C2502" s="207" t="s">
        <v>300</v>
      </c>
      <c r="D2502" s="208" t="s">
        <v>152</v>
      </c>
      <c r="E2502" s="209" t="s">
        <v>283</v>
      </c>
      <c r="F2502" s="209">
        <v>45771</v>
      </c>
      <c r="G2502" s="210" t="s">
        <v>153</v>
      </c>
      <c r="H2502" s="210">
        <v>630767.12328199996</v>
      </c>
      <c r="I2502" s="210">
        <v>581643.63165</v>
      </c>
      <c r="J2502" s="210">
        <v>610221.91958348593</v>
      </c>
      <c r="K2502" s="211">
        <v>630767.12328199996</v>
      </c>
      <c r="L2502" s="213">
        <v>0.11</v>
      </c>
      <c r="M2502" s="213">
        <v>0.1</v>
      </c>
      <c r="N2502" s="213">
        <f t="shared" ref="N2502:N2565" si="78">J2502/$C$3249</f>
        <v>1.3406209840597067E-5</v>
      </c>
      <c r="O2502" s="214">
        <f t="shared" ref="O2502:O2565" si="79">SUMIF(B$5:B$3245,B2502,N$5:N$3245)</f>
        <v>0.11434893108551182</v>
      </c>
      <c r="Q2502" s="227"/>
    </row>
    <row r="2503" spans="1:17" x14ac:dyDescent="0.3">
      <c r="A2503" s="207" t="s">
        <v>173</v>
      </c>
      <c r="B2503" s="207" t="s">
        <v>161</v>
      </c>
      <c r="C2503" s="207" t="s">
        <v>300</v>
      </c>
      <c r="D2503" s="208" t="s">
        <v>152</v>
      </c>
      <c r="E2503" s="209" t="s">
        <v>283</v>
      </c>
      <c r="F2503" s="209">
        <v>45862</v>
      </c>
      <c r="G2503" s="210" t="s">
        <v>153</v>
      </c>
      <c r="H2503" s="210">
        <v>630767.12328199996</v>
      </c>
      <c r="I2503" s="210">
        <v>566463.63717</v>
      </c>
      <c r="J2503" s="210">
        <v>594303.15764570201</v>
      </c>
      <c r="K2503" s="211">
        <v>630767.12328199996</v>
      </c>
      <c r="L2503" s="213">
        <v>0.11</v>
      </c>
      <c r="M2503" s="213">
        <v>0.1</v>
      </c>
      <c r="N2503" s="213">
        <f t="shared" si="78"/>
        <v>1.3056484181633348E-5</v>
      </c>
      <c r="O2503" s="214">
        <f t="shared" si="79"/>
        <v>0.11434893108551182</v>
      </c>
      <c r="Q2503" s="227"/>
    </row>
    <row r="2504" spans="1:17" x14ac:dyDescent="0.3">
      <c r="A2504" s="207" t="s">
        <v>173</v>
      </c>
      <c r="B2504" s="207" t="s">
        <v>161</v>
      </c>
      <c r="C2504" s="207" t="s">
        <v>300</v>
      </c>
      <c r="D2504" s="208" t="s">
        <v>152</v>
      </c>
      <c r="E2504" s="209" t="s">
        <v>283</v>
      </c>
      <c r="F2504" s="209">
        <v>45953</v>
      </c>
      <c r="G2504" s="210" t="s">
        <v>153</v>
      </c>
      <c r="H2504" s="210">
        <v>630767.12328199996</v>
      </c>
      <c r="I2504" s="210">
        <v>551679.81677000003</v>
      </c>
      <c r="J2504" s="210">
        <v>578799.66591290303</v>
      </c>
      <c r="K2504" s="211">
        <v>630767.12328199996</v>
      </c>
      <c r="L2504" s="213">
        <v>0.11</v>
      </c>
      <c r="M2504" s="213">
        <v>0.1</v>
      </c>
      <c r="N2504" s="213">
        <f t="shared" si="78"/>
        <v>1.2715881760183574E-5</v>
      </c>
      <c r="O2504" s="214">
        <f t="shared" si="79"/>
        <v>0.11434893108551182</v>
      </c>
      <c r="Q2504" s="227"/>
    </row>
    <row r="2505" spans="1:17" x14ac:dyDescent="0.3">
      <c r="A2505" s="207" t="s">
        <v>173</v>
      </c>
      <c r="B2505" s="207" t="s">
        <v>161</v>
      </c>
      <c r="C2505" s="207" t="s">
        <v>300</v>
      </c>
      <c r="D2505" s="208" t="s">
        <v>152</v>
      </c>
      <c r="E2505" s="209" t="s">
        <v>283</v>
      </c>
      <c r="F2505" s="209">
        <v>46044</v>
      </c>
      <c r="G2505" s="210" t="s">
        <v>153</v>
      </c>
      <c r="H2505" s="210">
        <v>630767.12328199996</v>
      </c>
      <c r="I2505" s="210">
        <v>537281.83126000001</v>
      </c>
      <c r="J2505" s="210">
        <v>563700.61129745294</v>
      </c>
      <c r="K2505" s="211">
        <v>630767.12328199996</v>
      </c>
      <c r="L2505" s="213">
        <v>0.11</v>
      </c>
      <c r="M2505" s="213">
        <v>0.1</v>
      </c>
      <c r="N2505" s="213">
        <f t="shared" si="78"/>
        <v>1.2384164579805122E-5</v>
      </c>
      <c r="O2505" s="214">
        <f t="shared" si="79"/>
        <v>0.11434893108551182</v>
      </c>
      <c r="Q2505" s="227"/>
    </row>
    <row r="2506" spans="1:17" x14ac:dyDescent="0.3">
      <c r="A2506" s="207" t="s">
        <v>173</v>
      </c>
      <c r="B2506" s="207" t="s">
        <v>161</v>
      </c>
      <c r="C2506" s="207" t="s">
        <v>300</v>
      </c>
      <c r="D2506" s="208" t="s">
        <v>152</v>
      </c>
      <c r="E2506" s="209" t="s">
        <v>283</v>
      </c>
      <c r="F2506" s="209">
        <v>46135</v>
      </c>
      <c r="G2506" s="210" t="s">
        <v>153</v>
      </c>
      <c r="H2506" s="210">
        <v>630767.12328199996</v>
      </c>
      <c r="I2506" s="210">
        <v>523259.61077999999</v>
      </c>
      <c r="J2506" s="210">
        <v>548995.44331274298</v>
      </c>
      <c r="K2506" s="215">
        <v>630767.12328199996</v>
      </c>
      <c r="L2506" s="213">
        <v>0.11</v>
      </c>
      <c r="M2506" s="213">
        <v>0.1</v>
      </c>
      <c r="N2506" s="213">
        <f t="shared" si="78"/>
        <v>1.2061100852630568E-5</v>
      </c>
      <c r="O2506" s="214">
        <f t="shared" si="79"/>
        <v>0.11434893108551182</v>
      </c>
      <c r="Q2506" s="227"/>
    </row>
    <row r="2507" spans="1:17" x14ac:dyDescent="0.3">
      <c r="A2507" s="207" t="s">
        <v>173</v>
      </c>
      <c r="B2507" s="207" t="s">
        <v>161</v>
      </c>
      <c r="C2507" s="207" t="s">
        <v>300</v>
      </c>
      <c r="D2507" s="208" t="s">
        <v>152</v>
      </c>
      <c r="E2507" s="209" t="s">
        <v>283</v>
      </c>
      <c r="F2507" s="209">
        <v>46226</v>
      </c>
      <c r="G2507" s="210" t="s">
        <v>153</v>
      </c>
      <c r="H2507" s="210">
        <v>630767.12328199996</v>
      </c>
      <c r="I2507" s="210">
        <v>509603.34836</v>
      </c>
      <c r="J2507" s="210">
        <v>534673.88670102903</v>
      </c>
      <c r="K2507" s="211">
        <v>630767.12328199996</v>
      </c>
      <c r="L2507" s="213">
        <v>0.11</v>
      </c>
      <c r="M2507" s="213">
        <v>0.1</v>
      </c>
      <c r="N2507" s="213">
        <f t="shared" si="78"/>
        <v>1.1746464837405684E-5</v>
      </c>
      <c r="O2507" s="214">
        <f t="shared" si="79"/>
        <v>0.11434893108551182</v>
      </c>
      <c r="Q2507" s="227"/>
    </row>
    <row r="2508" spans="1:17" x14ac:dyDescent="0.3">
      <c r="A2508" s="207" t="s">
        <v>173</v>
      </c>
      <c r="B2508" s="207" t="s">
        <v>161</v>
      </c>
      <c r="C2508" s="207" t="s">
        <v>300</v>
      </c>
      <c r="D2508" s="208" t="s">
        <v>152</v>
      </c>
      <c r="E2508" s="209" t="s">
        <v>283</v>
      </c>
      <c r="F2508" s="209">
        <v>46317</v>
      </c>
      <c r="G2508" s="210" t="s">
        <v>153</v>
      </c>
      <c r="H2508" s="210">
        <v>630767.12328199996</v>
      </c>
      <c r="I2508" s="210">
        <v>496303.49325</v>
      </c>
      <c r="J2508" s="210">
        <v>520725.93425357703</v>
      </c>
      <c r="K2508" s="211">
        <v>630767.12328199996</v>
      </c>
      <c r="L2508" s="213">
        <v>0.11</v>
      </c>
      <c r="M2508" s="213">
        <v>0.1</v>
      </c>
      <c r="N2508" s="213">
        <f t="shared" si="78"/>
        <v>1.1440036681752341E-5</v>
      </c>
      <c r="O2508" s="214">
        <f t="shared" si="79"/>
        <v>0.11434893108551182</v>
      </c>
      <c r="Q2508" s="227"/>
    </row>
    <row r="2509" spans="1:17" x14ac:dyDescent="0.3">
      <c r="A2509" s="207" t="s">
        <v>173</v>
      </c>
      <c r="B2509" s="207" t="s">
        <v>161</v>
      </c>
      <c r="C2509" s="207" t="s">
        <v>300</v>
      </c>
      <c r="D2509" s="208" t="s">
        <v>152</v>
      </c>
      <c r="E2509" s="209" t="s">
        <v>283</v>
      </c>
      <c r="F2509" s="209">
        <v>46408</v>
      </c>
      <c r="G2509" s="210" t="s">
        <v>153</v>
      </c>
      <c r="H2509" s="210">
        <v>630767.12328199996</v>
      </c>
      <c r="I2509" s="210">
        <v>483350.74355999997</v>
      </c>
      <c r="J2509" s="210">
        <v>507141.83981811203</v>
      </c>
      <c r="K2509" s="211">
        <v>630767.12328199996</v>
      </c>
      <c r="L2509" s="213">
        <v>0.11</v>
      </c>
      <c r="M2509" s="213">
        <v>0.1</v>
      </c>
      <c r="N2509" s="213">
        <f t="shared" si="78"/>
        <v>1.114160226854635E-5</v>
      </c>
      <c r="O2509" s="214">
        <f t="shared" si="79"/>
        <v>0.11434893108551182</v>
      </c>
      <c r="Q2509" s="227"/>
    </row>
    <row r="2510" spans="1:17" x14ac:dyDescent="0.3">
      <c r="A2510" s="207" t="s">
        <v>173</v>
      </c>
      <c r="B2510" s="207" t="s">
        <v>161</v>
      </c>
      <c r="C2510" s="207" t="s">
        <v>300</v>
      </c>
      <c r="D2510" s="208" t="s">
        <v>152</v>
      </c>
      <c r="E2510" s="209" t="s">
        <v>283</v>
      </c>
      <c r="F2510" s="209">
        <v>46499</v>
      </c>
      <c r="G2510" s="210" t="s">
        <v>153</v>
      </c>
      <c r="H2510" s="210">
        <v>630767.12328199996</v>
      </c>
      <c r="I2510" s="210">
        <v>470736.04051000002</v>
      </c>
      <c r="J2510" s="210">
        <v>493912.11148868001</v>
      </c>
      <c r="K2510" s="211">
        <v>630767.12328199996</v>
      </c>
      <c r="L2510" s="213">
        <v>0.11</v>
      </c>
      <c r="M2510" s="213">
        <v>0.1</v>
      </c>
      <c r="N2510" s="213">
        <f t="shared" si="78"/>
        <v>1.0850953066302817E-5</v>
      </c>
      <c r="O2510" s="214">
        <f t="shared" si="79"/>
        <v>0.11434893108551182</v>
      </c>
      <c r="Q2510" s="227"/>
    </row>
    <row r="2511" spans="1:17" x14ac:dyDescent="0.3">
      <c r="A2511" s="207" t="s">
        <v>173</v>
      </c>
      <c r="B2511" s="207" t="s">
        <v>161</v>
      </c>
      <c r="C2511" s="207" t="s">
        <v>300</v>
      </c>
      <c r="D2511" s="208" t="s">
        <v>152</v>
      </c>
      <c r="E2511" s="209" t="s">
        <v>283</v>
      </c>
      <c r="F2511" s="209">
        <v>46590</v>
      </c>
      <c r="G2511" s="210" t="s">
        <v>153</v>
      </c>
      <c r="H2511" s="210">
        <v>630767.12328199996</v>
      </c>
      <c r="I2511" s="210">
        <v>458450.56176000001</v>
      </c>
      <c r="J2511" s="210">
        <v>481027.50497316406</v>
      </c>
      <c r="K2511" s="211">
        <v>630767.12328199996</v>
      </c>
      <c r="L2511" s="213">
        <v>0.11</v>
      </c>
      <c r="M2511" s="213">
        <v>0.1</v>
      </c>
      <c r="N2511" s="213">
        <f t="shared" si="78"/>
        <v>1.0567885983464442E-5</v>
      </c>
      <c r="O2511" s="214">
        <f t="shared" si="79"/>
        <v>0.11434893108551182</v>
      </c>
      <c r="Q2511" s="227"/>
    </row>
    <row r="2512" spans="1:17" x14ac:dyDescent="0.3">
      <c r="A2512" s="207" t="s">
        <v>173</v>
      </c>
      <c r="B2512" s="207" t="s">
        <v>161</v>
      </c>
      <c r="C2512" s="207" t="s">
        <v>300</v>
      </c>
      <c r="D2512" s="208" t="s">
        <v>152</v>
      </c>
      <c r="E2512" s="209" t="s">
        <v>283</v>
      </c>
      <c r="F2512" s="209">
        <v>46681</v>
      </c>
      <c r="G2512" s="210" t="s">
        <v>153</v>
      </c>
      <c r="H2512" s="210">
        <v>630767.12328199996</v>
      </c>
      <c r="I2512" s="210">
        <v>446485.71474000002</v>
      </c>
      <c r="J2512" s="210">
        <v>468479.01713382098</v>
      </c>
      <c r="K2512" s="211">
        <v>630767.12328199996</v>
      </c>
      <c r="L2512" s="213">
        <v>0.11</v>
      </c>
      <c r="M2512" s="213">
        <v>0.1</v>
      </c>
      <c r="N2512" s="213">
        <f t="shared" si="78"/>
        <v>1.029220322649098E-5</v>
      </c>
      <c r="O2512" s="214">
        <f t="shared" si="79"/>
        <v>0.11434893108551182</v>
      </c>
      <c r="Q2512" s="227"/>
    </row>
    <row r="2513" spans="1:17" x14ac:dyDescent="0.3">
      <c r="A2513" s="207" t="s">
        <v>173</v>
      </c>
      <c r="B2513" s="207" t="s">
        <v>161</v>
      </c>
      <c r="C2513" s="207" t="s">
        <v>300</v>
      </c>
      <c r="D2513" s="208" t="s">
        <v>152</v>
      </c>
      <c r="E2513" s="209" t="s">
        <v>283</v>
      </c>
      <c r="F2513" s="209">
        <v>46772</v>
      </c>
      <c r="G2513" s="210" t="s">
        <v>153</v>
      </c>
      <c r="H2513" s="210">
        <v>630767.12328199996</v>
      </c>
      <c r="I2513" s="210">
        <v>434833.13182000001</v>
      </c>
      <c r="J2513" s="210">
        <v>456257.87969632802</v>
      </c>
      <c r="K2513" s="211">
        <v>630767.12328199996</v>
      </c>
      <c r="L2513" s="213">
        <v>0.11</v>
      </c>
      <c r="M2513" s="213">
        <v>0.1</v>
      </c>
      <c r="N2513" s="213">
        <f t="shared" si="78"/>
        <v>1.0023712161650769E-5</v>
      </c>
      <c r="O2513" s="214">
        <f t="shared" si="79"/>
        <v>0.11434893108551182</v>
      </c>
      <c r="Q2513" s="227"/>
    </row>
    <row r="2514" spans="1:17" x14ac:dyDescent="0.3">
      <c r="A2514" s="207" t="s">
        <v>173</v>
      </c>
      <c r="B2514" s="207" t="s">
        <v>161</v>
      </c>
      <c r="C2514" s="207" t="s">
        <v>300</v>
      </c>
      <c r="D2514" s="208" t="s">
        <v>152</v>
      </c>
      <c r="E2514" s="209" t="s">
        <v>283</v>
      </c>
      <c r="F2514" s="209">
        <v>46863</v>
      </c>
      <c r="G2514" s="210" t="s">
        <v>153</v>
      </c>
      <c r="H2514" s="210">
        <v>630767.12328199996</v>
      </c>
      <c r="I2514" s="210">
        <v>423484.66295000003</v>
      </c>
      <c r="J2514" s="210">
        <v>444355.55312293797</v>
      </c>
      <c r="K2514" s="211">
        <v>630767.12328199996</v>
      </c>
      <c r="L2514" s="213">
        <v>0.11</v>
      </c>
      <c r="M2514" s="213">
        <v>0.1</v>
      </c>
      <c r="N2514" s="213">
        <f t="shared" si="78"/>
        <v>9.7622251804176226E-6</v>
      </c>
      <c r="O2514" s="214">
        <f t="shared" si="79"/>
        <v>0.11434893108551182</v>
      </c>
      <c r="Q2514" s="227"/>
    </row>
    <row r="2515" spans="1:17" x14ac:dyDescent="0.3">
      <c r="A2515" s="207" t="s">
        <v>173</v>
      </c>
      <c r="B2515" s="207" t="s">
        <v>161</v>
      </c>
      <c r="C2515" s="207" t="s">
        <v>300</v>
      </c>
      <c r="D2515" s="208" t="s">
        <v>152</v>
      </c>
      <c r="E2515" s="209" t="s">
        <v>283</v>
      </c>
      <c r="F2515" s="209">
        <v>46954</v>
      </c>
      <c r="G2515" s="210" t="s">
        <v>153</v>
      </c>
      <c r="H2515" s="210">
        <v>630767.12328199996</v>
      </c>
      <c r="I2515" s="210">
        <v>412432.37174999999</v>
      </c>
      <c r="J2515" s="210">
        <v>432763.720645461</v>
      </c>
      <c r="K2515" s="211">
        <v>630767.12328199996</v>
      </c>
      <c r="L2515" s="213">
        <v>0.11</v>
      </c>
      <c r="M2515" s="213">
        <v>0.1</v>
      </c>
      <c r="N2515" s="213">
        <f t="shared" si="78"/>
        <v>9.5075595683790126E-6</v>
      </c>
      <c r="O2515" s="214">
        <f t="shared" si="79"/>
        <v>0.11434893108551182</v>
      </c>
      <c r="Q2515" s="227"/>
    </row>
    <row r="2516" spans="1:17" x14ac:dyDescent="0.3">
      <c r="A2516" s="207" t="s">
        <v>173</v>
      </c>
      <c r="B2516" s="207" t="s">
        <v>161</v>
      </c>
      <c r="C2516" s="207" t="s">
        <v>300</v>
      </c>
      <c r="D2516" s="208" t="s">
        <v>152</v>
      </c>
      <c r="E2516" s="209" t="s">
        <v>283</v>
      </c>
      <c r="F2516" s="209">
        <v>47045</v>
      </c>
      <c r="G2516" s="210" t="s">
        <v>153</v>
      </c>
      <c r="H2516" s="210">
        <v>630767.12328199996</v>
      </c>
      <c r="I2516" s="210">
        <v>401668.52792000002</v>
      </c>
      <c r="J2516" s="210">
        <v>421474.282453914</v>
      </c>
      <c r="K2516" s="211">
        <v>630767.12328199996</v>
      </c>
      <c r="L2516" s="213">
        <v>0.11</v>
      </c>
      <c r="M2516" s="213">
        <v>0.1</v>
      </c>
      <c r="N2516" s="213">
        <f t="shared" si="78"/>
        <v>9.2595373775641769E-6</v>
      </c>
      <c r="O2516" s="214">
        <f t="shared" si="79"/>
        <v>0.11434893108551182</v>
      </c>
      <c r="Q2516" s="227"/>
    </row>
    <row r="2517" spans="1:17" x14ac:dyDescent="0.3">
      <c r="A2517" s="207" t="s">
        <v>173</v>
      </c>
      <c r="B2517" s="207" t="s">
        <v>161</v>
      </c>
      <c r="C2517" s="207" t="s">
        <v>300</v>
      </c>
      <c r="D2517" s="208" t="s">
        <v>152</v>
      </c>
      <c r="E2517" s="209" t="s">
        <v>283</v>
      </c>
      <c r="F2517" s="209">
        <v>47136</v>
      </c>
      <c r="G2517" s="210" t="s">
        <v>153</v>
      </c>
      <c r="H2517" s="210">
        <v>630767.12328199996</v>
      </c>
      <c r="I2517" s="210">
        <v>391185.60379000002</v>
      </c>
      <c r="J2517" s="210">
        <v>410479.35003676696</v>
      </c>
      <c r="K2517" s="211">
        <v>630767.12328199996</v>
      </c>
      <c r="L2517" s="213">
        <v>0.11</v>
      </c>
      <c r="M2517" s="213">
        <v>0.1</v>
      </c>
      <c r="N2517" s="213">
        <f t="shared" si="78"/>
        <v>9.0179853021027351E-6</v>
      </c>
      <c r="O2517" s="214">
        <f t="shared" si="79"/>
        <v>0.11434893108551182</v>
      </c>
      <c r="Q2517" s="227"/>
    </row>
    <row r="2518" spans="1:17" x14ac:dyDescent="0.3">
      <c r="A2518" s="207" t="s">
        <v>173</v>
      </c>
      <c r="B2518" s="207" t="s">
        <v>161</v>
      </c>
      <c r="C2518" s="207" t="s">
        <v>300</v>
      </c>
      <c r="D2518" s="208" t="s">
        <v>152</v>
      </c>
      <c r="E2518" s="209" t="s">
        <v>283</v>
      </c>
      <c r="F2518" s="209">
        <v>47227</v>
      </c>
      <c r="G2518" s="210" t="s">
        <v>153</v>
      </c>
      <c r="H2518" s="210">
        <v>630767.12328199996</v>
      </c>
      <c r="I2518" s="210">
        <v>380976.26764999999</v>
      </c>
      <c r="J2518" s="210">
        <v>399771.24066883198</v>
      </c>
      <c r="K2518" s="215">
        <v>630767.12328199996</v>
      </c>
      <c r="L2518" s="213">
        <v>0.11</v>
      </c>
      <c r="M2518" s="213">
        <v>0.1</v>
      </c>
      <c r="N2518" s="213">
        <f t="shared" si="78"/>
        <v>8.7827345571268996E-6</v>
      </c>
      <c r="O2518" s="214">
        <f t="shared" si="79"/>
        <v>0.11434893108551182</v>
      </c>
      <c r="Q2518" s="227"/>
    </row>
    <row r="2519" spans="1:17" x14ac:dyDescent="0.3">
      <c r="A2519" s="207" t="s">
        <v>173</v>
      </c>
      <c r="B2519" s="207" t="s">
        <v>161</v>
      </c>
      <c r="C2519" s="207" t="s">
        <v>300</v>
      </c>
      <c r="D2519" s="208" t="s">
        <v>152</v>
      </c>
      <c r="E2519" s="209" t="s">
        <v>283</v>
      </c>
      <c r="F2519" s="209">
        <v>47318</v>
      </c>
      <c r="G2519" s="210" t="s">
        <v>153</v>
      </c>
      <c r="H2519" s="210">
        <v>630767.12328199996</v>
      </c>
      <c r="I2519" s="210">
        <v>371033.37938</v>
      </c>
      <c r="J2519" s="210">
        <v>389342.47204294702</v>
      </c>
      <c r="K2519" s="211">
        <v>630767.12328199996</v>
      </c>
      <c r="L2519" s="213">
        <v>0.11</v>
      </c>
      <c r="M2519" s="213">
        <v>0.1</v>
      </c>
      <c r="N2519" s="213">
        <f t="shared" si="78"/>
        <v>8.5536207608327948E-6</v>
      </c>
      <c r="O2519" s="214">
        <f t="shared" si="79"/>
        <v>0.11434893108551182</v>
      </c>
      <c r="Q2519" s="227"/>
    </row>
    <row r="2520" spans="1:17" x14ac:dyDescent="0.3">
      <c r="A2520" s="207" t="s">
        <v>173</v>
      </c>
      <c r="B2520" s="207" t="s">
        <v>161</v>
      </c>
      <c r="C2520" s="207" t="s">
        <v>300</v>
      </c>
      <c r="D2520" s="208" t="s">
        <v>152</v>
      </c>
      <c r="E2520" s="209" t="s">
        <v>283</v>
      </c>
      <c r="F2520" s="209">
        <v>47409</v>
      </c>
      <c r="G2520" s="210" t="s">
        <v>153</v>
      </c>
      <c r="H2520" s="210">
        <v>630767.12328199996</v>
      </c>
      <c r="I2520" s="210">
        <v>361349.98492999998</v>
      </c>
      <c r="J2520" s="210">
        <v>379185.75704170601</v>
      </c>
      <c r="K2520" s="211">
        <v>630767.12328199996</v>
      </c>
      <c r="L2520" s="213">
        <v>0.11</v>
      </c>
      <c r="M2520" s="213">
        <v>0.1</v>
      </c>
      <c r="N2520" s="213">
        <f t="shared" si="78"/>
        <v>8.330483819618495E-6</v>
      </c>
      <c r="O2520" s="214">
        <f t="shared" si="79"/>
        <v>0.11434893108551182</v>
      </c>
      <c r="Q2520" s="227"/>
    </row>
    <row r="2521" spans="1:17" x14ac:dyDescent="0.3">
      <c r="A2521" s="207" t="s">
        <v>173</v>
      </c>
      <c r="B2521" s="207" t="s">
        <v>161</v>
      </c>
      <c r="C2521" s="207" t="s">
        <v>300</v>
      </c>
      <c r="D2521" s="208" t="s">
        <v>152</v>
      </c>
      <c r="E2521" s="209" t="s">
        <v>283</v>
      </c>
      <c r="F2521" s="209">
        <v>47500</v>
      </c>
      <c r="G2521" s="210" t="s">
        <v>153</v>
      </c>
      <c r="H2521" s="210">
        <v>630767.12328199996</v>
      </c>
      <c r="I2521" s="210">
        <v>351919.31218000001</v>
      </c>
      <c r="J2521" s="210">
        <v>369293.998645571</v>
      </c>
      <c r="K2521" s="211">
        <v>630767.12328199996</v>
      </c>
      <c r="L2521" s="213">
        <v>0.11</v>
      </c>
      <c r="M2521" s="213">
        <v>0.1</v>
      </c>
      <c r="N2521" s="213">
        <f t="shared" si="78"/>
        <v>8.1131678162183073E-6</v>
      </c>
      <c r="O2521" s="214">
        <f t="shared" si="79"/>
        <v>0.11434893108551182</v>
      </c>
      <c r="Q2521" s="227"/>
    </row>
    <row r="2522" spans="1:17" x14ac:dyDescent="0.3">
      <c r="A2522" s="207" t="s">
        <v>173</v>
      </c>
      <c r="B2522" s="207" t="s">
        <v>161</v>
      </c>
      <c r="C2522" s="207" t="s">
        <v>300</v>
      </c>
      <c r="D2522" s="208" t="s">
        <v>152</v>
      </c>
      <c r="E2522" s="209" t="s">
        <v>283</v>
      </c>
      <c r="F2522" s="209">
        <v>47591</v>
      </c>
      <c r="G2522" s="210" t="s">
        <v>153</v>
      </c>
      <c r="H2522" s="210">
        <v>630767.12328199996</v>
      </c>
      <c r="I2522" s="210">
        <v>342734.76519000001</v>
      </c>
      <c r="J2522" s="210">
        <v>359660.28497382399</v>
      </c>
      <c r="K2522" s="211">
        <v>630767.12328199996</v>
      </c>
      <c r="L2522" s="213">
        <v>0.11</v>
      </c>
      <c r="M2522" s="213">
        <v>0.1</v>
      </c>
      <c r="N2522" s="213">
        <f t="shared" si="78"/>
        <v>7.901520900755448E-6</v>
      </c>
      <c r="O2522" s="214">
        <f t="shared" si="79"/>
        <v>0.11434893108551182</v>
      </c>
      <c r="Q2522" s="227"/>
    </row>
    <row r="2523" spans="1:17" x14ac:dyDescent="0.3">
      <c r="A2523" s="207" t="s">
        <v>173</v>
      </c>
      <c r="B2523" s="207" t="s">
        <v>161</v>
      </c>
      <c r="C2523" s="207" t="s">
        <v>300</v>
      </c>
      <c r="D2523" s="208" t="s">
        <v>152</v>
      </c>
      <c r="E2523" s="209" t="s">
        <v>283</v>
      </c>
      <c r="F2523" s="209">
        <v>47682</v>
      </c>
      <c r="G2523" s="210" t="s">
        <v>153</v>
      </c>
      <c r="H2523" s="210">
        <v>630767.12328199996</v>
      </c>
      <c r="I2523" s="210">
        <v>333789.92074999999</v>
      </c>
      <c r="J2523" s="210">
        <v>350277.88445487601</v>
      </c>
      <c r="K2523" s="211">
        <v>630767.12328199996</v>
      </c>
      <c r="L2523" s="213">
        <v>0.11</v>
      </c>
      <c r="M2523" s="213">
        <v>0.1</v>
      </c>
      <c r="N2523" s="213">
        <f t="shared" si="78"/>
        <v>7.6953951846366354E-6</v>
      </c>
      <c r="O2523" s="214">
        <f t="shared" si="79"/>
        <v>0.11434893108551182</v>
      </c>
      <c r="Q2523" s="227"/>
    </row>
    <row r="2524" spans="1:17" x14ac:dyDescent="0.3">
      <c r="A2524" s="207" t="s">
        <v>173</v>
      </c>
      <c r="B2524" s="207" t="s">
        <v>161</v>
      </c>
      <c r="C2524" s="207" t="s">
        <v>300</v>
      </c>
      <c r="D2524" s="208" t="s">
        <v>152</v>
      </c>
      <c r="E2524" s="209" t="s">
        <v>283</v>
      </c>
      <c r="F2524" s="209">
        <v>47773</v>
      </c>
      <c r="G2524" s="210" t="s">
        <v>153</v>
      </c>
      <c r="H2524" s="210">
        <v>630767.12328199996</v>
      </c>
      <c r="I2524" s="210">
        <v>325078.52263000002</v>
      </c>
      <c r="J2524" s="210">
        <v>341140.24112257204</v>
      </c>
      <c r="K2524" s="211">
        <v>630767.12328199996</v>
      </c>
      <c r="L2524" s="213">
        <v>0.11</v>
      </c>
      <c r="M2524" s="213">
        <v>0.1</v>
      </c>
      <c r="N2524" s="213">
        <f t="shared" si="78"/>
        <v>7.4946466372147159E-6</v>
      </c>
      <c r="O2524" s="214">
        <f t="shared" si="79"/>
        <v>0.11434893108551182</v>
      </c>
      <c r="Q2524" s="227"/>
    </row>
    <row r="2525" spans="1:17" x14ac:dyDescent="0.3">
      <c r="A2525" s="207" t="s">
        <v>173</v>
      </c>
      <c r="B2525" s="207" t="s">
        <v>161</v>
      </c>
      <c r="C2525" s="207" t="s">
        <v>300</v>
      </c>
      <c r="D2525" s="208" t="s">
        <v>152</v>
      </c>
      <c r="E2525" s="209" t="s">
        <v>283</v>
      </c>
      <c r="F2525" s="209">
        <v>47864</v>
      </c>
      <c r="G2525" s="210" t="s">
        <v>153</v>
      </c>
      <c r="H2525" s="210">
        <v>630767.12328199996</v>
      </c>
      <c r="I2525" s="210">
        <v>316594.47859000001</v>
      </c>
      <c r="J2525" s="210">
        <v>332240.97003520303</v>
      </c>
      <c r="K2525" s="211">
        <v>630767.12328199996</v>
      </c>
      <c r="L2525" s="213">
        <v>0.11</v>
      </c>
      <c r="M2525" s="213">
        <v>0.1</v>
      </c>
      <c r="N2525" s="213">
        <f t="shared" si="78"/>
        <v>7.2991349851471198E-6</v>
      </c>
      <c r="O2525" s="214">
        <f t="shared" si="79"/>
        <v>0.11434893108551182</v>
      </c>
      <c r="Q2525" s="227"/>
    </row>
    <row r="2526" spans="1:17" x14ac:dyDescent="0.3">
      <c r="A2526" s="207" t="s">
        <v>173</v>
      </c>
      <c r="B2526" s="207" t="s">
        <v>161</v>
      </c>
      <c r="C2526" s="207" t="s">
        <v>300</v>
      </c>
      <c r="D2526" s="208" t="s">
        <v>152</v>
      </c>
      <c r="E2526" s="209" t="s">
        <v>283</v>
      </c>
      <c r="F2526" s="209">
        <v>47955</v>
      </c>
      <c r="G2526" s="210" t="s">
        <v>153</v>
      </c>
      <c r="H2526" s="210">
        <v>630767.12328199996</v>
      </c>
      <c r="I2526" s="210">
        <v>308331.85486000002</v>
      </c>
      <c r="J2526" s="210">
        <v>323573.85281401401</v>
      </c>
      <c r="K2526" s="211">
        <v>630767.12328199996</v>
      </c>
      <c r="L2526" s="213">
        <v>0.11</v>
      </c>
      <c r="M2526" s="213">
        <v>0.1</v>
      </c>
      <c r="N2526" s="213">
        <f t="shared" si="78"/>
        <v>7.1087236143795442E-6</v>
      </c>
      <c r="O2526" s="214">
        <f t="shared" si="79"/>
        <v>0.11434893108551182</v>
      </c>
      <c r="Q2526" s="227"/>
    </row>
    <row r="2527" spans="1:17" x14ac:dyDescent="0.3">
      <c r="A2527" s="207" t="s">
        <v>173</v>
      </c>
      <c r="B2527" s="207" t="s">
        <v>161</v>
      </c>
      <c r="C2527" s="207" t="s">
        <v>300</v>
      </c>
      <c r="D2527" s="208" t="s">
        <v>152</v>
      </c>
      <c r="E2527" s="209" t="s">
        <v>283</v>
      </c>
      <c r="F2527" s="209">
        <v>48046</v>
      </c>
      <c r="G2527" s="210" t="s">
        <v>153</v>
      </c>
      <c r="H2527" s="210">
        <v>630767.12328199996</v>
      </c>
      <c r="I2527" s="210">
        <v>300284.87268999999</v>
      </c>
      <c r="J2527" s="210">
        <v>315132.83329810802</v>
      </c>
      <c r="K2527" s="211">
        <v>630767.12328199996</v>
      </c>
      <c r="L2527" s="213">
        <v>0.11</v>
      </c>
      <c r="M2527" s="213">
        <v>0.1</v>
      </c>
      <c r="N2527" s="213">
        <f t="shared" si="78"/>
        <v>6.9232794746868058E-6</v>
      </c>
      <c r="O2527" s="214">
        <f t="shared" si="79"/>
        <v>0.11434893108551182</v>
      </c>
      <c r="Q2527" s="227"/>
    </row>
    <row r="2528" spans="1:17" x14ac:dyDescent="0.3">
      <c r="A2528" s="207" t="s">
        <v>173</v>
      </c>
      <c r="B2528" s="207" t="s">
        <v>161</v>
      </c>
      <c r="C2528" s="207" t="s">
        <v>300</v>
      </c>
      <c r="D2528" s="208" t="s">
        <v>152</v>
      </c>
      <c r="E2528" s="209" t="s">
        <v>283</v>
      </c>
      <c r="F2528" s="209">
        <v>48137</v>
      </c>
      <c r="G2528" s="210" t="s">
        <v>153</v>
      </c>
      <c r="H2528" s="210">
        <v>630767.12328199996</v>
      </c>
      <c r="I2528" s="210">
        <v>292447.90444000001</v>
      </c>
      <c r="J2528" s="210">
        <v>306912.01331269101</v>
      </c>
      <c r="K2528" s="211">
        <v>630767.12328199996</v>
      </c>
      <c r="L2528" s="213">
        <v>0.11</v>
      </c>
      <c r="M2528" s="213">
        <v>0.1</v>
      </c>
      <c r="N2528" s="213">
        <f t="shared" si="78"/>
        <v>6.7426729867037132E-6</v>
      </c>
      <c r="O2528" s="214">
        <f t="shared" si="79"/>
        <v>0.11434893108551182</v>
      </c>
      <c r="Q2528" s="227"/>
    </row>
    <row r="2529" spans="1:17" x14ac:dyDescent="0.3">
      <c r="A2529" s="207" t="s">
        <v>173</v>
      </c>
      <c r="B2529" s="207" t="s">
        <v>161</v>
      </c>
      <c r="C2529" s="207" t="s">
        <v>300</v>
      </c>
      <c r="D2529" s="208" t="s">
        <v>152</v>
      </c>
      <c r="E2529" s="209" t="s">
        <v>283</v>
      </c>
      <c r="F2529" s="209">
        <v>48228</v>
      </c>
      <c r="G2529" s="210" t="s">
        <v>153</v>
      </c>
      <c r="H2529" s="210">
        <v>630767.12328199996</v>
      </c>
      <c r="I2529" s="210">
        <v>284815.46875</v>
      </c>
      <c r="J2529" s="210">
        <v>298905.648547713</v>
      </c>
      <c r="K2529" s="211">
        <v>630767.12328199996</v>
      </c>
      <c r="L2529" s="213">
        <v>0.11</v>
      </c>
      <c r="M2529" s="213">
        <v>0.1</v>
      </c>
      <c r="N2529" s="213">
        <f t="shared" si="78"/>
        <v>6.5667779513812848E-6</v>
      </c>
      <c r="O2529" s="214">
        <f t="shared" si="79"/>
        <v>0.11434893108551182</v>
      </c>
      <c r="Q2529" s="227"/>
    </row>
    <row r="2530" spans="1:17" x14ac:dyDescent="0.3">
      <c r="A2530" s="207" t="s">
        <v>173</v>
      </c>
      <c r="B2530" s="207" t="s">
        <v>161</v>
      </c>
      <c r="C2530" s="207" t="s">
        <v>300</v>
      </c>
      <c r="D2530" s="208" t="s">
        <v>152</v>
      </c>
      <c r="E2530" s="209" t="s">
        <v>283</v>
      </c>
      <c r="F2530" s="209">
        <v>48319</v>
      </c>
      <c r="G2530" s="210" t="s">
        <v>153</v>
      </c>
      <c r="H2530" s="210">
        <v>630767.12328199996</v>
      </c>
      <c r="I2530" s="210">
        <v>277382.22778000002</v>
      </c>
      <c r="J2530" s="210">
        <v>291108.14454402501</v>
      </c>
      <c r="K2530" s="215">
        <v>630767.12328199996</v>
      </c>
      <c r="L2530" s="213">
        <v>0.11</v>
      </c>
      <c r="M2530" s="213">
        <v>0.1</v>
      </c>
      <c r="N2530" s="213">
        <f t="shared" si="78"/>
        <v>6.395471461805019E-6</v>
      </c>
      <c r="O2530" s="214">
        <f t="shared" si="79"/>
        <v>0.11434893108551182</v>
      </c>
      <c r="Q2530" s="227"/>
    </row>
    <row r="2531" spans="1:17" x14ac:dyDescent="0.3">
      <c r="A2531" s="207" t="s">
        <v>173</v>
      </c>
      <c r="B2531" s="207" t="s">
        <v>161</v>
      </c>
      <c r="C2531" s="207" t="s">
        <v>300</v>
      </c>
      <c r="D2531" s="208" t="s">
        <v>152</v>
      </c>
      <c r="E2531" s="209" t="s">
        <v>283</v>
      </c>
      <c r="F2531" s="209">
        <v>48410</v>
      </c>
      <c r="G2531" s="210" t="s">
        <v>153</v>
      </c>
      <c r="H2531" s="210">
        <v>630767.12328199996</v>
      </c>
      <c r="I2531" s="210">
        <v>270142.98284000001</v>
      </c>
      <c r="J2531" s="210">
        <v>283514.052784245</v>
      </c>
      <c r="K2531" s="211">
        <v>630767.12328199996</v>
      </c>
      <c r="L2531" s="213">
        <v>0.11</v>
      </c>
      <c r="M2531" s="213">
        <v>0.1</v>
      </c>
      <c r="N2531" s="213">
        <f t="shared" si="78"/>
        <v>6.2286338173135692E-6</v>
      </c>
      <c r="O2531" s="214">
        <f t="shared" si="79"/>
        <v>0.11434893108551182</v>
      </c>
      <c r="Q2531" s="227"/>
    </row>
    <row r="2532" spans="1:17" x14ac:dyDescent="0.3">
      <c r="A2532" s="207" t="s">
        <v>173</v>
      </c>
      <c r="B2532" s="207" t="s">
        <v>161</v>
      </c>
      <c r="C2532" s="207" t="s">
        <v>300</v>
      </c>
      <c r="D2532" s="208" t="s">
        <v>152</v>
      </c>
      <c r="E2532" s="209" t="s">
        <v>283</v>
      </c>
      <c r="F2532" s="209">
        <v>48501</v>
      </c>
      <c r="G2532" s="210" t="s">
        <v>153</v>
      </c>
      <c r="H2532" s="210">
        <v>630767.12328199996</v>
      </c>
      <c r="I2532" s="210">
        <v>263092.67093999998</v>
      </c>
      <c r="J2532" s="210">
        <v>276118.06688559201</v>
      </c>
      <c r="K2532" s="211">
        <v>630767.12328199996</v>
      </c>
      <c r="L2532" s="213">
        <v>0.11</v>
      </c>
      <c r="M2532" s="213">
        <v>0.1</v>
      </c>
      <c r="N2532" s="213">
        <f t="shared" si="78"/>
        <v>6.066148439857583E-6</v>
      </c>
      <c r="O2532" s="214">
        <f t="shared" si="79"/>
        <v>0.11434893108551182</v>
      </c>
      <c r="Q2532" s="227"/>
    </row>
    <row r="2533" spans="1:17" x14ac:dyDescent="0.3">
      <c r="A2533" s="207" t="s">
        <v>173</v>
      </c>
      <c r="B2533" s="207" t="s">
        <v>161</v>
      </c>
      <c r="C2533" s="207" t="s">
        <v>300</v>
      </c>
      <c r="D2533" s="208" t="s">
        <v>152</v>
      </c>
      <c r="E2533" s="209" t="s">
        <v>283</v>
      </c>
      <c r="F2533" s="209">
        <v>48592</v>
      </c>
      <c r="G2533" s="210" t="s">
        <v>153</v>
      </c>
      <c r="H2533" s="210">
        <v>630767.12328199996</v>
      </c>
      <c r="I2533" s="210">
        <v>256226.36134</v>
      </c>
      <c r="J2533" s="210">
        <v>268915.018892047</v>
      </c>
      <c r="K2533" s="211">
        <v>630767.12328199996</v>
      </c>
      <c r="L2533" s="213">
        <v>0.11</v>
      </c>
      <c r="M2533" s="213">
        <v>0.1</v>
      </c>
      <c r="N2533" s="213">
        <f t="shared" si="78"/>
        <v>5.9079017925407055E-6</v>
      </c>
      <c r="O2533" s="214">
        <f t="shared" si="79"/>
        <v>0.11434893108551182</v>
      </c>
      <c r="Q2533" s="227"/>
    </row>
    <row r="2534" spans="1:17" x14ac:dyDescent="0.3">
      <c r="A2534" s="207" t="s">
        <v>173</v>
      </c>
      <c r="B2534" s="207" t="s">
        <v>161</v>
      </c>
      <c r="C2534" s="207" t="s">
        <v>300</v>
      </c>
      <c r="D2534" s="208" t="s">
        <v>152</v>
      </c>
      <c r="E2534" s="209" t="s">
        <v>283</v>
      </c>
      <c r="F2534" s="209">
        <v>48683</v>
      </c>
      <c r="G2534" s="210" t="s">
        <v>153</v>
      </c>
      <c r="H2534" s="210">
        <v>630767.12328199996</v>
      </c>
      <c r="I2534" s="210">
        <v>249539.25164</v>
      </c>
      <c r="J2534" s="210">
        <v>261899.87566323802</v>
      </c>
      <c r="K2534" s="211">
        <v>630767.12328199996</v>
      </c>
      <c r="L2534" s="213">
        <v>0.11</v>
      </c>
      <c r="M2534" s="213">
        <v>0.1</v>
      </c>
      <c r="N2534" s="213">
        <f t="shared" si="78"/>
        <v>5.7537833002855448E-6</v>
      </c>
      <c r="O2534" s="214">
        <f t="shared" si="79"/>
        <v>0.11434893108551182</v>
      </c>
      <c r="Q2534" s="227"/>
    </row>
    <row r="2535" spans="1:17" x14ac:dyDescent="0.3">
      <c r="A2535" s="207" t="s">
        <v>173</v>
      </c>
      <c r="B2535" s="207" t="s">
        <v>161</v>
      </c>
      <c r="C2535" s="207" t="s">
        <v>300</v>
      </c>
      <c r="D2535" s="208" t="s">
        <v>152</v>
      </c>
      <c r="E2535" s="209" t="s">
        <v>283</v>
      </c>
      <c r="F2535" s="209">
        <v>48774</v>
      </c>
      <c r="G2535" s="210" t="s">
        <v>153</v>
      </c>
      <c r="H2535" s="210">
        <v>630767.12328199996</v>
      </c>
      <c r="I2535" s="210">
        <v>243026.66501999999</v>
      </c>
      <c r="J2535" s="210">
        <v>255067.73535752099</v>
      </c>
      <c r="K2535" s="211">
        <v>630767.12328199996</v>
      </c>
      <c r="L2535" s="213">
        <v>0.11</v>
      </c>
      <c r="M2535" s="213">
        <v>0.1</v>
      </c>
      <c r="N2535" s="213">
        <f t="shared" si="78"/>
        <v>5.6036852725690682E-6</v>
      </c>
      <c r="O2535" s="214">
        <f t="shared" si="79"/>
        <v>0.11434893108551182</v>
      </c>
      <c r="Q2535" s="227"/>
    </row>
    <row r="2536" spans="1:17" x14ac:dyDescent="0.3">
      <c r="A2536" s="207" t="s">
        <v>173</v>
      </c>
      <c r="B2536" s="207" t="s">
        <v>161</v>
      </c>
      <c r="C2536" s="207" t="s">
        <v>300</v>
      </c>
      <c r="D2536" s="208" t="s">
        <v>152</v>
      </c>
      <c r="E2536" s="209" t="s">
        <v>283</v>
      </c>
      <c r="F2536" s="209">
        <v>48816</v>
      </c>
      <c r="G2536" s="210" t="s">
        <v>153</v>
      </c>
      <c r="H2536" s="210">
        <v>291123.28768100002</v>
      </c>
      <c r="I2536" s="210">
        <v>110805.44031999999</v>
      </c>
      <c r="J2536" s="210">
        <v>116296.07856554999</v>
      </c>
      <c r="K2536" s="211">
        <v>291123.28768100002</v>
      </c>
      <c r="L2536" s="213">
        <v>0.11</v>
      </c>
      <c r="M2536" s="213">
        <v>0.1</v>
      </c>
      <c r="N2536" s="213">
        <f t="shared" si="78"/>
        <v>2.5549551447652041E-6</v>
      </c>
      <c r="O2536" s="214">
        <f t="shared" si="79"/>
        <v>0.11434893108551182</v>
      </c>
      <c r="Q2536" s="227"/>
    </row>
    <row r="2537" spans="1:17" x14ac:dyDescent="0.3">
      <c r="A2537" s="207" t="s">
        <v>173</v>
      </c>
      <c r="B2537" s="207" t="s">
        <v>161</v>
      </c>
      <c r="C2537" s="207" t="s">
        <v>300</v>
      </c>
      <c r="D2537" s="208" t="s">
        <v>152</v>
      </c>
      <c r="E2537" s="209" t="s">
        <v>283</v>
      </c>
      <c r="F2537" s="209">
        <v>48816</v>
      </c>
      <c r="G2537" s="210" t="s">
        <v>153</v>
      </c>
      <c r="H2537" s="210">
        <v>2000000000</v>
      </c>
      <c r="I2537" s="210">
        <v>754617610.89999998</v>
      </c>
      <c r="J2537" s="210">
        <v>798947274.13893497</v>
      </c>
      <c r="K2537" s="211">
        <v>2000000000</v>
      </c>
      <c r="L2537" s="213">
        <v>0.11</v>
      </c>
      <c r="M2537" s="213">
        <v>0.1</v>
      </c>
      <c r="N2537" s="213">
        <f t="shared" si="78"/>
        <v>1.7552392768831398E-2</v>
      </c>
      <c r="O2537" s="214">
        <f t="shared" si="79"/>
        <v>0.11434893108551182</v>
      </c>
      <c r="Q2537" s="227"/>
    </row>
    <row r="2538" spans="1:17" x14ac:dyDescent="0.3">
      <c r="A2538" s="207" t="s">
        <v>173</v>
      </c>
      <c r="B2538" s="207" t="s">
        <v>161</v>
      </c>
      <c r="C2538" s="207" t="s">
        <v>300</v>
      </c>
      <c r="D2538" s="208" t="s">
        <v>152</v>
      </c>
      <c r="E2538" s="209" t="s">
        <v>283</v>
      </c>
      <c r="F2538" s="209">
        <v>45680</v>
      </c>
      <c r="G2538" s="210" t="s">
        <v>153</v>
      </c>
      <c r="H2538" s="210">
        <v>54849315.068000004</v>
      </c>
      <c r="I2538" s="210">
        <v>51933079.740000002</v>
      </c>
      <c r="J2538" s="210">
        <v>54484093.476918101</v>
      </c>
      <c r="K2538" s="211">
        <v>54849315.068000004</v>
      </c>
      <c r="L2538" s="213">
        <v>0.11</v>
      </c>
      <c r="M2538" s="213">
        <v>0.1</v>
      </c>
      <c r="N2538" s="213">
        <f t="shared" si="78"/>
        <v>1.1969828789906961E-3</v>
      </c>
      <c r="O2538" s="214">
        <f t="shared" si="79"/>
        <v>0.11434893108551182</v>
      </c>
      <c r="Q2538" s="227"/>
    </row>
    <row r="2539" spans="1:17" x14ac:dyDescent="0.3">
      <c r="A2539" s="207" t="s">
        <v>173</v>
      </c>
      <c r="B2539" s="207" t="s">
        <v>161</v>
      </c>
      <c r="C2539" s="207" t="s">
        <v>300</v>
      </c>
      <c r="D2539" s="208" t="s">
        <v>152</v>
      </c>
      <c r="E2539" s="209" t="s">
        <v>283</v>
      </c>
      <c r="F2539" s="209">
        <v>45771</v>
      </c>
      <c r="G2539" s="210" t="s">
        <v>153</v>
      </c>
      <c r="H2539" s="210">
        <v>54849315.068000004</v>
      </c>
      <c r="I2539" s="210">
        <v>50577707.100000001</v>
      </c>
      <c r="J2539" s="210">
        <v>53062775.615955308</v>
      </c>
      <c r="K2539" s="211">
        <v>54849315.068000004</v>
      </c>
      <c r="L2539" s="213">
        <v>0.11</v>
      </c>
      <c r="M2539" s="213">
        <v>0.1</v>
      </c>
      <c r="N2539" s="213">
        <f t="shared" si="78"/>
        <v>1.1657573774432235E-3</v>
      </c>
      <c r="O2539" s="214">
        <f t="shared" si="79"/>
        <v>0.11434893108551182</v>
      </c>
      <c r="Q2539" s="227"/>
    </row>
    <row r="2540" spans="1:17" x14ac:dyDescent="0.3">
      <c r="A2540" s="207" t="s">
        <v>173</v>
      </c>
      <c r="B2540" s="207" t="s">
        <v>161</v>
      </c>
      <c r="C2540" s="207" t="s">
        <v>300</v>
      </c>
      <c r="D2540" s="208" t="s">
        <v>152</v>
      </c>
      <c r="E2540" s="209" t="s">
        <v>283</v>
      </c>
      <c r="F2540" s="209">
        <v>45862</v>
      </c>
      <c r="G2540" s="210" t="s">
        <v>153</v>
      </c>
      <c r="H2540" s="210">
        <v>54849315.068000004</v>
      </c>
      <c r="I2540" s="210">
        <v>49257707.580000006</v>
      </c>
      <c r="J2540" s="210">
        <v>51678535.447452307</v>
      </c>
      <c r="K2540" s="211">
        <v>54849315.068000004</v>
      </c>
      <c r="L2540" s="213">
        <v>0.11</v>
      </c>
      <c r="M2540" s="213">
        <v>0.1</v>
      </c>
      <c r="N2540" s="213">
        <f t="shared" si="78"/>
        <v>1.1353464505768119E-3</v>
      </c>
      <c r="O2540" s="214">
        <f t="shared" si="79"/>
        <v>0.11434893108551182</v>
      </c>
      <c r="Q2540" s="227"/>
    </row>
    <row r="2541" spans="1:17" x14ac:dyDescent="0.3">
      <c r="A2541" s="207" t="s">
        <v>173</v>
      </c>
      <c r="B2541" s="207" t="s">
        <v>161</v>
      </c>
      <c r="C2541" s="207" t="s">
        <v>300</v>
      </c>
      <c r="D2541" s="208" t="s">
        <v>152</v>
      </c>
      <c r="E2541" s="209" t="s">
        <v>283</v>
      </c>
      <c r="F2541" s="209">
        <v>45953</v>
      </c>
      <c r="G2541" s="210" t="s">
        <v>153</v>
      </c>
      <c r="H2541" s="210">
        <v>54849315.068000004</v>
      </c>
      <c r="I2541" s="210">
        <v>47972157.980000004</v>
      </c>
      <c r="J2541" s="210">
        <v>50330405.731556803</v>
      </c>
      <c r="K2541" s="211">
        <v>54849315.068000004</v>
      </c>
      <c r="L2541" s="213">
        <v>0.11</v>
      </c>
      <c r="M2541" s="213">
        <v>0.1</v>
      </c>
      <c r="N2541" s="213">
        <f t="shared" si="78"/>
        <v>1.1057288487116154E-3</v>
      </c>
      <c r="O2541" s="214">
        <f t="shared" si="79"/>
        <v>0.11434893108551182</v>
      </c>
      <c r="Q2541" s="227"/>
    </row>
    <row r="2542" spans="1:17" x14ac:dyDescent="0.3">
      <c r="A2542" s="207" t="s">
        <v>173</v>
      </c>
      <c r="B2542" s="207" t="s">
        <v>161</v>
      </c>
      <c r="C2542" s="207" t="s">
        <v>300</v>
      </c>
      <c r="D2542" s="208" t="s">
        <v>152</v>
      </c>
      <c r="E2542" s="209" t="s">
        <v>283</v>
      </c>
      <c r="F2542" s="209">
        <v>46044</v>
      </c>
      <c r="G2542" s="210" t="s">
        <v>153</v>
      </c>
      <c r="H2542" s="210">
        <v>54849315.068000004</v>
      </c>
      <c r="I2542" s="210">
        <v>46720159.239999995</v>
      </c>
      <c r="J2542" s="210">
        <v>49017444.460648</v>
      </c>
      <c r="K2542" s="215">
        <v>54849315.068000004</v>
      </c>
      <c r="L2542" s="213">
        <v>0.11</v>
      </c>
      <c r="M2542" s="213">
        <v>0.1</v>
      </c>
      <c r="N2542" s="213">
        <f t="shared" si="78"/>
        <v>1.0768838765047915E-3</v>
      </c>
      <c r="O2542" s="214">
        <f t="shared" si="79"/>
        <v>0.11434893108551182</v>
      </c>
      <c r="Q2542" s="227"/>
    </row>
    <row r="2543" spans="1:17" x14ac:dyDescent="0.3">
      <c r="A2543" s="207" t="s">
        <v>173</v>
      </c>
      <c r="B2543" s="207" t="s">
        <v>161</v>
      </c>
      <c r="C2543" s="207" t="s">
        <v>300</v>
      </c>
      <c r="D2543" s="208" t="s">
        <v>152</v>
      </c>
      <c r="E2543" s="209" t="s">
        <v>283</v>
      </c>
      <c r="F2543" s="209">
        <v>46135</v>
      </c>
      <c r="G2543" s="210" t="s">
        <v>153</v>
      </c>
      <c r="H2543" s="210">
        <v>54849315.068000004</v>
      </c>
      <c r="I2543" s="210">
        <v>45500835.719999999</v>
      </c>
      <c r="J2543" s="210">
        <v>47738734.201108105</v>
      </c>
      <c r="K2543" s="211">
        <v>54849315.068000004</v>
      </c>
      <c r="L2543" s="213">
        <v>0.11</v>
      </c>
      <c r="M2543" s="213">
        <v>0.1</v>
      </c>
      <c r="N2543" s="213">
        <f t="shared" si="78"/>
        <v>1.0487913784896152E-3</v>
      </c>
      <c r="O2543" s="214">
        <f t="shared" si="79"/>
        <v>0.11434893108551182</v>
      </c>
      <c r="Q2543" s="227"/>
    </row>
    <row r="2544" spans="1:17" x14ac:dyDescent="0.3">
      <c r="A2544" s="207" t="s">
        <v>173</v>
      </c>
      <c r="B2544" s="207" t="s">
        <v>161</v>
      </c>
      <c r="C2544" s="207" t="s">
        <v>300</v>
      </c>
      <c r="D2544" s="208" t="s">
        <v>152</v>
      </c>
      <c r="E2544" s="209" t="s">
        <v>283</v>
      </c>
      <c r="F2544" s="209">
        <v>46226</v>
      </c>
      <c r="G2544" s="210" t="s">
        <v>153</v>
      </c>
      <c r="H2544" s="210">
        <v>54849315.068000004</v>
      </c>
      <c r="I2544" s="210">
        <v>44313334.640000001</v>
      </c>
      <c r="J2544" s="210">
        <v>46493381.4522634</v>
      </c>
      <c r="K2544" s="211">
        <v>54849315.068000004</v>
      </c>
      <c r="L2544" s="213">
        <v>0.11</v>
      </c>
      <c r="M2544" s="213">
        <v>0.1</v>
      </c>
      <c r="N2544" s="213">
        <f t="shared" si="78"/>
        <v>1.0214317249917987E-3</v>
      </c>
      <c r="O2544" s="214">
        <f t="shared" si="79"/>
        <v>0.11434893108551182</v>
      </c>
      <c r="Q2544" s="227"/>
    </row>
    <row r="2545" spans="1:17" x14ac:dyDescent="0.3">
      <c r="A2545" s="207" t="s">
        <v>173</v>
      </c>
      <c r="B2545" s="207" t="s">
        <v>161</v>
      </c>
      <c r="C2545" s="207" t="s">
        <v>300</v>
      </c>
      <c r="D2545" s="208" t="s">
        <v>152</v>
      </c>
      <c r="E2545" s="209" t="s">
        <v>283</v>
      </c>
      <c r="F2545" s="209">
        <v>46317</v>
      </c>
      <c r="G2545" s="210" t="s">
        <v>153</v>
      </c>
      <c r="H2545" s="210">
        <v>54849315.068000004</v>
      </c>
      <c r="I2545" s="210">
        <v>43156825.5</v>
      </c>
      <c r="J2545" s="210">
        <v>45280516.022050202</v>
      </c>
      <c r="K2545" s="211">
        <v>54849315.068000004</v>
      </c>
      <c r="L2545" s="213">
        <v>0.11</v>
      </c>
      <c r="M2545" s="213">
        <v>0.1</v>
      </c>
      <c r="N2545" s="213">
        <f t="shared" si="78"/>
        <v>9.9478579841324761E-4</v>
      </c>
      <c r="O2545" s="214">
        <f t="shared" si="79"/>
        <v>0.11434893108551182</v>
      </c>
      <c r="Q2545" s="227"/>
    </row>
    <row r="2546" spans="1:17" x14ac:dyDescent="0.3">
      <c r="A2546" s="207" t="s">
        <v>173</v>
      </c>
      <c r="B2546" s="207" t="s">
        <v>161</v>
      </c>
      <c r="C2546" s="207" t="s">
        <v>300</v>
      </c>
      <c r="D2546" s="208" t="s">
        <v>152</v>
      </c>
      <c r="E2546" s="209" t="s">
        <v>283</v>
      </c>
      <c r="F2546" s="209">
        <v>46408</v>
      </c>
      <c r="G2546" s="210" t="s">
        <v>153</v>
      </c>
      <c r="H2546" s="210">
        <v>54849315.068000004</v>
      </c>
      <c r="I2546" s="210">
        <v>42030499.439999998</v>
      </c>
      <c r="J2546" s="210">
        <v>44099290.418966301</v>
      </c>
      <c r="K2546" s="211">
        <v>54849315.068000004</v>
      </c>
      <c r="L2546" s="213">
        <v>0.11</v>
      </c>
      <c r="M2546" s="213">
        <v>0.1</v>
      </c>
      <c r="N2546" s="213">
        <f t="shared" si="78"/>
        <v>9.6883497987359645E-4</v>
      </c>
      <c r="O2546" s="214">
        <f t="shared" si="79"/>
        <v>0.11434893108551182</v>
      </c>
      <c r="Q2546" s="227"/>
    </row>
    <row r="2547" spans="1:17" x14ac:dyDescent="0.3">
      <c r="A2547" s="207" t="s">
        <v>173</v>
      </c>
      <c r="B2547" s="207" t="s">
        <v>161</v>
      </c>
      <c r="C2547" s="207" t="s">
        <v>300</v>
      </c>
      <c r="D2547" s="208" t="s">
        <v>152</v>
      </c>
      <c r="E2547" s="209" t="s">
        <v>283</v>
      </c>
      <c r="F2547" s="209">
        <v>46499</v>
      </c>
      <c r="G2547" s="210" t="s">
        <v>153</v>
      </c>
      <c r="H2547" s="210">
        <v>54849315.068000004</v>
      </c>
      <c r="I2547" s="210">
        <v>40933568.739999995</v>
      </c>
      <c r="J2547" s="210">
        <v>42948879.259885199</v>
      </c>
      <c r="K2547" s="211">
        <v>54849315.068000004</v>
      </c>
      <c r="L2547" s="213">
        <v>0.11</v>
      </c>
      <c r="M2547" s="213">
        <v>0.1</v>
      </c>
      <c r="N2547" s="213">
        <f t="shared" si="78"/>
        <v>9.4356113620024454E-4</v>
      </c>
      <c r="O2547" s="214">
        <f t="shared" si="79"/>
        <v>0.11434893108551182</v>
      </c>
      <c r="Q2547" s="227"/>
    </row>
    <row r="2548" spans="1:17" x14ac:dyDescent="0.3">
      <c r="A2548" s="207" t="s">
        <v>173</v>
      </c>
      <c r="B2548" s="207" t="s">
        <v>161</v>
      </c>
      <c r="C2548" s="207" t="s">
        <v>300</v>
      </c>
      <c r="D2548" s="208" t="s">
        <v>152</v>
      </c>
      <c r="E2548" s="209" t="s">
        <v>283</v>
      </c>
      <c r="F2548" s="209">
        <v>46590</v>
      </c>
      <c r="G2548" s="210" t="s">
        <v>153</v>
      </c>
      <c r="H2548" s="210">
        <v>54849315.068000004</v>
      </c>
      <c r="I2548" s="210">
        <v>39865266.240000002</v>
      </c>
      <c r="J2548" s="210">
        <v>41828478.693318598</v>
      </c>
      <c r="K2548" s="211">
        <v>54849315.068000004</v>
      </c>
      <c r="L2548" s="213">
        <v>0.11</v>
      </c>
      <c r="M2548" s="213">
        <v>0.1</v>
      </c>
      <c r="N2548" s="213">
        <f t="shared" si="78"/>
        <v>9.1894660725777718E-4</v>
      </c>
      <c r="O2548" s="214">
        <f t="shared" si="79"/>
        <v>0.11434893108551182</v>
      </c>
      <c r="Q2548" s="227"/>
    </row>
    <row r="2549" spans="1:17" x14ac:dyDescent="0.3">
      <c r="A2549" s="207" t="s">
        <v>173</v>
      </c>
      <c r="B2549" s="207" t="s">
        <v>161</v>
      </c>
      <c r="C2549" s="207" t="s">
        <v>300</v>
      </c>
      <c r="D2549" s="208" t="s">
        <v>152</v>
      </c>
      <c r="E2549" s="209" t="s">
        <v>283</v>
      </c>
      <c r="F2549" s="209">
        <v>46681</v>
      </c>
      <c r="G2549" s="210" t="s">
        <v>153</v>
      </c>
      <c r="H2549" s="210">
        <v>54849315.068000004</v>
      </c>
      <c r="I2549" s="210">
        <v>38824844.760000005</v>
      </c>
      <c r="J2549" s="210">
        <v>40737305.837723501</v>
      </c>
      <c r="K2549" s="211">
        <v>54849315.068000004</v>
      </c>
      <c r="L2549" s="213">
        <v>0.11</v>
      </c>
      <c r="M2549" s="213">
        <v>0.1</v>
      </c>
      <c r="N2549" s="213">
        <f t="shared" si="78"/>
        <v>8.9497419360790986E-4</v>
      </c>
      <c r="O2549" s="214">
        <f t="shared" si="79"/>
        <v>0.11434893108551182</v>
      </c>
      <c r="Q2549" s="227"/>
    </row>
    <row r="2550" spans="1:17" x14ac:dyDescent="0.3">
      <c r="A2550" s="207" t="s">
        <v>173</v>
      </c>
      <c r="B2550" s="207" t="s">
        <v>161</v>
      </c>
      <c r="C2550" s="207" t="s">
        <v>300</v>
      </c>
      <c r="D2550" s="208" t="s">
        <v>152</v>
      </c>
      <c r="E2550" s="209" t="s">
        <v>283</v>
      </c>
      <c r="F2550" s="209">
        <v>46772</v>
      </c>
      <c r="G2550" s="210" t="s">
        <v>153</v>
      </c>
      <c r="H2550" s="210">
        <v>54849315.068000004</v>
      </c>
      <c r="I2550" s="210">
        <v>37811576.679999992</v>
      </c>
      <c r="J2550" s="210">
        <v>39674598.234463297</v>
      </c>
      <c r="K2550" s="211">
        <v>54849315.068000004</v>
      </c>
      <c r="L2550" s="213">
        <v>0.11</v>
      </c>
      <c r="M2550" s="213">
        <v>0.1</v>
      </c>
      <c r="N2550" s="213">
        <f t="shared" si="78"/>
        <v>8.7162714449137105E-4</v>
      </c>
      <c r="O2550" s="214">
        <f t="shared" si="79"/>
        <v>0.11434893108551182</v>
      </c>
      <c r="Q2550" s="227"/>
    </row>
    <row r="2551" spans="1:17" x14ac:dyDescent="0.3">
      <c r="A2551" s="207" t="s">
        <v>173</v>
      </c>
      <c r="B2551" s="207" t="s">
        <v>161</v>
      </c>
      <c r="C2551" s="207" t="s">
        <v>300</v>
      </c>
      <c r="D2551" s="208" t="s">
        <v>152</v>
      </c>
      <c r="E2551" s="209" t="s">
        <v>283</v>
      </c>
      <c r="F2551" s="209">
        <v>46863</v>
      </c>
      <c r="G2551" s="210" t="s">
        <v>153</v>
      </c>
      <c r="H2551" s="210">
        <v>54849315.068000004</v>
      </c>
      <c r="I2551" s="210">
        <v>36824753.299999997</v>
      </c>
      <c r="J2551" s="210">
        <v>38639613.3150381</v>
      </c>
      <c r="K2551" s="211">
        <v>54849315.068000004</v>
      </c>
      <c r="L2551" s="213">
        <v>0.11</v>
      </c>
      <c r="M2551" s="213">
        <v>0.1</v>
      </c>
      <c r="N2551" s="213">
        <f t="shared" si="78"/>
        <v>8.4888914612327193E-4</v>
      </c>
      <c r="O2551" s="214">
        <f t="shared" si="79"/>
        <v>0.11434893108551182</v>
      </c>
      <c r="Q2551" s="227"/>
    </row>
    <row r="2552" spans="1:17" x14ac:dyDescent="0.3">
      <c r="A2552" s="207" t="s">
        <v>173</v>
      </c>
      <c r="B2552" s="207" t="s">
        <v>161</v>
      </c>
      <c r="C2552" s="207" t="s">
        <v>300</v>
      </c>
      <c r="D2552" s="208" t="s">
        <v>152</v>
      </c>
      <c r="E2552" s="209" t="s">
        <v>283</v>
      </c>
      <c r="F2552" s="209">
        <v>46954</v>
      </c>
      <c r="G2552" s="210" t="s">
        <v>153</v>
      </c>
      <c r="H2552" s="210">
        <v>54849315.068000004</v>
      </c>
      <c r="I2552" s="210">
        <v>35863684.5</v>
      </c>
      <c r="J2552" s="210">
        <v>37631627.882214002</v>
      </c>
      <c r="K2552" s="211">
        <v>54849315.068000004</v>
      </c>
      <c r="L2552" s="213">
        <v>0.11</v>
      </c>
      <c r="M2552" s="213">
        <v>0.1</v>
      </c>
      <c r="N2552" s="213">
        <f t="shared" si="78"/>
        <v>8.2674431029382722E-4</v>
      </c>
      <c r="O2552" s="214">
        <f t="shared" si="79"/>
        <v>0.11434893108551182</v>
      </c>
      <c r="Q2552" s="227"/>
    </row>
    <row r="2553" spans="1:17" x14ac:dyDescent="0.3">
      <c r="A2553" s="207" t="s">
        <v>173</v>
      </c>
      <c r="B2553" s="207" t="s">
        <v>161</v>
      </c>
      <c r="C2553" s="207" t="s">
        <v>300</v>
      </c>
      <c r="D2553" s="208" t="s">
        <v>152</v>
      </c>
      <c r="E2553" s="209" t="s">
        <v>283</v>
      </c>
      <c r="F2553" s="209">
        <v>47045</v>
      </c>
      <c r="G2553" s="210" t="s">
        <v>153</v>
      </c>
      <c r="H2553" s="210">
        <v>54849315.068000004</v>
      </c>
      <c r="I2553" s="210">
        <v>34927698.079999998</v>
      </c>
      <c r="J2553" s="210">
        <v>36649937.604688197</v>
      </c>
      <c r="K2553" s="211">
        <v>54849315.068000004</v>
      </c>
      <c r="L2553" s="213">
        <v>0.11</v>
      </c>
      <c r="M2553" s="213">
        <v>0.1</v>
      </c>
      <c r="N2553" s="213">
        <f t="shared" si="78"/>
        <v>8.0517716326645073E-4</v>
      </c>
      <c r="O2553" s="214">
        <f t="shared" si="79"/>
        <v>0.11434893108551182</v>
      </c>
      <c r="Q2553" s="227"/>
    </row>
    <row r="2554" spans="1:17" x14ac:dyDescent="0.3">
      <c r="A2554" s="207" t="s">
        <v>173</v>
      </c>
      <c r="B2554" s="207" t="s">
        <v>161</v>
      </c>
      <c r="C2554" s="207" t="s">
        <v>300</v>
      </c>
      <c r="D2554" s="208" t="s">
        <v>152</v>
      </c>
      <c r="E2554" s="209" t="s">
        <v>283</v>
      </c>
      <c r="F2554" s="209">
        <v>47136</v>
      </c>
      <c r="G2554" s="210" t="s">
        <v>153</v>
      </c>
      <c r="H2554" s="210">
        <v>54849315.068000004</v>
      </c>
      <c r="I2554" s="210">
        <v>34016139.460000001</v>
      </c>
      <c r="J2554" s="210">
        <v>35693856.524936296</v>
      </c>
      <c r="K2554" s="215">
        <v>54849315.068000004</v>
      </c>
      <c r="L2554" s="213">
        <v>0.11</v>
      </c>
      <c r="M2554" s="213">
        <v>0.1</v>
      </c>
      <c r="N2554" s="213">
        <f t="shared" si="78"/>
        <v>7.8417263496545605E-4</v>
      </c>
      <c r="O2554" s="214">
        <f t="shared" si="79"/>
        <v>0.11434893108551182</v>
      </c>
      <c r="Q2554" s="227"/>
    </row>
    <row r="2555" spans="1:17" x14ac:dyDescent="0.3">
      <c r="A2555" s="207" t="s">
        <v>173</v>
      </c>
      <c r="B2555" s="207" t="s">
        <v>161</v>
      </c>
      <c r="C2555" s="207" t="s">
        <v>300</v>
      </c>
      <c r="D2555" s="208" t="s">
        <v>152</v>
      </c>
      <c r="E2555" s="209" t="s">
        <v>283</v>
      </c>
      <c r="F2555" s="209">
        <v>47227</v>
      </c>
      <c r="G2555" s="210" t="s">
        <v>153</v>
      </c>
      <c r="H2555" s="210">
        <v>54849315.068000004</v>
      </c>
      <c r="I2555" s="210">
        <v>33128371.100000001</v>
      </c>
      <c r="J2555" s="210">
        <v>34762716.579898402</v>
      </c>
      <c r="K2555" s="211">
        <v>54849315.068000004</v>
      </c>
      <c r="L2555" s="213">
        <v>0.11</v>
      </c>
      <c r="M2555" s="213">
        <v>0.1</v>
      </c>
      <c r="N2555" s="213">
        <f t="shared" si="78"/>
        <v>7.637160484458167E-4</v>
      </c>
      <c r="O2555" s="214">
        <f t="shared" si="79"/>
        <v>0.11434893108551182</v>
      </c>
      <c r="Q2555" s="227"/>
    </row>
    <row r="2556" spans="1:17" x14ac:dyDescent="0.3">
      <c r="A2556" s="207" t="s">
        <v>173</v>
      </c>
      <c r="B2556" s="207" t="s">
        <v>161</v>
      </c>
      <c r="C2556" s="207" t="s">
        <v>300</v>
      </c>
      <c r="D2556" s="208" t="s">
        <v>152</v>
      </c>
      <c r="E2556" s="209" t="s">
        <v>283</v>
      </c>
      <c r="F2556" s="209">
        <v>47318</v>
      </c>
      <c r="G2556" s="210" t="s">
        <v>153</v>
      </c>
      <c r="H2556" s="210">
        <v>54849315.068000004</v>
      </c>
      <c r="I2556" s="210">
        <v>32263772.120000001</v>
      </c>
      <c r="J2556" s="210">
        <v>33855867.134169303</v>
      </c>
      <c r="K2556" s="211">
        <v>54849315.068000004</v>
      </c>
      <c r="L2556" s="213">
        <v>0.11</v>
      </c>
      <c r="M2556" s="213">
        <v>0.1</v>
      </c>
      <c r="N2556" s="213">
        <f t="shared" si="78"/>
        <v>7.4379310963763423E-4</v>
      </c>
      <c r="O2556" s="214">
        <f t="shared" si="79"/>
        <v>0.11434893108551182</v>
      </c>
      <c r="Q2556" s="227"/>
    </row>
    <row r="2557" spans="1:17" x14ac:dyDescent="0.3">
      <c r="A2557" s="207" t="s">
        <v>173</v>
      </c>
      <c r="B2557" s="207" t="s">
        <v>161</v>
      </c>
      <c r="C2557" s="207" t="s">
        <v>300</v>
      </c>
      <c r="D2557" s="208" t="s">
        <v>152</v>
      </c>
      <c r="E2557" s="209" t="s">
        <v>283</v>
      </c>
      <c r="F2557" s="209">
        <v>47409</v>
      </c>
      <c r="G2557" s="210" t="s">
        <v>153</v>
      </c>
      <c r="H2557" s="210">
        <v>54849315.068000004</v>
      </c>
      <c r="I2557" s="210">
        <v>31421737.82</v>
      </c>
      <c r="J2557" s="210">
        <v>32972674.525365699</v>
      </c>
      <c r="K2557" s="211">
        <v>54849315.068000004</v>
      </c>
      <c r="L2557" s="213">
        <v>0.11</v>
      </c>
      <c r="M2557" s="213">
        <v>0.1</v>
      </c>
      <c r="N2557" s="213">
        <f t="shared" si="78"/>
        <v>7.2438989735812908E-4</v>
      </c>
      <c r="O2557" s="214">
        <f t="shared" si="79"/>
        <v>0.11434893108551182</v>
      </c>
      <c r="Q2557" s="227"/>
    </row>
    <row r="2558" spans="1:17" x14ac:dyDescent="0.3">
      <c r="A2558" s="207" t="s">
        <v>173</v>
      </c>
      <c r="B2558" s="207" t="s">
        <v>161</v>
      </c>
      <c r="C2558" s="207" t="s">
        <v>300</v>
      </c>
      <c r="D2558" s="208" t="s">
        <v>152</v>
      </c>
      <c r="E2558" s="209" t="s">
        <v>283</v>
      </c>
      <c r="F2558" s="209">
        <v>47500</v>
      </c>
      <c r="G2558" s="210" t="s">
        <v>153</v>
      </c>
      <c r="H2558" s="210">
        <v>54849315.068000004</v>
      </c>
      <c r="I2558" s="210">
        <v>30601679.32</v>
      </c>
      <c r="J2558" s="210">
        <v>32112521.621353999</v>
      </c>
      <c r="K2558" s="211">
        <v>54849315.068000004</v>
      </c>
      <c r="L2558" s="213">
        <v>0.11</v>
      </c>
      <c r="M2558" s="213">
        <v>0.1</v>
      </c>
      <c r="N2558" s="213">
        <f t="shared" si="78"/>
        <v>7.0549285358420056E-4</v>
      </c>
      <c r="O2558" s="214">
        <f t="shared" si="79"/>
        <v>0.11434893108551182</v>
      </c>
      <c r="Q2558" s="227"/>
    </row>
    <row r="2559" spans="1:17" x14ac:dyDescent="0.3">
      <c r="A2559" s="207" t="s">
        <v>173</v>
      </c>
      <c r="B2559" s="207" t="s">
        <v>161</v>
      </c>
      <c r="C2559" s="207" t="s">
        <v>300</v>
      </c>
      <c r="D2559" s="208" t="s">
        <v>152</v>
      </c>
      <c r="E2559" s="209" t="s">
        <v>283</v>
      </c>
      <c r="F2559" s="209">
        <v>47591</v>
      </c>
      <c r="G2559" s="210" t="s">
        <v>153</v>
      </c>
      <c r="H2559" s="210">
        <v>54849315.068000004</v>
      </c>
      <c r="I2559" s="210">
        <v>29803023.059999999</v>
      </c>
      <c r="J2559" s="210">
        <v>31274807.389028199</v>
      </c>
      <c r="K2559" s="211">
        <v>54849315.068000004</v>
      </c>
      <c r="L2559" s="213">
        <v>0.11</v>
      </c>
      <c r="M2559" s="213">
        <v>0.1</v>
      </c>
      <c r="N2559" s="213">
        <f t="shared" si="78"/>
        <v>6.8708877397873525E-4</v>
      </c>
      <c r="O2559" s="214">
        <f t="shared" si="79"/>
        <v>0.11434893108551182</v>
      </c>
      <c r="Q2559" s="227"/>
    </row>
    <row r="2560" spans="1:17" x14ac:dyDescent="0.3">
      <c r="A2560" s="207" t="s">
        <v>173</v>
      </c>
      <c r="B2560" s="207" t="s">
        <v>161</v>
      </c>
      <c r="C2560" s="207" t="s">
        <v>300</v>
      </c>
      <c r="D2560" s="208" t="s">
        <v>152</v>
      </c>
      <c r="E2560" s="209" t="s">
        <v>283</v>
      </c>
      <c r="F2560" s="209">
        <v>47682</v>
      </c>
      <c r="G2560" s="210" t="s">
        <v>153</v>
      </c>
      <c r="H2560" s="210">
        <v>54849315.068000004</v>
      </c>
      <c r="I2560" s="210">
        <v>29025210.499999996</v>
      </c>
      <c r="J2560" s="210">
        <v>30458946.474337</v>
      </c>
      <c r="K2560" s="211">
        <v>54849315.068000004</v>
      </c>
      <c r="L2560" s="213">
        <v>0.11</v>
      </c>
      <c r="M2560" s="213">
        <v>0.1</v>
      </c>
      <c r="N2560" s="213">
        <f t="shared" si="78"/>
        <v>6.6916479866405425E-4</v>
      </c>
      <c r="O2560" s="214">
        <f t="shared" si="79"/>
        <v>0.11434893108551182</v>
      </c>
      <c r="Q2560" s="227"/>
    </row>
    <row r="2561" spans="1:17" x14ac:dyDescent="0.3">
      <c r="A2561" s="207" t="s">
        <v>173</v>
      </c>
      <c r="B2561" s="207" t="s">
        <v>161</v>
      </c>
      <c r="C2561" s="207" t="s">
        <v>300</v>
      </c>
      <c r="D2561" s="208" t="s">
        <v>152</v>
      </c>
      <c r="E2561" s="209" t="s">
        <v>283</v>
      </c>
      <c r="F2561" s="209">
        <v>47773</v>
      </c>
      <c r="G2561" s="210" t="s">
        <v>153</v>
      </c>
      <c r="H2561" s="210">
        <v>54849315.068000004</v>
      </c>
      <c r="I2561" s="210">
        <v>28267697.619999997</v>
      </c>
      <c r="J2561" s="210">
        <v>29664368.793267202</v>
      </c>
      <c r="K2561" s="211">
        <v>54849315.068000004</v>
      </c>
      <c r="L2561" s="213">
        <v>0.11</v>
      </c>
      <c r="M2561" s="213">
        <v>0.1</v>
      </c>
      <c r="N2561" s="213">
        <f t="shared" si="78"/>
        <v>6.5170840323606376E-4</v>
      </c>
      <c r="O2561" s="214">
        <f t="shared" si="79"/>
        <v>0.11434893108551182</v>
      </c>
      <c r="Q2561" s="227"/>
    </row>
    <row r="2562" spans="1:17" x14ac:dyDescent="0.3">
      <c r="A2562" s="207" t="s">
        <v>173</v>
      </c>
      <c r="B2562" s="207" t="s">
        <v>161</v>
      </c>
      <c r="C2562" s="207" t="s">
        <v>300</v>
      </c>
      <c r="D2562" s="208" t="s">
        <v>152</v>
      </c>
      <c r="E2562" s="209" t="s">
        <v>283</v>
      </c>
      <c r="F2562" s="209">
        <v>47864</v>
      </c>
      <c r="G2562" s="210" t="s">
        <v>153</v>
      </c>
      <c r="H2562" s="210">
        <v>54849315.068000004</v>
      </c>
      <c r="I2562" s="210">
        <v>27529954.659999996</v>
      </c>
      <c r="J2562" s="210">
        <v>28890519.133495901</v>
      </c>
      <c r="K2562" s="211">
        <v>54849315.068000004</v>
      </c>
      <c r="L2562" s="213">
        <v>0.11</v>
      </c>
      <c r="M2562" s="213">
        <v>0.1</v>
      </c>
      <c r="N2562" s="213">
        <f t="shared" si="78"/>
        <v>6.3470739001279266E-4</v>
      </c>
      <c r="O2562" s="214">
        <f t="shared" si="79"/>
        <v>0.11434893108551182</v>
      </c>
      <c r="Q2562" s="227"/>
    </row>
    <row r="2563" spans="1:17" x14ac:dyDescent="0.3">
      <c r="A2563" s="207" t="s">
        <v>173</v>
      </c>
      <c r="B2563" s="207" t="s">
        <v>161</v>
      </c>
      <c r="C2563" s="207" t="s">
        <v>300</v>
      </c>
      <c r="D2563" s="208" t="s">
        <v>152</v>
      </c>
      <c r="E2563" s="209" t="s">
        <v>283</v>
      </c>
      <c r="F2563" s="209">
        <v>47955</v>
      </c>
      <c r="G2563" s="210" t="s">
        <v>153</v>
      </c>
      <c r="H2563" s="210">
        <v>54849315.068000004</v>
      </c>
      <c r="I2563" s="210">
        <v>26811465.640000001</v>
      </c>
      <c r="J2563" s="210">
        <v>28136856.766435999</v>
      </c>
      <c r="K2563" s="211">
        <v>54849315.068000004</v>
      </c>
      <c r="L2563" s="213">
        <v>0.11</v>
      </c>
      <c r="M2563" s="213">
        <v>0.1</v>
      </c>
      <c r="N2563" s="213">
        <f t="shared" si="78"/>
        <v>6.1814987951126473E-4</v>
      </c>
      <c r="O2563" s="214">
        <f t="shared" si="79"/>
        <v>0.11434893108551182</v>
      </c>
      <c r="Q2563" s="227"/>
    </row>
    <row r="2564" spans="1:17" x14ac:dyDescent="0.3">
      <c r="A2564" s="207" t="s">
        <v>173</v>
      </c>
      <c r="B2564" s="207" t="s">
        <v>161</v>
      </c>
      <c r="C2564" s="207" t="s">
        <v>300</v>
      </c>
      <c r="D2564" s="208" t="s">
        <v>152</v>
      </c>
      <c r="E2564" s="209" t="s">
        <v>283</v>
      </c>
      <c r="F2564" s="209">
        <v>48046</v>
      </c>
      <c r="G2564" s="210" t="s">
        <v>153</v>
      </c>
      <c r="H2564" s="210">
        <v>54849315.068000004</v>
      </c>
      <c r="I2564" s="210">
        <v>26111728.060000002</v>
      </c>
      <c r="J2564" s="210">
        <v>27402855.069400698</v>
      </c>
      <c r="K2564" s="211">
        <v>54849315.068000004</v>
      </c>
      <c r="L2564" s="213">
        <v>0.11</v>
      </c>
      <c r="M2564" s="213">
        <v>0.1</v>
      </c>
      <c r="N2564" s="213">
        <f t="shared" si="78"/>
        <v>6.0202430214667882E-4</v>
      </c>
      <c r="O2564" s="214">
        <f t="shared" si="79"/>
        <v>0.11434893108551182</v>
      </c>
      <c r="Q2564" s="227"/>
    </row>
    <row r="2565" spans="1:17" x14ac:dyDescent="0.3">
      <c r="A2565" s="207" t="s">
        <v>173</v>
      </c>
      <c r="B2565" s="207" t="s">
        <v>161</v>
      </c>
      <c r="C2565" s="207" t="s">
        <v>300</v>
      </c>
      <c r="D2565" s="208" t="s">
        <v>152</v>
      </c>
      <c r="E2565" s="209" t="s">
        <v>283</v>
      </c>
      <c r="F2565" s="209">
        <v>48137</v>
      </c>
      <c r="G2565" s="210" t="s">
        <v>153</v>
      </c>
      <c r="H2565" s="210">
        <v>54849315.068000004</v>
      </c>
      <c r="I2565" s="210">
        <v>25430252.559999999</v>
      </c>
      <c r="J2565" s="210">
        <v>26688001.157625299</v>
      </c>
      <c r="K2565" s="211">
        <v>54849315.068000004</v>
      </c>
      <c r="L2565" s="213">
        <v>0.11</v>
      </c>
      <c r="M2565" s="213">
        <v>0.1</v>
      </c>
      <c r="N2565" s="213">
        <f t="shared" si="78"/>
        <v>5.8631939014814889E-4</v>
      </c>
      <c r="O2565" s="214">
        <f t="shared" si="79"/>
        <v>0.11434893108551182</v>
      </c>
      <c r="Q2565" s="227"/>
    </row>
    <row r="2566" spans="1:17" x14ac:dyDescent="0.3">
      <c r="A2566" s="207" t="s">
        <v>173</v>
      </c>
      <c r="B2566" s="207" t="s">
        <v>161</v>
      </c>
      <c r="C2566" s="207" t="s">
        <v>300</v>
      </c>
      <c r="D2566" s="208" t="s">
        <v>152</v>
      </c>
      <c r="E2566" s="209" t="s">
        <v>283</v>
      </c>
      <c r="F2566" s="209">
        <v>48228</v>
      </c>
      <c r="G2566" s="210" t="s">
        <v>153</v>
      </c>
      <c r="H2566" s="210">
        <v>54849315.068000004</v>
      </c>
      <c r="I2566" s="210">
        <v>24766562.499999996</v>
      </c>
      <c r="J2566" s="210">
        <v>25991795.525888</v>
      </c>
      <c r="K2566" s="215">
        <v>54849315.068000004</v>
      </c>
      <c r="L2566" s="213">
        <v>0.11</v>
      </c>
      <c r="M2566" s="213">
        <v>0.1</v>
      </c>
      <c r="N2566" s="213">
        <f t="shared" ref="N2566:N2629" si="80">J2566/$C$3249</f>
        <v>5.7102416968532715E-4</v>
      </c>
      <c r="O2566" s="214">
        <f t="shared" ref="O2566:O2629" si="81">SUMIF(B$5:B$3245,B2566,N$5:N$3245)</f>
        <v>0.11434893108551182</v>
      </c>
      <c r="Q2566" s="227"/>
    </row>
    <row r="2567" spans="1:17" x14ac:dyDescent="0.3">
      <c r="A2567" s="207" t="s">
        <v>173</v>
      </c>
      <c r="B2567" s="207" t="s">
        <v>161</v>
      </c>
      <c r="C2567" s="207" t="s">
        <v>300</v>
      </c>
      <c r="D2567" s="208" t="s">
        <v>152</v>
      </c>
      <c r="E2567" s="209" t="s">
        <v>283</v>
      </c>
      <c r="F2567" s="209">
        <v>48319</v>
      </c>
      <c r="G2567" s="210" t="s">
        <v>153</v>
      </c>
      <c r="H2567" s="210">
        <v>54849315.068000004</v>
      </c>
      <c r="I2567" s="210">
        <v>24120193.719999999</v>
      </c>
      <c r="J2567" s="210">
        <v>25313751.699480504</v>
      </c>
      <c r="K2567" s="211">
        <v>54849315.068000004</v>
      </c>
      <c r="L2567" s="213">
        <v>0.11</v>
      </c>
      <c r="M2567" s="213">
        <v>0.1</v>
      </c>
      <c r="N2567" s="213">
        <f t="shared" si="80"/>
        <v>5.5612795320043797E-4</v>
      </c>
      <c r="O2567" s="214">
        <f t="shared" si="81"/>
        <v>0.11434893108551182</v>
      </c>
      <c r="Q2567" s="227"/>
    </row>
    <row r="2568" spans="1:17" x14ac:dyDescent="0.3">
      <c r="A2568" s="207" t="s">
        <v>173</v>
      </c>
      <c r="B2568" s="207" t="s">
        <v>161</v>
      </c>
      <c r="C2568" s="207" t="s">
        <v>300</v>
      </c>
      <c r="D2568" s="208" t="s">
        <v>152</v>
      </c>
      <c r="E2568" s="209" t="s">
        <v>283</v>
      </c>
      <c r="F2568" s="209">
        <v>48410</v>
      </c>
      <c r="G2568" s="210" t="s">
        <v>153</v>
      </c>
      <c r="H2568" s="210">
        <v>54849315.068000004</v>
      </c>
      <c r="I2568" s="210">
        <v>23490694.16</v>
      </c>
      <c r="J2568" s="210">
        <v>24653395.894282199</v>
      </c>
      <c r="K2568" s="211">
        <v>54849315.068000004</v>
      </c>
      <c r="L2568" s="213">
        <v>0.11</v>
      </c>
      <c r="M2568" s="213">
        <v>0.1</v>
      </c>
      <c r="N2568" s="213">
        <f t="shared" si="80"/>
        <v>5.4162033194031089E-4</v>
      </c>
      <c r="O2568" s="214">
        <f t="shared" si="81"/>
        <v>0.11434893108551182</v>
      </c>
      <c r="Q2568" s="227"/>
    </row>
    <row r="2569" spans="1:17" x14ac:dyDescent="0.3">
      <c r="A2569" s="207" t="s">
        <v>173</v>
      </c>
      <c r="B2569" s="207" t="s">
        <v>161</v>
      </c>
      <c r="C2569" s="207" t="s">
        <v>300</v>
      </c>
      <c r="D2569" s="208" t="s">
        <v>152</v>
      </c>
      <c r="E2569" s="209" t="s">
        <v>283</v>
      </c>
      <c r="F2569" s="209">
        <v>48501</v>
      </c>
      <c r="G2569" s="210" t="s">
        <v>153</v>
      </c>
      <c r="H2569" s="210">
        <v>54849315.068000004</v>
      </c>
      <c r="I2569" s="210">
        <v>22877623.559999999</v>
      </c>
      <c r="J2569" s="210">
        <v>24010266.685703602</v>
      </c>
      <c r="K2569" s="211">
        <v>54849315.068000004</v>
      </c>
      <c r="L2569" s="213">
        <v>0.11</v>
      </c>
      <c r="M2569" s="213">
        <v>0.1</v>
      </c>
      <c r="N2569" s="213">
        <f t="shared" si="80"/>
        <v>5.2749116868326695E-4</v>
      </c>
      <c r="O2569" s="214">
        <f t="shared" si="81"/>
        <v>0.11434893108551182</v>
      </c>
      <c r="Q2569" s="227"/>
    </row>
    <row r="2570" spans="1:17" x14ac:dyDescent="0.3">
      <c r="A2570" s="207" t="s">
        <v>173</v>
      </c>
      <c r="B2570" s="207" t="s">
        <v>161</v>
      </c>
      <c r="C2570" s="207" t="s">
        <v>300</v>
      </c>
      <c r="D2570" s="208" t="s">
        <v>152</v>
      </c>
      <c r="E2570" s="209" t="s">
        <v>283</v>
      </c>
      <c r="F2570" s="209">
        <v>48592</v>
      </c>
      <c r="G2570" s="210" t="s">
        <v>153</v>
      </c>
      <c r="H2570" s="210">
        <v>54849315.068000004</v>
      </c>
      <c r="I2570" s="210">
        <v>22280553.16</v>
      </c>
      <c r="J2570" s="210">
        <v>23383914.686264999</v>
      </c>
      <c r="K2570" s="211">
        <v>54849315.068000004</v>
      </c>
      <c r="L2570" s="213">
        <v>0.11</v>
      </c>
      <c r="M2570" s="213">
        <v>0.1</v>
      </c>
      <c r="N2570" s="213">
        <f t="shared" si="80"/>
        <v>5.1373059065571445E-4</v>
      </c>
      <c r="O2570" s="214">
        <f t="shared" si="81"/>
        <v>0.11434893108551182</v>
      </c>
      <c r="Q2570" s="227"/>
    </row>
    <row r="2571" spans="1:17" x14ac:dyDescent="0.3">
      <c r="A2571" s="207" t="s">
        <v>173</v>
      </c>
      <c r="B2571" s="207" t="s">
        <v>161</v>
      </c>
      <c r="C2571" s="207" t="s">
        <v>300</v>
      </c>
      <c r="D2571" s="208" t="s">
        <v>152</v>
      </c>
      <c r="E2571" s="209" t="s">
        <v>283</v>
      </c>
      <c r="F2571" s="209">
        <v>48683</v>
      </c>
      <c r="G2571" s="210" t="s">
        <v>153</v>
      </c>
      <c r="H2571" s="210">
        <v>54849315.068000004</v>
      </c>
      <c r="I2571" s="210">
        <v>21699065.359999999</v>
      </c>
      <c r="J2571" s="210">
        <v>22773902.231585898</v>
      </c>
      <c r="K2571" s="211">
        <v>54849315.068000004</v>
      </c>
      <c r="L2571" s="213">
        <v>0.11</v>
      </c>
      <c r="M2571" s="213">
        <v>0.1</v>
      </c>
      <c r="N2571" s="213">
        <f t="shared" si="80"/>
        <v>5.003289826335253E-4</v>
      </c>
      <c r="O2571" s="214">
        <f t="shared" si="81"/>
        <v>0.11434893108551182</v>
      </c>
      <c r="Q2571" s="227"/>
    </row>
    <row r="2572" spans="1:17" x14ac:dyDescent="0.3">
      <c r="A2572" s="207" t="s">
        <v>173</v>
      </c>
      <c r="B2572" s="207" t="s">
        <v>161</v>
      </c>
      <c r="C2572" s="207" t="s">
        <v>300</v>
      </c>
      <c r="D2572" s="208" t="s">
        <v>152</v>
      </c>
      <c r="E2572" s="209" t="s">
        <v>283</v>
      </c>
      <c r="F2572" s="209">
        <v>48774</v>
      </c>
      <c r="G2572" s="210" t="s">
        <v>153</v>
      </c>
      <c r="H2572" s="210">
        <v>54849315.068000004</v>
      </c>
      <c r="I2572" s="210">
        <v>21132753.48</v>
      </c>
      <c r="J2572" s="210">
        <v>22179803.074567001</v>
      </c>
      <c r="K2572" s="211">
        <v>54849315.068000004</v>
      </c>
      <c r="L2572" s="213">
        <v>0.11</v>
      </c>
      <c r="M2572" s="213">
        <v>0.1</v>
      </c>
      <c r="N2572" s="213">
        <f t="shared" si="80"/>
        <v>4.8727698022339635E-4</v>
      </c>
      <c r="O2572" s="214">
        <f t="shared" si="81"/>
        <v>0.11434893108551182</v>
      </c>
      <c r="Q2572" s="227"/>
    </row>
    <row r="2573" spans="1:17" x14ac:dyDescent="0.3">
      <c r="A2573" s="207" t="s">
        <v>173</v>
      </c>
      <c r="B2573" s="207" t="s">
        <v>161</v>
      </c>
      <c r="C2573" s="207" t="s">
        <v>300</v>
      </c>
      <c r="D2573" s="208" t="s">
        <v>152</v>
      </c>
      <c r="E2573" s="209" t="s">
        <v>283</v>
      </c>
      <c r="F2573" s="209">
        <v>48816</v>
      </c>
      <c r="G2573" s="210" t="s">
        <v>153</v>
      </c>
      <c r="H2573" s="210">
        <v>25315068.494000003</v>
      </c>
      <c r="I2573" s="210">
        <v>9635255.6799999997</v>
      </c>
      <c r="J2573" s="210">
        <v>10112702.4839609</v>
      </c>
      <c r="K2573" s="211">
        <v>25315068.494000003</v>
      </c>
      <c r="L2573" s="213">
        <v>0.11</v>
      </c>
      <c r="M2573" s="213">
        <v>0.1</v>
      </c>
      <c r="N2573" s="213">
        <f t="shared" si="80"/>
        <v>2.2217001258827932E-4</v>
      </c>
      <c r="O2573" s="214">
        <f t="shared" si="81"/>
        <v>0.11434893108551182</v>
      </c>
      <c r="Q2573" s="227"/>
    </row>
    <row r="2574" spans="1:17" x14ac:dyDescent="0.3">
      <c r="A2574" s="207" t="s">
        <v>173</v>
      </c>
      <c r="B2574" s="207" t="s">
        <v>161</v>
      </c>
      <c r="C2574" s="207" t="s">
        <v>300</v>
      </c>
      <c r="D2574" s="208" t="s">
        <v>152</v>
      </c>
      <c r="E2574" s="209" t="s">
        <v>283</v>
      </c>
      <c r="F2574" s="209">
        <v>48816</v>
      </c>
      <c r="G2574" s="210" t="s">
        <v>153</v>
      </c>
      <c r="H2574" s="210">
        <v>40000000</v>
      </c>
      <c r="I2574" s="210">
        <v>15092352.217999998</v>
      </c>
      <c r="J2574" s="210">
        <v>15978945.4827787</v>
      </c>
      <c r="K2574" s="211">
        <v>40000000</v>
      </c>
      <c r="L2574" s="213">
        <v>0.11</v>
      </c>
      <c r="M2574" s="213">
        <v>0.1</v>
      </c>
      <c r="N2574" s="213">
        <f t="shared" si="80"/>
        <v>3.5104785537662798E-4</v>
      </c>
      <c r="O2574" s="214">
        <f t="shared" si="81"/>
        <v>0.11434893108551182</v>
      </c>
      <c r="Q2574" s="227"/>
    </row>
    <row r="2575" spans="1:17" x14ac:dyDescent="0.3">
      <c r="A2575" s="207" t="s">
        <v>173</v>
      </c>
      <c r="B2575" s="207" t="s">
        <v>161</v>
      </c>
      <c r="C2575" s="207" t="s">
        <v>300</v>
      </c>
      <c r="D2575" s="208" t="s">
        <v>152</v>
      </c>
      <c r="E2575" s="209" t="s">
        <v>283</v>
      </c>
      <c r="F2575" s="209">
        <v>45680</v>
      </c>
      <c r="G2575" s="210" t="s">
        <v>153</v>
      </c>
      <c r="H2575" s="210">
        <v>1096986.3013599999</v>
      </c>
      <c r="I2575" s="210">
        <v>1038661.5948</v>
      </c>
      <c r="J2575" s="210">
        <v>1089681.86953836</v>
      </c>
      <c r="K2575" s="211">
        <v>1096986.3013599999</v>
      </c>
      <c r="L2575" s="213">
        <v>0.11</v>
      </c>
      <c r="M2575" s="213">
        <v>0.1</v>
      </c>
      <c r="N2575" s="213">
        <f t="shared" si="80"/>
        <v>2.3939657579813876E-5</v>
      </c>
      <c r="O2575" s="214">
        <f t="shared" si="81"/>
        <v>0.11434893108551182</v>
      </c>
      <c r="Q2575" s="227"/>
    </row>
    <row r="2576" spans="1:17" x14ac:dyDescent="0.3">
      <c r="A2576" s="207" t="s">
        <v>173</v>
      </c>
      <c r="B2576" s="207" t="s">
        <v>161</v>
      </c>
      <c r="C2576" s="207" t="s">
        <v>300</v>
      </c>
      <c r="D2576" s="208" t="s">
        <v>152</v>
      </c>
      <c r="E2576" s="209" t="s">
        <v>283</v>
      </c>
      <c r="F2576" s="209">
        <v>45771</v>
      </c>
      <c r="G2576" s="210" t="s">
        <v>153</v>
      </c>
      <c r="H2576" s="210">
        <v>1096986.3013599999</v>
      </c>
      <c r="I2576" s="210">
        <v>1011554.142</v>
      </c>
      <c r="J2576" s="210">
        <v>1061255.5123191101</v>
      </c>
      <c r="K2576" s="211">
        <v>1096986.3013599999</v>
      </c>
      <c r="L2576" s="213">
        <v>0.11</v>
      </c>
      <c r="M2576" s="213">
        <v>0.1</v>
      </c>
      <c r="N2576" s="213">
        <f t="shared" si="80"/>
        <v>2.3315147548864555E-5</v>
      </c>
      <c r="O2576" s="214">
        <f t="shared" si="81"/>
        <v>0.11434893108551182</v>
      </c>
      <c r="Q2576" s="227"/>
    </row>
    <row r="2577" spans="1:17" x14ac:dyDescent="0.3">
      <c r="A2577" s="207" t="s">
        <v>173</v>
      </c>
      <c r="B2577" s="207" t="s">
        <v>161</v>
      </c>
      <c r="C2577" s="207" t="s">
        <v>300</v>
      </c>
      <c r="D2577" s="208" t="s">
        <v>152</v>
      </c>
      <c r="E2577" s="209" t="s">
        <v>283</v>
      </c>
      <c r="F2577" s="209">
        <v>45862</v>
      </c>
      <c r="G2577" s="210" t="s">
        <v>153</v>
      </c>
      <c r="H2577" s="210">
        <v>1096986.3013599999</v>
      </c>
      <c r="I2577" s="210">
        <v>985154.15159999998</v>
      </c>
      <c r="J2577" s="210">
        <v>1033570.7089490499</v>
      </c>
      <c r="K2577" s="211">
        <v>1096986.3013599999</v>
      </c>
      <c r="L2577" s="213">
        <v>0.11</v>
      </c>
      <c r="M2577" s="213">
        <v>0.1</v>
      </c>
      <c r="N2577" s="213">
        <f t="shared" si="80"/>
        <v>2.2706929011536321E-5</v>
      </c>
      <c r="O2577" s="214">
        <f t="shared" si="81"/>
        <v>0.11434893108551182</v>
      </c>
      <c r="Q2577" s="227"/>
    </row>
    <row r="2578" spans="1:17" x14ac:dyDescent="0.3">
      <c r="A2578" s="207" t="s">
        <v>173</v>
      </c>
      <c r="B2578" s="207" t="s">
        <v>161</v>
      </c>
      <c r="C2578" s="207" t="s">
        <v>300</v>
      </c>
      <c r="D2578" s="208" t="s">
        <v>152</v>
      </c>
      <c r="E2578" s="209" t="s">
        <v>283</v>
      </c>
      <c r="F2578" s="209">
        <v>45953</v>
      </c>
      <c r="G2578" s="210" t="s">
        <v>153</v>
      </c>
      <c r="H2578" s="210">
        <v>1096986.3013599999</v>
      </c>
      <c r="I2578" s="210">
        <v>959443.15960000001</v>
      </c>
      <c r="J2578" s="210">
        <v>1006608.11463114</v>
      </c>
      <c r="K2578" s="215">
        <v>1096986.3013599999</v>
      </c>
      <c r="L2578" s="213">
        <v>0.11</v>
      </c>
      <c r="M2578" s="213">
        <v>0.1</v>
      </c>
      <c r="N2578" s="213">
        <f t="shared" si="80"/>
        <v>2.2114576974232394E-5</v>
      </c>
      <c r="O2578" s="214">
        <f t="shared" si="81"/>
        <v>0.11434893108551182</v>
      </c>
      <c r="Q2578" s="227"/>
    </row>
    <row r="2579" spans="1:17" x14ac:dyDescent="0.3">
      <c r="A2579" s="207" t="s">
        <v>173</v>
      </c>
      <c r="B2579" s="207" t="s">
        <v>161</v>
      </c>
      <c r="C2579" s="207" t="s">
        <v>300</v>
      </c>
      <c r="D2579" s="208" t="s">
        <v>152</v>
      </c>
      <c r="E2579" s="209" t="s">
        <v>283</v>
      </c>
      <c r="F2579" s="209">
        <v>46044</v>
      </c>
      <c r="G2579" s="210" t="s">
        <v>153</v>
      </c>
      <c r="H2579" s="210">
        <v>1096986.3013599999</v>
      </c>
      <c r="I2579" s="210">
        <v>934403.18480000005</v>
      </c>
      <c r="J2579" s="210">
        <v>980348.88921296108</v>
      </c>
      <c r="K2579" s="211">
        <v>1096986.3013599999</v>
      </c>
      <c r="L2579" s="213">
        <v>0.11</v>
      </c>
      <c r="M2579" s="213">
        <v>0.1</v>
      </c>
      <c r="N2579" s="213">
        <f t="shared" si="80"/>
        <v>2.1537677530095854E-5</v>
      </c>
      <c r="O2579" s="214">
        <f t="shared" si="81"/>
        <v>0.11434893108551182</v>
      </c>
      <c r="Q2579" s="227"/>
    </row>
    <row r="2580" spans="1:17" x14ac:dyDescent="0.3">
      <c r="A2580" s="207" t="s">
        <v>173</v>
      </c>
      <c r="B2580" s="207" t="s">
        <v>161</v>
      </c>
      <c r="C2580" s="207" t="s">
        <v>300</v>
      </c>
      <c r="D2580" s="208" t="s">
        <v>152</v>
      </c>
      <c r="E2580" s="209" t="s">
        <v>283</v>
      </c>
      <c r="F2580" s="209">
        <v>46135</v>
      </c>
      <c r="G2580" s="210" t="s">
        <v>153</v>
      </c>
      <c r="H2580" s="210">
        <v>1096986.3013599999</v>
      </c>
      <c r="I2580" s="210">
        <v>910016.71440000006</v>
      </c>
      <c r="J2580" s="210">
        <v>954774.68402216106</v>
      </c>
      <c r="K2580" s="211">
        <v>1096986.3013599999</v>
      </c>
      <c r="L2580" s="213">
        <v>0.11</v>
      </c>
      <c r="M2580" s="213">
        <v>0.1</v>
      </c>
      <c r="N2580" s="213">
        <f t="shared" si="80"/>
        <v>2.0975827569792278E-5</v>
      </c>
      <c r="O2580" s="214">
        <f t="shared" si="81"/>
        <v>0.11434893108551182</v>
      </c>
      <c r="Q2580" s="227"/>
    </row>
    <row r="2581" spans="1:17" x14ac:dyDescent="0.3">
      <c r="A2581" s="207" t="s">
        <v>173</v>
      </c>
      <c r="B2581" s="207" t="s">
        <v>161</v>
      </c>
      <c r="C2581" s="207" t="s">
        <v>300</v>
      </c>
      <c r="D2581" s="208" t="s">
        <v>152</v>
      </c>
      <c r="E2581" s="209" t="s">
        <v>283</v>
      </c>
      <c r="F2581" s="209">
        <v>46226</v>
      </c>
      <c r="G2581" s="210" t="s">
        <v>153</v>
      </c>
      <c r="H2581" s="210">
        <v>1096986.3013599999</v>
      </c>
      <c r="I2581" s="210">
        <v>886266.69279999996</v>
      </c>
      <c r="J2581" s="210">
        <v>929867.62904526794</v>
      </c>
      <c r="K2581" s="211">
        <v>1096986.3013599999</v>
      </c>
      <c r="L2581" s="213">
        <v>0.11</v>
      </c>
      <c r="M2581" s="213">
        <v>0.1</v>
      </c>
      <c r="N2581" s="213">
        <f t="shared" si="80"/>
        <v>2.0428634499835974E-5</v>
      </c>
      <c r="O2581" s="214">
        <f t="shared" si="81"/>
        <v>0.11434893108551182</v>
      </c>
      <c r="Q2581" s="227"/>
    </row>
    <row r="2582" spans="1:17" x14ac:dyDescent="0.3">
      <c r="A2582" s="207" t="s">
        <v>173</v>
      </c>
      <c r="B2582" s="207" t="s">
        <v>161</v>
      </c>
      <c r="C2582" s="207" t="s">
        <v>300</v>
      </c>
      <c r="D2582" s="208" t="s">
        <v>152</v>
      </c>
      <c r="E2582" s="209" t="s">
        <v>283</v>
      </c>
      <c r="F2582" s="209">
        <v>46317</v>
      </c>
      <c r="G2582" s="210" t="s">
        <v>153</v>
      </c>
      <c r="H2582" s="210">
        <v>1096986.3013599999</v>
      </c>
      <c r="I2582" s="210">
        <v>863136.51</v>
      </c>
      <c r="J2582" s="210">
        <v>905610.32044100401</v>
      </c>
      <c r="K2582" s="211">
        <v>1096986.3013599999</v>
      </c>
      <c r="L2582" s="213">
        <v>0.11</v>
      </c>
      <c r="M2582" s="213">
        <v>0.1</v>
      </c>
      <c r="N2582" s="213">
        <f t="shared" si="80"/>
        <v>1.9895715968264952E-5</v>
      </c>
      <c r="O2582" s="214">
        <f t="shared" si="81"/>
        <v>0.11434893108551182</v>
      </c>
      <c r="Q2582" s="227"/>
    </row>
    <row r="2583" spans="1:17" x14ac:dyDescent="0.3">
      <c r="A2583" s="207" t="s">
        <v>173</v>
      </c>
      <c r="B2583" s="207" t="s">
        <v>161</v>
      </c>
      <c r="C2583" s="207" t="s">
        <v>300</v>
      </c>
      <c r="D2583" s="208" t="s">
        <v>152</v>
      </c>
      <c r="E2583" s="209" t="s">
        <v>283</v>
      </c>
      <c r="F2583" s="209">
        <v>46408</v>
      </c>
      <c r="G2583" s="210" t="s">
        <v>153</v>
      </c>
      <c r="H2583" s="210">
        <v>1096986.3013599999</v>
      </c>
      <c r="I2583" s="210">
        <v>840609.98880000005</v>
      </c>
      <c r="J2583" s="210">
        <v>881985.8083793259</v>
      </c>
      <c r="K2583" s="211">
        <v>1096986.3013599999</v>
      </c>
      <c r="L2583" s="213">
        <v>0.11</v>
      </c>
      <c r="M2583" s="213">
        <v>0.1</v>
      </c>
      <c r="N2583" s="213">
        <f t="shared" si="80"/>
        <v>1.9376699597471926E-5</v>
      </c>
      <c r="O2583" s="214">
        <f t="shared" si="81"/>
        <v>0.11434893108551182</v>
      </c>
      <c r="Q2583" s="227"/>
    </row>
    <row r="2584" spans="1:17" x14ac:dyDescent="0.3">
      <c r="A2584" s="207" t="s">
        <v>173</v>
      </c>
      <c r="B2584" s="207" t="s">
        <v>161</v>
      </c>
      <c r="C2584" s="207" t="s">
        <v>300</v>
      </c>
      <c r="D2584" s="208" t="s">
        <v>152</v>
      </c>
      <c r="E2584" s="209" t="s">
        <v>283</v>
      </c>
      <c r="F2584" s="209">
        <v>46499</v>
      </c>
      <c r="G2584" s="210" t="s">
        <v>153</v>
      </c>
      <c r="H2584" s="210">
        <v>1096986.3013599999</v>
      </c>
      <c r="I2584" s="210">
        <v>818671.37479999999</v>
      </c>
      <c r="J2584" s="210">
        <v>858977.58519770391</v>
      </c>
      <c r="K2584" s="211">
        <v>1096986.3013599999</v>
      </c>
      <c r="L2584" s="213">
        <v>0.11</v>
      </c>
      <c r="M2584" s="213">
        <v>0.1</v>
      </c>
      <c r="N2584" s="213">
        <f t="shared" si="80"/>
        <v>1.8871222724004891E-5</v>
      </c>
      <c r="O2584" s="214">
        <f t="shared" si="81"/>
        <v>0.11434893108551182</v>
      </c>
      <c r="Q2584" s="227"/>
    </row>
    <row r="2585" spans="1:17" x14ac:dyDescent="0.3">
      <c r="A2585" s="207" t="s">
        <v>173</v>
      </c>
      <c r="B2585" s="207" t="s">
        <v>161</v>
      </c>
      <c r="C2585" s="207" t="s">
        <v>300</v>
      </c>
      <c r="D2585" s="208" t="s">
        <v>152</v>
      </c>
      <c r="E2585" s="209" t="s">
        <v>283</v>
      </c>
      <c r="F2585" s="209">
        <v>46590</v>
      </c>
      <c r="G2585" s="210" t="s">
        <v>153</v>
      </c>
      <c r="H2585" s="210">
        <v>1096986.3013599999</v>
      </c>
      <c r="I2585" s="210">
        <v>797305.32479999994</v>
      </c>
      <c r="J2585" s="210">
        <v>836569.57386637095</v>
      </c>
      <c r="K2585" s="211">
        <v>1096986.3013599999</v>
      </c>
      <c r="L2585" s="213">
        <v>0.11</v>
      </c>
      <c r="M2585" s="213">
        <v>0.1</v>
      </c>
      <c r="N2585" s="213">
        <f t="shared" si="80"/>
        <v>1.8378932145155523E-5</v>
      </c>
      <c r="O2585" s="214">
        <f t="shared" si="81"/>
        <v>0.11434893108551182</v>
      </c>
      <c r="Q2585" s="227"/>
    </row>
    <row r="2586" spans="1:17" x14ac:dyDescent="0.3">
      <c r="A2586" s="207" t="s">
        <v>173</v>
      </c>
      <c r="B2586" s="207" t="s">
        <v>161</v>
      </c>
      <c r="C2586" s="207" t="s">
        <v>300</v>
      </c>
      <c r="D2586" s="208" t="s">
        <v>152</v>
      </c>
      <c r="E2586" s="209" t="s">
        <v>283</v>
      </c>
      <c r="F2586" s="209">
        <v>46681</v>
      </c>
      <c r="G2586" s="210" t="s">
        <v>153</v>
      </c>
      <c r="H2586" s="210">
        <v>1096986.3013599999</v>
      </c>
      <c r="I2586" s="210">
        <v>776496.89520000003</v>
      </c>
      <c r="J2586" s="210">
        <v>814746.11675447004</v>
      </c>
      <c r="K2586" s="211">
        <v>1096986.3013599999</v>
      </c>
      <c r="L2586" s="213">
        <v>0.11</v>
      </c>
      <c r="M2586" s="213">
        <v>0.1</v>
      </c>
      <c r="N2586" s="213">
        <f t="shared" si="80"/>
        <v>1.7899483872158198E-5</v>
      </c>
      <c r="O2586" s="214">
        <f t="shared" si="81"/>
        <v>0.11434893108551182</v>
      </c>
      <c r="Q2586" s="227"/>
    </row>
    <row r="2587" spans="1:17" x14ac:dyDescent="0.3">
      <c r="A2587" s="207" t="s">
        <v>173</v>
      </c>
      <c r="B2587" s="207" t="s">
        <v>161</v>
      </c>
      <c r="C2587" s="207" t="s">
        <v>300</v>
      </c>
      <c r="D2587" s="208" t="s">
        <v>152</v>
      </c>
      <c r="E2587" s="209" t="s">
        <v>283</v>
      </c>
      <c r="F2587" s="209">
        <v>46772</v>
      </c>
      <c r="G2587" s="210" t="s">
        <v>153</v>
      </c>
      <c r="H2587" s="210">
        <v>1096986.3013599999</v>
      </c>
      <c r="I2587" s="210">
        <v>756231.53359999997</v>
      </c>
      <c r="J2587" s="210">
        <v>793491.96468926605</v>
      </c>
      <c r="K2587" s="211">
        <v>1096986.3013599999</v>
      </c>
      <c r="L2587" s="213">
        <v>0.11</v>
      </c>
      <c r="M2587" s="213">
        <v>0.1</v>
      </c>
      <c r="N2587" s="213">
        <f t="shared" si="80"/>
        <v>1.7432542889827425E-5</v>
      </c>
      <c r="O2587" s="214">
        <f t="shared" si="81"/>
        <v>0.11434893108551182</v>
      </c>
      <c r="Q2587" s="227"/>
    </row>
    <row r="2588" spans="1:17" x14ac:dyDescent="0.3">
      <c r="A2588" s="207" t="s">
        <v>173</v>
      </c>
      <c r="B2588" s="207" t="s">
        <v>161</v>
      </c>
      <c r="C2588" s="207" t="s">
        <v>300</v>
      </c>
      <c r="D2588" s="208" t="s">
        <v>152</v>
      </c>
      <c r="E2588" s="209" t="s">
        <v>283</v>
      </c>
      <c r="F2588" s="209">
        <v>46863</v>
      </c>
      <c r="G2588" s="210" t="s">
        <v>153</v>
      </c>
      <c r="H2588" s="210">
        <v>1096986.3013599999</v>
      </c>
      <c r="I2588" s="210">
        <v>736495.06599999999</v>
      </c>
      <c r="J2588" s="210">
        <v>772792.26630076196</v>
      </c>
      <c r="K2588" s="211">
        <v>1096986.3013599999</v>
      </c>
      <c r="L2588" s="213">
        <v>0.11</v>
      </c>
      <c r="M2588" s="213">
        <v>0.1</v>
      </c>
      <c r="N2588" s="213">
        <f t="shared" si="80"/>
        <v>1.6977782922465435E-5</v>
      </c>
      <c r="O2588" s="214">
        <f t="shared" si="81"/>
        <v>0.11434893108551182</v>
      </c>
      <c r="Q2588" s="227"/>
    </row>
    <row r="2589" spans="1:17" x14ac:dyDescent="0.3">
      <c r="A2589" s="207" t="s">
        <v>173</v>
      </c>
      <c r="B2589" s="207" t="s">
        <v>161</v>
      </c>
      <c r="C2589" s="207" t="s">
        <v>300</v>
      </c>
      <c r="D2589" s="208" t="s">
        <v>152</v>
      </c>
      <c r="E2589" s="209" t="s">
        <v>283</v>
      </c>
      <c r="F2589" s="209">
        <v>46954</v>
      </c>
      <c r="G2589" s="210" t="s">
        <v>153</v>
      </c>
      <c r="H2589" s="210">
        <v>1096986.3013599999</v>
      </c>
      <c r="I2589" s="210">
        <v>717273.69</v>
      </c>
      <c r="J2589" s="210">
        <v>752632.55764428002</v>
      </c>
      <c r="K2589" s="211">
        <v>1096986.3013599999</v>
      </c>
      <c r="L2589" s="213">
        <v>0.11</v>
      </c>
      <c r="M2589" s="213">
        <v>0.1</v>
      </c>
      <c r="N2589" s="213">
        <f t="shared" si="80"/>
        <v>1.6534886205876543E-5</v>
      </c>
      <c r="O2589" s="214">
        <f t="shared" si="81"/>
        <v>0.11434893108551182</v>
      </c>
      <c r="Q2589" s="227"/>
    </row>
    <row r="2590" spans="1:17" x14ac:dyDescent="0.3">
      <c r="A2590" s="207" t="s">
        <v>173</v>
      </c>
      <c r="B2590" s="207" t="s">
        <v>161</v>
      </c>
      <c r="C2590" s="207" t="s">
        <v>300</v>
      </c>
      <c r="D2590" s="208" t="s">
        <v>152</v>
      </c>
      <c r="E2590" s="209" t="s">
        <v>283</v>
      </c>
      <c r="F2590" s="209">
        <v>47045</v>
      </c>
      <c r="G2590" s="210" t="s">
        <v>153</v>
      </c>
      <c r="H2590" s="210">
        <v>1096986.3013599999</v>
      </c>
      <c r="I2590" s="210">
        <v>698553.96160000004</v>
      </c>
      <c r="J2590" s="210">
        <v>732998.75209376402</v>
      </c>
      <c r="K2590" s="215">
        <v>1096986.3013599999</v>
      </c>
      <c r="L2590" s="213">
        <v>0.11</v>
      </c>
      <c r="M2590" s="213">
        <v>0.1</v>
      </c>
      <c r="N2590" s="213">
        <f t="shared" si="80"/>
        <v>1.6103543265329015E-5</v>
      </c>
      <c r="O2590" s="214">
        <f t="shared" si="81"/>
        <v>0.11434893108551182</v>
      </c>
      <c r="Q2590" s="227"/>
    </row>
    <row r="2591" spans="1:17" x14ac:dyDescent="0.3">
      <c r="A2591" s="207" t="s">
        <v>173</v>
      </c>
      <c r="B2591" s="207" t="s">
        <v>161</v>
      </c>
      <c r="C2591" s="207" t="s">
        <v>300</v>
      </c>
      <c r="D2591" s="208" t="s">
        <v>152</v>
      </c>
      <c r="E2591" s="209" t="s">
        <v>283</v>
      </c>
      <c r="F2591" s="209">
        <v>47136</v>
      </c>
      <c r="G2591" s="210" t="s">
        <v>153</v>
      </c>
      <c r="H2591" s="210">
        <v>1096986.3013599999</v>
      </c>
      <c r="I2591" s="210">
        <v>680322.7892</v>
      </c>
      <c r="J2591" s="210">
        <v>713877.13049872604</v>
      </c>
      <c r="K2591" s="211">
        <v>1096986.3013599999</v>
      </c>
      <c r="L2591" s="213">
        <v>0.11</v>
      </c>
      <c r="M2591" s="213">
        <v>0.1</v>
      </c>
      <c r="N2591" s="213">
        <f t="shared" si="80"/>
        <v>1.5683452699309126E-5</v>
      </c>
      <c r="O2591" s="214">
        <f t="shared" si="81"/>
        <v>0.11434893108551182</v>
      </c>
      <c r="Q2591" s="227"/>
    </row>
    <row r="2592" spans="1:17" x14ac:dyDescent="0.3">
      <c r="A2592" s="207" t="s">
        <v>173</v>
      </c>
      <c r="B2592" s="207" t="s">
        <v>161</v>
      </c>
      <c r="C2592" s="207" t="s">
        <v>300</v>
      </c>
      <c r="D2592" s="208" t="s">
        <v>152</v>
      </c>
      <c r="E2592" s="209" t="s">
        <v>283</v>
      </c>
      <c r="F2592" s="209">
        <v>47227</v>
      </c>
      <c r="G2592" s="210" t="s">
        <v>153</v>
      </c>
      <c r="H2592" s="210">
        <v>1096986.3013599999</v>
      </c>
      <c r="I2592" s="210">
        <v>662567.42200000002</v>
      </c>
      <c r="J2592" s="210">
        <v>695254.33159796905</v>
      </c>
      <c r="K2592" s="211">
        <v>1096986.3013599999</v>
      </c>
      <c r="L2592" s="213">
        <v>0.11</v>
      </c>
      <c r="M2592" s="213">
        <v>0.1</v>
      </c>
      <c r="N2592" s="213">
        <f t="shared" si="80"/>
        <v>1.5274320968916355E-5</v>
      </c>
      <c r="O2592" s="214">
        <f t="shared" si="81"/>
        <v>0.11434893108551182</v>
      </c>
      <c r="Q2592" s="227"/>
    </row>
    <row r="2593" spans="1:17" x14ac:dyDescent="0.3">
      <c r="A2593" s="207" t="s">
        <v>173</v>
      </c>
      <c r="B2593" s="207" t="s">
        <v>161</v>
      </c>
      <c r="C2593" s="207" t="s">
        <v>300</v>
      </c>
      <c r="D2593" s="208" t="s">
        <v>152</v>
      </c>
      <c r="E2593" s="209" t="s">
        <v>283</v>
      </c>
      <c r="F2593" s="209">
        <v>47318</v>
      </c>
      <c r="G2593" s="210" t="s">
        <v>153</v>
      </c>
      <c r="H2593" s="210">
        <v>1096986.3013599999</v>
      </c>
      <c r="I2593" s="210">
        <v>645275.44240000006</v>
      </c>
      <c r="J2593" s="210">
        <v>677117.34268338594</v>
      </c>
      <c r="K2593" s="211">
        <v>1096986.3013599999</v>
      </c>
      <c r="L2593" s="213">
        <v>0.11</v>
      </c>
      <c r="M2593" s="213">
        <v>0.1</v>
      </c>
      <c r="N2593" s="213">
        <f t="shared" si="80"/>
        <v>1.4875862192752681E-5</v>
      </c>
      <c r="O2593" s="214">
        <f t="shared" si="81"/>
        <v>0.11434893108551182</v>
      </c>
      <c r="Q2593" s="227"/>
    </row>
    <row r="2594" spans="1:17" x14ac:dyDescent="0.3">
      <c r="A2594" s="207" t="s">
        <v>173</v>
      </c>
      <c r="B2594" s="207" t="s">
        <v>161</v>
      </c>
      <c r="C2594" s="207" t="s">
        <v>300</v>
      </c>
      <c r="D2594" s="208" t="s">
        <v>152</v>
      </c>
      <c r="E2594" s="209" t="s">
        <v>283</v>
      </c>
      <c r="F2594" s="209">
        <v>47409</v>
      </c>
      <c r="G2594" s="210" t="s">
        <v>153</v>
      </c>
      <c r="H2594" s="210">
        <v>1096986.3013599999</v>
      </c>
      <c r="I2594" s="210">
        <v>628434.75639999995</v>
      </c>
      <c r="J2594" s="210">
        <v>659453.4905073141</v>
      </c>
      <c r="K2594" s="211">
        <v>1096986.3013599999</v>
      </c>
      <c r="L2594" s="213">
        <v>0.11</v>
      </c>
      <c r="M2594" s="213">
        <v>0.1</v>
      </c>
      <c r="N2594" s="213">
        <f t="shared" si="80"/>
        <v>1.4487797947162584E-5</v>
      </c>
      <c r="O2594" s="214">
        <f t="shared" si="81"/>
        <v>0.11434893108551182</v>
      </c>
      <c r="Q2594" s="227"/>
    </row>
    <row r="2595" spans="1:17" x14ac:dyDescent="0.3">
      <c r="A2595" s="207" t="s">
        <v>173</v>
      </c>
      <c r="B2595" s="207" t="s">
        <v>161</v>
      </c>
      <c r="C2595" s="207" t="s">
        <v>300</v>
      </c>
      <c r="D2595" s="208" t="s">
        <v>152</v>
      </c>
      <c r="E2595" s="209" t="s">
        <v>283</v>
      </c>
      <c r="F2595" s="209">
        <v>47500</v>
      </c>
      <c r="G2595" s="210" t="s">
        <v>153</v>
      </c>
      <c r="H2595" s="210">
        <v>1096986.3013599999</v>
      </c>
      <c r="I2595" s="210">
        <v>612033.58640000003</v>
      </c>
      <c r="J2595" s="210">
        <v>642250.43242707988</v>
      </c>
      <c r="K2595" s="211">
        <v>1096986.3013599999</v>
      </c>
      <c r="L2595" s="213">
        <v>0.11</v>
      </c>
      <c r="M2595" s="213">
        <v>0.1</v>
      </c>
      <c r="N2595" s="213">
        <f t="shared" si="80"/>
        <v>1.410985707168401E-5</v>
      </c>
      <c r="O2595" s="214">
        <f t="shared" si="81"/>
        <v>0.11434893108551182</v>
      </c>
      <c r="Q2595" s="227"/>
    </row>
    <row r="2596" spans="1:17" x14ac:dyDescent="0.3">
      <c r="A2596" s="207" t="s">
        <v>173</v>
      </c>
      <c r="B2596" s="207" t="s">
        <v>161</v>
      </c>
      <c r="C2596" s="207" t="s">
        <v>300</v>
      </c>
      <c r="D2596" s="208" t="s">
        <v>152</v>
      </c>
      <c r="E2596" s="209" t="s">
        <v>283</v>
      </c>
      <c r="F2596" s="209">
        <v>47591</v>
      </c>
      <c r="G2596" s="210" t="s">
        <v>153</v>
      </c>
      <c r="H2596" s="210">
        <v>1096986.3013599999</v>
      </c>
      <c r="I2596" s="210">
        <v>596060.46120000002</v>
      </c>
      <c r="J2596" s="210">
        <v>625496.14778056392</v>
      </c>
      <c r="K2596" s="211">
        <v>1096986.3013599999</v>
      </c>
      <c r="L2596" s="213">
        <v>0.11</v>
      </c>
      <c r="M2596" s="213">
        <v>0.1</v>
      </c>
      <c r="N2596" s="213">
        <f t="shared" si="80"/>
        <v>1.3741775479574704E-5</v>
      </c>
      <c r="O2596" s="214">
        <f t="shared" si="81"/>
        <v>0.11434893108551182</v>
      </c>
      <c r="Q2596" s="227"/>
    </row>
    <row r="2597" spans="1:17" x14ac:dyDescent="0.3">
      <c r="A2597" s="207" t="s">
        <v>173</v>
      </c>
      <c r="B2597" s="207" t="s">
        <v>161</v>
      </c>
      <c r="C2597" s="207" t="s">
        <v>300</v>
      </c>
      <c r="D2597" s="208" t="s">
        <v>152</v>
      </c>
      <c r="E2597" s="209" t="s">
        <v>283</v>
      </c>
      <c r="F2597" s="209">
        <v>47682</v>
      </c>
      <c r="G2597" s="210" t="s">
        <v>153</v>
      </c>
      <c r="H2597" s="210">
        <v>1096986.3013599999</v>
      </c>
      <c r="I2597" s="210">
        <v>580504.21</v>
      </c>
      <c r="J2597" s="210">
        <v>609178.92948674096</v>
      </c>
      <c r="K2597" s="211">
        <v>1096986.3013599999</v>
      </c>
      <c r="L2597" s="213">
        <v>0.11</v>
      </c>
      <c r="M2597" s="213">
        <v>0.1</v>
      </c>
      <c r="N2597" s="213">
        <f t="shared" si="80"/>
        <v>1.3383295973281105E-5</v>
      </c>
      <c r="O2597" s="214">
        <f t="shared" si="81"/>
        <v>0.11434893108551182</v>
      </c>
      <c r="Q2597" s="227"/>
    </row>
    <row r="2598" spans="1:17" x14ac:dyDescent="0.3">
      <c r="A2598" s="207" t="s">
        <v>173</v>
      </c>
      <c r="B2598" s="207" t="s">
        <v>161</v>
      </c>
      <c r="C2598" s="207" t="s">
        <v>300</v>
      </c>
      <c r="D2598" s="208" t="s">
        <v>152</v>
      </c>
      <c r="E2598" s="209" t="s">
        <v>283</v>
      </c>
      <c r="F2598" s="209">
        <v>47773</v>
      </c>
      <c r="G2598" s="210" t="s">
        <v>153</v>
      </c>
      <c r="H2598" s="210">
        <v>1096986.3013599999</v>
      </c>
      <c r="I2598" s="210">
        <v>565353.95239999995</v>
      </c>
      <c r="J2598" s="210">
        <v>593287.37586534303</v>
      </c>
      <c r="K2598" s="211">
        <v>1096986.3013599999</v>
      </c>
      <c r="L2598" s="213">
        <v>0.11</v>
      </c>
      <c r="M2598" s="213">
        <v>0.1</v>
      </c>
      <c r="N2598" s="213">
        <f t="shared" si="80"/>
        <v>1.3034168064721253E-5</v>
      </c>
      <c r="O2598" s="214">
        <f t="shared" si="81"/>
        <v>0.11434893108551182</v>
      </c>
      <c r="Q2598" s="227"/>
    </row>
    <row r="2599" spans="1:17" x14ac:dyDescent="0.3">
      <c r="A2599" s="207" t="s">
        <v>173</v>
      </c>
      <c r="B2599" s="207" t="s">
        <v>161</v>
      </c>
      <c r="C2599" s="207" t="s">
        <v>300</v>
      </c>
      <c r="D2599" s="208" t="s">
        <v>152</v>
      </c>
      <c r="E2599" s="209" t="s">
        <v>283</v>
      </c>
      <c r="F2599" s="209">
        <v>47864</v>
      </c>
      <c r="G2599" s="210" t="s">
        <v>153</v>
      </c>
      <c r="H2599" s="210">
        <v>1096986.3013599999</v>
      </c>
      <c r="I2599" s="210">
        <v>550599.0932</v>
      </c>
      <c r="J2599" s="210">
        <v>577810.38266991801</v>
      </c>
      <c r="K2599" s="211">
        <v>1096986.3013599999</v>
      </c>
      <c r="L2599" s="213">
        <v>0.11</v>
      </c>
      <c r="M2599" s="213">
        <v>0.1</v>
      </c>
      <c r="N2599" s="213">
        <f t="shared" si="80"/>
        <v>1.2694147800255854E-5</v>
      </c>
      <c r="O2599" s="214">
        <f t="shared" si="81"/>
        <v>0.11434893108551182</v>
      </c>
      <c r="Q2599" s="227"/>
    </row>
    <row r="2600" spans="1:17" x14ac:dyDescent="0.3">
      <c r="A2600" s="207" t="s">
        <v>173</v>
      </c>
      <c r="B2600" s="207" t="s">
        <v>161</v>
      </c>
      <c r="C2600" s="207" t="s">
        <v>300</v>
      </c>
      <c r="D2600" s="208" t="s">
        <v>152</v>
      </c>
      <c r="E2600" s="209" t="s">
        <v>283</v>
      </c>
      <c r="F2600" s="209">
        <v>47955</v>
      </c>
      <c r="G2600" s="210" t="s">
        <v>153</v>
      </c>
      <c r="H2600" s="210">
        <v>1096986.3013599999</v>
      </c>
      <c r="I2600" s="210">
        <v>536229.31279999996</v>
      </c>
      <c r="J2600" s="210">
        <v>562737.13532872102</v>
      </c>
      <c r="K2600" s="211">
        <v>1096986.3013599999</v>
      </c>
      <c r="L2600" s="213">
        <v>0.11</v>
      </c>
      <c r="M2600" s="213">
        <v>0.1</v>
      </c>
      <c r="N2600" s="213">
        <f t="shared" si="80"/>
        <v>1.2362997590225316E-5</v>
      </c>
      <c r="O2600" s="214">
        <f t="shared" si="81"/>
        <v>0.11434893108551182</v>
      </c>
      <c r="Q2600" s="227"/>
    </row>
    <row r="2601" spans="1:17" x14ac:dyDescent="0.3">
      <c r="A2601" s="207" t="s">
        <v>173</v>
      </c>
      <c r="B2601" s="207" t="s">
        <v>161</v>
      </c>
      <c r="C2601" s="207" t="s">
        <v>300</v>
      </c>
      <c r="D2601" s="208" t="s">
        <v>152</v>
      </c>
      <c r="E2601" s="209" t="s">
        <v>283</v>
      </c>
      <c r="F2601" s="209">
        <v>48046</v>
      </c>
      <c r="G2601" s="210" t="s">
        <v>153</v>
      </c>
      <c r="H2601" s="210">
        <v>1096986.3013599999</v>
      </c>
      <c r="I2601" s="210">
        <v>522234.5612</v>
      </c>
      <c r="J2601" s="210">
        <v>548057.10138801497</v>
      </c>
      <c r="K2601" s="211">
        <v>1096986.3013599999</v>
      </c>
      <c r="L2601" s="213">
        <v>0.11</v>
      </c>
      <c r="M2601" s="213">
        <v>0.1</v>
      </c>
      <c r="N2601" s="213">
        <f t="shared" si="80"/>
        <v>1.2040486042933599E-5</v>
      </c>
      <c r="O2601" s="214">
        <f t="shared" si="81"/>
        <v>0.11434893108551182</v>
      </c>
      <c r="Q2601" s="227"/>
    </row>
    <row r="2602" spans="1:17" x14ac:dyDescent="0.3">
      <c r="A2602" s="207" t="s">
        <v>173</v>
      </c>
      <c r="B2602" s="207" t="s">
        <v>161</v>
      </c>
      <c r="C2602" s="207" t="s">
        <v>300</v>
      </c>
      <c r="D2602" s="208" t="s">
        <v>152</v>
      </c>
      <c r="E2602" s="209" t="s">
        <v>283</v>
      </c>
      <c r="F2602" s="209">
        <v>48137</v>
      </c>
      <c r="G2602" s="210" t="s">
        <v>153</v>
      </c>
      <c r="H2602" s="210">
        <v>1096986.3013599999</v>
      </c>
      <c r="I2602" s="210">
        <v>508605.05119999999</v>
      </c>
      <c r="J2602" s="210">
        <v>533760.02315250598</v>
      </c>
      <c r="K2602" s="215">
        <v>1096986.3013599999</v>
      </c>
      <c r="L2602" s="213">
        <v>0.11</v>
      </c>
      <c r="M2602" s="213">
        <v>0.1</v>
      </c>
      <c r="N2602" s="213">
        <f t="shared" si="80"/>
        <v>1.1726387802962978E-5</v>
      </c>
      <c r="O2602" s="214">
        <f t="shared" si="81"/>
        <v>0.11434893108551182</v>
      </c>
      <c r="Q2602" s="227"/>
    </row>
    <row r="2603" spans="1:17" x14ac:dyDescent="0.3">
      <c r="A2603" s="207" t="s">
        <v>173</v>
      </c>
      <c r="B2603" s="207" t="s">
        <v>161</v>
      </c>
      <c r="C2603" s="207" t="s">
        <v>300</v>
      </c>
      <c r="D2603" s="208" t="s">
        <v>152</v>
      </c>
      <c r="E2603" s="209" t="s">
        <v>283</v>
      </c>
      <c r="F2603" s="209">
        <v>48228</v>
      </c>
      <c r="G2603" s="210" t="s">
        <v>153</v>
      </c>
      <c r="H2603" s="210">
        <v>1096986.3013599999</v>
      </c>
      <c r="I2603" s="210">
        <v>495331.25</v>
      </c>
      <c r="J2603" s="210">
        <v>519835.91051776102</v>
      </c>
      <c r="K2603" s="211">
        <v>1096986.3013599999</v>
      </c>
      <c r="L2603" s="213">
        <v>0.11</v>
      </c>
      <c r="M2603" s="213">
        <v>0.1</v>
      </c>
      <c r="N2603" s="213">
        <f t="shared" si="80"/>
        <v>1.1420483393706566E-5</v>
      </c>
      <c r="O2603" s="214">
        <f t="shared" si="81"/>
        <v>0.11434893108551182</v>
      </c>
      <c r="Q2603" s="227"/>
    </row>
    <row r="2604" spans="1:17" x14ac:dyDescent="0.3">
      <c r="A2604" s="207" t="s">
        <v>173</v>
      </c>
      <c r="B2604" s="207" t="s">
        <v>161</v>
      </c>
      <c r="C2604" s="207" t="s">
        <v>300</v>
      </c>
      <c r="D2604" s="208" t="s">
        <v>152</v>
      </c>
      <c r="E2604" s="209" t="s">
        <v>283</v>
      </c>
      <c r="F2604" s="209">
        <v>48319</v>
      </c>
      <c r="G2604" s="210" t="s">
        <v>153</v>
      </c>
      <c r="H2604" s="210">
        <v>1096986.3013599999</v>
      </c>
      <c r="I2604" s="210">
        <v>482403.87439999997</v>
      </c>
      <c r="J2604" s="210">
        <v>506275.03398960904</v>
      </c>
      <c r="K2604" s="211">
        <v>1096986.3013599999</v>
      </c>
      <c r="L2604" s="213">
        <v>0.11</v>
      </c>
      <c r="M2604" s="213">
        <v>0.1</v>
      </c>
      <c r="N2604" s="213">
        <f t="shared" si="80"/>
        <v>1.1122559064008737E-5</v>
      </c>
      <c r="O2604" s="214">
        <f t="shared" si="81"/>
        <v>0.11434893108551182</v>
      </c>
      <c r="Q2604" s="227"/>
    </row>
    <row r="2605" spans="1:17" x14ac:dyDescent="0.3">
      <c r="A2605" s="207" t="s">
        <v>173</v>
      </c>
      <c r="B2605" s="207" t="s">
        <v>161</v>
      </c>
      <c r="C2605" s="207" t="s">
        <v>300</v>
      </c>
      <c r="D2605" s="208" t="s">
        <v>152</v>
      </c>
      <c r="E2605" s="209" t="s">
        <v>283</v>
      </c>
      <c r="F2605" s="209">
        <v>48410</v>
      </c>
      <c r="G2605" s="210" t="s">
        <v>153</v>
      </c>
      <c r="H2605" s="210">
        <v>1096986.3013599999</v>
      </c>
      <c r="I2605" s="210">
        <v>469813.88319999998</v>
      </c>
      <c r="J2605" s="210">
        <v>493067.91788564401</v>
      </c>
      <c r="K2605" s="211">
        <v>1096986.3013599999</v>
      </c>
      <c r="L2605" s="213">
        <v>0.11</v>
      </c>
      <c r="M2605" s="213">
        <v>0.1</v>
      </c>
      <c r="N2605" s="213">
        <f t="shared" si="80"/>
        <v>1.0832406638806219E-5</v>
      </c>
      <c r="O2605" s="214">
        <f t="shared" si="81"/>
        <v>0.11434893108551182</v>
      </c>
      <c r="Q2605" s="227"/>
    </row>
    <row r="2606" spans="1:17" x14ac:dyDescent="0.3">
      <c r="A2606" s="207" t="s">
        <v>173</v>
      </c>
      <c r="B2606" s="207" t="s">
        <v>161</v>
      </c>
      <c r="C2606" s="207" t="s">
        <v>300</v>
      </c>
      <c r="D2606" s="208" t="s">
        <v>152</v>
      </c>
      <c r="E2606" s="209" t="s">
        <v>283</v>
      </c>
      <c r="F2606" s="209">
        <v>48501</v>
      </c>
      <c r="G2606" s="210" t="s">
        <v>153</v>
      </c>
      <c r="H2606" s="210">
        <v>1096986.3013599999</v>
      </c>
      <c r="I2606" s="210">
        <v>457552.47120000003</v>
      </c>
      <c r="J2606" s="210">
        <v>480205.333714073</v>
      </c>
      <c r="K2606" s="211">
        <v>1096986.3013599999</v>
      </c>
      <c r="L2606" s="213">
        <v>0.11</v>
      </c>
      <c r="M2606" s="213">
        <v>0.1</v>
      </c>
      <c r="N2606" s="213">
        <f t="shared" si="80"/>
        <v>1.0549823373665361E-5</v>
      </c>
      <c r="O2606" s="214">
        <f t="shared" si="81"/>
        <v>0.11434893108551182</v>
      </c>
      <c r="Q2606" s="227"/>
    </row>
    <row r="2607" spans="1:17" x14ac:dyDescent="0.3">
      <c r="A2607" s="207" t="s">
        <v>173</v>
      </c>
      <c r="B2607" s="207" t="s">
        <v>161</v>
      </c>
      <c r="C2607" s="207" t="s">
        <v>300</v>
      </c>
      <c r="D2607" s="208" t="s">
        <v>152</v>
      </c>
      <c r="E2607" s="209" t="s">
        <v>283</v>
      </c>
      <c r="F2607" s="209">
        <v>48592</v>
      </c>
      <c r="G2607" s="210" t="s">
        <v>153</v>
      </c>
      <c r="H2607" s="210">
        <v>1096986.3013599999</v>
      </c>
      <c r="I2607" s="210">
        <v>445611.06319999998</v>
      </c>
      <c r="J2607" s="210">
        <v>467678.29372529901</v>
      </c>
      <c r="K2607" s="211">
        <v>1096986.3013599999</v>
      </c>
      <c r="L2607" s="213">
        <v>0.11</v>
      </c>
      <c r="M2607" s="213">
        <v>0.1</v>
      </c>
      <c r="N2607" s="213">
        <f t="shared" si="80"/>
        <v>1.0274611813114268E-5</v>
      </c>
      <c r="O2607" s="214">
        <f t="shared" si="81"/>
        <v>0.11434893108551182</v>
      </c>
      <c r="Q2607" s="227"/>
    </row>
    <row r="2608" spans="1:17" x14ac:dyDescent="0.3">
      <c r="A2608" s="207" t="s">
        <v>173</v>
      </c>
      <c r="B2608" s="207" t="s">
        <v>161</v>
      </c>
      <c r="C2608" s="207" t="s">
        <v>300</v>
      </c>
      <c r="D2608" s="208" t="s">
        <v>152</v>
      </c>
      <c r="E2608" s="209" t="s">
        <v>283</v>
      </c>
      <c r="F2608" s="209">
        <v>48683</v>
      </c>
      <c r="G2608" s="210" t="s">
        <v>153</v>
      </c>
      <c r="H2608" s="210">
        <v>1096986.3013599999</v>
      </c>
      <c r="I2608" s="210">
        <v>433981.30719999998</v>
      </c>
      <c r="J2608" s="210">
        <v>455478.04463171802</v>
      </c>
      <c r="K2608" s="211">
        <v>1096986.3013599999</v>
      </c>
      <c r="L2608" s="213">
        <v>0.11</v>
      </c>
      <c r="M2608" s="213">
        <v>0.1</v>
      </c>
      <c r="N2608" s="213">
        <f t="shared" si="80"/>
        <v>1.0006579652670507E-5</v>
      </c>
      <c r="O2608" s="214">
        <f t="shared" si="81"/>
        <v>0.11434893108551182</v>
      </c>
      <c r="Q2608" s="227"/>
    </row>
    <row r="2609" spans="1:17" x14ac:dyDescent="0.3">
      <c r="A2609" s="207" t="s">
        <v>173</v>
      </c>
      <c r="B2609" s="207" t="s">
        <v>161</v>
      </c>
      <c r="C2609" s="207" t="s">
        <v>300</v>
      </c>
      <c r="D2609" s="208" t="s">
        <v>152</v>
      </c>
      <c r="E2609" s="209" t="s">
        <v>283</v>
      </c>
      <c r="F2609" s="209">
        <v>48774</v>
      </c>
      <c r="G2609" s="210" t="s">
        <v>153</v>
      </c>
      <c r="H2609" s="210">
        <v>1096986.3013599999</v>
      </c>
      <c r="I2609" s="210">
        <v>422655.06959999999</v>
      </c>
      <c r="J2609" s="210">
        <v>443596.06149134098</v>
      </c>
      <c r="K2609" s="211">
        <v>1096986.3013599999</v>
      </c>
      <c r="L2609" s="213">
        <v>0.11</v>
      </c>
      <c r="M2609" s="213">
        <v>0.1</v>
      </c>
      <c r="N2609" s="213">
        <f t="shared" si="80"/>
        <v>9.7455396044679478E-6</v>
      </c>
      <c r="O2609" s="214">
        <f t="shared" si="81"/>
        <v>0.11434893108551182</v>
      </c>
      <c r="Q2609" s="227"/>
    </row>
    <row r="2610" spans="1:17" x14ac:dyDescent="0.3">
      <c r="A2610" s="207" t="s">
        <v>173</v>
      </c>
      <c r="B2610" s="207" t="s">
        <v>161</v>
      </c>
      <c r="C2610" s="207" t="s">
        <v>300</v>
      </c>
      <c r="D2610" s="208" t="s">
        <v>152</v>
      </c>
      <c r="E2610" s="209" t="s">
        <v>283</v>
      </c>
      <c r="F2610" s="209">
        <v>48816</v>
      </c>
      <c r="G2610" s="210" t="s">
        <v>153</v>
      </c>
      <c r="H2610" s="210">
        <v>506301.36988000001</v>
      </c>
      <c r="I2610" s="210">
        <v>192705.11360000001</v>
      </c>
      <c r="J2610" s="210">
        <v>202254.04967921699</v>
      </c>
      <c r="K2610" s="211">
        <v>506301.36988000001</v>
      </c>
      <c r="L2610" s="213">
        <v>0.11</v>
      </c>
      <c r="M2610" s="213">
        <v>0.1</v>
      </c>
      <c r="N2610" s="213">
        <f t="shared" si="80"/>
        <v>4.4434002517655635E-6</v>
      </c>
      <c r="O2610" s="214">
        <f t="shared" si="81"/>
        <v>0.11434893108551182</v>
      </c>
      <c r="Q2610" s="227"/>
    </row>
    <row r="2611" spans="1:17" x14ac:dyDescent="0.3">
      <c r="A2611" s="207" t="s">
        <v>173</v>
      </c>
      <c r="B2611" s="207" t="s">
        <v>161</v>
      </c>
      <c r="C2611" s="207" t="s">
        <v>300</v>
      </c>
      <c r="D2611" s="208" t="s">
        <v>152</v>
      </c>
      <c r="E2611" s="209" t="s">
        <v>283</v>
      </c>
      <c r="F2611" s="209">
        <v>48914</v>
      </c>
      <c r="G2611" s="210" t="s">
        <v>153</v>
      </c>
      <c r="H2611" s="210">
        <v>2500000000</v>
      </c>
      <c r="I2611" s="210">
        <v>916423925.12499988</v>
      </c>
      <c r="J2611" s="210">
        <v>970379406.01561201</v>
      </c>
      <c r="K2611" s="211">
        <v>2500000000</v>
      </c>
      <c r="L2611" s="213">
        <v>0.11</v>
      </c>
      <c r="M2611" s="213">
        <v>0.1</v>
      </c>
      <c r="N2611" s="213">
        <f t="shared" si="80"/>
        <v>2.131865395939686E-2</v>
      </c>
      <c r="O2611" s="214">
        <f t="shared" si="81"/>
        <v>0.11434893108551182</v>
      </c>
      <c r="Q2611" s="227"/>
    </row>
    <row r="2612" spans="1:17" x14ac:dyDescent="0.3">
      <c r="A2612" s="207" t="s">
        <v>173</v>
      </c>
      <c r="B2612" s="207" t="s">
        <v>161</v>
      </c>
      <c r="C2612" s="207" t="s">
        <v>300</v>
      </c>
      <c r="D2612" s="208" t="s">
        <v>152</v>
      </c>
      <c r="E2612" s="209" t="s">
        <v>283</v>
      </c>
      <c r="F2612" s="209">
        <v>45691</v>
      </c>
      <c r="G2612" s="210" t="s">
        <v>153</v>
      </c>
      <c r="H2612" s="210">
        <v>70821917.807500005</v>
      </c>
      <c r="I2612" s="210">
        <v>66841301.049999997</v>
      </c>
      <c r="J2612" s="210">
        <v>70125706.216243804</v>
      </c>
      <c r="K2612" s="211">
        <v>70821917.807500005</v>
      </c>
      <c r="L2612" s="213">
        <v>0.11</v>
      </c>
      <c r="M2612" s="213">
        <v>0.1</v>
      </c>
      <c r="N2612" s="213">
        <f t="shared" si="80"/>
        <v>1.5406197361719101E-3</v>
      </c>
      <c r="O2612" s="214">
        <f t="shared" si="81"/>
        <v>0.11434893108551182</v>
      </c>
      <c r="Q2612" s="227"/>
    </row>
    <row r="2613" spans="1:17" x14ac:dyDescent="0.3">
      <c r="A2613" s="207" t="s">
        <v>173</v>
      </c>
      <c r="B2613" s="207" t="s">
        <v>161</v>
      </c>
      <c r="C2613" s="207" t="s">
        <v>300</v>
      </c>
      <c r="D2613" s="208" t="s">
        <v>152</v>
      </c>
      <c r="E2613" s="209" t="s">
        <v>283</v>
      </c>
      <c r="F2613" s="209">
        <v>45782</v>
      </c>
      <c r="G2613" s="210" t="s">
        <v>153</v>
      </c>
      <c r="H2613" s="210">
        <v>68561643.834999993</v>
      </c>
      <c r="I2613" s="210">
        <v>63018799.149999999</v>
      </c>
      <c r="J2613" s="210">
        <v>66116151.098109603</v>
      </c>
      <c r="K2613" s="211">
        <v>68561643.834999993</v>
      </c>
      <c r="L2613" s="213">
        <v>0.11</v>
      </c>
      <c r="M2613" s="213">
        <v>0.1</v>
      </c>
      <c r="N2613" s="213">
        <f t="shared" si="80"/>
        <v>1.4525322133280294E-3</v>
      </c>
      <c r="O2613" s="214">
        <f t="shared" si="81"/>
        <v>0.11434893108551182</v>
      </c>
      <c r="Q2613" s="227"/>
    </row>
    <row r="2614" spans="1:17" x14ac:dyDescent="0.3">
      <c r="A2614" s="207" t="s">
        <v>173</v>
      </c>
      <c r="B2614" s="207" t="s">
        <v>161</v>
      </c>
      <c r="C2614" s="207" t="s">
        <v>300</v>
      </c>
      <c r="D2614" s="208" t="s">
        <v>152</v>
      </c>
      <c r="E2614" s="209" t="s">
        <v>283</v>
      </c>
      <c r="F2614" s="209">
        <v>45870</v>
      </c>
      <c r="G2614" s="210" t="s">
        <v>153</v>
      </c>
      <c r="H2614" s="210">
        <v>66301369.862499997</v>
      </c>
      <c r="I2614" s="210">
        <v>59402104.074999996</v>
      </c>
      <c r="J2614" s="210">
        <v>62322402.6634719</v>
      </c>
      <c r="K2614" s="215">
        <v>66301369.862499997</v>
      </c>
      <c r="L2614" s="213">
        <v>0.11</v>
      </c>
      <c r="M2614" s="213">
        <v>0.1</v>
      </c>
      <c r="N2614" s="213">
        <f t="shared" si="80"/>
        <v>1.3691858339781944E-3</v>
      </c>
      <c r="O2614" s="214">
        <f t="shared" si="81"/>
        <v>0.11434893108551182</v>
      </c>
      <c r="Q2614" s="227"/>
    </row>
    <row r="2615" spans="1:17" x14ac:dyDescent="0.3">
      <c r="A2615" s="207" t="s">
        <v>173</v>
      </c>
      <c r="B2615" s="207" t="s">
        <v>161</v>
      </c>
      <c r="C2615" s="207" t="s">
        <v>300</v>
      </c>
      <c r="D2615" s="208" t="s">
        <v>152</v>
      </c>
      <c r="E2615" s="209" t="s">
        <v>283</v>
      </c>
      <c r="F2615" s="209">
        <v>45964</v>
      </c>
      <c r="G2615" s="210" t="s">
        <v>153</v>
      </c>
      <c r="H2615" s="210">
        <v>70821917.807500005</v>
      </c>
      <c r="I2615" s="210">
        <v>61741896.300000004</v>
      </c>
      <c r="J2615" s="210">
        <v>64778006.458053201</v>
      </c>
      <c r="K2615" s="211">
        <v>70821917.807500005</v>
      </c>
      <c r="L2615" s="213">
        <v>0.11</v>
      </c>
      <c r="M2615" s="213">
        <v>0.1</v>
      </c>
      <c r="N2615" s="213">
        <f t="shared" si="80"/>
        <v>1.4231339775945258E-3</v>
      </c>
      <c r="O2615" s="214">
        <f t="shared" si="81"/>
        <v>0.11434893108551182</v>
      </c>
      <c r="Q2615" s="227"/>
    </row>
    <row r="2616" spans="1:17" x14ac:dyDescent="0.3">
      <c r="A2616" s="207" t="s">
        <v>173</v>
      </c>
      <c r="B2616" s="207" t="s">
        <v>161</v>
      </c>
      <c r="C2616" s="207" t="s">
        <v>300</v>
      </c>
      <c r="D2616" s="208" t="s">
        <v>152</v>
      </c>
      <c r="E2616" s="209" t="s">
        <v>283</v>
      </c>
      <c r="F2616" s="209">
        <v>46055</v>
      </c>
      <c r="G2616" s="210" t="s">
        <v>153</v>
      </c>
      <c r="H2616" s="210">
        <v>68561643.834999993</v>
      </c>
      <c r="I2616" s="210">
        <v>58211017.75</v>
      </c>
      <c r="J2616" s="210">
        <v>61074215.061849706</v>
      </c>
      <c r="K2616" s="211">
        <v>68561643.834999993</v>
      </c>
      <c r="L2616" s="213">
        <v>0.11</v>
      </c>
      <c r="M2616" s="213">
        <v>0.1</v>
      </c>
      <c r="N2616" s="213">
        <f t="shared" si="80"/>
        <v>1.3417639004639078E-3</v>
      </c>
      <c r="O2616" s="214">
        <f t="shared" si="81"/>
        <v>0.11434893108551182</v>
      </c>
      <c r="Q2616" s="227"/>
    </row>
    <row r="2617" spans="1:17" x14ac:dyDescent="0.3">
      <c r="A2617" s="207" t="s">
        <v>173</v>
      </c>
      <c r="B2617" s="207" t="s">
        <v>161</v>
      </c>
      <c r="C2617" s="207" t="s">
        <v>300</v>
      </c>
      <c r="D2617" s="208" t="s">
        <v>152</v>
      </c>
      <c r="E2617" s="209" t="s">
        <v>283</v>
      </c>
      <c r="F2617" s="209">
        <v>46146</v>
      </c>
      <c r="G2617" s="210" t="s">
        <v>153</v>
      </c>
      <c r="H2617" s="210">
        <v>68561643.834999993</v>
      </c>
      <c r="I2617" s="210">
        <v>56691360.875</v>
      </c>
      <c r="J2617" s="210">
        <v>59480508.257195301</v>
      </c>
      <c r="K2617" s="211">
        <v>68561643.834999993</v>
      </c>
      <c r="L2617" s="213">
        <v>0.11</v>
      </c>
      <c r="M2617" s="213">
        <v>0.1</v>
      </c>
      <c r="N2617" s="213">
        <f t="shared" si="80"/>
        <v>1.3067511171437549E-3</v>
      </c>
      <c r="O2617" s="214">
        <f t="shared" si="81"/>
        <v>0.11434893108551182</v>
      </c>
      <c r="Q2617" s="227"/>
    </row>
    <row r="2618" spans="1:17" x14ac:dyDescent="0.3">
      <c r="A2618" s="207" t="s">
        <v>173</v>
      </c>
      <c r="B2618" s="207" t="s">
        <v>161</v>
      </c>
      <c r="C2618" s="207" t="s">
        <v>300</v>
      </c>
      <c r="D2618" s="208" t="s">
        <v>152</v>
      </c>
      <c r="E2618" s="209" t="s">
        <v>283</v>
      </c>
      <c r="F2618" s="209">
        <v>46237</v>
      </c>
      <c r="G2618" s="210" t="s">
        <v>153</v>
      </c>
      <c r="H2618" s="210">
        <v>68561643.834999993</v>
      </c>
      <c r="I2618" s="210">
        <v>55211376.149999999</v>
      </c>
      <c r="J2618" s="210">
        <v>57928388.583486997</v>
      </c>
      <c r="K2618" s="211">
        <v>68561643.834999993</v>
      </c>
      <c r="L2618" s="213">
        <v>0.11</v>
      </c>
      <c r="M2618" s="213">
        <v>0.1</v>
      </c>
      <c r="N2618" s="213">
        <f t="shared" si="80"/>
        <v>1.2726519781655035E-3</v>
      </c>
      <c r="O2618" s="214">
        <f t="shared" si="81"/>
        <v>0.11434893108551182</v>
      </c>
      <c r="Q2618" s="227"/>
    </row>
    <row r="2619" spans="1:17" x14ac:dyDescent="0.3">
      <c r="A2619" s="207" t="s">
        <v>173</v>
      </c>
      <c r="B2619" s="207" t="s">
        <v>161</v>
      </c>
      <c r="C2619" s="207" t="s">
        <v>300</v>
      </c>
      <c r="D2619" s="208" t="s">
        <v>152</v>
      </c>
      <c r="E2619" s="209" t="s">
        <v>283</v>
      </c>
      <c r="F2619" s="209">
        <v>46328</v>
      </c>
      <c r="G2619" s="210" t="s">
        <v>153</v>
      </c>
      <c r="H2619" s="210">
        <v>68561643.834999993</v>
      </c>
      <c r="I2619" s="210">
        <v>53770027.899999999</v>
      </c>
      <c r="J2619" s="210">
        <v>56416770.841455005</v>
      </c>
      <c r="K2619" s="211">
        <v>68561643.834999993</v>
      </c>
      <c r="L2619" s="213">
        <v>0.11</v>
      </c>
      <c r="M2619" s="213">
        <v>0.1</v>
      </c>
      <c r="N2619" s="213">
        <f t="shared" si="80"/>
        <v>1.2394426423516039E-3</v>
      </c>
      <c r="O2619" s="214">
        <f t="shared" si="81"/>
        <v>0.11434893108551182</v>
      </c>
      <c r="Q2619" s="227"/>
    </row>
    <row r="2620" spans="1:17" x14ac:dyDescent="0.3">
      <c r="A2620" s="207" t="s">
        <v>173</v>
      </c>
      <c r="B2620" s="207" t="s">
        <v>161</v>
      </c>
      <c r="C2620" s="207" t="s">
        <v>300</v>
      </c>
      <c r="D2620" s="208" t="s">
        <v>152</v>
      </c>
      <c r="E2620" s="209" t="s">
        <v>283</v>
      </c>
      <c r="F2620" s="209">
        <v>46419</v>
      </c>
      <c r="G2620" s="210" t="s">
        <v>153</v>
      </c>
      <c r="H2620" s="210">
        <v>68561643.834999993</v>
      </c>
      <c r="I2620" s="210">
        <v>52366307.5</v>
      </c>
      <c r="J2620" s="210">
        <v>54944598.149663605</v>
      </c>
      <c r="K2620" s="211">
        <v>68561643.834999993</v>
      </c>
      <c r="L2620" s="213">
        <v>0.11</v>
      </c>
      <c r="M2620" s="213">
        <v>0.1</v>
      </c>
      <c r="N2620" s="213">
        <f t="shared" si="80"/>
        <v>1.2070998906503485E-3</v>
      </c>
      <c r="O2620" s="214">
        <f t="shared" si="81"/>
        <v>0.11434893108551182</v>
      </c>
      <c r="Q2620" s="227"/>
    </row>
    <row r="2621" spans="1:17" x14ac:dyDescent="0.3">
      <c r="A2621" s="207" t="s">
        <v>173</v>
      </c>
      <c r="B2621" s="207" t="s">
        <v>161</v>
      </c>
      <c r="C2621" s="207" t="s">
        <v>300</v>
      </c>
      <c r="D2621" s="208" t="s">
        <v>152</v>
      </c>
      <c r="E2621" s="209" t="s">
        <v>283</v>
      </c>
      <c r="F2621" s="209">
        <v>46510</v>
      </c>
      <c r="G2621" s="210" t="s">
        <v>153</v>
      </c>
      <c r="H2621" s="210">
        <v>68561643.834999993</v>
      </c>
      <c r="I2621" s="210">
        <v>50999232.625</v>
      </c>
      <c r="J2621" s="210">
        <v>53510841.205567993</v>
      </c>
      <c r="K2621" s="211">
        <v>68561643.834999993</v>
      </c>
      <c r="L2621" s="213">
        <v>0.11</v>
      </c>
      <c r="M2621" s="213">
        <v>0.1</v>
      </c>
      <c r="N2621" s="213">
        <f t="shared" si="80"/>
        <v>1.1756011099017338E-3</v>
      </c>
      <c r="O2621" s="214">
        <f t="shared" si="81"/>
        <v>0.11434893108551182</v>
      </c>
      <c r="Q2621" s="227"/>
    </row>
    <row r="2622" spans="1:17" x14ac:dyDescent="0.3">
      <c r="A2622" s="207" t="s">
        <v>173</v>
      </c>
      <c r="B2622" s="207" t="s">
        <v>161</v>
      </c>
      <c r="C2622" s="207" t="s">
        <v>300</v>
      </c>
      <c r="D2622" s="208" t="s">
        <v>152</v>
      </c>
      <c r="E2622" s="209" t="s">
        <v>283</v>
      </c>
      <c r="F2622" s="209">
        <v>46601</v>
      </c>
      <c r="G2622" s="210" t="s">
        <v>153</v>
      </c>
      <c r="H2622" s="210">
        <v>68561643.834999993</v>
      </c>
      <c r="I2622" s="210">
        <v>49667846.625</v>
      </c>
      <c r="J2622" s="210">
        <v>52114497.565854698</v>
      </c>
      <c r="K2622" s="211">
        <v>68561643.834999993</v>
      </c>
      <c r="L2622" s="213">
        <v>0.11</v>
      </c>
      <c r="M2622" s="213">
        <v>0.1</v>
      </c>
      <c r="N2622" s="213">
        <f t="shared" si="80"/>
        <v>1.1449242770269711E-3</v>
      </c>
      <c r="O2622" s="214">
        <f t="shared" si="81"/>
        <v>0.11434893108551182</v>
      </c>
      <c r="Q2622" s="227"/>
    </row>
    <row r="2623" spans="1:17" x14ac:dyDescent="0.3">
      <c r="A2623" s="207" t="s">
        <v>173</v>
      </c>
      <c r="B2623" s="207" t="s">
        <v>161</v>
      </c>
      <c r="C2623" s="207" t="s">
        <v>300</v>
      </c>
      <c r="D2623" s="208" t="s">
        <v>152</v>
      </c>
      <c r="E2623" s="209" t="s">
        <v>283</v>
      </c>
      <c r="F2623" s="209">
        <v>46692</v>
      </c>
      <c r="G2623" s="210" t="s">
        <v>153</v>
      </c>
      <c r="H2623" s="210">
        <v>68561643.834999993</v>
      </c>
      <c r="I2623" s="210">
        <v>48371217.775000006</v>
      </c>
      <c r="J2623" s="210">
        <v>50754590.945561104</v>
      </c>
      <c r="K2623" s="211">
        <v>68561643.834999993</v>
      </c>
      <c r="L2623" s="213">
        <v>0.11</v>
      </c>
      <c r="M2623" s="213">
        <v>0.1</v>
      </c>
      <c r="N2623" s="213">
        <f t="shared" si="80"/>
        <v>1.1150479436305618E-3</v>
      </c>
      <c r="O2623" s="214">
        <f t="shared" si="81"/>
        <v>0.11434893108551182</v>
      </c>
      <c r="Q2623" s="227"/>
    </row>
    <row r="2624" spans="1:17" x14ac:dyDescent="0.3">
      <c r="A2624" s="207" t="s">
        <v>173</v>
      </c>
      <c r="B2624" s="207" t="s">
        <v>161</v>
      </c>
      <c r="C2624" s="207" t="s">
        <v>300</v>
      </c>
      <c r="D2624" s="208" t="s">
        <v>152</v>
      </c>
      <c r="E2624" s="209" t="s">
        <v>283</v>
      </c>
      <c r="F2624" s="209">
        <v>46784</v>
      </c>
      <c r="G2624" s="210" t="s">
        <v>153</v>
      </c>
      <c r="H2624" s="210">
        <v>69315068.492500007</v>
      </c>
      <c r="I2624" s="210">
        <v>47612271.424999997</v>
      </c>
      <c r="J2624" s="210">
        <v>49958840.996696196</v>
      </c>
      <c r="K2624" s="211">
        <v>69315068.492500007</v>
      </c>
      <c r="L2624" s="213">
        <v>0.11</v>
      </c>
      <c r="M2624" s="213">
        <v>0.1</v>
      </c>
      <c r="N2624" s="213">
        <f t="shared" si="80"/>
        <v>1.0975657941817041E-3</v>
      </c>
      <c r="O2624" s="214">
        <f t="shared" si="81"/>
        <v>0.11434893108551182</v>
      </c>
      <c r="Q2624" s="227"/>
    </row>
    <row r="2625" spans="1:17" x14ac:dyDescent="0.3">
      <c r="A2625" s="207" t="s">
        <v>173</v>
      </c>
      <c r="B2625" s="207" t="s">
        <v>161</v>
      </c>
      <c r="C2625" s="207" t="s">
        <v>300</v>
      </c>
      <c r="D2625" s="208" t="s">
        <v>152</v>
      </c>
      <c r="E2625" s="209" t="s">
        <v>283</v>
      </c>
      <c r="F2625" s="209">
        <v>46875</v>
      </c>
      <c r="G2625" s="210" t="s">
        <v>153</v>
      </c>
      <c r="H2625" s="210">
        <v>68561643.834999993</v>
      </c>
      <c r="I2625" s="210">
        <v>45865291.225000001</v>
      </c>
      <c r="J2625" s="210">
        <v>48126324.647529006</v>
      </c>
      <c r="K2625" s="211">
        <v>68561643.834999993</v>
      </c>
      <c r="L2625" s="213">
        <v>0.11</v>
      </c>
      <c r="M2625" s="213">
        <v>0.1</v>
      </c>
      <c r="N2625" s="213">
        <f t="shared" si="80"/>
        <v>1.057306508297597E-3</v>
      </c>
      <c r="O2625" s="214">
        <f t="shared" si="81"/>
        <v>0.11434893108551182</v>
      </c>
      <c r="Q2625" s="227"/>
    </row>
    <row r="2626" spans="1:17" x14ac:dyDescent="0.3">
      <c r="A2626" s="207" t="s">
        <v>173</v>
      </c>
      <c r="B2626" s="207" t="s">
        <v>161</v>
      </c>
      <c r="C2626" s="207" t="s">
        <v>300</v>
      </c>
      <c r="D2626" s="208" t="s">
        <v>152</v>
      </c>
      <c r="E2626" s="209" t="s">
        <v>283</v>
      </c>
      <c r="F2626" s="209">
        <v>46966</v>
      </c>
      <c r="G2626" s="210" t="s">
        <v>153</v>
      </c>
      <c r="H2626" s="210">
        <v>68561643.834999993</v>
      </c>
      <c r="I2626" s="210">
        <v>44667931.899999999</v>
      </c>
      <c r="J2626" s="210">
        <v>46870487.777647004</v>
      </c>
      <c r="K2626" s="215">
        <v>68561643.834999993</v>
      </c>
      <c r="L2626" s="213">
        <v>0.11</v>
      </c>
      <c r="M2626" s="213">
        <v>0.1</v>
      </c>
      <c r="N2626" s="213">
        <f t="shared" si="80"/>
        <v>1.0297165249441829E-3</v>
      </c>
      <c r="O2626" s="214">
        <f t="shared" si="81"/>
        <v>0.11434893108551182</v>
      </c>
      <c r="Q2626" s="227"/>
    </row>
    <row r="2627" spans="1:17" x14ac:dyDescent="0.3">
      <c r="A2627" s="207" t="s">
        <v>173</v>
      </c>
      <c r="B2627" s="207" t="s">
        <v>161</v>
      </c>
      <c r="C2627" s="207" t="s">
        <v>300</v>
      </c>
      <c r="D2627" s="208" t="s">
        <v>152</v>
      </c>
      <c r="E2627" s="209" t="s">
        <v>283</v>
      </c>
      <c r="F2627" s="209">
        <v>47058</v>
      </c>
      <c r="G2627" s="210" t="s">
        <v>153</v>
      </c>
      <c r="H2627" s="210">
        <v>69315068.492500007</v>
      </c>
      <c r="I2627" s="210">
        <v>43967090.25</v>
      </c>
      <c r="J2627" s="210">
        <v>46135634.288386606</v>
      </c>
      <c r="K2627" s="211">
        <v>69315068.492500007</v>
      </c>
      <c r="L2627" s="213">
        <v>0.11</v>
      </c>
      <c r="M2627" s="213">
        <v>0.1</v>
      </c>
      <c r="N2627" s="213">
        <f t="shared" si="80"/>
        <v>1.013572234214928E-3</v>
      </c>
      <c r="O2627" s="214">
        <f t="shared" si="81"/>
        <v>0.11434893108551182</v>
      </c>
      <c r="Q2627" s="227"/>
    </row>
    <row r="2628" spans="1:17" x14ac:dyDescent="0.3">
      <c r="A2628" s="207" t="s">
        <v>173</v>
      </c>
      <c r="B2628" s="207" t="s">
        <v>161</v>
      </c>
      <c r="C2628" s="207" t="s">
        <v>300</v>
      </c>
      <c r="D2628" s="208" t="s">
        <v>152</v>
      </c>
      <c r="E2628" s="209" t="s">
        <v>283</v>
      </c>
      <c r="F2628" s="209">
        <v>47150</v>
      </c>
      <c r="G2628" s="210" t="s">
        <v>153</v>
      </c>
      <c r="H2628" s="210">
        <v>69315068.492500007</v>
      </c>
      <c r="I2628" s="210">
        <v>42806840</v>
      </c>
      <c r="J2628" s="210">
        <v>44918690.134574704</v>
      </c>
      <c r="K2628" s="211">
        <v>69315068.492500007</v>
      </c>
      <c r="L2628" s="213">
        <v>0.11</v>
      </c>
      <c r="M2628" s="213">
        <v>0.1</v>
      </c>
      <c r="N2628" s="213">
        <f t="shared" si="80"/>
        <v>9.8683670052347044E-4</v>
      </c>
      <c r="O2628" s="214">
        <f t="shared" si="81"/>
        <v>0.11434893108551182</v>
      </c>
      <c r="Q2628" s="227"/>
    </row>
    <row r="2629" spans="1:17" x14ac:dyDescent="0.3">
      <c r="A2629" s="207" t="s">
        <v>173</v>
      </c>
      <c r="B2629" s="207" t="s">
        <v>161</v>
      </c>
      <c r="C2629" s="207" t="s">
        <v>300</v>
      </c>
      <c r="D2629" s="208" t="s">
        <v>152</v>
      </c>
      <c r="E2629" s="209" t="s">
        <v>283</v>
      </c>
      <c r="F2629" s="209">
        <v>47240</v>
      </c>
      <c r="G2629" s="210" t="s">
        <v>153</v>
      </c>
      <c r="H2629" s="210">
        <v>67808219.177499995</v>
      </c>
      <c r="I2629" s="210">
        <v>40794891.899999999</v>
      </c>
      <c r="J2629" s="210">
        <v>42807979.658509001</v>
      </c>
      <c r="K2629" s="211">
        <v>67808219.177499995</v>
      </c>
      <c r="L2629" s="213">
        <v>0.11</v>
      </c>
      <c r="M2629" s="213">
        <v>0.1</v>
      </c>
      <c r="N2629" s="213">
        <f t="shared" si="80"/>
        <v>9.4046565640529538E-4</v>
      </c>
      <c r="O2629" s="214">
        <f t="shared" si="81"/>
        <v>0.11434893108551182</v>
      </c>
      <c r="Q2629" s="227"/>
    </row>
    <row r="2630" spans="1:17" x14ac:dyDescent="0.3">
      <c r="A2630" s="207" t="s">
        <v>173</v>
      </c>
      <c r="B2630" s="207" t="s">
        <v>161</v>
      </c>
      <c r="C2630" s="207" t="s">
        <v>300</v>
      </c>
      <c r="D2630" s="208" t="s">
        <v>152</v>
      </c>
      <c r="E2630" s="209" t="s">
        <v>283</v>
      </c>
      <c r="F2630" s="209">
        <v>47331</v>
      </c>
      <c r="G2630" s="210" t="s">
        <v>153</v>
      </c>
      <c r="H2630" s="210">
        <v>68561643.834999993</v>
      </c>
      <c r="I2630" s="210">
        <v>40171343.75</v>
      </c>
      <c r="J2630" s="210">
        <v>42154155.314238802</v>
      </c>
      <c r="K2630" s="211">
        <v>68561643.834999993</v>
      </c>
      <c r="L2630" s="213">
        <v>0.11</v>
      </c>
      <c r="M2630" s="213">
        <v>0.1</v>
      </c>
      <c r="N2630" s="213">
        <f t="shared" ref="N2630:N2693" si="82">J2630/$C$3249</f>
        <v>9.2610152742716892E-4</v>
      </c>
      <c r="O2630" s="214">
        <f t="shared" ref="O2630:O2693" si="83">SUMIF(B$5:B$3245,B2630,N$5:N$3245)</f>
        <v>0.11434893108551182</v>
      </c>
      <c r="Q2630" s="227"/>
    </row>
    <row r="2631" spans="1:17" x14ac:dyDescent="0.3">
      <c r="A2631" s="207" t="s">
        <v>173</v>
      </c>
      <c r="B2631" s="207" t="s">
        <v>161</v>
      </c>
      <c r="C2631" s="207" t="s">
        <v>300</v>
      </c>
      <c r="D2631" s="208" t="s">
        <v>152</v>
      </c>
      <c r="E2631" s="209" t="s">
        <v>283</v>
      </c>
      <c r="F2631" s="209">
        <v>47423</v>
      </c>
      <c r="G2631" s="210" t="s">
        <v>153</v>
      </c>
      <c r="H2631" s="210">
        <v>69315068.492500007</v>
      </c>
      <c r="I2631" s="210">
        <v>39541053.75</v>
      </c>
      <c r="J2631" s="210">
        <v>41493246.294762604</v>
      </c>
      <c r="K2631" s="211">
        <v>69315068.492500007</v>
      </c>
      <c r="L2631" s="213">
        <v>0.11</v>
      </c>
      <c r="M2631" s="213">
        <v>0.1</v>
      </c>
      <c r="N2631" s="213">
        <f t="shared" si="82"/>
        <v>9.1158175238092206E-4</v>
      </c>
      <c r="O2631" s="214">
        <f t="shared" si="83"/>
        <v>0.11434893108551182</v>
      </c>
      <c r="Q2631" s="227"/>
    </row>
    <row r="2632" spans="1:17" x14ac:dyDescent="0.3">
      <c r="A2632" s="207" t="s">
        <v>173</v>
      </c>
      <c r="B2632" s="207" t="s">
        <v>161</v>
      </c>
      <c r="C2632" s="207" t="s">
        <v>300</v>
      </c>
      <c r="D2632" s="208" t="s">
        <v>152</v>
      </c>
      <c r="E2632" s="209" t="s">
        <v>283</v>
      </c>
      <c r="F2632" s="209">
        <v>47515</v>
      </c>
      <c r="G2632" s="210" t="s">
        <v>153</v>
      </c>
      <c r="H2632" s="210">
        <v>69315068.492500007</v>
      </c>
      <c r="I2632" s="210">
        <v>38497602.450000003</v>
      </c>
      <c r="J2632" s="210">
        <v>40398756.877201997</v>
      </c>
      <c r="K2632" s="211">
        <v>69315068.492500007</v>
      </c>
      <c r="L2632" s="213">
        <v>0.11</v>
      </c>
      <c r="M2632" s="213">
        <v>0.1</v>
      </c>
      <c r="N2632" s="213">
        <f t="shared" si="82"/>
        <v>8.8753647585243295E-4</v>
      </c>
      <c r="O2632" s="214">
        <f t="shared" si="83"/>
        <v>0.11434893108551182</v>
      </c>
      <c r="Q2632" s="227"/>
    </row>
    <row r="2633" spans="1:17" x14ac:dyDescent="0.3">
      <c r="A2633" s="207" t="s">
        <v>173</v>
      </c>
      <c r="B2633" s="207" t="s">
        <v>161</v>
      </c>
      <c r="C2633" s="207" t="s">
        <v>300</v>
      </c>
      <c r="D2633" s="208" t="s">
        <v>152</v>
      </c>
      <c r="E2633" s="209" t="s">
        <v>283</v>
      </c>
      <c r="F2633" s="209">
        <v>47605</v>
      </c>
      <c r="G2633" s="210" t="s">
        <v>153</v>
      </c>
      <c r="H2633" s="210">
        <v>67808219.177499995</v>
      </c>
      <c r="I2633" s="210">
        <v>36688191.174999997</v>
      </c>
      <c r="J2633" s="210">
        <v>38500436.1758352</v>
      </c>
      <c r="K2633" s="211">
        <v>67808219.177499995</v>
      </c>
      <c r="L2633" s="213">
        <v>0.11</v>
      </c>
      <c r="M2633" s="213">
        <v>0.1</v>
      </c>
      <c r="N2633" s="213">
        <f t="shared" si="82"/>
        <v>8.4583150778992319E-4</v>
      </c>
      <c r="O2633" s="214">
        <f t="shared" si="83"/>
        <v>0.11434893108551182</v>
      </c>
      <c r="Q2633" s="227"/>
    </row>
    <row r="2634" spans="1:17" x14ac:dyDescent="0.3">
      <c r="A2634" s="207" t="s">
        <v>173</v>
      </c>
      <c r="B2634" s="207" t="s">
        <v>161</v>
      </c>
      <c r="C2634" s="207" t="s">
        <v>300</v>
      </c>
      <c r="D2634" s="208" t="s">
        <v>152</v>
      </c>
      <c r="E2634" s="209" t="s">
        <v>283</v>
      </c>
      <c r="F2634" s="209">
        <v>47696</v>
      </c>
      <c r="G2634" s="210" t="s">
        <v>153</v>
      </c>
      <c r="H2634" s="210">
        <v>68561643.834999993</v>
      </c>
      <c r="I2634" s="210">
        <v>36127413.775000006</v>
      </c>
      <c r="J2634" s="210">
        <v>37912402.761560798</v>
      </c>
      <c r="K2634" s="211">
        <v>68561643.834999993</v>
      </c>
      <c r="L2634" s="213">
        <v>0.11</v>
      </c>
      <c r="M2634" s="213">
        <v>0.1</v>
      </c>
      <c r="N2634" s="213">
        <f t="shared" si="82"/>
        <v>8.3291276611242632E-4</v>
      </c>
      <c r="O2634" s="214">
        <f t="shared" si="83"/>
        <v>0.11434893108551182</v>
      </c>
      <c r="Q2634" s="227"/>
    </row>
    <row r="2635" spans="1:17" x14ac:dyDescent="0.3">
      <c r="A2635" s="207" t="s">
        <v>173</v>
      </c>
      <c r="B2635" s="207" t="s">
        <v>161</v>
      </c>
      <c r="C2635" s="207" t="s">
        <v>300</v>
      </c>
      <c r="D2635" s="208" t="s">
        <v>152</v>
      </c>
      <c r="E2635" s="209" t="s">
        <v>283</v>
      </c>
      <c r="F2635" s="209">
        <v>47788</v>
      </c>
      <c r="G2635" s="210" t="s">
        <v>153</v>
      </c>
      <c r="H2635" s="210">
        <v>69315068.492500007</v>
      </c>
      <c r="I2635" s="210">
        <v>35560573.200000003</v>
      </c>
      <c r="J2635" s="210">
        <v>37317997.565955706</v>
      </c>
      <c r="K2635" s="211">
        <v>69315068.492500007</v>
      </c>
      <c r="L2635" s="213">
        <v>0.11</v>
      </c>
      <c r="M2635" s="213">
        <v>0.1</v>
      </c>
      <c r="N2635" s="213">
        <f t="shared" si="82"/>
        <v>8.1985404021798092E-4</v>
      </c>
      <c r="O2635" s="214">
        <f t="shared" si="83"/>
        <v>0.11434893108551182</v>
      </c>
      <c r="Q2635" s="227"/>
    </row>
    <row r="2636" spans="1:17" x14ac:dyDescent="0.3">
      <c r="A2636" s="207" t="s">
        <v>173</v>
      </c>
      <c r="B2636" s="207" t="s">
        <v>161</v>
      </c>
      <c r="C2636" s="207" t="s">
        <v>300</v>
      </c>
      <c r="D2636" s="208" t="s">
        <v>152</v>
      </c>
      <c r="E2636" s="209" t="s">
        <v>283</v>
      </c>
      <c r="F2636" s="209">
        <v>47882</v>
      </c>
      <c r="G2636" s="210" t="s">
        <v>153</v>
      </c>
      <c r="H2636" s="210">
        <v>70821917.807500005</v>
      </c>
      <c r="I2636" s="210">
        <v>35354258.524999999</v>
      </c>
      <c r="J2636" s="210">
        <v>37101935.606981099</v>
      </c>
      <c r="K2636" s="211">
        <v>70821917.807500005</v>
      </c>
      <c r="L2636" s="213">
        <v>0.11</v>
      </c>
      <c r="M2636" s="213">
        <v>0.1</v>
      </c>
      <c r="N2636" s="213">
        <f t="shared" si="82"/>
        <v>8.1510728847467885E-4</v>
      </c>
      <c r="O2636" s="214">
        <f t="shared" si="83"/>
        <v>0.11434893108551182</v>
      </c>
      <c r="Q2636" s="227"/>
    </row>
    <row r="2637" spans="1:17" x14ac:dyDescent="0.3">
      <c r="A2637" s="207" t="s">
        <v>173</v>
      </c>
      <c r="B2637" s="207" t="s">
        <v>161</v>
      </c>
      <c r="C2637" s="207" t="s">
        <v>300</v>
      </c>
      <c r="D2637" s="208" t="s">
        <v>152</v>
      </c>
      <c r="E2637" s="209" t="s">
        <v>283</v>
      </c>
      <c r="F2637" s="209">
        <v>47973</v>
      </c>
      <c r="G2637" s="210" t="s">
        <v>153</v>
      </c>
      <c r="H2637" s="210">
        <v>68561643.834999993</v>
      </c>
      <c r="I2637" s="210">
        <v>33332428.925000001</v>
      </c>
      <c r="J2637" s="210">
        <v>34980570.078812003</v>
      </c>
      <c r="K2637" s="211">
        <v>68561643.834999993</v>
      </c>
      <c r="L2637" s="213">
        <v>0.11</v>
      </c>
      <c r="M2637" s="213">
        <v>0.1</v>
      </c>
      <c r="N2637" s="213">
        <f t="shared" si="82"/>
        <v>7.6850215924783032E-4</v>
      </c>
      <c r="O2637" s="214">
        <f t="shared" si="83"/>
        <v>0.11434893108551182</v>
      </c>
      <c r="Q2637" s="227"/>
    </row>
    <row r="2638" spans="1:17" x14ac:dyDescent="0.3">
      <c r="A2638" s="207" t="s">
        <v>173</v>
      </c>
      <c r="B2638" s="207" t="s">
        <v>161</v>
      </c>
      <c r="C2638" s="207" t="s">
        <v>300</v>
      </c>
      <c r="D2638" s="208" t="s">
        <v>152</v>
      </c>
      <c r="E2638" s="209" t="s">
        <v>283</v>
      </c>
      <c r="F2638" s="209">
        <v>48061</v>
      </c>
      <c r="G2638" s="210" t="s">
        <v>153</v>
      </c>
      <c r="H2638" s="210">
        <v>66301369.862499997</v>
      </c>
      <c r="I2638" s="210">
        <v>31419456.399999999</v>
      </c>
      <c r="J2638" s="210">
        <v>32973383.018235799</v>
      </c>
      <c r="K2638" s="215">
        <v>66301369.862499997</v>
      </c>
      <c r="L2638" s="213">
        <v>0.11</v>
      </c>
      <c r="M2638" s="213">
        <v>0.1</v>
      </c>
      <c r="N2638" s="213">
        <f t="shared" si="82"/>
        <v>7.2440546252185449E-4</v>
      </c>
      <c r="O2638" s="214">
        <f t="shared" si="83"/>
        <v>0.11434893108551182</v>
      </c>
      <c r="Q2638" s="227"/>
    </row>
    <row r="2639" spans="1:17" x14ac:dyDescent="0.3">
      <c r="A2639" s="207" t="s">
        <v>173</v>
      </c>
      <c r="B2639" s="207" t="s">
        <v>161</v>
      </c>
      <c r="C2639" s="207" t="s">
        <v>300</v>
      </c>
      <c r="D2639" s="208" t="s">
        <v>152</v>
      </c>
      <c r="E2639" s="209" t="s">
        <v>283</v>
      </c>
      <c r="F2639" s="209">
        <v>48155</v>
      </c>
      <c r="G2639" s="210" t="s">
        <v>153</v>
      </c>
      <c r="H2639" s="210">
        <v>70821917.807500005</v>
      </c>
      <c r="I2639" s="210">
        <v>32657038.849999998</v>
      </c>
      <c r="J2639" s="210">
        <v>34272587.814574897</v>
      </c>
      <c r="K2639" s="211">
        <v>70821917.807500005</v>
      </c>
      <c r="L2639" s="213">
        <v>0.11</v>
      </c>
      <c r="M2639" s="213">
        <v>0.1</v>
      </c>
      <c r="N2639" s="213">
        <f t="shared" si="82"/>
        <v>7.529482132272382E-4</v>
      </c>
      <c r="O2639" s="214">
        <f t="shared" si="83"/>
        <v>0.11434893108551182</v>
      </c>
      <c r="Q2639" s="227"/>
    </row>
    <row r="2640" spans="1:17" x14ac:dyDescent="0.3">
      <c r="A2640" s="207" t="s">
        <v>173</v>
      </c>
      <c r="B2640" s="207" t="s">
        <v>161</v>
      </c>
      <c r="C2640" s="207" t="s">
        <v>300</v>
      </c>
      <c r="D2640" s="208" t="s">
        <v>152</v>
      </c>
      <c r="E2640" s="209" t="s">
        <v>283</v>
      </c>
      <c r="F2640" s="209">
        <v>48246</v>
      </c>
      <c r="G2640" s="210" t="s">
        <v>153</v>
      </c>
      <c r="H2640" s="210">
        <v>68561643.834999993</v>
      </c>
      <c r="I2640" s="210">
        <v>30789457.100000001</v>
      </c>
      <c r="J2640" s="210">
        <v>32312995.001920998</v>
      </c>
      <c r="K2640" s="211">
        <v>68561643.834999993</v>
      </c>
      <c r="L2640" s="213">
        <v>0.11</v>
      </c>
      <c r="M2640" s="213">
        <v>0.1</v>
      </c>
      <c r="N2640" s="213">
        <f t="shared" si="82"/>
        <v>7.0989713360280354E-4</v>
      </c>
      <c r="O2640" s="214">
        <f t="shared" si="83"/>
        <v>0.11434893108551182</v>
      </c>
      <c r="Q2640" s="227"/>
    </row>
    <row r="2641" spans="1:17" x14ac:dyDescent="0.3">
      <c r="A2641" s="207" t="s">
        <v>173</v>
      </c>
      <c r="B2641" s="207" t="s">
        <v>161</v>
      </c>
      <c r="C2641" s="207" t="s">
        <v>300</v>
      </c>
      <c r="D2641" s="208" t="s">
        <v>152</v>
      </c>
      <c r="E2641" s="209" t="s">
        <v>283</v>
      </c>
      <c r="F2641" s="209">
        <v>48337</v>
      </c>
      <c r="G2641" s="210" t="s">
        <v>153</v>
      </c>
      <c r="H2641" s="210">
        <v>68561643.834999993</v>
      </c>
      <c r="I2641" s="210">
        <v>29985667.500000004</v>
      </c>
      <c r="J2641" s="210">
        <v>31469800.538247999</v>
      </c>
      <c r="K2641" s="211">
        <v>68561643.834999993</v>
      </c>
      <c r="L2641" s="213">
        <v>0.11</v>
      </c>
      <c r="M2641" s="213">
        <v>0.1</v>
      </c>
      <c r="N2641" s="213">
        <f t="shared" si="82"/>
        <v>6.9137265659918224E-4</v>
      </c>
      <c r="O2641" s="214">
        <f t="shared" si="83"/>
        <v>0.11434893108551182</v>
      </c>
      <c r="Q2641" s="227"/>
    </row>
    <row r="2642" spans="1:17" x14ac:dyDescent="0.3">
      <c r="A2642" s="207" t="s">
        <v>173</v>
      </c>
      <c r="B2642" s="207" t="s">
        <v>161</v>
      </c>
      <c r="C2642" s="207" t="s">
        <v>300</v>
      </c>
      <c r="D2642" s="208" t="s">
        <v>152</v>
      </c>
      <c r="E2642" s="209" t="s">
        <v>283</v>
      </c>
      <c r="F2642" s="209">
        <v>48428</v>
      </c>
      <c r="G2642" s="210" t="s">
        <v>153</v>
      </c>
      <c r="H2642" s="210">
        <v>68561643.834999993</v>
      </c>
      <c r="I2642" s="210">
        <v>29202861.649999999</v>
      </c>
      <c r="J2642" s="210">
        <v>30648608.891198099</v>
      </c>
      <c r="K2642" s="211">
        <v>68561643.834999993</v>
      </c>
      <c r="L2642" s="213">
        <v>0.11</v>
      </c>
      <c r="M2642" s="213">
        <v>0.1</v>
      </c>
      <c r="N2642" s="213">
        <f t="shared" si="82"/>
        <v>6.7333156828952134E-4</v>
      </c>
      <c r="O2642" s="214">
        <f t="shared" si="83"/>
        <v>0.11434893108551182</v>
      </c>
      <c r="Q2642" s="227"/>
    </row>
    <row r="2643" spans="1:17" x14ac:dyDescent="0.3">
      <c r="A2643" s="207" t="s">
        <v>173</v>
      </c>
      <c r="B2643" s="207" t="s">
        <v>161</v>
      </c>
      <c r="C2643" s="207" t="s">
        <v>300</v>
      </c>
      <c r="D2643" s="208" t="s">
        <v>152</v>
      </c>
      <c r="E2643" s="209" t="s">
        <v>283</v>
      </c>
      <c r="F2643" s="209">
        <v>48519</v>
      </c>
      <c r="G2643" s="210" t="s">
        <v>153</v>
      </c>
      <c r="H2643" s="210">
        <v>68561643.834999993</v>
      </c>
      <c r="I2643" s="210">
        <v>28440491.699999999</v>
      </c>
      <c r="J2643" s="210">
        <v>29848845.9062194</v>
      </c>
      <c r="K2643" s="211">
        <v>68561643.834999993</v>
      </c>
      <c r="L2643" s="213">
        <v>0.11</v>
      </c>
      <c r="M2643" s="213">
        <v>0.1</v>
      </c>
      <c r="N2643" s="213">
        <f t="shared" si="82"/>
        <v>6.5576125484243148E-4</v>
      </c>
      <c r="O2643" s="214">
        <f t="shared" si="83"/>
        <v>0.11434893108551182</v>
      </c>
      <c r="Q2643" s="227"/>
    </row>
    <row r="2644" spans="1:17" x14ac:dyDescent="0.3">
      <c r="A2644" s="207" t="s">
        <v>173</v>
      </c>
      <c r="B2644" s="207" t="s">
        <v>161</v>
      </c>
      <c r="C2644" s="207" t="s">
        <v>300</v>
      </c>
      <c r="D2644" s="208" t="s">
        <v>152</v>
      </c>
      <c r="E2644" s="209" t="s">
        <v>283</v>
      </c>
      <c r="F2644" s="209">
        <v>48611</v>
      </c>
      <c r="G2644" s="210" t="s">
        <v>153</v>
      </c>
      <c r="H2644" s="210">
        <v>69315068.492500007</v>
      </c>
      <c r="I2644" s="210">
        <v>27994259.25</v>
      </c>
      <c r="J2644" s="210">
        <v>29380864.248579301</v>
      </c>
      <c r="K2644" s="211">
        <v>69315068.492500007</v>
      </c>
      <c r="L2644" s="213">
        <v>0.11</v>
      </c>
      <c r="M2644" s="213">
        <v>0.1</v>
      </c>
      <c r="N2644" s="213">
        <f t="shared" si="82"/>
        <v>6.4547997830592826E-4</v>
      </c>
      <c r="O2644" s="214">
        <f t="shared" si="83"/>
        <v>0.11434893108551182</v>
      </c>
      <c r="Q2644" s="227"/>
    </row>
    <row r="2645" spans="1:17" x14ac:dyDescent="0.3">
      <c r="A2645" s="207" t="s">
        <v>173</v>
      </c>
      <c r="B2645" s="207" t="s">
        <v>161</v>
      </c>
      <c r="C2645" s="207" t="s">
        <v>300</v>
      </c>
      <c r="D2645" s="208" t="s">
        <v>152</v>
      </c>
      <c r="E2645" s="209" t="s">
        <v>283</v>
      </c>
      <c r="F2645" s="209">
        <v>48701</v>
      </c>
      <c r="G2645" s="210" t="s">
        <v>153</v>
      </c>
      <c r="H2645" s="210">
        <v>67808219.177499995</v>
      </c>
      <c r="I2645" s="210">
        <v>26678511.649999999</v>
      </c>
      <c r="J2645" s="210">
        <v>28000269.717003502</v>
      </c>
      <c r="K2645" s="211">
        <v>67808219.177499995</v>
      </c>
      <c r="L2645" s="213">
        <v>0.11</v>
      </c>
      <c r="M2645" s="213">
        <v>0.1</v>
      </c>
      <c r="N2645" s="213">
        <f t="shared" si="82"/>
        <v>6.1514914389781787E-4</v>
      </c>
      <c r="O2645" s="214">
        <f t="shared" si="83"/>
        <v>0.11434893108551182</v>
      </c>
      <c r="Q2645" s="227"/>
    </row>
    <row r="2646" spans="1:17" x14ac:dyDescent="0.3">
      <c r="A2646" s="207" t="s">
        <v>173</v>
      </c>
      <c r="B2646" s="207" t="s">
        <v>161</v>
      </c>
      <c r="C2646" s="207" t="s">
        <v>300</v>
      </c>
      <c r="D2646" s="208" t="s">
        <v>152</v>
      </c>
      <c r="E2646" s="209" t="s">
        <v>283</v>
      </c>
      <c r="F2646" s="209">
        <v>48792</v>
      </c>
      <c r="G2646" s="210" t="s">
        <v>153</v>
      </c>
      <c r="H2646" s="210">
        <v>68561643.834999993</v>
      </c>
      <c r="I2646" s="210">
        <v>26270731.75</v>
      </c>
      <c r="J2646" s="210">
        <v>27572609.7775915</v>
      </c>
      <c r="K2646" s="211">
        <v>68561643.834999993</v>
      </c>
      <c r="L2646" s="213">
        <v>0.11</v>
      </c>
      <c r="M2646" s="213">
        <v>0.1</v>
      </c>
      <c r="N2646" s="213">
        <f t="shared" si="82"/>
        <v>6.0575371134421888E-4</v>
      </c>
      <c r="O2646" s="214">
        <f t="shared" si="83"/>
        <v>0.11434893108551182</v>
      </c>
      <c r="Q2646" s="227"/>
    </row>
    <row r="2647" spans="1:17" x14ac:dyDescent="0.3">
      <c r="A2647" s="207" t="s">
        <v>173</v>
      </c>
      <c r="B2647" s="207" t="s">
        <v>161</v>
      </c>
      <c r="C2647" s="207" t="s">
        <v>300</v>
      </c>
      <c r="D2647" s="208" t="s">
        <v>152</v>
      </c>
      <c r="E2647" s="209" t="s">
        <v>283</v>
      </c>
      <c r="F2647" s="209">
        <v>48884</v>
      </c>
      <c r="G2647" s="210" t="s">
        <v>153</v>
      </c>
      <c r="H2647" s="210">
        <v>69315068.492500007</v>
      </c>
      <c r="I2647" s="210">
        <v>25858542.925000001</v>
      </c>
      <c r="J2647" s="210">
        <v>27140315.823254999</v>
      </c>
      <c r="K2647" s="211">
        <v>69315068.492500007</v>
      </c>
      <c r="L2647" s="213">
        <v>0.11</v>
      </c>
      <c r="M2647" s="213">
        <v>0.1</v>
      </c>
      <c r="N2647" s="213">
        <f t="shared" si="82"/>
        <v>5.9625647226009624E-4</v>
      </c>
      <c r="O2647" s="214">
        <f t="shared" si="83"/>
        <v>0.11434893108551182</v>
      </c>
      <c r="Q2647" s="227"/>
    </row>
    <row r="2648" spans="1:17" x14ac:dyDescent="0.3">
      <c r="A2648" s="207" t="s">
        <v>173</v>
      </c>
      <c r="B2648" s="207" t="s">
        <v>161</v>
      </c>
      <c r="C2648" s="207" t="s">
        <v>300</v>
      </c>
      <c r="D2648" s="208" t="s">
        <v>152</v>
      </c>
      <c r="E2648" s="209" t="s">
        <v>283</v>
      </c>
      <c r="F2648" s="209">
        <v>48914</v>
      </c>
      <c r="G2648" s="210" t="s">
        <v>153</v>
      </c>
      <c r="H2648" s="210">
        <v>22602739.724999998</v>
      </c>
      <c r="I2648" s="210">
        <v>8358919.0999999996</v>
      </c>
      <c r="J2648" s="210">
        <v>8773293.2594683897</v>
      </c>
      <c r="K2648" s="211">
        <v>22602739.724999998</v>
      </c>
      <c r="L2648" s="213">
        <v>0.11</v>
      </c>
      <c r="M2648" s="213">
        <v>0.1</v>
      </c>
      <c r="N2648" s="213">
        <f t="shared" si="82"/>
        <v>1.9274399469263517E-4</v>
      </c>
      <c r="O2648" s="214">
        <f t="shared" si="83"/>
        <v>0.11434893108551182</v>
      </c>
      <c r="Q2648" s="227"/>
    </row>
    <row r="2649" spans="1:17" x14ac:dyDescent="0.3">
      <c r="A2649" s="207" t="s">
        <v>150</v>
      </c>
      <c r="B2649" s="207" t="s">
        <v>177</v>
      </c>
      <c r="C2649" s="207" t="s">
        <v>300</v>
      </c>
      <c r="D2649" s="208" t="s">
        <v>152</v>
      </c>
      <c r="E2649" s="209" t="s">
        <v>284</v>
      </c>
      <c r="F2649" s="209">
        <v>46204</v>
      </c>
      <c r="G2649" s="210" t="s">
        <v>153</v>
      </c>
      <c r="H2649" s="210">
        <v>175000000</v>
      </c>
      <c r="I2649" s="210">
        <v>143179457.39337</v>
      </c>
      <c r="J2649" s="210">
        <v>149865059.009648</v>
      </c>
      <c r="K2649" s="211">
        <v>175000000</v>
      </c>
      <c r="L2649" s="213">
        <v>0.105</v>
      </c>
      <c r="M2649" s="213">
        <v>0.1</v>
      </c>
      <c r="N2649" s="213">
        <f t="shared" si="82"/>
        <v>3.2924455257656968E-3</v>
      </c>
      <c r="O2649" s="214">
        <f t="shared" si="83"/>
        <v>3.9451844417228415E-3</v>
      </c>
      <c r="Q2649" s="227"/>
    </row>
    <row r="2650" spans="1:17" x14ac:dyDescent="0.3">
      <c r="A2650" s="207" t="s">
        <v>150</v>
      </c>
      <c r="B2650" s="207" t="s">
        <v>177</v>
      </c>
      <c r="C2650" s="207" t="s">
        <v>300</v>
      </c>
      <c r="D2650" s="208" t="s">
        <v>152</v>
      </c>
      <c r="E2650" s="209" t="s">
        <v>284</v>
      </c>
      <c r="F2650" s="209">
        <v>45658</v>
      </c>
      <c r="G2650" s="210" t="s">
        <v>153</v>
      </c>
      <c r="H2650" s="210">
        <v>4581164.3836000003</v>
      </c>
      <c r="I2650" s="210">
        <v>4375554.4763987903</v>
      </c>
      <c r="J2650" s="210">
        <v>4579866.0069220001</v>
      </c>
      <c r="K2650" s="215">
        <v>4581164.3836000003</v>
      </c>
      <c r="L2650" s="213">
        <v>0.105</v>
      </c>
      <c r="M2650" s="213">
        <v>0.1</v>
      </c>
      <c r="N2650" s="213">
        <f t="shared" si="82"/>
        <v>1.006169112583207E-4</v>
      </c>
      <c r="O2650" s="214">
        <f t="shared" si="83"/>
        <v>3.9451844417228415E-3</v>
      </c>
      <c r="Q2650" s="227"/>
    </row>
    <row r="2651" spans="1:17" x14ac:dyDescent="0.3">
      <c r="A2651" s="207" t="s">
        <v>150</v>
      </c>
      <c r="B2651" s="207" t="s">
        <v>177</v>
      </c>
      <c r="C2651" s="207" t="s">
        <v>300</v>
      </c>
      <c r="D2651" s="208" t="s">
        <v>152</v>
      </c>
      <c r="E2651" s="209" t="s">
        <v>284</v>
      </c>
      <c r="F2651" s="209">
        <v>45749</v>
      </c>
      <c r="G2651" s="210" t="s">
        <v>153</v>
      </c>
      <c r="H2651" s="210">
        <v>4581164.3836000003</v>
      </c>
      <c r="I2651" s="210">
        <v>4264132.2851360794</v>
      </c>
      <c r="J2651" s="210">
        <v>4463241.0833989801</v>
      </c>
      <c r="K2651" s="211">
        <v>4581164.3836000003</v>
      </c>
      <c r="L2651" s="213">
        <v>0.105</v>
      </c>
      <c r="M2651" s="213">
        <v>0.1</v>
      </c>
      <c r="N2651" s="213">
        <f t="shared" si="82"/>
        <v>9.805473158693103E-5</v>
      </c>
      <c r="O2651" s="214">
        <f t="shared" si="83"/>
        <v>3.9451844417228415E-3</v>
      </c>
      <c r="Q2651" s="227"/>
    </row>
    <row r="2652" spans="1:17" x14ac:dyDescent="0.3">
      <c r="A2652" s="207" t="s">
        <v>150</v>
      </c>
      <c r="B2652" s="207" t="s">
        <v>177</v>
      </c>
      <c r="C2652" s="207" t="s">
        <v>300</v>
      </c>
      <c r="D2652" s="208" t="s">
        <v>152</v>
      </c>
      <c r="E2652" s="209" t="s">
        <v>284</v>
      </c>
      <c r="F2652" s="209">
        <v>45840</v>
      </c>
      <c r="G2652" s="210" t="s">
        <v>153</v>
      </c>
      <c r="H2652" s="210">
        <v>4581164.3836000003</v>
      </c>
      <c r="I2652" s="210">
        <v>4155547.4267811798</v>
      </c>
      <c r="J2652" s="210">
        <v>4349585.9788108803</v>
      </c>
      <c r="K2652" s="211">
        <v>4581164.3836000003</v>
      </c>
      <c r="L2652" s="213">
        <v>0.105</v>
      </c>
      <c r="M2652" s="213">
        <v>0.1</v>
      </c>
      <c r="N2652" s="213">
        <f t="shared" si="82"/>
        <v>9.5557797057599345E-5</v>
      </c>
      <c r="O2652" s="214">
        <f t="shared" si="83"/>
        <v>3.9451844417228415E-3</v>
      </c>
      <c r="Q2652" s="227"/>
    </row>
    <row r="2653" spans="1:17" x14ac:dyDescent="0.3">
      <c r="A2653" s="207" t="s">
        <v>150</v>
      </c>
      <c r="B2653" s="207" t="s">
        <v>177</v>
      </c>
      <c r="C2653" s="207" t="s">
        <v>300</v>
      </c>
      <c r="D2653" s="208" t="s">
        <v>152</v>
      </c>
      <c r="E2653" s="209" t="s">
        <v>284</v>
      </c>
      <c r="F2653" s="209">
        <v>45931</v>
      </c>
      <c r="G2653" s="210" t="s">
        <v>153</v>
      </c>
      <c r="H2653" s="210">
        <v>4581164.3836000003</v>
      </c>
      <c r="I2653" s="210">
        <v>4049727.6494968301</v>
      </c>
      <c r="J2653" s="210">
        <v>4238825.0676032305</v>
      </c>
      <c r="K2653" s="211">
        <v>4581164.3836000003</v>
      </c>
      <c r="L2653" s="213">
        <v>0.105</v>
      </c>
      <c r="M2653" s="213">
        <v>0.1</v>
      </c>
      <c r="N2653" s="213">
        <f t="shared" si="82"/>
        <v>9.3124446222219614E-5</v>
      </c>
      <c r="O2653" s="214">
        <f t="shared" si="83"/>
        <v>3.9451844417228415E-3</v>
      </c>
      <c r="Q2653" s="227"/>
    </row>
    <row r="2654" spans="1:17" x14ac:dyDescent="0.3">
      <c r="A2654" s="207" t="s">
        <v>150</v>
      </c>
      <c r="B2654" s="207" t="s">
        <v>177</v>
      </c>
      <c r="C2654" s="207" t="s">
        <v>300</v>
      </c>
      <c r="D2654" s="208" t="s">
        <v>152</v>
      </c>
      <c r="E2654" s="209" t="s">
        <v>284</v>
      </c>
      <c r="F2654" s="209">
        <v>46022</v>
      </c>
      <c r="G2654" s="210" t="s">
        <v>153</v>
      </c>
      <c r="H2654" s="210">
        <v>4581164.3836000003</v>
      </c>
      <c r="I2654" s="210">
        <v>3946602.5413172799</v>
      </c>
      <c r="J2654" s="210">
        <v>4130884.6500037801</v>
      </c>
      <c r="K2654" s="211">
        <v>4581164.3836000003</v>
      </c>
      <c r="L2654" s="213">
        <v>0.105</v>
      </c>
      <c r="M2654" s="213">
        <v>0.1</v>
      </c>
      <c r="N2654" s="213">
        <f t="shared" si="82"/>
        <v>9.0753059940967015E-5</v>
      </c>
      <c r="O2654" s="214">
        <f t="shared" si="83"/>
        <v>3.9451844417228415E-3</v>
      </c>
      <c r="Q2654" s="227"/>
    </row>
    <row r="2655" spans="1:17" x14ac:dyDescent="0.3">
      <c r="A2655" s="207" t="s">
        <v>150</v>
      </c>
      <c r="B2655" s="207" t="s">
        <v>177</v>
      </c>
      <c r="C2655" s="207" t="s">
        <v>300</v>
      </c>
      <c r="D2655" s="208" t="s">
        <v>152</v>
      </c>
      <c r="E2655" s="209" t="s">
        <v>284</v>
      </c>
      <c r="F2655" s="209">
        <v>46113</v>
      </c>
      <c r="G2655" s="210" t="s">
        <v>153</v>
      </c>
      <c r="H2655" s="210">
        <v>4581164.3836000003</v>
      </c>
      <c r="I2655" s="210">
        <v>3846103.4832965396</v>
      </c>
      <c r="J2655" s="210">
        <v>4025692.9029830201</v>
      </c>
      <c r="K2655" s="211">
        <v>4581164.3836000003</v>
      </c>
      <c r="L2655" s="213">
        <v>0.105</v>
      </c>
      <c r="M2655" s="213">
        <v>0.1</v>
      </c>
      <c r="N2655" s="213">
        <f t="shared" si="82"/>
        <v>8.8442060304929891E-5</v>
      </c>
      <c r="O2655" s="214">
        <f t="shared" si="83"/>
        <v>3.9451844417228415E-3</v>
      </c>
      <c r="Q2655" s="227"/>
    </row>
    <row r="2656" spans="1:17" x14ac:dyDescent="0.3">
      <c r="A2656" s="207" t="s">
        <v>150</v>
      </c>
      <c r="B2656" s="207" t="s">
        <v>177</v>
      </c>
      <c r="C2656" s="207" t="s">
        <v>300</v>
      </c>
      <c r="D2656" s="208" t="s">
        <v>152</v>
      </c>
      <c r="E2656" s="209" t="s">
        <v>284</v>
      </c>
      <c r="F2656" s="209">
        <v>46204</v>
      </c>
      <c r="G2656" s="210" t="s">
        <v>153</v>
      </c>
      <c r="H2656" s="210">
        <v>4581164.3836000003</v>
      </c>
      <c r="I2656" s="210">
        <v>3748163.6038495898</v>
      </c>
      <c r="J2656" s="210">
        <v>3923179.8324634898</v>
      </c>
      <c r="K2656" s="211">
        <v>4581164.3836000003</v>
      </c>
      <c r="L2656" s="213">
        <v>0.105</v>
      </c>
      <c r="M2656" s="213">
        <v>0.1</v>
      </c>
      <c r="N2656" s="213">
        <f t="shared" si="82"/>
        <v>8.6189909586176951E-5</v>
      </c>
      <c r="O2656" s="214">
        <f t="shared" si="83"/>
        <v>3.9451844417228415E-3</v>
      </c>
      <c r="Q2656" s="227"/>
    </row>
    <row r="2657" spans="1:17" x14ac:dyDescent="0.3">
      <c r="A2657" s="207" t="s">
        <v>158</v>
      </c>
      <c r="B2657" s="207" t="s">
        <v>304</v>
      </c>
      <c r="C2657" s="207" t="s">
        <v>300</v>
      </c>
      <c r="D2657" s="208" t="s">
        <v>152</v>
      </c>
      <c r="E2657" s="209" t="s">
        <v>285</v>
      </c>
      <c r="F2657" s="209">
        <v>45994</v>
      </c>
      <c r="G2657" s="210" t="s">
        <v>153</v>
      </c>
      <c r="H2657" s="210">
        <v>200000000</v>
      </c>
      <c r="I2657" s="210">
        <v>175761453.50348002</v>
      </c>
      <c r="J2657" s="210">
        <v>182692428.96013999</v>
      </c>
      <c r="K2657" s="211">
        <v>200000000</v>
      </c>
      <c r="L2657" s="213">
        <v>0.11</v>
      </c>
      <c r="M2657" s="213">
        <v>0.1</v>
      </c>
      <c r="N2657" s="213">
        <f t="shared" si="82"/>
        <v>4.01364316870123E-3</v>
      </c>
      <c r="O2657" s="214">
        <f t="shared" si="83"/>
        <v>7.459134093931119E-2</v>
      </c>
      <c r="Q2657" s="227"/>
    </row>
    <row r="2658" spans="1:17" x14ac:dyDescent="0.3">
      <c r="A2658" s="207" t="s">
        <v>158</v>
      </c>
      <c r="B2658" s="207" t="s">
        <v>304</v>
      </c>
      <c r="C2658" s="207" t="s">
        <v>300</v>
      </c>
      <c r="D2658" s="208" t="s">
        <v>152</v>
      </c>
      <c r="E2658" s="209" t="s">
        <v>285</v>
      </c>
      <c r="F2658" s="209">
        <v>45714</v>
      </c>
      <c r="G2658" s="210" t="s">
        <v>153</v>
      </c>
      <c r="H2658" s="210">
        <v>5575342</v>
      </c>
      <c r="I2658" s="210">
        <v>5282333.5336199999</v>
      </c>
      <c r="J2658" s="210">
        <v>5490637.0230804998</v>
      </c>
      <c r="K2658" s="211">
        <v>5575342</v>
      </c>
      <c r="L2658" s="213">
        <v>0.11</v>
      </c>
      <c r="M2658" s="213">
        <v>0.1</v>
      </c>
      <c r="N2658" s="213">
        <f t="shared" si="82"/>
        <v>1.2062600461846866E-4</v>
      </c>
      <c r="O2658" s="214">
        <f t="shared" si="83"/>
        <v>7.459134093931119E-2</v>
      </c>
      <c r="Q2658" s="227"/>
    </row>
    <row r="2659" spans="1:17" x14ac:dyDescent="0.3">
      <c r="A2659" s="207" t="s">
        <v>158</v>
      </c>
      <c r="B2659" s="207" t="s">
        <v>304</v>
      </c>
      <c r="C2659" s="207" t="s">
        <v>300</v>
      </c>
      <c r="D2659" s="208" t="s">
        <v>152</v>
      </c>
      <c r="E2659" s="209" t="s">
        <v>285</v>
      </c>
      <c r="F2659" s="209">
        <v>45803</v>
      </c>
      <c r="G2659" s="210" t="s">
        <v>153</v>
      </c>
      <c r="H2659" s="210">
        <v>5575342</v>
      </c>
      <c r="I2659" s="210">
        <v>5157561.2392600002</v>
      </c>
      <c r="J2659" s="210">
        <v>5360944.4592628796</v>
      </c>
      <c r="K2659" s="211">
        <v>5575342</v>
      </c>
      <c r="L2659" s="213">
        <v>0.11</v>
      </c>
      <c r="M2659" s="213">
        <v>0.1</v>
      </c>
      <c r="N2659" s="213">
        <f t="shared" si="82"/>
        <v>1.1777673672181427E-4</v>
      </c>
      <c r="O2659" s="214">
        <f t="shared" si="83"/>
        <v>7.459134093931119E-2</v>
      </c>
      <c r="Q2659" s="227"/>
    </row>
    <row r="2660" spans="1:17" x14ac:dyDescent="0.3">
      <c r="A2660" s="207" t="s">
        <v>158</v>
      </c>
      <c r="B2660" s="207" t="s">
        <v>304</v>
      </c>
      <c r="C2660" s="207" t="s">
        <v>300</v>
      </c>
      <c r="D2660" s="208" t="s">
        <v>152</v>
      </c>
      <c r="E2660" s="209" t="s">
        <v>285</v>
      </c>
      <c r="F2660" s="209">
        <v>45895</v>
      </c>
      <c r="G2660" s="210" t="s">
        <v>153</v>
      </c>
      <c r="H2660" s="210">
        <v>5575342</v>
      </c>
      <c r="I2660" s="210">
        <v>5031680.2067399994</v>
      </c>
      <c r="J2660" s="210">
        <v>5230099.4353227001</v>
      </c>
      <c r="K2660" s="211">
        <v>5575342</v>
      </c>
      <c r="L2660" s="213">
        <v>0.11</v>
      </c>
      <c r="M2660" s="213">
        <v>0.1</v>
      </c>
      <c r="N2660" s="213">
        <f t="shared" si="82"/>
        <v>1.1490214996698694E-4</v>
      </c>
      <c r="O2660" s="214">
        <f t="shared" si="83"/>
        <v>7.459134093931119E-2</v>
      </c>
      <c r="Q2660" s="227"/>
    </row>
    <row r="2661" spans="1:17" x14ac:dyDescent="0.3">
      <c r="A2661" s="207" t="s">
        <v>158</v>
      </c>
      <c r="B2661" s="207" t="s">
        <v>304</v>
      </c>
      <c r="C2661" s="207" t="s">
        <v>300</v>
      </c>
      <c r="D2661" s="208" t="s">
        <v>152</v>
      </c>
      <c r="E2661" s="209" t="s">
        <v>285</v>
      </c>
      <c r="F2661" s="209">
        <v>45994</v>
      </c>
      <c r="G2661" s="210" t="s">
        <v>153</v>
      </c>
      <c r="H2661" s="210">
        <v>5575342</v>
      </c>
      <c r="I2661" s="210">
        <v>4899651.0685000001</v>
      </c>
      <c r="J2661" s="210">
        <v>5092863.8613174399</v>
      </c>
      <c r="K2661" s="211">
        <v>5575342</v>
      </c>
      <c r="L2661" s="213">
        <v>0.11</v>
      </c>
      <c r="M2661" s="213">
        <v>0.1</v>
      </c>
      <c r="N2661" s="213">
        <f t="shared" si="82"/>
        <v>1.1188716665736561E-4</v>
      </c>
      <c r="O2661" s="214">
        <f t="shared" si="83"/>
        <v>7.459134093931119E-2</v>
      </c>
      <c r="Q2661" s="227"/>
    </row>
    <row r="2662" spans="1:17" x14ac:dyDescent="0.3">
      <c r="A2662" s="207" t="s">
        <v>158</v>
      </c>
      <c r="B2662" s="207" t="s">
        <v>304</v>
      </c>
      <c r="C2662" s="207" t="s">
        <v>300</v>
      </c>
      <c r="D2662" s="208" t="s">
        <v>152</v>
      </c>
      <c r="E2662" s="209" t="s">
        <v>285</v>
      </c>
      <c r="F2662" s="209">
        <v>45994</v>
      </c>
      <c r="G2662" s="210" t="s">
        <v>153</v>
      </c>
      <c r="H2662" s="210">
        <v>200000000</v>
      </c>
      <c r="I2662" s="210">
        <v>175761453.50348002</v>
      </c>
      <c r="J2662" s="210">
        <v>182692428.96013999</v>
      </c>
      <c r="K2662" s="215">
        <v>200000000</v>
      </c>
      <c r="L2662" s="213">
        <v>0.11</v>
      </c>
      <c r="M2662" s="213">
        <v>0.1</v>
      </c>
      <c r="N2662" s="213">
        <f t="shared" si="82"/>
        <v>4.01364316870123E-3</v>
      </c>
      <c r="O2662" s="214">
        <f t="shared" si="83"/>
        <v>7.459134093931119E-2</v>
      </c>
      <c r="Q2662" s="227"/>
    </row>
    <row r="2663" spans="1:17" x14ac:dyDescent="0.3">
      <c r="A2663" s="207" t="s">
        <v>158</v>
      </c>
      <c r="B2663" s="207" t="s">
        <v>304</v>
      </c>
      <c r="C2663" s="207" t="s">
        <v>300</v>
      </c>
      <c r="D2663" s="208" t="s">
        <v>152</v>
      </c>
      <c r="E2663" s="209" t="s">
        <v>285</v>
      </c>
      <c r="F2663" s="209">
        <v>45714</v>
      </c>
      <c r="G2663" s="210" t="s">
        <v>153</v>
      </c>
      <c r="H2663" s="210">
        <v>5575342</v>
      </c>
      <c r="I2663" s="210">
        <v>5282333.5336199999</v>
      </c>
      <c r="J2663" s="210">
        <v>5490637.0230804998</v>
      </c>
      <c r="K2663" s="211">
        <v>5575342</v>
      </c>
      <c r="L2663" s="213">
        <v>0.11</v>
      </c>
      <c r="M2663" s="213">
        <v>0.1</v>
      </c>
      <c r="N2663" s="213">
        <f t="shared" si="82"/>
        <v>1.2062600461846866E-4</v>
      </c>
      <c r="O2663" s="214">
        <f t="shared" si="83"/>
        <v>7.459134093931119E-2</v>
      </c>
      <c r="Q2663" s="227"/>
    </row>
    <row r="2664" spans="1:17" x14ac:dyDescent="0.3">
      <c r="A2664" s="207" t="s">
        <v>158</v>
      </c>
      <c r="B2664" s="207" t="s">
        <v>304</v>
      </c>
      <c r="C2664" s="207" t="s">
        <v>300</v>
      </c>
      <c r="D2664" s="208" t="s">
        <v>152</v>
      </c>
      <c r="E2664" s="209" t="s">
        <v>285</v>
      </c>
      <c r="F2664" s="209">
        <v>45803</v>
      </c>
      <c r="G2664" s="210" t="s">
        <v>153</v>
      </c>
      <c r="H2664" s="210">
        <v>5575342</v>
      </c>
      <c r="I2664" s="210">
        <v>5157561.2392600002</v>
      </c>
      <c r="J2664" s="210">
        <v>5360944.4592628796</v>
      </c>
      <c r="K2664" s="211">
        <v>5575342</v>
      </c>
      <c r="L2664" s="213">
        <v>0.11</v>
      </c>
      <c r="M2664" s="213">
        <v>0.1</v>
      </c>
      <c r="N2664" s="213">
        <f t="shared" si="82"/>
        <v>1.1777673672181427E-4</v>
      </c>
      <c r="O2664" s="214">
        <f t="shared" si="83"/>
        <v>7.459134093931119E-2</v>
      </c>
      <c r="Q2664" s="227"/>
    </row>
    <row r="2665" spans="1:17" x14ac:dyDescent="0.3">
      <c r="A2665" s="207" t="s">
        <v>158</v>
      </c>
      <c r="B2665" s="207" t="s">
        <v>304</v>
      </c>
      <c r="C2665" s="207" t="s">
        <v>300</v>
      </c>
      <c r="D2665" s="208" t="s">
        <v>152</v>
      </c>
      <c r="E2665" s="209" t="s">
        <v>285</v>
      </c>
      <c r="F2665" s="209">
        <v>45895</v>
      </c>
      <c r="G2665" s="210" t="s">
        <v>153</v>
      </c>
      <c r="H2665" s="210">
        <v>5575342</v>
      </c>
      <c r="I2665" s="210">
        <v>5031680.2067399994</v>
      </c>
      <c r="J2665" s="210">
        <v>5230099.4353227001</v>
      </c>
      <c r="K2665" s="211">
        <v>5575342</v>
      </c>
      <c r="L2665" s="213">
        <v>0.11</v>
      </c>
      <c r="M2665" s="213">
        <v>0.1</v>
      </c>
      <c r="N2665" s="213">
        <f t="shared" si="82"/>
        <v>1.1490214996698694E-4</v>
      </c>
      <c r="O2665" s="214">
        <f t="shared" si="83"/>
        <v>7.459134093931119E-2</v>
      </c>
      <c r="Q2665" s="227"/>
    </row>
    <row r="2666" spans="1:17" x14ac:dyDescent="0.3">
      <c r="A2666" s="207" t="s">
        <v>158</v>
      </c>
      <c r="B2666" s="207" t="s">
        <v>304</v>
      </c>
      <c r="C2666" s="207" t="s">
        <v>300</v>
      </c>
      <c r="D2666" s="208" t="s">
        <v>152</v>
      </c>
      <c r="E2666" s="209" t="s">
        <v>285</v>
      </c>
      <c r="F2666" s="209">
        <v>45994</v>
      </c>
      <c r="G2666" s="210" t="s">
        <v>153</v>
      </c>
      <c r="H2666" s="210">
        <v>5575342</v>
      </c>
      <c r="I2666" s="210">
        <v>4899651.0685000001</v>
      </c>
      <c r="J2666" s="210">
        <v>5092863.8613174399</v>
      </c>
      <c r="K2666" s="211">
        <v>5575342</v>
      </c>
      <c r="L2666" s="213">
        <v>0.11</v>
      </c>
      <c r="M2666" s="213">
        <v>0.1</v>
      </c>
      <c r="N2666" s="213">
        <f t="shared" si="82"/>
        <v>1.1188716665736561E-4</v>
      </c>
      <c r="O2666" s="214">
        <f t="shared" si="83"/>
        <v>7.459134093931119E-2</v>
      </c>
      <c r="Q2666" s="227"/>
    </row>
    <row r="2667" spans="1:17" x14ac:dyDescent="0.3">
      <c r="A2667" s="207" t="s">
        <v>158</v>
      </c>
      <c r="B2667" s="207" t="s">
        <v>304</v>
      </c>
      <c r="C2667" s="207" t="s">
        <v>300</v>
      </c>
      <c r="D2667" s="208" t="s">
        <v>152</v>
      </c>
      <c r="E2667" s="209" t="s">
        <v>285</v>
      </c>
      <c r="F2667" s="209">
        <v>45994</v>
      </c>
      <c r="G2667" s="210" t="s">
        <v>153</v>
      </c>
      <c r="H2667" s="210">
        <v>200000000</v>
      </c>
      <c r="I2667" s="210">
        <v>175761453.50348002</v>
      </c>
      <c r="J2667" s="210">
        <v>182692428.96013999</v>
      </c>
      <c r="K2667" s="211">
        <v>200000000</v>
      </c>
      <c r="L2667" s="213">
        <v>0.11</v>
      </c>
      <c r="M2667" s="213">
        <v>0.1</v>
      </c>
      <c r="N2667" s="213">
        <f t="shared" si="82"/>
        <v>4.01364316870123E-3</v>
      </c>
      <c r="O2667" s="214">
        <f t="shared" si="83"/>
        <v>7.459134093931119E-2</v>
      </c>
      <c r="Q2667" s="227"/>
    </row>
    <row r="2668" spans="1:17" x14ac:dyDescent="0.3">
      <c r="A2668" s="207" t="s">
        <v>158</v>
      </c>
      <c r="B2668" s="207" t="s">
        <v>304</v>
      </c>
      <c r="C2668" s="207" t="s">
        <v>300</v>
      </c>
      <c r="D2668" s="208" t="s">
        <v>152</v>
      </c>
      <c r="E2668" s="209" t="s">
        <v>285</v>
      </c>
      <c r="F2668" s="209">
        <v>45714</v>
      </c>
      <c r="G2668" s="210" t="s">
        <v>153</v>
      </c>
      <c r="H2668" s="210">
        <v>5575342</v>
      </c>
      <c r="I2668" s="210">
        <v>5282333.5336199999</v>
      </c>
      <c r="J2668" s="210">
        <v>5490637.0230804998</v>
      </c>
      <c r="K2668" s="211">
        <v>5575342</v>
      </c>
      <c r="L2668" s="213">
        <v>0.11</v>
      </c>
      <c r="M2668" s="213">
        <v>0.1</v>
      </c>
      <c r="N2668" s="213">
        <f t="shared" si="82"/>
        <v>1.2062600461846866E-4</v>
      </c>
      <c r="O2668" s="214">
        <f t="shared" si="83"/>
        <v>7.459134093931119E-2</v>
      </c>
      <c r="Q2668" s="227"/>
    </row>
    <row r="2669" spans="1:17" x14ac:dyDescent="0.3">
      <c r="A2669" s="207" t="s">
        <v>158</v>
      </c>
      <c r="B2669" s="207" t="s">
        <v>304</v>
      </c>
      <c r="C2669" s="207" t="s">
        <v>300</v>
      </c>
      <c r="D2669" s="208" t="s">
        <v>152</v>
      </c>
      <c r="E2669" s="209" t="s">
        <v>285</v>
      </c>
      <c r="F2669" s="209">
        <v>45803</v>
      </c>
      <c r="G2669" s="210" t="s">
        <v>153</v>
      </c>
      <c r="H2669" s="210">
        <v>5575342</v>
      </c>
      <c r="I2669" s="210">
        <v>5157561.2392600002</v>
      </c>
      <c r="J2669" s="210">
        <v>5360944.4592628796</v>
      </c>
      <c r="K2669" s="211">
        <v>5575342</v>
      </c>
      <c r="L2669" s="213">
        <v>0.11</v>
      </c>
      <c r="M2669" s="213">
        <v>0.1</v>
      </c>
      <c r="N2669" s="213">
        <f t="shared" si="82"/>
        <v>1.1777673672181427E-4</v>
      </c>
      <c r="O2669" s="214">
        <f t="shared" si="83"/>
        <v>7.459134093931119E-2</v>
      </c>
      <c r="Q2669" s="227"/>
    </row>
    <row r="2670" spans="1:17" x14ac:dyDescent="0.3">
      <c r="A2670" s="207" t="s">
        <v>158</v>
      </c>
      <c r="B2670" s="207" t="s">
        <v>304</v>
      </c>
      <c r="C2670" s="207" t="s">
        <v>300</v>
      </c>
      <c r="D2670" s="208" t="s">
        <v>152</v>
      </c>
      <c r="E2670" s="209" t="s">
        <v>285</v>
      </c>
      <c r="F2670" s="209">
        <v>45895</v>
      </c>
      <c r="G2670" s="210" t="s">
        <v>153</v>
      </c>
      <c r="H2670" s="210">
        <v>5575342</v>
      </c>
      <c r="I2670" s="210">
        <v>5031680.2067399994</v>
      </c>
      <c r="J2670" s="210">
        <v>5230099.4353227001</v>
      </c>
      <c r="K2670" s="211">
        <v>5575342</v>
      </c>
      <c r="L2670" s="213">
        <v>0.11</v>
      </c>
      <c r="M2670" s="213">
        <v>0.1</v>
      </c>
      <c r="N2670" s="213">
        <f t="shared" si="82"/>
        <v>1.1490214996698694E-4</v>
      </c>
      <c r="O2670" s="214">
        <f t="shared" si="83"/>
        <v>7.459134093931119E-2</v>
      </c>
      <c r="Q2670" s="227"/>
    </row>
    <row r="2671" spans="1:17" x14ac:dyDescent="0.3">
      <c r="A2671" s="207" t="s">
        <v>158</v>
      </c>
      <c r="B2671" s="207" t="s">
        <v>304</v>
      </c>
      <c r="C2671" s="207" t="s">
        <v>300</v>
      </c>
      <c r="D2671" s="208" t="s">
        <v>152</v>
      </c>
      <c r="E2671" s="209" t="s">
        <v>285</v>
      </c>
      <c r="F2671" s="209">
        <v>45994</v>
      </c>
      <c r="G2671" s="210" t="s">
        <v>153</v>
      </c>
      <c r="H2671" s="210">
        <v>5575342</v>
      </c>
      <c r="I2671" s="210">
        <v>4899651.0685000001</v>
      </c>
      <c r="J2671" s="210">
        <v>5092863.8613174399</v>
      </c>
      <c r="K2671" s="211">
        <v>5575342</v>
      </c>
      <c r="L2671" s="213">
        <v>0.11</v>
      </c>
      <c r="M2671" s="213">
        <v>0.1</v>
      </c>
      <c r="N2671" s="213">
        <f t="shared" si="82"/>
        <v>1.1188716665736561E-4</v>
      </c>
      <c r="O2671" s="214">
        <f t="shared" si="83"/>
        <v>7.459134093931119E-2</v>
      </c>
      <c r="Q2671" s="227"/>
    </row>
    <row r="2672" spans="1:17" x14ac:dyDescent="0.3">
      <c r="A2672" s="207" t="s">
        <v>158</v>
      </c>
      <c r="B2672" s="207" t="s">
        <v>304</v>
      </c>
      <c r="C2672" s="207" t="s">
        <v>300</v>
      </c>
      <c r="D2672" s="208" t="s">
        <v>152</v>
      </c>
      <c r="E2672" s="209" t="s">
        <v>285</v>
      </c>
      <c r="F2672" s="209">
        <v>45994</v>
      </c>
      <c r="G2672" s="210" t="s">
        <v>153</v>
      </c>
      <c r="H2672" s="210">
        <v>200000000</v>
      </c>
      <c r="I2672" s="210">
        <v>175761453.50348002</v>
      </c>
      <c r="J2672" s="210">
        <v>182692428.96013999</v>
      </c>
      <c r="K2672" s="211">
        <v>200000000</v>
      </c>
      <c r="L2672" s="213">
        <v>0.11</v>
      </c>
      <c r="M2672" s="213">
        <v>0.1</v>
      </c>
      <c r="N2672" s="213">
        <f t="shared" si="82"/>
        <v>4.01364316870123E-3</v>
      </c>
      <c r="O2672" s="214">
        <f t="shared" si="83"/>
        <v>7.459134093931119E-2</v>
      </c>
      <c r="Q2672" s="227"/>
    </row>
    <row r="2673" spans="1:17" x14ac:dyDescent="0.3">
      <c r="A2673" s="207" t="s">
        <v>158</v>
      </c>
      <c r="B2673" s="207" t="s">
        <v>304</v>
      </c>
      <c r="C2673" s="207" t="s">
        <v>300</v>
      </c>
      <c r="D2673" s="208" t="s">
        <v>152</v>
      </c>
      <c r="E2673" s="209" t="s">
        <v>285</v>
      </c>
      <c r="F2673" s="209">
        <v>45714</v>
      </c>
      <c r="G2673" s="210" t="s">
        <v>153</v>
      </c>
      <c r="H2673" s="210">
        <v>5575342</v>
      </c>
      <c r="I2673" s="210">
        <v>5282333.5336199999</v>
      </c>
      <c r="J2673" s="210">
        <v>5490637.0230804998</v>
      </c>
      <c r="K2673" s="211">
        <v>5575342</v>
      </c>
      <c r="L2673" s="213">
        <v>0.11</v>
      </c>
      <c r="M2673" s="213">
        <v>0.1</v>
      </c>
      <c r="N2673" s="213">
        <f t="shared" si="82"/>
        <v>1.2062600461846866E-4</v>
      </c>
      <c r="O2673" s="214">
        <f t="shared" si="83"/>
        <v>7.459134093931119E-2</v>
      </c>
      <c r="Q2673" s="227"/>
    </row>
    <row r="2674" spans="1:17" x14ac:dyDescent="0.3">
      <c r="A2674" s="207" t="s">
        <v>158</v>
      </c>
      <c r="B2674" s="207" t="s">
        <v>304</v>
      </c>
      <c r="C2674" s="207" t="s">
        <v>300</v>
      </c>
      <c r="D2674" s="208" t="s">
        <v>152</v>
      </c>
      <c r="E2674" s="209" t="s">
        <v>285</v>
      </c>
      <c r="F2674" s="209">
        <v>45803</v>
      </c>
      <c r="G2674" s="210" t="s">
        <v>153</v>
      </c>
      <c r="H2674" s="210">
        <v>5575342</v>
      </c>
      <c r="I2674" s="210">
        <v>5157561.2392600002</v>
      </c>
      <c r="J2674" s="210">
        <v>5360944.4592628796</v>
      </c>
      <c r="K2674" s="215">
        <v>5575342</v>
      </c>
      <c r="L2674" s="213">
        <v>0.11</v>
      </c>
      <c r="M2674" s="213">
        <v>0.1</v>
      </c>
      <c r="N2674" s="213">
        <f t="shared" si="82"/>
        <v>1.1777673672181427E-4</v>
      </c>
      <c r="O2674" s="214">
        <f t="shared" si="83"/>
        <v>7.459134093931119E-2</v>
      </c>
      <c r="Q2674" s="227"/>
    </row>
    <row r="2675" spans="1:17" x14ac:dyDescent="0.3">
      <c r="A2675" s="207" t="s">
        <v>158</v>
      </c>
      <c r="B2675" s="207" t="s">
        <v>304</v>
      </c>
      <c r="C2675" s="207" t="s">
        <v>300</v>
      </c>
      <c r="D2675" s="208" t="s">
        <v>152</v>
      </c>
      <c r="E2675" s="209" t="s">
        <v>285</v>
      </c>
      <c r="F2675" s="209">
        <v>45895</v>
      </c>
      <c r="G2675" s="210" t="s">
        <v>153</v>
      </c>
      <c r="H2675" s="210">
        <v>5575342</v>
      </c>
      <c r="I2675" s="210">
        <v>5031680.2067399994</v>
      </c>
      <c r="J2675" s="210">
        <v>5230099.4353227001</v>
      </c>
      <c r="K2675" s="211">
        <v>5575342</v>
      </c>
      <c r="L2675" s="213">
        <v>0.11</v>
      </c>
      <c r="M2675" s="213">
        <v>0.1</v>
      </c>
      <c r="N2675" s="213">
        <f t="shared" si="82"/>
        <v>1.1490214996698694E-4</v>
      </c>
      <c r="O2675" s="214">
        <f t="shared" si="83"/>
        <v>7.459134093931119E-2</v>
      </c>
      <c r="Q2675" s="227"/>
    </row>
    <row r="2676" spans="1:17" x14ac:dyDescent="0.3">
      <c r="A2676" s="207" t="s">
        <v>158</v>
      </c>
      <c r="B2676" s="207" t="s">
        <v>304</v>
      </c>
      <c r="C2676" s="207" t="s">
        <v>300</v>
      </c>
      <c r="D2676" s="208" t="s">
        <v>152</v>
      </c>
      <c r="E2676" s="209" t="s">
        <v>285</v>
      </c>
      <c r="F2676" s="209">
        <v>45994</v>
      </c>
      <c r="G2676" s="210" t="s">
        <v>153</v>
      </c>
      <c r="H2676" s="210">
        <v>5575342</v>
      </c>
      <c r="I2676" s="210">
        <v>4899651.0685000001</v>
      </c>
      <c r="J2676" s="210">
        <v>5092863.8613174399</v>
      </c>
      <c r="K2676" s="211">
        <v>5575342</v>
      </c>
      <c r="L2676" s="213">
        <v>0.11</v>
      </c>
      <c r="M2676" s="213">
        <v>0.1</v>
      </c>
      <c r="N2676" s="213">
        <f t="shared" si="82"/>
        <v>1.1188716665736561E-4</v>
      </c>
      <c r="O2676" s="214">
        <f t="shared" si="83"/>
        <v>7.459134093931119E-2</v>
      </c>
      <c r="Q2676" s="227"/>
    </row>
    <row r="2677" spans="1:17" x14ac:dyDescent="0.3">
      <c r="A2677" s="207" t="s">
        <v>158</v>
      </c>
      <c r="B2677" s="207" t="s">
        <v>304</v>
      </c>
      <c r="C2677" s="207" t="s">
        <v>300</v>
      </c>
      <c r="D2677" s="208" t="s">
        <v>152</v>
      </c>
      <c r="E2677" s="209" t="s">
        <v>285</v>
      </c>
      <c r="F2677" s="209">
        <v>45994</v>
      </c>
      <c r="G2677" s="210" t="s">
        <v>153</v>
      </c>
      <c r="H2677" s="210">
        <v>200000000</v>
      </c>
      <c r="I2677" s="210">
        <v>175761453.50348002</v>
      </c>
      <c r="J2677" s="210">
        <v>182692428.96013999</v>
      </c>
      <c r="K2677" s="211">
        <v>200000000</v>
      </c>
      <c r="L2677" s="213">
        <v>0.11</v>
      </c>
      <c r="M2677" s="213">
        <v>0.1</v>
      </c>
      <c r="N2677" s="213">
        <f t="shared" si="82"/>
        <v>4.01364316870123E-3</v>
      </c>
      <c r="O2677" s="214">
        <f t="shared" si="83"/>
        <v>7.459134093931119E-2</v>
      </c>
      <c r="Q2677" s="227"/>
    </row>
    <row r="2678" spans="1:17" x14ac:dyDescent="0.3">
      <c r="A2678" s="207" t="s">
        <v>158</v>
      </c>
      <c r="B2678" s="207" t="s">
        <v>304</v>
      </c>
      <c r="C2678" s="207" t="s">
        <v>300</v>
      </c>
      <c r="D2678" s="208" t="s">
        <v>152</v>
      </c>
      <c r="E2678" s="209" t="s">
        <v>285</v>
      </c>
      <c r="F2678" s="209">
        <v>45714</v>
      </c>
      <c r="G2678" s="210" t="s">
        <v>153</v>
      </c>
      <c r="H2678" s="210">
        <v>5575342</v>
      </c>
      <c r="I2678" s="210">
        <v>5282333.5336199999</v>
      </c>
      <c r="J2678" s="210">
        <v>5490637.0230804998</v>
      </c>
      <c r="K2678" s="211">
        <v>5575342</v>
      </c>
      <c r="L2678" s="213">
        <v>0.11</v>
      </c>
      <c r="M2678" s="213">
        <v>0.1</v>
      </c>
      <c r="N2678" s="213">
        <f t="shared" si="82"/>
        <v>1.2062600461846866E-4</v>
      </c>
      <c r="O2678" s="214">
        <f t="shared" si="83"/>
        <v>7.459134093931119E-2</v>
      </c>
      <c r="Q2678" s="227"/>
    </row>
    <row r="2679" spans="1:17" x14ac:dyDescent="0.3">
      <c r="A2679" s="207" t="s">
        <v>158</v>
      </c>
      <c r="B2679" s="207" t="s">
        <v>304</v>
      </c>
      <c r="C2679" s="207" t="s">
        <v>300</v>
      </c>
      <c r="D2679" s="208" t="s">
        <v>152</v>
      </c>
      <c r="E2679" s="209" t="s">
        <v>285</v>
      </c>
      <c r="F2679" s="209">
        <v>45803</v>
      </c>
      <c r="G2679" s="210" t="s">
        <v>153</v>
      </c>
      <c r="H2679" s="210">
        <v>5575342</v>
      </c>
      <c r="I2679" s="210">
        <v>5157561.2392600002</v>
      </c>
      <c r="J2679" s="210">
        <v>5360944.4592628796</v>
      </c>
      <c r="K2679" s="211">
        <v>5575342</v>
      </c>
      <c r="L2679" s="213">
        <v>0.11</v>
      </c>
      <c r="M2679" s="213">
        <v>0.1</v>
      </c>
      <c r="N2679" s="213">
        <f t="shared" si="82"/>
        <v>1.1777673672181427E-4</v>
      </c>
      <c r="O2679" s="214">
        <f t="shared" si="83"/>
        <v>7.459134093931119E-2</v>
      </c>
      <c r="Q2679" s="227"/>
    </row>
    <row r="2680" spans="1:17" x14ac:dyDescent="0.3">
      <c r="A2680" s="207" t="s">
        <v>158</v>
      </c>
      <c r="B2680" s="207" t="s">
        <v>304</v>
      </c>
      <c r="C2680" s="207" t="s">
        <v>300</v>
      </c>
      <c r="D2680" s="208" t="s">
        <v>152</v>
      </c>
      <c r="E2680" s="209" t="s">
        <v>285</v>
      </c>
      <c r="F2680" s="209">
        <v>45895</v>
      </c>
      <c r="G2680" s="210" t="s">
        <v>153</v>
      </c>
      <c r="H2680" s="210">
        <v>5575342</v>
      </c>
      <c r="I2680" s="210">
        <v>5031680.2067399994</v>
      </c>
      <c r="J2680" s="210">
        <v>5230099.4353227001</v>
      </c>
      <c r="K2680" s="211">
        <v>5575342</v>
      </c>
      <c r="L2680" s="213">
        <v>0.11</v>
      </c>
      <c r="M2680" s="213">
        <v>0.1</v>
      </c>
      <c r="N2680" s="213">
        <f t="shared" si="82"/>
        <v>1.1490214996698694E-4</v>
      </c>
      <c r="O2680" s="214">
        <f t="shared" si="83"/>
        <v>7.459134093931119E-2</v>
      </c>
      <c r="Q2680" s="227"/>
    </row>
    <row r="2681" spans="1:17" x14ac:dyDescent="0.3">
      <c r="A2681" s="207" t="s">
        <v>158</v>
      </c>
      <c r="B2681" s="207" t="s">
        <v>304</v>
      </c>
      <c r="C2681" s="207" t="s">
        <v>300</v>
      </c>
      <c r="D2681" s="208" t="s">
        <v>152</v>
      </c>
      <c r="E2681" s="209" t="s">
        <v>285</v>
      </c>
      <c r="F2681" s="209">
        <v>45994</v>
      </c>
      <c r="G2681" s="210" t="s">
        <v>153</v>
      </c>
      <c r="H2681" s="210">
        <v>5575342</v>
      </c>
      <c r="I2681" s="210">
        <v>4899651.0685000001</v>
      </c>
      <c r="J2681" s="210">
        <v>5092863.8613174399</v>
      </c>
      <c r="K2681" s="211">
        <v>5575342</v>
      </c>
      <c r="L2681" s="213">
        <v>0.11</v>
      </c>
      <c r="M2681" s="213">
        <v>0.1</v>
      </c>
      <c r="N2681" s="213">
        <f t="shared" si="82"/>
        <v>1.1188716665736561E-4</v>
      </c>
      <c r="O2681" s="214">
        <f t="shared" si="83"/>
        <v>7.459134093931119E-2</v>
      </c>
      <c r="Q2681" s="227"/>
    </row>
    <row r="2682" spans="1:17" x14ac:dyDescent="0.3">
      <c r="A2682" s="207" t="s">
        <v>158</v>
      </c>
      <c r="B2682" s="207" t="s">
        <v>304</v>
      </c>
      <c r="C2682" s="207" t="s">
        <v>300</v>
      </c>
      <c r="D2682" s="208" t="s">
        <v>152</v>
      </c>
      <c r="E2682" s="209" t="s">
        <v>285</v>
      </c>
      <c r="F2682" s="209">
        <v>45994</v>
      </c>
      <c r="G2682" s="210" t="s">
        <v>153</v>
      </c>
      <c r="H2682" s="210">
        <v>200000000</v>
      </c>
      <c r="I2682" s="210">
        <v>175761453.50348002</v>
      </c>
      <c r="J2682" s="210">
        <v>182692428.96013999</v>
      </c>
      <c r="K2682" s="211">
        <v>200000000</v>
      </c>
      <c r="L2682" s="213">
        <v>0.11</v>
      </c>
      <c r="M2682" s="213">
        <v>0.1</v>
      </c>
      <c r="N2682" s="213">
        <f t="shared" si="82"/>
        <v>4.01364316870123E-3</v>
      </c>
      <c r="O2682" s="214">
        <f t="shared" si="83"/>
        <v>7.459134093931119E-2</v>
      </c>
      <c r="Q2682" s="227"/>
    </row>
    <row r="2683" spans="1:17" x14ac:dyDescent="0.3">
      <c r="A2683" s="207" t="s">
        <v>158</v>
      </c>
      <c r="B2683" s="207" t="s">
        <v>304</v>
      </c>
      <c r="C2683" s="207" t="s">
        <v>300</v>
      </c>
      <c r="D2683" s="208" t="s">
        <v>152</v>
      </c>
      <c r="E2683" s="209" t="s">
        <v>285</v>
      </c>
      <c r="F2683" s="209">
        <v>45714</v>
      </c>
      <c r="G2683" s="210" t="s">
        <v>153</v>
      </c>
      <c r="H2683" s="210">
        <v>5575342</v>
      </c>
      <c r="I2683" s="210">
        <v>5282333.5336199999</v>
      </c>
      <c r="J2683" s="210">
        <v>5490637.0230804998</v>
      </c>
      <c r="K2683" s="211">
        <v>5575342</v>
      </c>
      <c r="L2683" s="213">
        <v>0.11</v>
      </c>
      <c r="M2683" s="213">
        <v>0.1</v>
      </c>
      <c r="N2683" s="213">
        <f t="shared" si="82"/>
        <v>1.2062600461846866E-4</v>
      </c>
      <c r="O2683" s="214">
        <f t="shared" si="83"/>
        <v>7.459134093931119E-2</v>
      </c>
      <c r="Q2683" s="227"/>
    </row>
    <row r="2684" spans="1:17" x14ac:dyDescent="0.3">
      <c r="A2684" s="207" t="s">
        <v>158</v>
      </c>
      <c r="B2684" s="207" t="s">
        <v>304</v>
      </c>
      <c r="C2684" s="207" t="s">
        <v>300</v>
      </c>
      <c r="D2684" s="208" t="s">
        <v>152</v>
      </c>
      <c r="E2684" s="209" t="s">
        <v>285</v>
      </c>
      <c r="F2684" s="209">
        <v>45803</v>
      </c>
      <c r="G2684" s="210" t="s">
        <v>153</v>
      </c>
      <c r="H2684" s="210">
        <v>5575342</v>
      </c>
      <c r="I2684" s="210">
        <v>5157561.2392600002</v>
      </c>
      <c r="J2684" s="210">
        <v>5360944.4592628796</v>
      </c>
      <c r="K2684" s="211">
        <v>5575342</v>
      </c>
      <c r="L2684" s="213">
        <v>0.11</v>
      </c>
      <c r="M2684" s="213">
        <v>0.1</v>
      </c>
      <c r="N2684" s="213">
        <f t="shared" si="82"/>
        <v>1.1777673672181427E-4</v>
      </c>
      <c r="O2684" s="214">
        <f t="shared" si="83"/>
        <v>7.459134093931119E-2</v>
      </c>
      <c r="Q2684" s="227"/>
    </row>
    <row r="2685" spans="1:17" x14ac:dyDescent="0.3">
      <c r="A2685" s="207" t="s">
        <v>158</v>
      </c>
      <c r="B2685" s="207" t="s">
        <v>304</v>
      </c>
      <c r="C2685" s="207" t="s">
        <v>300</v>
      </c>
      <c r="D2685" s="208" t="s">
        <v>152</v>
      </c>
      <c r="E2685" s="209" t="s">
        <v>285</v>
      </c>
      <c r="F2685" s="209">
        <v>45895</v>
      </c>
      <c r="G2685" s="210" t="s">
        <v>153</v>
      </c>
      <c r="H2685" s="210">
        <v>5575342</v>
      </c>
      <c r="I2685" s="210">
        <v>5031680.2067399994</v>
      </c>
      <c r="J2685" s="210">
        <v>5230099.4353227001</v>
      </c>
      <c r="K2685" s="211">
        <v>5575342</v>
      </c>
      <c r="L2685" s="213">
        <v>0.11</v>
      </c>
      <c r="M2685" s="213">
        <v>0.1</v>
      </c>
      <c r="N2685" s="213">
        <f t="shared" si="82"/>
        <v>1.1490214996698694E-4</v>
      </c>
      <c r="O2685" s="214">
        <f t="shared" si="83"/>
        <v>7.459134093931119E-2</v>
      </c>
      <c r="Q2685" s="227"/>
    </row>
    <row r="2686" spans="1:17" x14ac:dyDescent="0.3">
      <c r="A2686" s="207" t="s">
        <v>158</v>
      </c>
      <c r="B2686" s="207" t="s">
        <v>304</v>
      </c>
      <c r="C2686" s="207" t="s">
        <v>300</v>
      </c>
      <c r="D2686" s="208" t="s">
        <v>152</v>
      </c>
      <c r="E2686" s="209" t="s">
        <v>285</v>
      </c>
      <c r="F2686" s="209">
        <v>45994</v>
      </c>
      <c r="G2686" s="210" t="s">
        <v>153</v>
      </c>
      <c r="H2686" s="210">
        <v>5575342</v>
      </c>
      <c r="I2686" s="210">
        <v>4899651.0685000001</v>
      </c>
      <c r="J2686" s="210">
        <v>5092863.8613174399</v>
      </c>
      <c r="K2686" s="215">
        <v>5575342</v>
      </c>
      <c r="L2686" s="213">
        <v>0.11</v>
      </c>
      <c r="M2686" s="213">
        <v>0.1</v>
      </c>
      <c r="N2686" s="213">
        <f t="shared" si="82"/>
        <v>1.1188716665736561E-4</v>
      </c>
      <c r="O2686" s="214">
        <f t="shared" si="83"/>
        <v>7.459134093931119E-2</v>
      </c>
      <c r="Q2686" s="227"/>
    </row>
    <row r="2687" spans="1:17" x14ac:dyDescent="0.3">
      <c r="A2687" s="207" t="s">
        <v>158</v>
      </c>
      <c r="B2687" s="207" t="s">
        <v>169</v>
      </c>
      <c r="C2687" s="207" t="s">
        <v>300</v>
      </c>
      <c r="D2687" s="208" t="s">
        <v>152</v>
      </c>
      <c r="E2687" s="209" t="s">
        <v>286</v>
      </c>
      <c r="F2687" s="209">
        <v>46202</v>
      </c>
      <c r="G2687" s="210" t="s">
        <v>153</v>
      </c>
      <c r="H2687" s="210">
        <v>250000000</v>
      </c>
      <c r="I2687" s="210">
        <v>212318310.94466001</v>
      </c>
      <c r="J2687" s="210">
        <v>218889469.21916199</v>
      </c>
      <c r="K2687" s="211">
        <v>250000000</v>
      </c>
      <c r="L2687" s="213">
        <v>0.105</v>
      </c>
      <c r="M2687" s="213">
        <v>0.1</v>
      </c>
      <c r="N2687" s="213">
        <f t="shared" si="82"/>
        <v>4.8088704487245565E-3</v>
      </c>
      <c r="O2687" s="214">
        <f t="shared" si="83"/>
        <v>0.12502259259402365</v>
      </c>
      <c r="Q2687" s="227"/>
    </row>
    <row r="2688" spans="1:17" x14ac:dyDescent="0.3">
      <c r="A2688" s="207" t="s">
        <v>158</v>
      </c>
      <c r="B2688" s="207" t="s">
        <v>169</v>
      </c>
      <c r="C2688" s="207" t="s">
        <v>300</v>
      </c>
      <c r="D2688" s="208" t="s">
        <v>152</v>
      </c>
      <c r="E2688" s="209" t="s">
        <v>286</v>
      </c>
      <c r="F2688" s="209">
        <v>45735</v>
      </c>
      <c r="G2688" s="210" t="s">
        <v>153</v>
      </c>
      <c r="H2688" s="210">
        <v>6472603</v>
      </c>
      <c r="I2688" s="210">
        <v>6160009.8141400004</v>
      </c>
      <c r="J2688" s="210">
        <v>6350659.4066143604</v>
      </c>
      <c r="K2688" s="211">
        <v>6472603</v>
      </c>
      <c r="L2688" s="213">
        <v>0.105</v>
      </c>
      <c r="M2688" s="213">
        <v>0.1</v>
      </c>
      <c r="N2688" s="213">
        <f t="shared" si="82"/>
        <v>1.3952018093572562E-4</v>
      </c>
      <c r="O2688" s="214">
        <f t="shared" si="83"/>
        <v>0.12502259259402365</v>
      </c>
      <c r="Q2688" s="227"/>
    </row>
    <row r="2689" spans="1:17" x14ac:dyDescent="0.3">
      <c r="A2689" s="207" t="s">
        <v>158</v>
      </c>
      <c r="B2689" s="207" t="s">
        <v>169</v>
      </c>
      <c r="C2689" s="207" t="s">
        <v>300</v>
      </c>
      <c r="D2689" s="208" t="s">
        <v>152</v>
      </c>
      <c r="E2689" s="209" t="s">
        <v>286</v>
      </c>
      <c r="F2689" s="209">
        <v>45825</v>
      </c>
      <c r="G2689" s="210" t="s">
        <v>153</v>
      </c>
      <c r="H2689" s="210">
        <v>647263</v>
      </c>
      <c r="I2689" s="210">
        <v>602632.11921000003</v>
      </c>
      <c r="J2689" s="210">
        <v>621283.31805741903</v>
      </c>
      <c r="K2689" s="211">
        <v>647263</v>
      </c>
      <c r="L2689" s="213">
        <v>0.105</v>
      </c>
      <c r="M2689" s="213">
        <v>0.1</v>
      </c>
      <c r="N2689" s="213">
        <f t="shared" si="82"/>
        <v>1.3649222135490089E-5</v>
      </c>
      <c r="O2689" s="214">
        <f t="shared" si="83"/>
        <v>0.12502259259402365</v>
      </c>
      <c r="Q2689" s="227"/>
    </row>
    <row r="2690" spans="1:17" x14ac:dyDescent="0.3">
      <c r="A2690" s="207" t="s">
        <v>158</v>
      </c>
      <c r="B2690" s="207" t="s">
        <v>169</v>
      </c>
      <c r="C2690" s="207" t="s">
        <v>300</v>
      </c>
      <c r="D2690" s="208" t="s">
        <v>152</v>
      </c>
      <c r="E2690" s="209" t="s">
        <v>286</v>
      </c>
      <c r="F2690" s="209">
        <v>45915</v>
      </c>
      <c r="G2690" s="210" t="s">
        <v>153</v>
      </c>
      <c r="H2690" s="210">
        <v>6472603</v>
      </c>
      <c r="I2690" s="210">
        <v>5895484.784</v>
      </c>
      <c r="J2690" s="210">
        <v>6077947.4432302797</v>
      </c>
      <c r="K2690" s="211">
        <v>6472603</v>
      </c>
      <c r="L2690" s="213">
        <v>0.105</v>
      </c>
      <c r="M2690" s="213">
        <v>0.1</v>
      </c>
      <c r="N2690" s="213">
        <f t="shared" si="82"/>
        <v>1.3352886254836964E-4</v>
      </c>
      <c r="O2690" s="214">
        <f t="shared" si="83"/>
        <v>0.12502259259402365</v>
      </c>
      <c r="Q2690" s="227"/>
    </row>
    <row r="2691" spans="1:17" x14ac:dyDescent="0.3">
      <c r="A2691" s="207" t="s">
        <v>158</v>
      </c>
      <c r="B2691" s="207" t="s">
        <v>169</v>
      </c>
      <c r="C2691" s="207" t="s">
        <v>300</v>
      </c>
      <c r="D2691" s="208" t="s">
        <v>152</v>
      </c>
      <c r="E2691" s="209" t="s">
        <v>286</v>
      </c>
      <c r="F2691" s="209">
        <v>46006</v>
      </c>
      <c r="G2691" s="210" t="s">
        <v>153</v>
      </c>
      <c r="H2691" s="210">
        <v>6544521</v>
      </c>
      <c r="I2691" s="210">
        <v>5830174.8308499996</v>
      </c>
      <c r="J2691" s="210">
        <v>6010616.1757785501</v>
      </c>
      <c r="K2691" s="211">
        <v>6544521</v>
      </c>
      <c r="L2691" s="213">
        <v>0.105</v>
      </c>
      <c r="M2691" s="213">
        <v>0.1</v>
      </c>
      <c r="N2691" s="213">
        <f t="shared" si="82"/>
        <v>1.3204963495702489E-4</v>
      </c>
      <c r="O2691" s="214">
        <f t="shared" si="83"/>
        <v>0.12502259259402365</v>
      </c>
      <c r="Q2691" s="227"/>
    </row>
    <row r="2692" spans="1:17" x14ac:dyDescent="0.3">
      <c r="A2692" s="207" t="s">
        <v>158</v>
      </c>
      <c r="B2692" s="207" t="s">
        <v>169</v>
      </c>
      <c r="C2692" s="207" t="s">
        <v>300</v>
      </c>
      <c r="D2692" s="208" t="s">
        <v>152</v>
      </c>
      <c r="E2692" s="209" t="s">
        <v>286</v>
      </c>
      <c r="F2692" s="209">
        <v>46097</v>
      </c>
      <c r="G2692" s="210" t="s">
        <v>153</v>
      </c>
      <c r="H2692" s="210">
        <v>6544521</v>
      </c>
      <c r="I2692" s="210">
        <v>5702230.1002099998</v>
      </c>
      <c r="J2692" s="210">
        <v>5878711.61204278</v>
      </c>
      <c r="K2692" s="211">
        <v>6544521</v>
      </c>
      <c r="L2692" s="213">
        <v>0.105</v>
      </c>
      <c r="M2692" s="213">
        <v>0.1</v>
      </c>
      <c r="N2692" s="213">
        <f t="shared" si="82"/>
        <v>1.2915177074791692E-4</v>
      </c>
      <c r="O2692" s="214">
        <f t="shared" si="83"/>
        <v>0.12502259259402365</v>
      </c>
      <c r="Q2692" s="227"/>
    </row>
    <row r="2693" spans="1:17" x14ac:dyDescent="0.3">
      <c r="A2693" s="207" t="s">
        <v>158</v>
      </c>
      <c r="B2693" s="207" t="s">
        <v>169</v>
      </c>
      <c r="C2693" s="207" t="s">
        <v>300</v>
      </c>
      <c r="D2693" s="208" t="s">
        <v>152</v>
      </c>
      <c r="E2693" s="209" t="s">
        <v>286</v>
      </c>
      <c r="F2693" s="209">
        <v>46185</v>
      </c>
      <c r="G2693" s="210" t="s">
        <v>153</v>
      </c>
      <c r="H2693" s="210">
        <v>6328767</v>
      </c>
      <c r="I2693" s="210">
        <v>5397179.1963099996</v>
      </c>
      <c r="J2693" s="210">
        <v>5564219.5169322705</v>
      </c>
      <c r="K2693" s="211">
        <v>6328767</v>
      </c>
      <c r="L2693" s="213">
        <v>0.105</v>
      </c>
      <c r="M2693" s="213">
        <v>0.1</v>
      </c>
      <c r="N2693" s="213">
        <f t="shared" si="82"/>
        <v>1.2224256790718927E-4</v>
      </c>
      <c r="O2693" s="214">
        <f t="shared" si="83"/>
        <v>0.12502259259402365</v>
      </c>
      <c r="Q2693" s="227"/>
    </row>
    <row r="2694" spans="1:17" x14ac:dyDescent="0.3">
      <c r="A2694" s="207" t="s">
        <v>158</v>
      </c>
      <c r="B2694" s="207" t="s">
        <v>169</v>
      </c>
      <c r="C2694" s="207" t="s">
        <v>300</v>
      </c>
      <c r="D2694" s="208" t="s">
        <v>152</v>
      </c>
      <c r="E2694" s="209" t="s">
        <v>286</v>
      </c>
      <c r="F2694" s="209">
        <v>46202</v>
      </c>
      <c r="G2694" s="210" t="s">
        <v>153</v>
      </c>
      <c r="H2694" s="210">
        <v>1222600</v>
      </c>
      <c r="I2694" s="210">
        <v>1038321.4678400001</v>
      </c>
      <c r="J2694" s="210">
        <v>1070457.06026939</v>
      </c>
      <c r="K2694" s="211">
        <v>1222600</v>
      </c>
      <c r="L2694" s="213">
        <v>0.105</v>
      </c>
      <c r="M2694" s="213">
        <v>0.1</v>
      </c>
      <c r="N2694" s="213">
        <f t="shared" ref="N2694:N2757" si="84">J2694/$C$3249</f>
        <v>2.3517300042442577E-5</v>
      </c>
      <c r="O2694" s="214">
        <f t="shared" ref="O2694:O2757" si="85">SUMIF(B$5:B$3245,B2694,N$5:N$3245)</f>
        <v>0.12502259259402365</v>
      </c>
      <c r="Q2694" s="227"/>
    </row>
    <row r="2695" spans="1:17" x14ac:dyDescent="0.3">
      <c r="A2695" s="207" t="s">
        <v>158</v>
      </c>
      <c r="B2695" s="207" t="s">
        <v>169</v>
      </c>
      <c r="C2695" s="207" t="s">
        <v>300</v>
      </c>
      <c r="D2695" s="208" t="s">
        <v>152</v>
      </c>
      <c r="E2695" s="209" t="s">
        <v>286</v>
      </c>
      <c r="F2695" s="209">
        <v>46202</v>
      </c>
      <c r="G2695" s="210" t="s">
        <v>153</v>
      </c>
      <c r="H2695" s="210">
        <v>250000000</v>
      </c>
      <c r="I2695" s="210">
        <v>212318310.94466001</v>
      </c>
      <c r="J2695" s="210">
        <v>218889469.21916199</v>
      </c>
      <c r="K2695" s="211">
        <v>250000000</v>
      </c>
      <c r="L2695" s="213">
        <v>0.105</v>
      </c>
      <c r="M2695" s="213">
        <v>0.1</v>
      </c>
      <c r="N2695" s="213">
        <f t="shared" si="84"/>
        <v>4.8088704487245565E-3</v>
      </c>
      <c r="O2695" s="214">
        <f t="shared" si="85"/>
        <v>0.12502259259402365</v>
      </c>
      <c r="Q2695" s="227"/>
    </row>
    <row r="2696" spans="1:17" x14ac:dyDescent="0.3">
      <c r="A2696" s="207" t="s">
        <v>158</v>
      </c>
      <c r="B2696" s="207" t="s">
        <v>169</v>
      </c>
      <c r="C2696" s="207" t="s">
        <v>300</v>
      </c>
      <c r="D2696" s="208" t="s">
        <v>152</v>
      </c>
      <c r="E2696" s="209" t="s">
        <v>286</v>
      </c>
      <c r="F2696" s="209">
        <v>45735</v>
      </c>
      <c r="G2696" s="210" t="s">
        <v>153</v>
      </c>
      <c r="H2696" s="210">
        <v>6472603</v>
      </c>
      <c r="I2696" s="210">
        <v>6160009.8141400004</v>
      </c>
      <c r="J2696" s="210">
        <v>6350659.4066143604</v>
      </c>
      <c r="K2696" s="211">
        <v>6472603</v>
      </c>
      <c r="L2696" s="213">
        <v>0.105</v>
      </c>
      <c r="M2696" s="213">
        <v>0.1</v>
      </c>
      <c r="N2696" s="213">
        <f t="shared" si="84"/>
        <v>1.3952018093572562E-4</v>
      </c>
      <c r="O2696" s="214">
        <f t="shared" si="85"/>
        <v>0.12502259259402365</v>
      </c>
      <c r="Q2696" s="227"/>
    </row>
    <row r="2697" spans="1:17" x14ac:dyDescent="0.3">
      <c r="A2697" s="207" t="s">
        <v>158</v>
      </c>
      <c r="B2697" s="207" t="s">
        <v>169</v>
      </c>
      <c r="C2697" s="207" t="s">
        <v>300</v>
      </c>
      <c r="D2697" s="208" t="s">
        <v>152</v>
      </c>
      <c r="E2697" s="209" t="s">
        <v>286</v>
      </c>
      <c r="F2697" s="209">
        <v>45825</v>
      </c>
      <c r="G2697" s="210" t="s">
        <v>153</v>
      </c>
      <c r="H2697" s="210">
        <v>6472603</v>
      </c>
      <c r="I2697" s="210">
        <v>6026296.0538400002</v>
      </c>
      <c r="J2697" s="210">
        <v>6212807.2642935002</v>
      </c>
      <c r="K2697" s="211">
        <v>6472603</v>
      </c>
      <c r="L2697" s="213">
        <v>0.105</v>
      </c>
      <c r="M2697" s="213">
        <v>0.1</v>
      </c>
      <c r="N2697" s="213">
        <f t="shared" si="84"/>
        <v>1.3649165198974689E-4</v>
      </c>
      <c r="O2697" s="214">
        <f t="shared" si="85"/>
        <v>0.12502259259402365</v>
      </c>
      <c r="Q2697" s="227"/>
    </row>
    <row r="2698" spans="1:17" x14ac:dyDescent="0.3">
      <c r="A2698" s="207" t="s">
        <v>158</v>
      </c>
      <c r="B2698" s="207" t="s">
        <v>169</v>
      </c>
      <c r="C2698" s="207" t="s">
        <v>300</v>
      </c>
      <c r="D2698" s="208" t="s">
        <v>152</v>
      </c>
      <c r="E2698" s="209" t="s">
        <v>286</v>
      </c>
      <c r="F2698" s="209">
        <v>45915</v>
      </c>
      <c r="G2698" s="210" t="s">
        <v>153</v>
      </c>
      <c r="H2698" s="210">
        <v>6472603</v>
      </c>
      <c r="I2698" s="210">
        <v>5895484.784</v>
      </c>
      <c r="J2698" s="210">
        <v>6077947.4432302797</v>
      </c>
      <c r="K2698" s="215">
        <v>6472603</v>
      </c>
      <c r="L2698" s="213">
        <v>0.105</v>
      </c>
      <c r="M2698" s="213">
        <v>0.1</v>
      </c>
      <c r="N2698" s="213">
        <f t="shared" si="84"/>
        <v>1.3352886254836964E-4</v>
      </c>
      <c r="O2698" s="214">
        <f t="shared" si="85"/>
        <v>0.12502259259402365</v>
      </c>
      <c r="Q2698" s="227"/>
    </row>
    <row r="2699" spans="1:17" x14ac:dyDescent="0.3">
      <c r="A2699" s="207" t="s">
        <v>158</v>
      </c>
      <c r="B2699" s="207" t="s">
        <v>169</v>
      </c>
      <c r="C2699" s="207" t="s">
        <v>300</v>
      </c>
      <c r="D2699" s="208" t="s">
        <v>152</v>
      </c>
      <c r="E2699" s="209" t="s">
        <v>286</v>
      </c>
      <c r="F2699" s="209">
        <v>46006</v>
      </c>
      <c r="G2699" s="210" t="s">
        <v>153</v>
      </c>
      <c r="H2699" s="210">
        <v>6544521</v>
      </c>
      <c r="I2699" s="210">
        <v>5830174.8308499996</v>
      </c>
      <c r="J2699" s="210">
        <v>6010616.1757785501</v>
      </c>
      <c r="K2699" s="211">
        <v>6544521</v>
      </c>
      <c r="L2699" s="213">
        <v>0.105</v>
      </c>
      <c r="M2699" s="213">
        <v>0.1</v>
      </c>
      <c r="N2699" s="213">
        <f t="shared" si="84"/>
        <v>1.3204963495702489E-4</v>
      </c>
      <c r="O2699" s="214">
        <f t="shared" si="85"/>
        <v>0.12502259259402365</v>
      </c>
      <c r="Q2699" s="227"/>
    </row>
    <row r="2700" spans="1:17" x14ac:dyDescent="0.3">
      <c r="A2700" s="207" t="s">
        <v>158</v>
      </c>
      <c r="B2700" s="207" t="s">
        <v>169</v>
      </c>
      <c r="C2700" s="207" t="s">
        <v>300</v>
      </c>
      <c r="D2700" s="208" t="s">
        <v>152</v>
      </c>
      <c r="E2700" s="209" t="s">
        <v>286</v>
      </c>
      <c r="F2700" s="209">
        <v>46097</v>
      </c>
      <c r="G2700" s="210" t="s">
        <v>153</v>
      </c>
      <c r="H2700" s="210">
        <v>6544521</v>
      </c>
      <c r="I2700" s="210">
        <v>5702230.1002099998</v>
      </c>
      <c r="J2700" s="210">
        <v>5878711.61204278</v>
      </c>
      <c r="K2700" s="211">
        <v>6544521</v>
      </c>
      <c r="L2700" s="213">
        <v>0.105</v>
      </c>
      <c r="M2700" s="213">
        <v>0.1</v>
      </c>
      <c r="N2700" s="213">
        <f t="shared" si="84"/>
        <v>1.2915177074791692E-4</v>
      </c>
      <c r="O2700" s="214">
        <f t="shared" si="85"/>
        <v>0.12502259259402365</v>
      </c>
      <c r="Q2700" s="227"/>
    </row>
    <row r="2701" spans="1:17" x14ac:dyDescent="0.3">
      <c r="A2701" s="207" t="s">
        <v>158</v>
      </c>
      <c r="B2701" s="207" t="s">
        <v>169</v>
      </c>
      <c r="C2701" s="207" t="s">
        <v>300</v>
      </c>
      <c r="D2701" s="208" t="s">
        <v>152</v>
      </c>
      <c r="E2701" s="209" t="s">
        <v>286</v>
      </c>
      <c r="F2701" s="209">
        <v>46185</v>
      </c>
      <c r="G2701" s="210" t="s">
        <v>153</v>
      </c>
      <c r="H2701" s="210">
        <v>6328767</v>
      </c>
      <c r="I2701" s="210">
        <v>5397179.1963099996</v>
      </c>
      <c r="J2701" s="210">
        <v>5564219.5169322705</v>
      </c>
      <c r="K2701" s="211">
        <v>6328767</v>
      </c>
      <c r="L2701" s="213">
        <v>0.105</v>
      </c>
      <c r="M2701" s="213">
        <v>0.1</v>
      </c>
      <c r="N2701" s="213">
        <f t="shared" si="84"/>
        <v>1.2224256790718927E-4</v>
      </c>
      <c r="O2701" s="214">
        <f t="shared" si="85"/>
        <v>0.12502259259402365</v>
      </c>
      <c r="Q2701" s="227"/>
    </row>
    <row r="2702" spans="1:17" x14ac:dyDescent="0.3">
      <c r="A2702" s="207" t="s">
        <v>158</v>
      </c>
      <c r="B2702" s="207" t="s">
        <v>169</v>
      </c>
      <c r="C2702" s="207" t="s">
        <v>300</v>
      </c>
      <c r="D2702" s="208" t="s">
        <v>152</v>
      </c>
      <c r="E2702" s="209" t="s">
        <v>286</v>
      </c>
      <c r="F2702" s="209">
        <v>46202</v>
      </c>
      <c r="G2702" s="210" t="s">
        <v>153</v>
      </c>
      <c r="H2702" s="210">
        <v>1222600</v>
      </c>
      <c r="I2702" s="210">
        <v>1038321.4678400001</v>
      </c>
      <c r="J2702" s="210">
        <v>1070457.06026939</v>
      </c>
      <c r="K2702" s="211">
        <v>1222600</v>
      </c>
      <c r="L2702" s="213">
        <v>0.105</v>
      </c>
      <c r="M2702" s="213">
        <v>0.1</v>
      </c>
      <c r="N2702" s="213">
        <f t="shared" si="84"/>
        <v>2.3517300042442577E-5</v>
      </c>
      <c r="O2702" s="214">
        <f t="shared" si="85"/>
        <v>0.12502259259402365</v>
      </c>
      <c r="Q2702" s="227"/>
    </row>
    <row r="2703" spans="1:17" x14ac:dyDescent="0.3">
      <c r="A2703" s="207" t="s">
        <v>158</v>
      </c>
      <c r="B2703" s="207" t="s">
        <v>169</v>
      </c>
      <c r="C2703" s="207" t="s">
        <v>300</v>
      </c>
      <c r="D2703" s="208" t="s">
        <v>152</v>
      </c>
      <c r="E2703" s="209" t="s">
        <v>286</v>
      </c>
      <c r="F2703" s="209">
        <v>46202</v>
      </c>
      <c r="G2703" s="210" t="s">
        <v>153</v>
      </c>
      <c r="H2703" s="210">
        <v>250000000</v>
      </c>
      <c r="I2703" s="210">
        <v>212318310.94466001</v>
      </c>
      <c r="J2703" s="210">
        <v>218889469.21916199</v>
      </c>
      <c r="K2703" s="211">
        <v>250000000</v>
      </c>
      <c r="L2703" s="213">
        <v>0.105</v>
      </c>
      <c r="M2703" s="213">
        <v>0.1</v>
      </c>
      <c r="N2703" s="213">
        <f t="shared" si="84"/>
        <v>4.8088704487245565E-3</v>
      </c>
      <c r="O2703" s="214">
        <f t="shared" si="85"/>
        <v>0.12502259259402365</v>
      </c>
      <c r="Q2703" s="227"/>
    </row>
    <row r="2704" spans="1:17" x14ac:dyDescent="0.3">
      <c r="A2704" s="207" t="s">
        <v>158</v>
      </c>
      <c r="B2704" s="207" t="s">
        <v>169</v>
      </c>
      <c r="C2704" s="207" t="s">
        <v>300</v>
      </c>
      <c r="D2704" s="208" t="s">
        <v>152</v>
      </c>
      <c r="E2704" s="209" t="s">
        <v>286</v>
      </c>
      <c r="F2704" s="209">
        <v>45735</v>
      </c>
      <c r="G2704" s="210" t="s">
        <v>153</v>
      </c>
      <c r="H2704" s="210">
        <v>6472603</v>
      </c>
      <c r="I2704" s="210">
        <v>6160009.8141400004</v>
      </c>
      <c r="J2704" s="210">
        <v>6350659.4066143604</v>
      </c>
      <c r="K2704" s="211">
        <v>6472603</v>
      </c>
      <c r="L2704" s="213">
        <v>0.105</v>
      </c>
      <c r="M2704" s="213">
        <v>0.1</v>
      </c>
      <c r="N2704" s="213">
        <f t="shared" si="84"/>
        <v>1.3952018093572562E-4</v>
      </c>
      <c r="O2704" s="214">
        <f t="shared" si="85"/>
        <v>0.12502259259402365</v>
      </c>
      <c r="Q2704" s="227"/>
    </row>
    <row r="2705" spans="1:17" x14ac:dyDescent="0.3">
      <c r="A2705" s="207" t="s">
        <v>158</v>
      </c>
      <c r="B2705" s="207" t="s">
        <v>169</v>
      </c>
      <c r="C2705" s="207" t="s">
        <v>300</v>
      </c>
      <c r="D2705" s="208" t="s">
        <v>152</v>
      </c>
      <c r="E2705" s="209" t="s">
        <v>286</v>
      </c>
      <c r="F2705" s="209">
        <v>45825</v>
      </c>
      <c r="G2705" s="210" t="s">
        <v>153</v>
      </c>
      <c r="H2705" s="210">
        <v>6472603</v>
      </c>
      <c r="I2705" s="210">
        <v>6026296.0538400002</v>
      </c>
      <c r="J2705" s="210">
        <v>6212807.2642935002</v>
      </c>
      <c r="K2705" s="211">
        <v>6472603</v>
      </c>
      <c r="L2705" s="213">
        <v>0.105</v>
      </c>
      <c r="M2705" s="213">
        <v>0.1</v>
      </c>
      <c r="N2705" s="213">
        <f t="shared" si="84"/>
        <v>1.3649165198974689E-4</v>
      </c>
      <c r="O2705" s="214">
        <f t="shared" si="85"/>
        <v>0.12502259259402365</v>
      </c>
      <c r="Q2705" s="227"/>
    </row>
    <row r="2706" spans="1:17" x14ac:dyDescent="0.3">
      <c r="A2706" s="207" t="s">
        <v>158</v>
      </c>
      <c r="B2706" s="207" t="s">
        <v>169</v>
      </c>
      <c r="C2706" s="207" t="s">
        <v>300</v>
      </c>
      <c r="D2706" s="208" t="s">
        <v>152</v>
      </c>
      <c r="E2706" s="209" t="s">
        <v>286</v>
      </c>
      <c r="F2706" s="209">
        <v>45915</v>
      </c>
      <c r="G2706" s="210" t="s">
        <v>153</v>
      </c>
      <c r="H2706" s="210">
        <v>6472603</v>
      </c>
      <c r="I2706" s="210">
        <v>5895484.784</v>
      </c>
      <c r="J2706" s="210">
        <v>6077947.4432302797</v>
      </c>
      <c r="K2706" s="211">
        <v>6472603</v>
      </c>
      <c r="L2706" s="213">
        <v>0.105</v>
      </c>
      <c r="M2706" s="213">
        <v>0.1</v>
      </c>
      <c r="N2706" s="213">
        <f t="shared" si="84"/>
        <v>1.3352886254836964E-4</v>
      </c>
      <c r="O2706" s="214">
        <f t="shared" si="85"/>
        <v>0.12502259259402365</v>
      </c>
      <c r="Q2706" s="227"/>
    </row>
    <row r="2707" spans="1:17" x14ac:dyDescent="0.3">
      <c r="A2707" s="207" t="s">
        <v>158</v>
      </c>
      <c r="B2707" s="207" t="s">
        <v>169</v>
      </c>
      <c r="C2707" s="207" t="s">
        <v>300</v>
      </c>
      <c r="D2707" s="208" t="s">
        <v>152</v>
      </c>
      <c r="E2707" s="209" t="s">
        <v>286</v>
      </c>
      <c r="F2707" s="209">
        <v>46006</v>
      </c>
      <c r="G2707" s="210" t="s">
        <v>153</v>
      </c>
      <c r="H2707" s="210">
        <v>6544521</v>
      </c>
      <c r="I2707" s="210">
        <v>5830174.8308499996</v>
      </c>
      <c r="J2707" s="210">
        <v>6010616.1757785501</v>
      </c>
      <c r="K2707" s="211">
        <v>6544521</v>
      </c>
      <c r="L2707" s="213">
        <v>0.105</v>
      </c>
      <c r="M2707" s="213">
        <v>0.1</v>
      </c>
      <c r="N2707" s="213">
        <f t="shared" si="84"/>
        <v>1.3204963495702489E-4</v>
      </c>
      <c r="O2707" s="214">
        <f t="shared" si="85"/>
        <v>0.12502259259402365</v>
      </c>
      <c r="Q2707" s="227"/>
    </row>
    <row r="2708" spans="1:17" x14ac:dyDescent="0.3">
      <c r="A2708" s="207" t="s">
        <v>158</v>
      </c>
      <c r="B2708" s="207" t="s">
        <v>169</v>
      </c>
      <c r="C2708" s="207" t="s">
        <v>300</v>
      </c>
      <c r="D2708" s="208" t="s">
        <v>152</v>
      </c>
      <c r="E2708" s="209" t="s">
        <v>286</v>
      </c>
      <c r="F2708" s="209">
        <v>46097</v>
      </c>
      <c r="G2708" s="210" t="s">
        <v>153</v>
      </c>
      <c r="H2708" s="210">
        <v>6544521</v>
      </c>
      <c r="I2708" s="210">
        <v>5702230.1002099998</v>
      </c>
      <c r="J2708" s="210">
        <v>5878711.61204278</v>
      </c>
      <c r="K2708" s="211">
        <v>6544521</v>
      </c>
      <c r="L2708" s="213">
        <v>0.105</v>
      </c>
      <c r="M2708" s="213">
        <v>0.1</v>
      </c>
      <c r="N2708" s="213">
        <f t="shared" si="84"/>
        <v>1.2915177074791692E-4</v>
      </c>
      <c r="O2708" s="214">
        <f t="shared" si="85"/>
        <v>0.12502259259402365</v>
      </c>
      <c r="Q2708" s="227"/>
    </row>
    <row r="2709" spans="1:17" x14ac:dyDescent="0.3">
      <c r="A2709" s="207" t="s">
        <v>158</v>
      </c>
      <c r="B2709" s="207" t="s">
        <v>169</v>
      </c>
      <c r="C2709" s="207" t="s">
        <v>300</v>
      </c>
      <c r="D2709" s="208" t="s">
        <v>152</v>
      </c>
      <c r="E2709" s="209" t="s">
        <v>286</v>
      </c>
      <c r="F2709" s="209">
        <v>46185</v>
      </c>
      <c r="G2709" s="210" t="s">
        <v>153</v>
      </c>
      <c r="H2709" s="210">
        <v>6328767</v>
      </c>
      <c r="I2709" s="210">
        <v>5397179.1963099996</v>
      </c>
      <c r="J2709" s="210">
        <v>5564219.5169322705</v>
      </c>
      <c r="K2709" s="211">
        <v>6328767</v>
      </c>
      <c r="L2709" s="213">
        <v>0.105</v>
      </c>
      <c r="M2709" s="213">
        <v>0.1</v>
      </c>
      <c r="N2709" s="213">
        <f t="shared" si="84"/>
        <v>1.2224256790718927E-4</v>
      </c>
      <c r="O2709" s="214">
        <f t="shared" si="85"/>
        <v>0.12502259259402365</v>
      </c>
      <c r="Q2709" s="227"/>
    </row>
    <row r="2710" spans="1:17" x14ac:dyDescent="0.3">
      <c r="A2710" s="207" t="s">
        <v>158</v>
      </c>
      <c r="B2710" s="207" t="s">
        <v>169</v>
      </c>
      <c r="C2710" s="207" t="s">
        <v>300</v>
      </c>
      <c r="D2710" s="208" t="s">
        <v>152</v>
      </c>
      <c r="E2710" s="209" t="s">
        <v>286</v>
      </c>
      <c r="F2710" s="209">
        <v>46202</v>
      </c>
      <c r="G2710" s="210" t="s">
        <v>153</v>
      </c>
      <c r="H2710" s="210">
        <v>1222600</v>
      </c>
      <c r="I2710" s="210">
        <v>1038321.4678400001</v>
      </c>
      <c r="J2710" s="210">
        <v>1070457.06026939</v>
      </c>
      <c r="K2710" s="215">
        <v>1222600</v>
      </c>
      <c r="L2710" s="213">
        <v>0.105</v>
      </c>
      <c r="M2710" s="213">
        <v>0.1</v>
      </c>
      <c r="N2710" s="213">
        <f t="shared" si="84"/>
        <v>2.3517300042442577E-5</v>
      </c>
      <c r="O2710" s="214">
        <f t="shared" si="85"/>
        <v>0.12502259259402365</v>
      </c>
      <c r="Q2710" s="227"/>
    </row>
    <row r="2711" spans="1:17" x14ac:dyDescent="0.3">
      <c r="A2711" s="207" t="s">
        <v>158</v>
      </c>
      <c r="B2711" s="207" t="s">
        <v>169</v>
      </c>
      <c r="C2711" s="207" t="s">
        <v>300</v>
      </c>
      <c r="D2711" s="208" t="s">
        <v>152</v>
      </c>
      <c r="E2711" s="209" t="s">
        <v>286</v>
      </c>
      <c r="F2711" s="209">
        <v>46202</v>
      </c>
      <c r="G2711" s="210" t="s">
        <v>153</v>
      </c>
      <c r="H2711" s="210">
        <v>250000000</v>
      </c>
      <c r="I2711" s="210">
        <v>212318310.94466001</v>
      </c>
      <c r="J2711" s="210">
        <v>218889469.21916199</v>
      </c>
      <c r="K2711" s="211">
        <v>250000000</v>
      </c>
      <c r="L2711" s="213">
        <v>0.105</v>
      </c>
      <c r="M2711" s="213">
        <v>0.1</v>
      </c>
      <c r="N2711" s="213">
        <f t="shared" si="84"/>
        <v>4.8088704487245565E-3</v>
      </c>
      <c r="O2711" s="214">
        <f t="shared" si="85"/>
        <v>0.12502259259402365</v>
      </c>
      <c r="Q2711" s="227"/>
    </row>
    <row r="2712" spans="1:17" x14ac:dyDescent="0.3">
      <c r="A2712" s="207" t="s">
        <v>158</v>
      </c>
      <c r="B2712" s="207" t="s">
        <v>169</v>
      </c>
      <c r="C2712" s="207" t="s">
        <v>300</v>
      </c>
      <c r="D2712" s="208" t="s">
        <v>152</v>
      </c>
      <c r="E2712" s="209" t="s">
        <v>286</v>
      </c>
      <c r="F2712" s="209">
        <v>45735</v>
      </c>
      <c r="G2712" s="210" t="s">
        <v>153</v>
      </c>
      <c r="H2712" s="210">
        <v>6472603</v>
      </c>
      <c r="I2712" s="210">
        <v>6160009.8141400004</v>
      </c>
      <c r="J2712" s="210">
        <v>6350659.4066143604</v>
      </c>
      <c r="K2712" s="211">
        <v>6472603</v>
      </c>
      <c r="L2712" s="213">
        <v>0.105</v>
      </c>
      <c r="M2712" s="213">
        <v>0.1</v>
      </c>
      <c r="N2712" s="213">
        <f t="shared" si="84"/>
        <v>1.3952018093572562E-4</v>
      </c>
      <c r="O2712" s="214">
        <f t="shared" si="85"/>
        <v>0.12502259259402365</v>
      </c>
      <c r="Q2712" s="227"/>
    </row>
    <row r="2713" spans="1:17" x14ac:dyDescent="0.3">
      <c r="A2713" s="207" t="s">
        <v>158</v>
      </c>
      <c r="B2713" s="207" t="s">
        <v>169</v>
      </c>
      <c r="C2713" s="207" t="s">
        <v>300</v>
      </c>
      <c r="D2713" s="208" t="s">
        <v>152</v>
      </c>
      <c r="E2713" s="209" t="s">
        <v>286</v>
      </c>
      <c r="F2713" s="209">
        <v>45825</v>
      </c>
      <c r="G2713" s="210" t="s">
        <v>153</v>
      </c>
      <c r="H2713" s="210">
        <v>6472603</v>
      </c>
      <c r="I2713" s="210">
        <v>6026296.0538400002</v>
      </c>
      <c r="J2713" s="210">
        <v>6212807.2642935002</v>
      </c>
      <c r="K2713" s="211">
        <v>6472603</v>
      </c>
      <c r="L2713" s="213">
        <v>0.105</v>
      </c>
      <c r="M2713" s="213">
        <v>0.1</v>
      </c>
      <c r="N2713" s="213">
        <f t="shared" si="84"/>
        <v>1.3649165198974689E-4</v>
      </c>
      <c r="O2713" s="214">
        <f t="shared" si="85"/>
        <v>0.12502259259402365</v>
      </c>
      <c r="Q2713" s="227"/>
    </row>
    <row r="2714" spans="1:17" x14ac:dyDescent="0.3">
      <c r="A2714" s="207" t="s">
        <v>158</v>
      </c>
      <c r="B2714" s="207" t="s">
        <v>169</v>
      </c>
      <c r="C2714" s="207" t="s">
        <v>300</v>
      </c>
      <c r="D2714" s="208" t="s">
        <v>152</v>
      </c>
      <c r="E2714" s="209" t="s">
        <v>286</v>
      </c>
      <c r="F2714" s="209">
        <v>45915</v>
      </c>
      <c r="G2714" s="210" t="s">
        <v>153</v>
      </c>
      <c r="H2714" s="210">
        <v>6472603</v>
      </c>
      <c r="I2714" s="210">
        <v>5895484.784</v>
      </c>
      <c r="J2714" s="210">
        <v>6077947.4432302797</v>
      </c>
      <c r="K2714" s="211">
        <v>6472603</v>
      </c>
      <c r="L2714" s="213">
        <v>0.105</v>
      </c>
      <c r="M2714" s="213">
        <v>0.1</v>
      </c>
      <c r="N2714" s="213">
        <f t="shared" si="84"/>
        <v>1.3352886254836964E-4</v>
      </c>
      <c r="O2714" s="214">
        <f t="shared" si="85"/>
        <v>0.12502259259402365</v>
      </c>
      <c r="Q2714" s="227"/>
    </row>
    <row r="2715" spans="1:17" x14ac:dyDescent="0.3">
      <c r="A2715" s="207" t="s">
        <v>158</v>
      </c>
      <c r="B2715" s="207" t="s">
        <v>169</v>
      </c>
      <c r="C2715" s="207" t="s">
        <v>300</v>
      </c>
      <c r="D2715" s="208" t="s">
        <v>152</v>
      </c>
      <c r="E2715" s="209" t="s">
        <v>286</v>
      </c>
      <c r="F2715" s="209">
        <v>46006</v>
      </c>
      <c r="G2715" s="210" t="s">
        <v>153</v>
      </c>
      <c r="H2715" s="210">
        <v>6544521</v>
      </c>
      <c r="I2715" s="210">
        <v>5830174.8308499996</v>
      </c>
      <c r="J2715" s="210">
        <v>6010616.1757785501</v>
      </c>
      <c r="K2715" s="211">
        <v>6544521</v>
      </c>
      <c r="L2715" s="213">
        <v>0.105</v>
      </c>
      <c r="M2715" s="213">
        <v>0.1</v>
      </c>
      <c r="N2715" s="213">
        <f t="shared" si="84"/>
        <v>1.3204963495702489E-4</v>
      </c>
      <c r="O2715" s="214">
        <f t="shared" si="85"/>
        <v>0.12502259259402365</v>
      </c>
      <c r="Q2715" s="227"/>
    </row>
    <row r="2716" spans="1:17" x14ac:dyDescent="0.3">
      <c r="A2716" s="207" t="s">
        <v>158</v>
      </c>
      <c r="B2716" s="207" t="s">
        <v>169</v>
      </c>
      <c r="C2716" s="207" t="s">
        <v>300</v>
      </c>
      <c r="D2716" s="208" t="s">
        <v>152</v>
      </c>
      <c r="E2716" s="209" t="s">
        <v>286</v>
      </c>
      <c r="F2716" s="209">
        <v>46097</v>
      </c>
      <c r="G2716" s="210" t="s">
        <v>153</v>
      </c>
      <c r="H2716" s="210">
        <v>6544521</v>
      </c>
      <c r="I2716" s="210">
        <v>5702230.1002099998</v>
      </c>
      <c r="J2716" s="210">
        <v>5878711.61204278</v>
      </c>
      <c r="K2716" s="211">
        <v>6544521</v>
      </c>
      <c r="L2716" s="213">
        <v>0.105</v>
      </c>
      <c r="M2716" s="213">
        <v>0.1</v>
      </c>
      <c r="N2716" s="213">
        <f t="shared" si="84"/>
        <v>1.2915177074791692E-4</v>
      </c>
      <c r="O2716" s="214">
        <f t="shared" si="85"/>
        <v>0.12502259259402365</v>
      </c>
      <c r="Q2716" s="227"/>
    </row>
    <row r="2717" spans="1:17" x14ac:dyDescent="0.3">
      <c r="A2717" s="207" t="s">
        <v>158</v>
      </c>
      <c r="B2717" s="207" t="s">
        <v>169</v>
      </c>
      <c r="C2717" s="207" t="s">
        <v>300</v>
      </c>
      <c r="D2717" s="208" t="s">
        <v>152</v>
      </c>
      <c r="E2717" s="209" t="s">
        <v>286</v>
      </c>
      <c r="F2717" s="209">
        <v>46185</v>
      </c>
      <c r="G2717" s="210" t="s">
        <v>153</v>
      </c>
      <c r="H2717" s="210">
        <v>6328767</v>
      </c>
      <c r="I2717" s="210">
        <v>5397179.1963099996</v>
      </c>
      <c r="J2717" s="210">
        <v>5564219.5169322705</v>
      </c>
      <c r="K2717" s="211">
        <v>6328767</v>
      </c>
      <c r="L2717" s="213">
        <v>0.105</v>
      </c>
      <c r="M2717" s="213">
        <v>0.1</v>
      </c>
      <c r="N2717" s="213">
        <f t="shared" si="84"/>
        <v>1.2224256790718927E-4</v>
      </c>
      <c r="O2717" s="214">
        <f t="shared" si="85"/>
        <v>0.12502259259402365</v>
      </c>
      <c r="Q2717" s="227"/>
    </row>
    <row r="2718" spans="1:17" x14ac:dyDescent="0.3">
      <c r="A2718" s="207" t="s">
        <v>158</v>
      </c>
      <c r="B2718" s="207" t="s">
        <v>169</v>
      </c>
      <c r="C2718" s="207" t="s">
        <v>300</v>
      </c>
      <c r="D2718" s="208" t="s">
        <v>152</v>
      </c>
      <c r="E2718" s="209" t="s">
        <v>286</v>
      </c>
      <c r="F2718" s="209">
        <v>46202</v>
      </c>
      <c r="G2718" s="210" t="s">
        <v>153</v>
      </c>
      <c r="H2718" s="210">
        <v>1222600</v>
      </c>
      <c r="I2718" s="210">
        <v>1038321.4678400001</v>
      </c>
      <c r="J2718" s="210">
        <v>1070457.06026939</v>
      </c>
      <c r="K2718" s="211">
        <v>1222600</v>
      </c>
      <c r="L2718" s="213">
        <v>0.105</v>
      </c>
      <c r="M2718" s="213">
        <v>0.1</v>
      </c>
      <c r="N2718" s="213">
        <f t="shared" si="84"/>
        <v>2.3517300042442577E-5</v>
      </c>
      <c r="O2718" s="214">
        <f t="shared" si="85"/>
        <v>0.12502259259402365</v>
      </c>
      <c r="Q2718" s="227"/>
    </row>
    <row r="2719" spans="1:17" x14ac:dyDescent="0.3">
      <c r="A2719" s="207" t="s">
        <v>150</v>
      </c>
      <c r="B2719" s="207" t="s">
        <v>178</v>
      </c>
      <c r="C2719" s="207" t="s">
        <v>299</v>
      </c>
      <c r="D2719" s="208" t="s">
        <v>152</v>
      </c>
      <c r="E2719" s="209" t="s">
        <v>287</v>
      </c>
      <c r="F2719" s="209">
        <v>46834</v>
      </c>
      <c r="G2719" s="210" t="s">
        <v>153</v>
      </c>
      <c r="H2719" s="210">
        <v>100000000</v>
      </c>
      <c r="I2719" s="210">
        <v>67780363.185000002</v>
      </c>
      <c r="J2719" s="210">
        <v>71051569.205569506</v>
      </c>
      <c r="K2719" s="211">
        <v>100000000</v>
      </c>
      <c r="L2719" s="213">
        <v>0.11749999999999999</v>
      </c>
      <c r="M2719" s="213">
        <v>0.1</v>
      </c>
      <c r="N2719" s="213">
        <f t="shared" si="84"/>
        <v>1.5609603911372627E-3</v>
      </c>
      <c r="O2719" s="214">
        <f t="shared" si="85"/>
        <v>2.260956772457909E-3</v>
      </c>
      <c r="Q2719" s="227"/>
    </row>
    <row r="2720" spans="1:17" x14ac:dyDescent="0.3">
      <c r="A2720" s="207" t="s">
        <v>150</v>
      </c>
      <c r="B2720" s="207" t="s">
        <v>178</v>
      </c>
      <c r="C2720" s="207" t="s">
        <v>299</v>
      </c>
      <c r="D2720" s="208" t="s">
        <v>152</v>
      </c>
      <c r="E2720" s="209" t="s">
        <v>287</v>
      </c>
      <c r="F2720" s="209">
        <v>45742</v>
      </c>
      <c r="G2720" s="210" t="s">
        <v>153</v>
      </c>
      <c r="H2720" s="210">
        <v>2929452.0548</v>
      </c>
      <c r="I2720" s="210">
        <v>2774490.2969999998</v>
      </c>
      <c r="J2720" s="210">
        <v>2858034.16437882</v>
      </c>
      <c r="K2720" s="211">
        <v>2929452.0548</v>
      </c>
      <c r="L2720" s="213">
        <v>0.11749999999999999</v>
      </c>
      <c r="M2720" s="213">
        <v>0.1</v>
      </c>
      <c r="N2720" s="213">
        <f t="shared" si="84"/>
        <v>6.2789297646683327E-5</v>
      </c>
      <c r="O2720" s="214">
        <f t="shared" si="85"/>
        <v>2.260956772457909E-3</v>
      </c>
      <c r="Q2720" s="227"/>
    </row>
    <row r="2721" spans="1:17" x14ac:dyDescent="0.3">
      <c r="A2721" s="207" t="s">
        <v>150</v>
      </c>
      <c r="B2721" s="207" t="s">
        <v>178</v>
      </c>
      <c r="C2721" s="207" t="s">
        <v>299</v>
      </c>
      <c r="D2721" s="208" t="s">
        <v>152</v>
      </c>
      <c r="E2721" s="209" t="s">
        <v>287</v>
      </c>
      <c r="F2721" s="209">
        <v>45833</v>
      </c>
      <c r="G2721" s="210" t="s">
        <v>153</v>
      </c>
      <c r="H2721" s="210">
        <v>2929452.0548</v>
      </c>
      <c r="I2721" s="210">
        <v>2702073.5660000001</v>
      </c>
      <c r="J2721" s="210">
        <v>2783503.7046746002</v>
      </c>
      <c r="K2721" s="211">
        <v>2929452.0548</v>
      </c>
      <c r="L2721" s="213">
        <v>0.11749999999999999</v>
      </c>
      <c r="M2721" s="213">
        <v>0.1</v>
      </c>
      <c r="N2721" s="213">
        <f t="shared" si="84"/>
        <v>6.1151908116341752E-5</v>
      </c>
      <c r="O2721" s="214">
        <f t="shared" si="85"/>
        <v>2.260956772457909E-3</v>
      </c>
      <c r="Q2721" s="227"/>
    </row>
    <row r="2722" spans="1:17" x14ac:dyDescent="0.3">
      <c r="A2722" s="207" t="s">
        <v>150</v>
      </c>
      <c r="B2722" s="207" t="s">
        <v>178</v>
      </c>
      <c r="C2722" s="207" t="s">
        <v>299</v>
      </c>
      <c r="D2722" s="208" t="s">
        <v>152</v>
      </c>
      <c r="E2722" s="209" t="s">
        <v>287</v>
      </c>
      <c r="F2722" s="209">
        <v>45924</v>
      </c>
      <c r="G2722" s="210" t="s">
        <v>153</v>
      </c>
      <c r="H2722" s="210">
        <v>2929452.0548</v>
      </c>
      <c r="I2722" s="210">
        <v>2631546.977</v>
      </c>
      <c r="J2722" s="210">
        <v>2710916.8149573803</v>
      </c>
      <c r="K2722" s="215">
        <v>2929452.0548</v>
      </c>
      <c r="L2722" s="213">
        <v>0.11749999999999999</v>
      </c>
      <c r="M2722" s="213">
        <v>0.1</v>
      </c>
      <c r="N2722" s="213">
        <f t="shared" si="84"/>
        <v>5.955721765374818E-5</v>
      </c>
      <c r="O2722" s="214">
        <f t="shared" si="85"/>
        <v>2.260956772457909E-3</v>
      </c>
      <c r="Q2722" s="227"/>
    </row>
    <row r="2723" spans="1:17" x14ac:dyDescent="0.3">
      <c r="A2723" s="207" t="s">
        <v>150</v>
      </c>
      <c r="B2723" s="207" t="s">
        <v>178</v>
      </c>
      <c r="C2723" s="207" t="s">
        <v>299</v>
      </c>
      <c r="D2723" s="208" t="s">
        <v>152</v>
      </c>
      <c r="E2723" s="209" t="s">
        <v>287</v>
      </c>
      <c r="F2723" s="209">
        <v>46015</v>
      </c>
      <c r="G2723" s="210" t="s">
        <v>153</v>
      </c>
      <c r="H2723" s="210">
        <v>2929452.0548</v>
      </c>
      <c r="I2723" s="210">
        <v>2562861.1970000002</v>
      </c>
      <c r="J2723" s="210">
        <v>2640222.81173066</v>
      </c>
      <c r="K2723" s="211">
        <v>2929452.0548</v>
      </c>
      <c r="L2723" s="213">
        <v>0.11749999999999999</v>
      </c>
      <c r="M2723" s="213">
        <v>0.1</v>
      </c>
      <c r="N2723" s="213">
        <f t="shared" si="84"/>
        <v>5.8004112772861323E-5</v>
      </c>
      <c r="O2723" s="214">
        <f t="shared" si="85"/>
        <v>2.260956772457909E-3</v>
      </c>
      <c r="Q2723" s="227"/>
    </row>
    <row r="2724" spans="1:17" x14ac:dyDescent="0.3">
      <c r="A2724" s="207" t="s">
        <v>150</v>
      </c>
      <c r="B2724" s="207" t="s">
        <v>178</v>
      </c>
      <c r="C2724" s="207" t="s">
        <v>299</v>
      </c>
      <c r="D2724" s="208" t="s">
        <v>152</v>
      </c>
      <c r="E2724" s="209" t="s">
        <v>287</v>
      </c>
      <c r="F2724" s="209">
        <v>46106</v>
      </c>
      <c r="G2724" s="210" t="s">
        <v>153</v>
      </c>
      <c r="H2724" s="210">
        <v>2929452.0548</v>
      </c>
      <c r="I2724" s="210">
        <v>2495968.179</v>
      </c>
      <c r="J2724" s="210">
        <v>2571372.3331981199</v>
      </c>
      <c r="K2724" s="211">
        <v>2929452.0548</v>
      </c>
      <c r="L2724" s="213">
        <v>0.11749999999999999</v>
      </c>
      <c r="M2724" s="213">
        <v>0.1</v>
      </c>
      <c r="N2724" s="213">
        <f t="shared" si="84"/>
        <v>5.6491509024600728E-5</v>
      </c>
      <c r="O2724" s="214">
        <f t="shared" si="85"/>
        <v>2.260956772457909E-3</v>
      </c>
      <c r="Q2724" s="227"/>
    </row>
    <row r="2725" spans="1:17" x14ac:dyDescent="0.3">
      <c r="A2725" s="207" t="s">
        <v>150</v>
      </c>
      <c r="B2725" s="207" t="s">
        <v>178</v>
      </c>
      <c r="C2725" s="207" t="s">
        <v>299</v>
      </c>
      <c r="D2725" s="208" t="s">
        <v>152</v>
      </c>
      <c r="E2725" s="209" t="s">
        <v>287</v>
      </c>
      <c r="F2725" s="209">
        <v>46197</v>
      </c>
      <c r="G2725" s="210" t="s">
        <v>153</v>
      </c>
      <c r="H2725" s="210">
        <v>2929452.0548</v>
      </c>
      <c r="I2725" s="210">
        <v>2430821.13</v>
      </c>
      <c r="J2725" s="210">
        <v>2504317.3047969299</v>
      </c>
      <c r="K2725" s="211">
        <v>2929452.0548</v>
      </c>
      <c r="L2725" s="213">
        <v>0.11749999999999999</v>
      </c>
      <c r="M2725" s="213">
        <v>0.1</v>
      </c>
      <c r="N2725" s="213">
        <f t="shared" si="84"/>
        <v>5.5018350239634204E-5</v>
      </c>
      <c r="O2725" s="214">
        <f t="shared" si="85"/>
        <v>2.260956772457909E-3</v>
      </c>
      <c r="Q2725" s="227"/>
    </row>
    <row r="2726" spans="1:17" x14ac:dyDescent="0.3">
      <c r="A2726" s="207" t="s">
        <v>150</v>
      </c>
      <c r="B2726" s="207" t="s">
        <v>178</v>
      </c>
      <c r="C2726" s="207" t="s">
        <v>299</v>
      </c>
      <c r="D2726" s="208" t="s">
        <v>152</v>
      </c>
      <c r="E2726" s="209" t="s">
        <v>287</v>
      </c>
      <c r="F2726" s="209">
        <v>46288</v>
      </c>
      <c r="G2726" s="210" t="s">
        <v>153</v>
      </c>
      <c r="H2726" s="210">
        <v>2929452.0548</v>
      </c>
      <c r="I2726" s="210">
        <v>2367374.4780000001</v>
      </c>
      <c r="J2726" s="210">
        <v>2439010.9056299701</v>
      </c>
      <c r="K2726" s="211">
        <v>2929452.0548</v>
      </c>
      <c r="L2726" s="213">
        <v>0.11749999999999999</v>
      </c>
      <c r="M2726" s="213">
        <v>0.1</v>
      </c>
      <c r="N2726" s="213">
        <f t="shared" si="84"/>
        <v>5.3583607790913835E-5</v>
      </c>
      <c r="O2726" s="214">
        <f t="shared" si="85"/>
        <v>2.260956772457909E-3</v>
      </c>
      <c r="Q2726" s="227"/>
    </row>
    <row r="2727" spans="1:17" x14ac:dyDescent="0.3">
      <c r="A2727" s="207" t="s">
        <v>150</v>
      </c>
      <c r="B2727" s="207" t="s">
        <v>178</v>
      </c>
      <c r="C2727" s="207" t="s">
        <v>299</v>
      </c>
      <c r="D2727" s="208" t="s">
        <v>152</v>
      </c>
      <c r="E2727" s="209" t="s">
        <v>287</v>
      </c>
      <c r="F2727" s="209">
        <v>46379</v>
      </c>
      <c r="G2727" s="210" t="s">
        <v>153</v>
      </c>
      <c r="H2727" s="210">
        <v>2929452.0548</v>
      </c>
      <c r="I2727" s="210">
        <v>2305583.8420000002</v>
      </c>
      <c r="J2727" s="210">
        <v>2375407.53577322</v>
      </c>
      <c r="K2727" s="211">
        <v>2929452.0548</v>
      </c>
      <c r="L2727" s="213">
        <v>0.11749999999999999</v>
      </c>
      <c r="M2727" s="213">
        <v>0.1</v>
      </c>
      <c r="N2727" s="213">
        <f t="shared" si="84"/>
        <v>5.218627987543891E-5</v>
      </c>
      <c r="O2727" s="214">
        <f t="shared" si="85"/>
        <v>2.260956772457909E-3</v>
      </c>
      <c r="Q2727" s="227"/>
    </row>
    <row r="2728" spans="1:17" x14ac:dyDescent="0.3">
      <c r="A2728" s="207" t="s">
        <v>150</v>
      </c>
      <c r="B2728" s="207" t="s">
        <v>178</v>
      </c>
      <c r="C2728" s="207" t="s">
        <v>299</v>
      </c>
      <c r="D2728" s="208" t="s">
        <v>152</v>
      </c>
      <c r="E2728" s="209" t="s">
        <v>287</v>
      </c>
      <c r="F2728" s="209">
        <v>46470</v>
      </c>
      <c r="G2728" s="210" t="s">
        <v>153</v>
      </c>
      <c r="H2728" s="210">
        <v>2929452.0548</v>
      </c>
      <c r="I2728" s="210">
        <v>2245405.997</v>
      </c>
      <c r="J2728" s="210">
        <v>2313462.7844358901</v>
      </c>
      <c r="K2728" s="211">
        <v>2929452.0548</v>
      </c>
      <c r="L2728" s="213">
        <v>0.11749999999999999</v>
      </c>
      <c r="M2728" s="213">
        <v>0.1</v>
      </c>
      <c r="N2728" s="213">
        <f t="shared" si="84"/>
        <v>5.082539081475312E-5</v>
      </c>
      <c r="O2728" s="214">
        <f t="shared" si="85"/>
        <v>2.260956772457909E-3</v>
      </c>
      <c r="Q2728" s="227"/>
    </row>
    <row r="2729" spans="1:17" x14ac:dyDescent="0.3">
      <c r="A2729" s="207" t="s">
        <v>150</v>
      </c>
      <c r="B2729" s="207" t="s">
        <v>178</v>
      </c>
      <c r="C2729" s="207" t="s">
        <v>299</v>
      </c>
      <c r="D2729" s="208" t="s">
        <v>152</v>
      </c>
      <c r="E2729" s="209" t="s">
        <v>287</v>
      </c>
      <c r="F2729" s="209">
        <v>46561</v>
      </c>
      <c r="G2729" s="210" t="s">
        <v>153</v>
      </c>
      <c r="H2729" s="210">
        <v>2929452.0548</v>
      </c>
      <c r="I2729" s="210">
        <v>2186798.85</v>
      </c>
      <c r="J2729" s="210">
        <v>2253133.39895071</v>
      </c>
      <c r="K2729" s="211">
        <v>2929452.0548</v>
      </c>
      <c r="L2729" s="213">
        <v>0.11749999999999999</v>
      </c>
      <c r="M2729" s="213">
        <v>0.1</v>
      </c>
      <c r="N2729" s="213">
        <f t="shared" si="84"/>
        <v>4.9499990373679742E-5</v>
      </c>
      <c r="O2729" s="214">
        <f t="shared" si="85"/>
        <v>2.260956772457909E-3</v>
      </c>
      <c r="Q2729" s="227"/>
    </row>
    <row r="2730" spans="1:17" x14ac:dyDescent="0.3">
      <c r="A2730" s="207" t="s">
        <v>150</v>
      </c>
      <c r="B2730" s="207" t="s">
        <v>178</v>
      </c>
      <c r="C2730" s="207" t="s">
        <v>299</v>
      </c>
      <c r="D2730" s="208" t="s">
        <v>152</v>
      </c>
      <c r="E2730" s="209" t="s">
        <v>287</v>
      </c>
      <c r="F2730" s="209">
        <v>46652</v>
      </c>
      <c r="G2730" s="210" t="s">
        <v>153</v>
      </c>
      <c r="H2730" s="210">
        <v>2929452.0548</v>
      </c>
      <c r="I2730" s="210">
        <v>2129721.4019999998</v>
      </c>
      <c r="J2730" s="210">
        <v>2194377.2545729801</v>
      </c>
      <c r="K2730" s="211">
        <v>2929452.0548</v>
      </c>
      <c r="L2730" s="213">
        <v>0.11749999999999999</v>
      </c>
      <c r="M2730" s="213">
        <v>0.1</v>
      </c>
      <c r="N2730" s="213">
        <f t="shared" si="84"/>
        <v>4.820915309682493E-5</v>
      </c>
      <c r="O2730" s="214">
        <f t="shared" si="85"/>
        <v>2.260956772457909E-3</v>
      </c>
      <c r="Q2730" s="227"/>
    </row>
    <row r="2731" spans="1:17" x14ac:dyDescent="0.3">
      <c r="A2731" s="207" t="s">
        <v>150</v>
      </c>
      <c r="B2731" s="207" t="s">
        <v>178</v>
      </c>
      <c r="C2731" s="207" t="s">
        <v>299</v>
      </c>
      <c r="D2731" s="208" t="s">
        <v>152</v>
      </c>
      <c r="E2731" s="209" t="s">
        <v>287</v>
      </c>
      <c r="F2731" s="209">
        <v>46743</v>
      </c>
      <c r="G2731" s="210" t="s">
        <v>153</v>
      </c>
      <c r="H2731" s="210">
        <v>2929452.0548</v>
      </c>
      <c r="I2731" s="210">
        <v>2074133.7279999999</v>
      </c>
      <c r="J2731" s="210">
        <v>2137153.3250671001</v>
      </c>
      <c r="K2731" s="211">
        <v>2929452.0548</v>
      </c>
      <c r="L2731" s="213">
        <v>0.11749999999999999</v>
      </c>
      <c r="M2731" s="213">
        <v>0.1</v>
      </c>
      <c r="N2731" s="213">
        <f t="shared" si="84"/>
        <v>4.6951977662381355E-5</v>
      </c>
      <c r="O2731" s="214">
        <f t="shared" si="85"/>
        <v>2.260956772457909E-3</v>
      </c>
      <c r="Q2731" s="227"/>
    </row>
    <row r="2732" spans="1:17" x14ac:dyDescent="0.3">
      <c r="A2732" s="207" t="s">
        <v>150</v>
      </c>
      <c r="B2732" s="207" t="s">
        <v>178</v>
      </c>
      <c r="C2732" s="207" t="s">
        <v>299</v>
      </c>
      <c r="D2732" s="208" t="s">
        <v>152</v>
      </c>
      <c r="E2732" s="209" t="s">
        <v>287</v>
      </c>
      <c r="F2732" s="209">
        <v>46834</v>
      </c>
      <c r="G2732" s="210" t="s">
        <v>153</v>
      </c>
      <c r="H2732" s="210">
        <v>2929452.0548</v>
      </c>
      <c r="I2732" s="210">
        <v>2019996.943</v>
      </c>
      <c r="J2732" s="210">
        <v>2081421.6540601999</v>
      </c>
      <c r="K2732" s="211">
        <v>2929452.0548</v>
      </c>
      <c r="L2732" s="213">
        <v>0.11749999999999999</v>
      </c>
      <c r="M2732" s="213">
        <v>0.1</v>
      </c>
      <c r="N2732" s="213">
        <f t="shared" si="84"/>
        <v>4.5727586252784658E-5</v>
      </c>
      <c r="O2732" s="214">
        <f t="shared" si="85"/>
        <v>2.260956772457909E-3</v>
      </c>
      <c r="Q2732" s="227"/>
    </row>
    <row r="2733" spans="1:17" x14ac:dyDescent="0.3">
      <c r="A2733" s="207" t="s">
        <v>164</v>
      </c>
      <c r="B2733" s="207" t="s">
        <v>169</v>
      </c>
      <c r="C2733" s="207" t="s">
        <v>300</v>
      </c>
      <c r="D2733" s="208" t="s">
        <v>152</v>
      </c>
      <c r="E2733" s="209" t="s">
        <v>288</v>
      </c>
      <c r="F2733" s="209">
        <v>46623</v>
      </c>
      <c r="G2733" s="210" t="s">
        <v>153</v>
      </c>
      <c r="H2733" s="210">
        <v>1000000000</v>
      </c>
      <c r="I2733" s="210">
        <v>774139356.74000001</v>
      </c>
      <c r="J2733" s="210">
        <v>792485200.08028209</v>
      </c>
      <c r="K2733" s="211">
        <v>1000000000</v>
      </c>
      <c r="L2733" s="213">
        <v>9.5000000000000001E-2</v>
      </c>
      <c r="M2733" s="213">
        <v>0.1</v>
      </c>
      <c r="N2733" s="213">
        <f t="shared" si="84"/>
        <v>1.7410424874766052E-2</v>
      </c>
      <c r="O2733" s="214">
        <f t="shared" si="85"/>
        <v>0.12502259259402365</v>
      </c>
      <c r="Q2733" s="227"/>
    </row>
    <row r="2734" spans="1:17" x14ac:dyDescent="0.3">
      <c r="A2734" s="207" t="s">
        <v>164</v>
      </c>
      <c r="B2734" s="207" t="s">
        <v>169</v>
      </c>
      <c r="C2734" s="207" t="s">
        <v>300</v>
      </c>
      <c r="D2734" s="208" t="s">
        <v>152</v>
      </c>
      <c r="E2734" s="209" t="s">
        <v>288</v>
      </c>
      <c r="F2734" s="209">
        <v>45713</v>
      </c>
      <c r="G2734" s="210" t="s">
        <v>153</v>
      </c>
      <c r="H2734" s="210">
        <v>47369863.013999999</v>
      </c>
      <c r="I2734" s="210">
        <v>45665607.379999995</v>
      </c>
      <c r="J2734" s="210">
        <v>46735462.396121301</v>
      </c>
      <c r="K2734" s="215">
        <v>47369863.013999999</v>
      </c>
      <c r="L2734" s="213">
        <v>9.5000000000000001E-2</v>
      </c>
      <c r="M2734" s="213">
        <v>0.1</v>
      </c>
      <c r="N2734" s="213">
        <f t="shared" si="84"/>
        <v>1.0267500982386727E-3</v>
      </c>
      <c r="O2734" s="214">
        <f t="shared" si="85"/>
        <v>0.12502259259402365</v>
      </c>
      <c r="Q2734" s="227"/>
    </row>
    <row r="2735" spans="1:17" x14ac:dyDescent="0.3">
      <c r="A2735" s="207" t="s">
        <v>164</v>
      </c>
      <c r="B2735" s="207" t="s">
        <v>169</v>
      </c>
      <c r="C2735" s="207" t="s">
        <v>300</v>
      </c>
      <c r="D2735" s="208" t="s">
        <v>152</v>
      </c>
      <c r="E2735" s="209" t="s">
        <v>288</v>
      </c>
      <c r="F2735" s="209">
        <v>45895</v>
      </c>
      <c r="G2735" s="210" t="s">
        <v>153</v>
      </c>
      <c r="H2735" s="210">
        <v>47369863.013999999</v>
      </c>
      <c r="I2735" s="210">
        <v>43705455.010000005</v>
      </c>
      <c r="J2735" s="210">
        <v>44731750.407175601</v>
      </c>
      <c r="K2735" s="211">
        <v>47369863.013999999</v>
      </c>
      <c r="L2735" s="213">
        <v>9.5000000000000001E-2</v>
      </c>
      <c r="M2735" s="213">
        <v>0.1</v>
      </c>
      <c r="N2735" s="213">
        <f t="shared" si="84"/>
        <v>9.8272974675365685E-4</v>
      </c>
      <c r="O2735" s="214">
        <f t="shared" si="85"/>
        <v>0.12502259259402365</v>
      </c>
      <c r="Q2735" s="227"/>
    </row>
    <row r="2736" spans="1:17" x14ac:dyDescent="0.3">
      <c r="A2736" s="207" t="s">
        <v>164</v>
      </c>
      <c r="B2736" s="207" t="s">
        <v>169</v>
      </c>
      <c r="C2736" s="207" t="s">
        <v>300</v>
      </c>
      <c r="D2736" s="208" t="s">
        <v>152</v>
      </c>
      <c r="E2736" s="209" t="s">
        <v>288</v>
      </c>
      <c r="F2736" s="209">
        <v>46077</v>
      </c>
      <c r="G2736" s="210" t="s">
        <v>153</v>
      </c>
      <c r="H2736" s="210">
        <v>47369863.013999999</v>
      </c>
      <c r="I2736" s="210">
        <v>41829440.300000004</v>
      </c>
      <c r="J2736" s="210">
        <v>42813944.527398601</v>
      </c>
      <c r="K2736" s="211">
        <v>47369863.013999999</v>
      </c>
      <c r="L2736" s="213">
        <v>9.5000000000000001E-2</v>
      </c>
      <c r="M2736" s="213">
        <v>0.1</v>
      </c>
      <c r="N2736" s="213">
        <f t="shared" si="84"/>
        <v>9.405967009997934E-4</v>
      </c>
      <c r="O2736" s="214">
        <f t="shared" si="85"/>
        <v>0.12502259259402365</v>
      </c>
      <c r="Q2736" s="227"/>
    </row>
    <row r="2737" spans="1:17" x14ac:dyDescent="0.3">
      <c r="A2737" s="207" t="s">
        <v>164</v>
      </c>
      <c r="B2737" s="207" t="s">
        <v>169</v>
      </c>
      <c r="C2737" s="207" t="s">
        <v>300</v>
      </c>
      <c r="D2737" s="208" t="s">
        <v>152</v>
      </c>
      <c r="E2737" s="209" t="s">
        <v>288</v>
      </c>
      <c r="F2737" s="209">
        <v>46259</v>
      </c>
      <c r="G2737" s="210" t="s">
        <v>153</v>
      </c>
      <c r="H2737" s="210">
        <v>47369863.013999999</v>
      </c>
      <c r="I2737" s="210">
        <v>40033951.709999993</v>
      </c>
      <c r="J2737" s="210">
        <v>40978361.662795901</v>
      </c>
      <c r="K2737" s="211">
        <v>47369863.013999999</v>
      </c>
      <c r="L2737" s="213">
        <v>9.5000000000000001E-2</v>
      </c>
      <c r="M2737" s="213">
        <v>0.1</v>
      </c>
      <c r="N2737" s="213">
        <f t="shared" si="84"/>
        <v>9.0027004560946477E-4</v>
      </c>
      <c r="O2737" s="214">
        <f t="shared" si="85"/>
        <v>0.12502259259402365</v>
      </c>
      <c r="Q2737" s="227"/>
    </row>
    <row r="2738" spans="1:17" x14ac:dyDescent="0.3">
      <c r="A2738" s="207" t="s">
        <v>164</v>
      </c>
      <c r="B2738" s="207" t="s">
        <v>169</v>
      </c>
      <c r="C2738" s="207" t="s">
        <v>300</v>
      </c>
      <c r="D2738" s="208" t="s">
        <v>152</v>
      </c>
      <c r="E2738" s="209" t="s">
        <v>288</v>
      </c>
      <c r="F2738" s="209">
        <v>46441</v>
      </c>
      <c r="G2738" s="210" t="s">
        <v>153</v>
      </c>
      <c r="H2738" s="210">
        <v>47369863.013999999</v>
      </c>
      <c r="I2738" s="210">
        <v>38315532.760000005</v>
      </c>
      <c r="J2738" s="210">
        <v>39221476.626436204</v>
      </c>
      <c r="K2738" s="211">
        <v>47369863.013999999</v>
      </c>
      <c r="L2738" s="213">
        <v>9.5000000000000001E-2</v>
      </c>
      <c r="M2738" s="213">
        <v>0.1</v>
      </c>
      <c r="N2738" s="213">
        <f t="shared" si="84"/>
        <v>8.6167233433858878E-4</v>
      </c>
      <c r="O2738" s="214">
        <f t="shared" si="85"/>
        <v>0.12502259259402365</v>
      </c>
      <c r="Q2738" s="227"/>
    </row>
    <row r="2739" spans="1:17" x14ac:dyDescent="0.3">
      <c r="A2739" s="207" t="s">
        <v>164</v>
      </c>
      <c r="B2739" s="207" t="s">
        <v>169</v>
      </c>
      <c r="C2739" s="207" t="s">
        <v>300</v>
      </c>
      <c r="D2739" s="208" t="s">
        <v>152</v>
      </c>
      <c r="E2739" s="209" t="s">
        <v>288</v>
      </c>
      <c r="F2739" s="209">
        <v>46623</v>
      </c>
      <c r="G2739" s="210" t="s">
        <v>153</v>
      </c>
      <c r="H2739" s="210">
        <v>47369863.013999999</v>
      </c>
      <c r="I2739" s="210">
        <v>36670875.280000001</v>
      </c>
      <c r="J2739" s="210">
        <v>37539915.368425399</v>
      </c>
      <c r="K2739" s="211">
        <v>47369863.013999999</v>
      </c>
      <c r="L2739" s="213">
        <v>9.5000000000000001E-2</v>
      </c>
      <c r="M2739" s="213">
        <v>0.1</v>
      </c>
      <c r="N2739" s="213">
        <f t="shared" si="84"/>
        <v>8.2472944133320724E-4</v>
      </c>
      <c r="O2739" s="214">
        <f t="shared" si="85"/>
        <v>0.12502259259402365</v>
      </c>
      <c r="Q2739" s="227"/>
    </row>
    <row r="2740" spans="1:17" x14ac:dyDescent="0.3">
      <c r="A2740" s="207" t="s">
        <v>164</v>
      </c>
      <c r="B2740" s="207" t="s">
        <v>169</v>
      </c>
      <c r="C2740" s="207" t="s">
        <v>300</v>
      </c>
      <c r="D2740" s="208" t="s">
        <v>152</v>
      </c>
      <c r="E2740" s="209" t="s">
        <v>288</v>
      </c>
      <c r="F2740" s="209">
        <v>46260</v>
      </c>
      <c r="G2740" s="210" t="s">
        <v>153</v>
      </c>
      <c r="H2740" s="210">
        <v>500000000</v>
      </c>
      <c r="I2740" s="210">
        <v>424017515.52499998</v>
      </c>
      <c r="J2740" s="210">
        <v>433836031.38851798</v>
      </c>
      <c r="K2740" s="211">
        <v>500000000</v>
      </c>
      <c r="L2740" s="213">
        <v>9.1499999999999998E-2</v>
      </c>
      <c r="M2740" s="213">
        <v>0.1</v>
      </c>
      <c r="N2740" s="213">
        <f t="shared" si="84"/>
        <v>9.5311175927213047E-3</v>
      </c>
      <c r="O2740" s="214">
        <f t="shared" si="85"/>
        <v>0.12502259259402365</v>
      </c>
      <c r="Q2740" s="227"/>
    </row>
    <row r="2741" spans="1:17" x14ac:dyDescent="0.3">
      <c r="A2741" s="207" t="s">
        <v>164</v>
      </c>
      <c r="B2741" s="207" t="s">
        <v>169</v>
      </c>
      <c r="C2741" s="207" t="s">
        <v>300</v>
      </c>
      <c r="D2741" s="208" t="s">
        <v>152</v>
      </c>
      <c r="E2741" s="209" t="s">
        <v>288</v>
      </c>
      <c r="F2741" s="209">
        <v>45712</v>
      </c>
      <c r="G2741" s="210" t="s">
        <v>153</v>
      </c>
      <c r="H2741" s="210">
        <v>22812328.766999997</v>
      </c>
      <c r="I2741" s="210">
        <v>22014324.434999999</v>
      </c>
      <c r="J2741" s="210">
        <v>22518891.047377501</v>
      </c>
      <c r="K2741" s="211">
        <v>22812328.766999997</v>
      </c>
      <c r="L2741" s="213">
        <v>9.1499999999999998E-2</v>
      </c>
      <c r="M2741" s="213">
        <v>0.1</v>
      </c>
      <c r="N2741" s="213">
        <f t="shared" si="84"/>
        <v>4.9472653975580886E-4</v>
      </c>
      <c r="O2741" s="214">
        <f t="shared" si="85"/>
        <v>0.12502259259402365</v>
      </c>
      <c r="Q2741" s="227"/>
    </row>
    <row r="2742" spans="1:17" x14ac:dyDescent="0.3">
      <c r="A2742" s="207" t="s">
        <v>164</v>
      </c>
      <c r="B2742" s="207" t="s">
        <v>169</v>
      </c>
      <c r="C2742" s="207" t="s">
        <v>300</v>
      </c>
      <c r="D2742" s="208" t="s">
        <v>152</v>
      </c>
      <c r="E2742" s="209" t="s">
        <v>288</v>
      </c>
      <c r="F2742" s="209">
        <v>45894</v>
      </c>
      <c r="G2742" s="210" t="s">
        <v>153</v>
      </c>
      <c r="H2742" s="210">
        <v>22812328.766999997</v>
      </c>
      <c r="I2742" s="210">
        <v>21089501.849999998</v>
      </c>
      <c r="J2742" s="210">
        <v>21574524.4422668</v>
      </c>
      <c r="K2742" s="211">
        <v>22812328.766999997</v>
      </c>
      <c r="L2742" s="213">
        <v>9.1499999999999998E-2</v>
      </c>
      <c r="M2742" s="213">
        <v>0.1</v>
      </c>
      <c r="N2742" s="213">
        <f t="shared" si="84"/>
        <v>4.7397937144168505E-4</v>
      </c>
      <c r="O2742" s="214">
        <f t="shared" si="85"/>
        <v>0.12502259259402365</v>
      </c>
      <c r="Q2742" s="227"/>
    </row>
    <row r="2743" spans="1:17" x14ac:dyDescent="0.3">
      <c r="A2743" s="207" t="s">
        <v>164</v>
      </c>
      <c r="B2743" s="207" t="s">
        <v>169</v>
      </c>
      <c r="C2743" s="207" t="s">
        <v>300</v>
      </c>
      <c r="D2743" s="208" t="s">
        <v>152</v>
      </c>
      <c r="E2743" s="209" t="s">
        <v>288</v>
      </c>
      <c r="F2743" s="209">
        <v>46076</v>
      </c>
      <c r="G2743" s="210" t="s">
        <v>153</v>
      </c>
      <c r="H2743" s="210">
        <v>22812328.766999997</v>
      </c>
      <c r="I2743" s="210">
        <v>20203531.094999999</v>
      </c>
      <c r="J2743" s="210">
        <v>20669761.398582399</v>
      </c>
      <c r="K2743" s="211">
        <v>22812328.766999997</v>
      </c>
      <c r="L2743" s="213">
        <v>9.1499999999999998E-2</v>
      </c>
      <c r="M2743" s="213">
        <v>0.1</v>
      </c>
      <c r="N2743" s="213">
        <f t="shared" si="84"/>
        <v>4.5410226963595268E-4</v>
      </c>
      <c r="O2743" s="214">
        <f t="shared" si="85"/>
        <v>0.12502259259402365</v>
      </c>
      <c r="Q2743" s="227"/>
    </row>
    <row r="2744" spans="1:17" x14ac:dyDescent="0.3">
      <c r="A2744" s="207" t="s">
        <v>164</v>
      </c>
      <c r="B2744" s="207" t="s">
        <v>169</v>
      </c>
      <c r="C2744" s="207" t="s">
        <v>300</v>
      </c>
      <c r="D2744" s="208" t="s">
        <v>152</v>
      </c>
      <c r="E2744" s="209" t="s">
        <v>288</v>
      </c>
      <c r="F2744" s="209">
        <v>46260</v>
      </c>
      <c r="G2744" s="210" t="s">
        <v>153</v>
      </c>
      <c r="H2744" s="210">
        <v>23063013.6985</v>
      </c>
      <c r="I2744" s="210">
        <v>19558243.539999999</v>
      </c>
      <c r="J2744" s="210">
        <v>20011132.669632498</v>
      </c>
      <c r="K2744" s="211">
        <v>23063013.6985</v>
      </c>
      <c r="L2744" s="213">
        <v>9.1499999999999998E-2</v>
      </c>
      <c r="M2744" s="213">
        <v>0.1</v>
      </c>
      <c r="N2744" s="213">
        <f t="shared" si="84"/>
        <v>4.3963259120589085E-4</v>
      </c>
      <c r="O2744" s="214">
        <f t="shared" si="85"/>
        <v>0.12502259259402365</v>
      </c>
      <c r="Q2744" s="227"/>
    </row>
    <row r="2745" spans="1:17" x14ac:dyDescent="0.3">
      <c r="A2745" s="207" t="s">
        <v>164</v>
      </c>
      <c r="B2745" s="207" t="s">
        <v>169</v>
      </c>
      <c r="C2745" s="207" t="s">
        <v>300</v>
      </c>
      <c r="D2745" s="208" t="s">
        <v>152</v>
      </c>
      <c r="E2745" s="209" t="s">
        <v>288</v>
      </c>
      <c r="F2745" s="209">
        <v>46260</v>
      </c>
      <c r="G2745" s="210" t="s">
        <v>153</v>
      </c>
      <c r="H2745" s="210">
        <v>80000000</v>
      </c>
      <c r="I2745" s="210">
        <v>67702465.827999994</v>
      </c>
      <c r="J2745" s="210">
        <v>69289882.686510593</v>
      </c>
      <c r="K2745" s="211">
        <v>80000000</v>
      </c>
      <c r="L2745" s="213">
        <v>9.1499999999999998E-2</v>
      </c>
      <c r="M2745" s="213">
        <v>0.1</v>
      </c>
      <c r="N2745" s="213">
        <f t="shared" si="84"/>
        <v>1.5222571941692232E-3</v>
      </c>
      <c r="O2745" s="214">
        <f t="shared" si="85"/>
        <v>0.12502259259402365</v>
      </c>
      <c r="Q2745" s="227"/>
    </row>
    <row r="2746" spans="1:17" x14ac:dyDescent="0.3">
      <c r="A2746" s="207" t="s">
        <v>164</v>
      </c>
      <c r="B2746" s="207" t="s">
        <v>169</v>
      </c>
      <c r="C2746" s="207" t="s">
        <v>300</v>
      </c>
      <c r="D2746" s="208" t="s">
        <v>152</v>
      </c>
      <c r="E2746" s="209" t="s">
        <v>288</v>
      </c>
      <c r="F2746" s="209">
        <v>45712</v>
      </c>
      <c r="G2746" s="210" t="s">
        <v>153</v>
      </c>
      <c r="H2746" s="210">
        <v>3649972.6027199998</v>
      </c>
      <c r="I2746" s="210">
        <v>3520716.676</v>
      </c>
      <c r="J2746" s="210">
        <v>3602435.5804301999</v>
      </c>
      <c r="K2746" s="215">
        <v>3649972.6027199998</v>
      </c>
      <c r="L2746" s="213">
        <v>9.1499999999999998E-2</v>
      </c>
      <c r="M2746" s="213">
        <v>0.1</v>
      </c>
      <c r="N2746" s="213">
        <f t="shared" si="84"/>
        <v>7.9143350605046566E-5</v>
      </c>
      <c r="O2746" s="214">
        <f t="shared" si="85"/>
        <v>0.12502259259402365</v>
      </c>
      <c r="Q2746" s="227"/>
    </row>
    <row r="2747" spans="1:17" x14ac:dyDescent="0.3">
      <c r="A2747" s="207" t="s">
        <v>164</v>
      </c>
      <c r="B2747" s="207" t="s">
        <v>169</v>
      </c>
      <c r="C2747" s="207" t="s">
        <v>300</v>
      </c>
      <c r="D2747" s="208" t="s">
        <v>152</v>
      </c>
      <c r="E2747" s="209" t="s">
        <v>288</v>
      </c>
      <c r="F2747" s="209">
        <v>45894</v>
      </c>
      <c r="G2747" s="210" t="s">
        <v>153</v>
      </c>
      <c r="H2747" s="210">
        <v>3649972.6027199998</v>
      </c>
      <c r="I2747" s="210">
        <v>3370993.2703999998</v>
      </c>
      <c r="J2747" s="210">
        <v>3449501.2566297003</v>
      </c>
      <c r="K2747" s="211">
        <v>3649972.6027199998</v>
      </c>
      <c r="L2747" s="213">
        <v>9.1499999999999998E-2</v>
      </c>
      <c r="M2747" s="213">
        <v>0.1</v>
      </c>
      <c r="N2747" s="213">
        <f t="shared" si="84"/>
        <v>7.5783475171370312E-5</v>
      </c>
      <c r="O2747" s="214">
        <f t="shared" si="85"/>
        <v>0.12502259259402365</v>
      </c>
      <c r="Q2747" s="227"/>
    </row>
    <row r="2748" spans="1:17" x14ac:dyDescent="0.3">
      <c r="A2748" s="207" t="s">
        <v>164</v>
      </c>
      <c r="B2748" s="207" t="s">
        <v>169</v>
      </c>
      <c r="C2748" s="207" t="s">
        <v>300</v>
      </c>
      <c r="D2748" s="208" t="s">
        <v>152</v>
      </c>
      <c r="E2748" s="209" t="s">
        <v>288</v>
      </c>
      <c r="F2748" s="209">
        <v>46076</v>
      </c>
      <c r="G2748" s="210" t="s">
        <v>153</v>
      </c>
      <c r="H2748" s="210">
        <v>3649972.6027199998</v>
      </c>
      <c r="I2748" s="210">
        <v>3227637.0624000002</v>
      </c>
      <c r="J2748" s="210">
        <v>3303059.4590310296</v>
      </c>
      <c r="K2748" s="211">
        <v>3649972.6027199998</v>
      </c>
      <c r="L2748" s="213">
        <v>9.1499999999999998E-2</v>
      </c>
      <c r="M2748" s="213">
        <v>0.1</v>
      </c>
      <c r="N2748" s="213">
        <f t="shared" si="84"/>
        <v>7.2566236647093695E-5</v>
      </c>
      <c r="O2748" s="214">
        <f t="shared" si="85"/>
        <v>0.12502259259402365</v>
      </c>
      <c r="Q2748" s="227"/>
    </row>
    <row r="2749" spans="1:17" x14ac:dyDescent="0.3">
      <c r="A2749" s="207" t="s">
        <v>164</v>
      </c>
      <c r="B2749" s="207" t="s">
        <v>169</v>
      </c>
      <c r="C2749" s="207" t="s">
        <v>300</v>
      </c>
      <c r="D2749" s="208" t="s">
        <v>152</v>
      </c>
      <c r="E2749" s="209" t="s">
        <v>288</v>
      </c>
      <c r="F2749" s="209">
        <v>46260</v>
      </c>
      <c r="G2749" s="210" t="s">
        <v>153</v>
      </c>
      <c r="H2749" s="210">
        <v>3690082.1917599998</v>
      </c>
      <c r="I2749" s="210">
        <v>3122845.7936</v>
      </c>
      <c r="J2749" s="210">
        <v>3196067.0271329102</v>
      </c>
      <c r="K2749" s="211">
        <v>3690082.1917599998</v>
      </c>
      <c r="L2749" s="213">
        <v>9.1499999999999998E-2</v>
      </c>
      <c r="M2749" s="213">
        <v>0.1</v>
      </c>
      <c r="N2749" s="213">
        <f t="shared" si="84"/>
        <v>7.021567704353009E-5</v>
      </c>
      <c r="O2749" s="214">
        <f t="shared" si="85"/>
        <v>0.12502259259402365</v>
      </c>
      <c r="Q2749" s="227"/>
    </row>
    <row r="2750" spans="1:17" x14ac:dyDescent="0.3">
      <c r="A2750" s="207" t="s">
        <v>158</v>
      </c>
      <c r="B2750" s="207" t="s">
        <v>169</v>
      </c>
      <c r="C2750" s="207" t="s">
        <v>300</v>
      </c>
      <c r="D2750" s="208" t="s">
        <v>152</v>
      </c>
      <c r="E2750" s="209" t="s">
        <v>288</v>
      </c>
      <c r="F2750" s="209">
        <v>46535</v>
      </c>
      <c r="G2750" s="210" t="s">
        <v>153</v>
      </c>
      <c r="H2750" s="210">
        <v>250000000</v>
      </c>
      <c r="I2750" s="210">
        <v>202769967.04293001</v>
      </c>
      <c r="J2750" s="210">
        <v>206998195.255806</v>
      </c>
      <c r="K2750" s="211">
        <v>250000000</v>
      </c>
      <c r="L2750" s="213">
        <v>8.8000000000000009E-2</v>
      </c>
      <c r="M2750" s="213">
        <v>0.1</v>
      </c>
      <c r="N2750" s="213">
        <f t="shared" si="84"/>
        <v>4.5476262867095467E-3</v>
      </c>
      <c r="O2750" s="214">
        <f t="shared" si="85"/>
        <v>0.12502259259402365</v>
      </c>
      <c r="Q2750" s="227"/>
    </row>
    <row r="2751" spans="1:17" x14ac:dyDescent="0.3">
      <c r="A2751" s="207" t="s">
        <v>158</v>
      </c>
      <c r="B2751" s="207" t="s">
        <v>169</v>
      </c>
      <c r="C2751" s="207" t="s">
        <v>300</v>
      </c>
      <c r="D2751" s="208" t="s">
        <v>152</v>
      </c>
      <c r="E2751" s="209" t="s">
        <v>288</v>
      </c>
      <c r="F2751" s="209">
        <v>45799</v>
      </c>
      <c r="G2751" s="210" t="s">
        <v>153</v>
      </c>
      <c r="H2751" s="210">
        <v>10728767</v>
      </c>
      <c r="I2751" s="210">
        <v>10193638.318219999</v>
      </c>
      <c r="J2751" s="210">
        <v>10406199.5261398</v>
      </c>
      <c r="K2751" s="211">
        <v>10728767</v>
      </c>
      <c r="L2751" s="213">
        <v>8.8000000000000009E-2</v>
      </c>
      <c r="M2751" s="213">
        <v>0.1</v>
      </c>
      <c r="N2751" s="213">
        <f t="shared" si="84"/>
        <v>2.286179666993518E-4</v>
      </c>
      <c r="O2751" s="214">
        <f t="shared" si="85"/>
        <v>0.12502259259402365</v>
      </c>
      <c r="Q2751" s="227"/>
    </row>
    <row r="2752" spans="1:17" x14ac:dyDescent="0.3">
      <c r="A2752" s="207" t="s">
        <v>158</v>
      </c>
      <c r="B2752" s="207" t="s">
        <v>169</v>
      </c>
      <c r="C2752" s="207" t="s">
        <v>300</v>
      </c>
      <c r="D2752" s="208" t="s">
        <v>152</v>
      </c>
      <c r="E2752" s="209" t="s">
        <v>288</v>
      </c>
      <c r="F2752" s="209">
        <v>45979</v>
      </c>
      <c r="G2752" s="210" t="s">
        <v>153</v>
      </c>
      <c r="H2752" s="210">
        <v>10849315</v>
      </c>
      <c r="I2752" s="210">
        <v>9916906.8634699993</v>
      </c>
      <c r="J2752" s="210">
        <v>10123697.573124699</v>
      </c>
      <c r="K2752" s="211">
        <v>10849315</v>
      </c>
      <c r="L2752" s="213">
        <v>8.8000000000000009E-2</v>
      </c>
      <c r="M2752" s="213">
        <v>0.1</v>
      </c>
      <c r="N2752" s="213">
        <f t="shared" si="84"/>
        <v>2.2241156810737074E-4</v>
      </c>
      <c r="O2752" s="214">
        <f t="shared" si="85"/>
        <v>0.12502259259402365</v>
      </c>
      <c r="Q2752" s="227"/>
    </row>
    <row r="2753" spans="1:17" x14ac:dyDescent="0.3">
      <c r="A2753" s="207" t="s">
        <v>158</v>
      </c>
      <c r="B2753" s="207" t="s">
        <v>169</v>
      </c>
      <c r="C2753" s="207" t="s">
        <v>300</v>
      </c>
      <c r="D2753" s="208" t="s">
        <v>152</v>
      </c>
      <c r="E2753" s="209" t="s">
        <v>288</v>
      </c>
      <c r="F2753" s="209">
        <v>46160</v>
      </c>
      <c r="G2753" s="210" t="s">
        <v>153</v>
      </c>
      <c r="H2753" s="210">
        <v>10909589</v>
      </c>
      <c r="I2753" s="210">
        <v>9591431.9683400001</v>
      </c>
      <c r="J2753" s="210">
        <v>9791435.7649551611</v>
      </c>
      <c r="K2753" s="211">
        <v>10909589</v>
      </c>
      <c r="L2753" s="213">
        <v>8.8000000000000009E-2</v>
      </c>
      <c r="M2753" s="213">
        <v>0.1</v>
      </c>
      <c r="N2753" s="213">
        <f t="shared" si="84"/>
        <v>2.151119753209015E-4</v>
      </c>
      <c r="O2753" s="214">
        <f t="shared" si="85"/>
        <v>0.12502259259402365</v>
      </c>
      <c r="Q2753" s="227"/>
    </row>
    <row r="2754" spans="1:17" x14ac:dyDescent="0.3">
      <c r="A2754" s="207" t="s">
        <v>158</v>
      </c>
      <c r="B2754" s="207" t="s">
        <v>169</v>
      </c>
      <c r="C2754" s="207" t="s">
        <v>300</v>
      </c>
      <c r="D2754" s="208" t="s">
        <v>152</v>
      </c>
      <c r="E2754" s="209" t="s">
        <v>288</v>
      </c>
      <c r="F2754" s="209">
        <v>46339</v>
      </c>
      <c r="G2754" s="210" t="s">
        <v>153</v>
      </c>
      <c r="H2754" s="210">
        <v>10789041</v>
      </c>
      <c r="I2754" s="210">
        <v>9127372.5545700006</v>
      </c>
      <c r="J2754" s="210">
        <v>9317699.6267055497</v>
      </c>
      <c r="K2754" s="211">
        <v>10789041</v>
      </c>
      <c r="L2754" s="213">
        <v>8.8000000000000009E-2</v>
      </c>
      <c r="M2754" s="213">
        <v>0.1</v>
      </c>
      <c r="N2754" s="213">
        <f t="shared" si="84"/>
        <v>2.0470427629431891E-4</v>
      </c>
      <c r="O2754" s="214">
        <f t="shared" si="85"/>
        <v>0.12502259259402365</v>
      </c>
      <c r="Q2754" s="227"/>
    </row>
    <row r="2755" spans="1:17" x14ac:dyDescent="0.3">
      <c r="A2755" s="207" t="s">
        <v>158</v>
      </c>
      <c r="B2755" s="207" t="s">
        <v>169</v>
      </c>
      <c r="C2755" s="207" t="s">
        <v>300</v>
      </c>
      <c r="D2755" s="208" t="s">
        <v>152</v>
      </c>
      <c r="E2755" s="209" t="s">
        <v>288</v>
      </c>
      <c r="F2755" s="209">
        <v>46519</v>
      </c>
      <c r="G2755" s="210" t="s">
        <v>153</v>
      </c>
      <c r="H2755" s="210">
        <v>10849315</v>
      </c>
      <c r="I2755" s="210">
        <v>8829980.85678</v>
      </c>
      <c r="J2755" s="210">
        <v>9014106.6162378192</v>
      </c>
      <c r="K2755" s="211">
        <v>10849315</v>
      </c>
      <c r="L2755" s="213">
        <v>8.8000000000000009E-2</v>
      </c>
      <c r="M2755" s="213">
        <v>0.1</v>
      </c>
      <c r="N2755" s="213">
        <f t="shared" si="84"/>
        <v>1.9803451981089559E-4</v>
      </c>
      <c r="O2755" s="214">
        <f t="shared" si="85"/>
        <v>0.12502259259402365</v>
      </c>
      <c r="Q2755" s="227"/>
    </row>
    <row r="2756" spans="1:17" x14ac:dyDescent="0.3">
      <c r="A2756" s="207" t="s">
        <v>158</v>
      </c>
      <c r="B2756" s="207" t="s">
        <v>169</v>
      </c>
      <c r="C2756" s="207" t="s">
        <v>300</v>
      </c>
      <c r="D2756" s="208" t="s">
        <v>152</v>
      </c>
      <c r="E2756" s="209" t="s">
        <v>288</v>
      </c>
      <c r="F2756" s="209">
        <v>46535</v>
      </c>
      <c r="G2756" s="210" t="s">
        <v>153</v>
      </c>
      <c r="H2756" s="210">
        <v>964384</v>
      </c>
      <c r="I2756" s="210">
        <v>782192.44759</v>
      </c>
      <c r="J2756" s="210">
        <v>798502.99013429903</v>
      </c>
      <c r="K2756" s="211">
        <v>964384</v>
      </c>
      <c r="L2756" s="213">
        <v>8.8000000000000009E-2</v>
      </c>
      <c r="M2756" s="213">
        <v>0.1</v>
      </c>
      <c r="N2756" s="213">
        <f t="shared" si="84"/>
        <v>1.7542632115528356E-5</v>
      </c>
      <c r="O2756" s="214">
        <f t="shared" si="85"/>
        <v>0.12502259259402365</v>
      </c>
      <c r="Q2756" s="227"/>
    </row>
    <row r="2757" spans="1:17" x14ac:dyDescent="0.3">
      <c r="A2757" s="207" t="s">
        <v>158</v>
      </c>
      <c r="B2757" s="207" t="s">
        <v>169</v>
      </c>
      <c r="C2757" s="207" t="s">
        <v>300</v>
      </c>
      <c r="D2757" s="208" t="s">
        <v>152</v>
      </c>
      <c r="E2757" s="209" t="s">
        <v>288</v>
      </c>
      <c r="F2757" s="209">
        <v>46535</v>
      </c>
      <c r="G2757" s="210" t="s">
        <v>153</v>
      </c>
      <c r="H2757" s="210">
        <v>250000000</v>
      </c>
      <c r="I2757" s="210">
        <v>202769967.04293001</v>
      </c>
      <c r="J2757" s="210">
        <v>206998195.255806</v>
      </c>
      <c r="K2757" s="211">
        <v>250000000</v>
      </c>
      <c r="L2757" s="213">
        <v>8.8000000000000009E-2</v>
      </c>
      <c r="M2757" s="213">
        <v>0.1</v>
      </c>
      <c r="N2757" s="213">
        <f t="shared" si="84"/>
        <v>4.5476262867095467E-3</v>
      </c>
      <c r="O2757" s="214">
        <f t="shared" si="85"/>
        <v>0.12502259259402365</v>
      </c>
      <c r="Q2757" s="227"/>
    </row>
    <row r="2758" spans="1:17" x14ac:dyDescent="0.3">
      <c r="A2758" s="207" t="s">
        <v>158</v>
      </c>
      <c r="B2758" s="207" t="s">
        <v>169</v>
      </c>
      <c r="C2758" s="207" t="s">
        <v>300</v>
      </c>
      <c r="D2758" s="208" t="s">
        <v>152</v>
      </c>
      <c r="E2758" s="209" t="s">
        <v>288</v>
      </c>
      <c r="F2758" s="209">
        <v>45799</v>
      </c>
      <c r="G2758" s="210" t="s">
        <v>153</v>
      </c>
      <c r="H2758" s="210">
        <v>10728767</v>
      </c>
      <c r="I2758" s="210">
        <v>10193638.318219999</v>
      </c>
      <c r="J2758" s="210">
        <v>10406199.5261398</v>
      </c>
      <c r="K2758" s="215">
        <v>10728767</v>
      </c>
      <c r="L2758" s="213">
        <v>8.8000000000000009E-2</v>
      </c>
      <c r="M2758" s="213">
        <v>0.1</v>
      </c>
      <c r="N2758" s="213">
        <f t="shared" ref="N2758:N2821" si="86">J2758/$C$3249</f>
        <v>2.286179666993518E-4</v>
      </c>
      <c r="O2758" s="214">
        <f t="shared" ref="O2758:O2821" si="87">SUMIF(B$5:B$3245,B2758,N$5:N$3245)</f>
        <v>0.12502259259402365</v>
      </c>
      <c r="Q2758" s="227"/>
    </row>
    <row r="2759" spans="1:17" x14ac:dyDescent="0.3">
      <c r="A2759" s="207" t="s">
        <v>158</v>
      </c>
      <c r="B2759" s="207" t="s">
        <v>169</v>
      </c>
      <c r="C2759" s="207" t="s">
        <v>300</v>
      </c>
      <c r="D2759" s="208" t="s">
        <v>152</v>
      </c>
      <c r="E2759" s="209" t="s">
        <v>288</v>
      </c>
      <c r="F2759" s="209">
        <v>45979</v>
      </c>
      <c r="G2759" s="210" t="s">
        <v>153</v>
      </c>
      <c r="H2759" s="210">
        <v>10849315</v>
      </c>
      <c r="I2759" s="210">
        <v>9916906.8634699993</v>
      </c>
      <c r="J2759" s="210">
        <v>10123697.573124699</v>
      </c>
      <c r="K2759" s="211">
        <v>10849315</v>
      </c>
      <c r="L2759" s="213">
        <v>8.8000000000000009E-2</v>
      </c>
      <c r="M2759" s="213">
        <v>0.1</v>
      </c>
      <c r="N2759" s="213">
        <f t="shared" si="86"/>
        <v>2.2241156810737074E-4</v>
      </c>
      <c r="O2759" s="214">
        <f t="shared" si="87"/>
        <v>0.12502259259402365</v>
      </c>
      <c r="Q2759" s="227"/>
    </row>
    <row r="2760" spans="1:17" x14ac:dyDescent="0.3">
      <c r="A2760" s="207" t="s">
        <v>158</v>
      </c>
      <c r="B2760" s="207" t="s">
        <v>169</v>
      </c>
      <c r="C2760" s="207" t="s">
        <v>300</v>
      </c>
      <c r="D2760" s="208" t="s">
        <v>152</v>
      </c>
      <c r="E2760" s="209" t="s">
        <v>288</v>
      </c>
      <c r="F2760" s="209">
        <v>46160</v>
      </c>
      <c r="G2760" s="210" t="s">
        <v>153</v>
      </c>
      <c r="H2760" s="210">
        <v>10909589</v>
      </c>
      <c r="I2760" s="210">
        <v>9591431.9683400001</v>
      </c>
      <c r="J2760" s="210">
        <v>9791435.7649551611</v>
      </c>
      <c r="K2760" s="211">
        <v>10909589</v>
      </c>
      <c r="L2760" s="213">
        <v>8.8000000000000009E-2</v>
      </c>
      <c r="M2760" s="213">
        <v>0.1</v>
      </c>
      <c r="N2760" s="213">
        <f t="shared" si="86"/>
        <v>2.151119753209015E-4</v>
      </c>
      <c r="O2760" s="214">
        <f t="shared" si="87"/>
        <v>0.12502259259402365</v>
      </c>
      <c r="Q2760" s="227"/>
    </row>
    <row r="2761" spans="1:17" x14ac:dyDescent="0.3">
      <c r="A2761" s="207" t="s">
        <v>158</v>
      </c>
      <c r="B2761" s="207" t="s">
        <v>169</v>
      </c>
      <c r="C2761" s="207" t="s">
        <v>300</v>
      </c>
      <c r="D2761" s="208" t="s">
        <v>152</v>
      </c>
      <c r="E2761" s="209" t="s">
        <v>288</v>
      </c>
      <c r="F2761" s="209">
        <v>46339</v>
      </c>
      <c r="G2761" s="210" t="s">
        <v>153</v>
      </c>
      <c r="H2761" s="210">
        <v>10789041</v>
      </c>
      <c r="I2761" s="210">
        <v>9127372.5545700006</v>
      </c>
      <c r="J2761" s="210">
        <v>9317699.6267055497</v>
      </c>
      <c r="K2761" s="211">
        <v>10789041</v>
      </c>
      <c r="L2761" s="213">
        <v>8.8000000000000009E-2</v>
      </c>
      <c r="M2761" s="213">
        <v>0.1</v>
      </c>
      <c r="N2761" s="213">
        <f t="shared" si="86"/>
        <v>2.0470427629431891E-4</v>
      </c>
      <c r="O2761" s="214">
        <f t="shared" si="87"/>
        <v>0.12502259259402365</v>
      </c>
      <c r="Q2761" s="227"/>
    </row>
    <row r="2762" spans="1:17" x14ac:dyDescent="0.3">
      <c r="A2762" s="207" t="s">
        <v>158</v>
      </c>
      <c r="B2762" s="207" t="s">
        <v>169</v>
      </c>
      <c r="C2762" s="207" t="s">
        <v>300</v>
      </c>
      <c r="D2762" s="208" t="s">
        <v>152</v>
      </c>
      <c r="E2762" s="209" t="s">
        <v>288</v>
      </c>
      <c r="F2762" s="209">
        <v>46519</v>
      </c>
      <c r="G2762" s="210" t="s">
        <v>153</v>
      </c>
      <c r="H2762" s="210">
        <v>10849315</v>
      </c>
      <c r="I2762" s="210">
        <v>8829980.85678</v>
      </c>
      <c r="J2762" s="210">
        <v>9014106.6162378192</v>
      </c>
      <c r="K2762" s="211">
        <v>10849315</v>
      </c>
      <c r="L2762" s="213">
        <v>8.8000000000000009E-2</v>
      </c>
      <c r="M2762" s="213">
        <v>0.1</v>
      </c>
      <c r="N2762" s="213">
        <f t="shared" si="86"/>
        <v>1.9803451981089559E-4</v>
      </c>
      <c r="O2762" s="214">
        <f t="shared" si="87"/>
        <v>0.12502259259402365</v>
      </c>
      <c r="Q2762" s="227"/>
    </row>
    <row r="2763" spans="1:17" x14ac:dyDescent="0.3">
      <c r="A2763" s="207" t="s">
        <v>158</v>
      </c>
      <c r="B2763" s="207" t="s">
        <v>169</v>
      </c>
      <c r="C2763" s="207" t="s">
        <v>300</v>
      </c>
      <c r="D2763" s="208" t="s">
        <v>152</v>
      </c>
      <c r="E2763" s="209" t="s">
        <v>288</v>
      </c>
      <c r="F2763" s="209">
        <v>46535</v>
      </c>
      <c r="G2763" s="210" t="s">
        <v>153</v>
      </c>
      <c r="H2763" s="210">
        <v>964384</v>
      </c>
      <c r="I2763" s="210">
        <v>782192.44759</v>
      </c>
      <c r="J2763" s="210">
        <v>798502.99013429903</v>
      </c>
      <c r="K2763" s="211">
        <v>964384</v>
      </c>
      <c r="L2763" s="213">
        <v>8.8000000000000009E-2</v>
      </c>
      <c r="M2763" s="213">
        <v>0.1</v>
      </c>
      <c r="N2763" s="213">
        <f t="shared" si="86"/>
        <v>1.7542632115528356E-5</v>
      </c>
      <c r="O2763" s="214">
        <f t="shared" si="87"/>
        <v>0.12502259259402365</v>
      </c>
      <c r="Q2763" s="227"/>
    </row>
    <row r="2764" spans="1:17" x14ac:dyDescent="0.3">
      <c r="A2764" s="207" t="s">
        <v>158</v>
      </c>
      <c r="B2764" s="207" t="s">
        <v>169</v>
      </c>
      <c r="C2764" s="207" t="s">
        <v>300</v>
      </c>
      <c r="D2764" s="208" t="s">
        <v>152</v>
      </c>
      <c r="E2764" s="209" t="s">
        <v>288</v>
      </c>
      <c r="F2764" s="209">
        <v>46535</v>
      </c>
      <c r="G2764" s="210" t="s">
        <v>153</v>
      </c>
      <c r="H2764" s="210">
        <v>250000000</v>
      </c>
      <c r="I2764" s="210">
        <v>202769967.04293001</v>
      </c>
      <c r="J2764" s="210">
        <v>206998195.255806</v>
      </c>
      <c r="K2764" s="211">
        <v>250000000</v>
      </c>
      <c r="L2764" s="213">
        <v>8.8000000000000009E-2</v>
      </c>
      <c r="M2764" s="213">
        <v>0.1</v>
      </c>
      <c r="N2764" s="213">
        <f t="shared" si="86"/>
        <v>4.5476262867095467E-3</v>
      </c>
      <c r="O2764" s="214">
        <f t="shared" si="87"/>
        <v>0.12502259259402365</v>
      </c>
      <c r="Q2764" s="227"/>
    </row>
    <row r="2765" spans="1:17" x14ac:dyDescent="0.3">
      <c r="A2765" s="207" t="s">
        <v>158</v>
      </c>
      <c r="B2765" s="207" t="s">
        <v>169</v>
      </c>
      <c r="C2765" s="207" t="s">
        <v>300</v>
      </c>
      <c r="D2765" s="208" t="s">
        <v>152</v>
      </c>
      <c r="E2765" s="209" t="s">
        <v>288</v>
      </c>
      <c r="F2765" s="209">
        <v>45799</v>
      </c>
      <c r="G2765" s="210" t="s">
        <v>153</v>
      </c>
      <c r="H2765" s="210">
        <v>10728767</v>
      </c>
      <c r="I2765" s="210">
        <v>10193638.318219999</v>
      </c>
      <c r="J2765" s="210">
        <v>10406199.5261398</v>
      </c>
      <c r="K2765" s="211">
        <v>10728767</v>
      </c>
      <c r="L2765" s="213">
        <v>8.8000000000000009E-2</v>
      </c>
      <c r="M2765" s="213">
        <v>0.1</v>
      </c>
      <c r="N2765" s="213">
        <f t="shared" si="86"/>
        <v>2.286179666993518E-4</v>
      </c>
      <c r="O2765" s="214">
        <f t="shared" si="87"/>
        <v>0.12502259259402365</v>
      </c>
      <c r="Q2765" s="227"/>
    </row>
    <row r="2766" spans="1:17" x14ac:dyDescent="0.3">
      <c r="A2766" s="207" t="s">
        <v>158</v>
      </c>
      <c r="B2766" s="207" t="s">
        <v>169</v>
      </c>
      <c r="C2766" s="207" t="s">
        <v>300</v>
      </c>
      <c r="D2766" s="208" t="s">
        <v>152</v>
      </c>
      <c r="E2766" s="209" t="s">
        <v>288</v>
      </c>
      <c r="F2766" s="209">
        <v>45979</v>
      </c>
      <c r="G2766" s="210" t="s">
        <v>153</v>
      </c>
      <c r="H2766" s="210">
        <v>10849315</v>
      </c>
      <c r="I2766" s="210">
        <v>9916906.8634699993</v>
      </c>
      <c r="J2766" s="210">
        <v>10123697.573124699</v>
      </c>
      <c r="K2766" s="211">
        <v>10849315</v>
      </c>
      <c r="L2766" s="213">
        <v>8.8000000000000009E-2</v>
      </c>
      <c r="M2766" s="213">
        <v>0.1</v>
      </c>
      <c r="N2766" s="213">
        <f t="shared" si="86"/>
        <v>2.2241156810737074E-4</v>
      </c>
      <c r="O2766" s="214">
        <f t="shared" si="87"/>
        <v>0.12502259259402365</v>
      </c>
      <c r="Q2766" s="227"/>
    </row>
    <row r="2767" spans="1:17" x14ac:dyDescent="0.3">
      <c r="A2767" s="207" t="s">
        <v>158</v>
      </c>
      <c r="B2767" s="207" t="s">
        <v>169</v>
      </c>
      <c r="C2767" s="207" t="s">
        <v>300</v>
      </c>
      <c r="D2767" s="208" t="s">
        <v>152</v>
      </c>
      <c r="E2767" s="209" t="s">
        <v>288</v>
      </c>
      <c r="F2767" s="209">
        <v>46160</v>
      </c>
      <c r="G2767" s="210" t="s">
        <v>153</v>
      </c>
      <c r="H2767" s="210">
        <v>10909589</v>
      </c>
      <c r="I2767" s="210">
        <v>9591431.9683400001</v>
      </c>
      <c r="J2767" s="210">
        <v>9791435.7649551611</v>
      </c>
      <c r="K2767" s="211">
        <v>10909589</v>
      </c>
      <c r="L2767" s="213">
        <v>8.8000000000000009E-2</v>
      </c>
      <c r="M2767" s="213">
        <v>0.1</v>
      </c>
      <c r="N2767" s="213">
        <f t="shared" si="86"/>
        <v>2.151119753209015E-4</v>
      </c>
      <c r="O2767" s="214">
        <f t="shared" si="87"/>
        <v>0.12502259259402365</v>
      </c>
      <c r="Q2767" s="227"/>
    </row>
    <row r="2768" spans="1:17" x14ac:dyDescent="0.3">
      <c r="A2768" s="207" t="s">
        <v>158</v>
      </c>
      <c r="B2768" s="207" t="s">
        <v>169</v>
      </c>
      <c r="C2768" s="207" t="s">
        <v>300</v>
      </c>
      <c r="D2768" s="208" t="s">
        <v>152</v>
      </c>
      <c r="E2768" s="209" t="s">
        <v>288</v>
      </c>
      <c r="F2768" s="209">
        <v>46339</v>
      </c>
      <c r="G2768" s="210" t="s">
        <v>153</v>
      </c>
      <c r="H2768" s="210">
        <v>10789041</v>
      </c>
      <c r="I2768" s="210">
        <v>9127372.5545700006</v>
      </c>
      <c r="J2768" s="210">
        <v>9317699.6267055497</v>
      </c>
      <c r="K2768" s="211">
        <v>10789041</v>
      </c>
      <c r="L2768" s="213">
        <v>8.8000000000000009E-2</v>
      </c>
      <c r="M2768" s="213">
        <v>0.1</v>
      </c>
      <c r="N2768" s="213">
        <f t="shared" si="86"/>
        <v>2.0470427629431891E-4</v>
      </c>
      <c r="O2768" s="214">
        <f t="shared" si="87"/>
        <v>0.12502259259402365</v>
      </c>
      <c r="Q2768" s="227"/>
    </row>
    <row r="2769" spans="1:17" x14ac:dyDescent="0.3">
      <c r="A2769" s="207" t="s">
        <v>158</v>
      </c>
      <c r="B2769" s="207" t="s">
        <v>169</v>
      </c>
      <c r="C2769" s="207" t="s">
        <v>300</v>
      </c>
      <c r="D2769" s="208" t="s">
        <v>152</v>
      </c>
      <c r="E2769" s="209" t="s">
        <v>288</v>
      </c>
      <c r="F2769" s="209">
        <v>46519</v>
      </c>
      <c r="G2769" s="210" t="s">
        <v>153</v>
      </c>
      <c r="H2769" s="210">
        <v>10849315</v>
      </c>
      <c r="I2769" s="210">
        <v>8829980.85678</v>
      </c>
      <c r="J2769" s="210">
        <v>9014106.6162378192</v>
      </c>
      <c r="K2769" s="211">
        <v>10849315</v>
      </c>
      <c r="L2769" s="213">
        <v>8.8000000000000009E-2</v>
      </c>
      <c r="M2769" s="213">
        <v>0.1</v>
      </c>
      <c r="N2769" s="213">
        <f t="shared" si="86"/>
        <v>1.9803451981089559E-4</v>
      </c>
      <c r="O2769" s="214">
        <f t="shared" si="87"/>
        <v>0.12502259259402365</v>
      </c>
      <c r="Q2769" s="227"/>
    </row>
    <row r="2770" spans="1:17" x14ac:dyDescent="0.3">
      <c r="A2770" s="207" t="s">
        <v>158</v>
      </c>
      <c r="B2770" s="207" t="s">
        <v>169</v>
      </c>
      <c r="C2770" s="207" t="s">
        <v>300</v>
      </c>
      <c r="D2770" s="208" t="s">
        <v>152</v>
      </c>
      <c r="E2770" s="209" t="s">
        <v>288</v>
      </c>
      <c r="F2770" s="209">
        <v>46535</v>
      </c>
      <c r="G2770" s="210" t="s">
        <v>153</v>
      </c>
      <c r="H2770" s="210">
        <v>964384</v>
      </c>
      <c r="I2770" s="210">
        <v>782192.44759</v>
      </c>
      <c r="J2770" s="210">
        <v>798502.99013429903</v>
      </c>
      <c r="K2770" s="215">
        <v>964384</v>
      </c>
      <c r="L2770" s="213">
        <v>8.8000000000000009E-2</v>
      </c>
      <c r="M2770" s="213">
        <v>0.1</v>
      </c>
      <c r="N2770" s="213">
        <f t="shared" si="86"/>
        <v>1.7542632115528356E-5</v>
      </c>
      <c r="O2770" s="214">
        <f t="shared" si="87"/>
        <v>0.12502259259402365</v>
      </c>
      <c r="Q2770" s="227"/>
    </row>
    <row r="2771" spans="1:17" x14ac:dyDescent="0.3">
      <c r="A2771" s="207" t="s">
        <v>158</v>
      </c>
      <c r="B2771" s="207" t="s">
        <v>169</v>
      </c>
      <c r="C2771" s="207" t="s">
        <v>300</v>
      </c>
      <c r="D2771" s="208" t="s">
        <v>152</v>
      </c>
      <c r="E2771" s="209" t="s">
        <v>288</v>
      </c>
      <c r="F2771" s="209">
        <v>46535</v>
      </c>
      <c r="G2771" s="210" t="s">
        <v>153</v>
      </c>
      <c r="H2771" s="210">
        <v>250000000</v>
      </c>
      <c r="I2771" s="210">
        <v>202769967.04293001</v>
      </c>
      <c r="J2771" s="210">
        <v>206998195.255806</v>
      </c>
      <c r="K2771" s="211">
        <v>250000000</v>
      </c>
      <c r="L2771" s="213">
        <v>8.8000000000000009E-2</v>
      </c>
      <c r="M2771" s="213">
        <v>0.1</v>
      </c>
      <c r="N2771" s="213">
        <f t="shared" si="86"/>
        <v>4.5476262867095467E-3</v>
      </c>
      <c r="O2771" s="214">
        <f t="shared" si="87"/>
        <v>0.12502259259402365</v>
      </c>
      <c r="Q2771" s="227"/>
    </row>
    <row r="2772" spans="1:17" x14ac:dyDescent="0.3">
      <c r="A2772" s="207" t="s">
        <v>158</v>
      </c>
      <c r="B2772" s="207" t="s">
        <v>169</v>
      </c>
      <c r="C2772" s="207" t="s">
        <v>300</v>
      </c>
      <c r="D2772" s="208" t="s">
        <v>152</v>
      </c>
      <c r="E2772" s="209" t="s">
        <v>288</v>
      </c>
      <c r="F2772" s="209">
        <v>45799</v>
      </c>
      <c r="G2772" s="210" t="s">
        <v>153</v>
      </c>
      <c r="H2772" s="210">
        <v>10728767</v>
      </c>
      <c r="I2772" s="210">
        <v>10193638.318219999</v>
      </c>
      <c r="J2772" s="210">
        <v>10406199.5261398</v>
      </c>
      <c r="K2772" s="211">
        <v>10728767</v>
      </c>
      <c r="L2772" s="213">
        <v>8.8000000000000009E-2</v>
      </c>
      <c r="M2772" s="213">
        <v>0.1</v>
      </c>
      <c r="N2772" s="213">
        <f t="shared" si="86"/>
        <v>2.286179666993518E-4</v>
      </c>
      <c r="O2772" s="214">
        <f t="shared" si="87"/>
        <v>0.12502259259402365</v>
      </c>
      <c r="Q2772" s="227"/>
    </row>
    <row r="2773" spans="1:17" x14ac:dyDescent="0.3">
      <c r="A2773" s="207" t="s">
        <v>158</v>
      </c>
      <c r="B2773" s="207" t="s">
        <v>169</v>
      </c>
      <c r="C2773" s="207" t="s">
        <v>300</v>
      </c>
      <c r="D2773" s="208" t="s">
        <v>152</v>
      </c>
      <c r="E2773" s="209" t="s">
        <v>288</v>
      </c>
      <c r="F2773" s="209">
        <v>45979</v>
      </c>
      <c r="G2773" s="210" t="s">
        <v>153</v>
      </c>
      <c r="H2773" s="210">
        <v>10849315</v>
      </c>
      <c r="I2773" s="210">
        <v>9916906.8634699993</v>
      </c>
      <c r="J2773" s="210">
        <v>10123697.573124699</v>
      </c>
      <c r="K2773" s="211">
        <v>10849315</v>
      </c>
      <c r="L2773" s="213">
        <v>8.8000000000000009E-2</v>
      </c>
      <c r="M2773" s="213">
        <v>0.1</v>
      </c>
      <c r="N2773" s="213">
        <f t="shared" si="86"/>
        <v>2.2241156810737074E-4</v>
      </c>
      <c r="O2773" s="214">
        <f t="shared" si="87"/>
        <v>0.12502259259402365</v>
      </c>
      <c r="Q2773" s="227"/>
    </row>
    <row r="2774" spans="1:17" x14ac:dyDescent="0.3">
      <c r="A2774" s="207" t="s">
        <v>158</v>
      </c>
      <c r="B2774" s="207" t="s">
        <v>169</v>
      </c>
      <c r="C2774" s="207" t="s">
        <v>300</v>
      </c>
      <c r="D2774" s="208" t="s">
        <v>152</v>
      </c>
      <c r="E2774" s="209" t="s">
        <v>288</v>
      </c>
      <c r="F2774" s="209">
        <v>46160</v>
      </c>
      <c r="G2774" s="210" t="s">
        <v>153</v>
      </c>
      <c r="H2774" s="210">
        <v>10909589</v>
      </c>
      <c r="I2774" s="210">
        <v>9591431.9683400001</v>
      </c>
      <c r="J2774" s="210">
        <v>9791435.7649551611</v>
      </c>
      <c r="K2774" s="211">
        <v>10909589</v>
      </c>
      <c r="L2774" s="213">
        <v>8.8000000000000009E-2</v>
      </c>
      <c r="M2774" s="213">
        <v>0.1</v>
      </c>
      <c r="N2774" s="213">
        <f t="shared" si="86"/>
        <v>2.151119753209015E-4</v>
      </c>
      <c r="O2774" s="214">
        <f t="shared" si="87"/>
        <v>0.12502259259402365</v>
      </c>
      <c r="Q2774" s="227"/>
    </row>
    <row r="2775" spans="1:17" x14ac:dyDescent="0.3">
      <c r="A2775" s="207" t="s">
        <v>158</v>
      </c>
      <c r="B2775" s="207" t="s">
        <v>169</v>
      </c>
      <c r="C2775" s="207" t="s">
        <v>300</v>
      </c>
      <c r="D2775" s="208" t="s">
        <v>152</v>
      </c>
      <c r="E2775" s="209" t="s">
        <v>288</v>
      </c>
      <c r="F2775" s="209">
        <v>46339</v>
      </c>
      <c r="G2775" s="210" t="s">
        <v>153</v>
      </c>
      <c r="H2775" s="210">
        <v>10789041</v>
      </c>
      <c r="I2775" s="210">
        <v>9127372.5545700006</v>
      </c>
      <c r="J2775" s="210">
        <v>9317699.6267055497</v>
      </c>
      <c r="K2775" s="211">
        <v>10789041</v>
      </c>
      <c r="L2775" s="213">
        <v>8.8000000000000009E-2</v>
      </c>
      <c r="M2775" s="213">
        <v>0.1</v>
      </c>
      <c r="N2775" s="213">
        <f t="shared" si="86"/>
        <v>2.0470427629431891E-4</v>
      </c>
      <c r="O2775" s="214">
        <f t="shared" si="87"/>
        <v>0.12502259259402365</v>
      </c>
      <c r="Q2775" s="227"/>
    </row>
    <row r="2776" spans="1:17" x14ac:dyDescent="0.3">
      <c r="A2776" s="207" t="s">
        <v>158</v>
      </c>
      <c r="B2776" s="207" t="s">
        <v>169</v>
      </c>
      <c r="C2776" s="207" t="s">
        <v>300</v>
      </c>
      <c r="D2776" s="208" t="s">
        <v>152</v>
      </c>
      <c r="E2776" s="209" t="s">
        <v>288</v>
      </c>
      <c r="F2776" s="209">
        <v>46519</v>
      </c>
      <c r="G2776" s="210" t="s">
        <v>153</v>
      </c>
      <c r="H2776" s="210">
        <v>10849315</v>
      </c>
      <c r="I2776" s="210">
        <v>8829980.85678</v>
      </c>
      <c r="J2776" s="210">
        <v>9014106.6162378192</v>
      </c>
      <c r="K2776" s="211">
        <v>10849315</v>
      </c>
      <c r="L2776" s="213">
        <v>8.8000000000000009E-2</v>
      </c>
      <c r="M2776" s="213">
        <v>0.1</v>
      </c>
      <c r="N2776" s="213">
        <f t="shared" si="86"/>
        <v>1.9803451981089559E-4</v>
      </c>
      <c r="O2776" s="214">
        <f t="shared" si="87"/>
        <v>0.12502259259402365</v>
      </c>
      <c r="Q2776" s="227"/>
    </row>
    <row r="2777" spans="1:17" x14ac:dyDescent="0.3">
      <c r="A2777" s="207" t="s">
        <v>158</v>
      </c>
      <c r="B2777" s="207" t="s">
        <v>169</v>
      </c>
      <c r="C2777" s="207" t="s">
        <v>300</v>
      </c>
      <c r="D2777" s="208" t="s">
        <v>152</v>
      </c>
      <c r="E2777" s="209" t="s">
        <v>288</v>
      </c>
      <c r="F2777" s="209">
        <v>46535</v>
      </c>
      <c r="G2777" s="210" t="s">
        <v>153</v>
      </c>
      <c r="H2777" s="210">
        <v>964384</v>
      </c>
      <c r="I2777" s="210">
        <v>782192.44759</v>
      </c>
      <c r="J2777" s="210">
        <v>798502.99013429903</v>
      </c>
      <c r="K2777" s="211">
        <v>964384</v>
      </c>
      <c r="L2777" s="213">
        <v>8.8000000000000009E-2</v>
      </c>
      <c r="M2777" s="213">
        <v>0.1</v>
      </c>
      <c r="N2777" s="213">
        <f t="shared" si="86"/>
        <v>1.7542632115528356E-5</v>
      </c>
      <c r="O2777" s="214">
        <f t="shared" si="87"/>
        <v>0.12502259259402365</v>
      </c>
      <c r="Q2777" s="227"/>
    </row>
    <row r="2778" spans="1:17" x14ac:dyDescent="0.3">
      <c r="A2778" s="207" t="s">
        <v>158</v>
      </c>
      <c r="B2778" s="207" t="s">
        <v>169</v>
      </c>
      <c r="C2778" s="207" t="s">
        <v>300</v>
      </c>
      <c r="D2778" s="208" t="s">
        <v>152</v>
      </c>
      <c r="E2778" s="209" t="s">
        <v>288</v>
      </c>
      <c r="F2778" s="209">
        <v>46535</v>
      </c>
      <c r="G2778" s="210" t="s">
        <v>153</v>
      </c>
      <c r="H2778" s="210">
        <v>250000000</v>
      </c>
      <c r="I2778" s="210">
        <v>202769967.04293001</v>
      </c>
      <c r="J2778" s="210">
        <v>206998195.255806</v>
      </c>
      <c r="K2778" s="211">
        <v>250000000</v>
      </c>
      <c r="L2778" s="213">
        <v>8.8000000000000009E-2</v>
      </c>
      <c r="M2778" s="213">
        <v>0.1</v>
      </c>
      <c r="N2778" s="213">
        <f t="shared" si="86"/>
        <v>4.5476262867095467E-3</v>
      </c>
      <c r="O2778" s="214">
        <f t="shared" si="87"/>
        <v>0.12502259259402365</v>
      </c>
      <c r="Q2778" s="227"/>
    </row>
    <row r="2779" spans="1:17" x14ac:dyDescent="0.3">
      <c r="A2779" s="207" t="s">
        <v>158</v>
      </c>
      <c r="B2779" s="207" t="s">
        <v>169</v>
      </c>
      <c r="C2779" s="207" t="s">
        <v>300</v>
      </c>
      <c r="D2779" s="208" t="s">
        <v>152</v>
      </c>
      <c r="E2779" s="209" t="s">
        <v>288</v>
      </c>
      <c r="F2779" s="209">
        <v>45799</v>
      </c>
      <c r="G2779" s="210" t="s">
        <v>153</v>
      </c>
      <c r="H2779" s="210">
        <v>10728767</v>
      </c>
      <c r="I2779" s="210">
        <v>10193638.318219999</v>
      </c>
      <c r="J2779" s="210">
        <v>10406199.5261398</v>
      </c>
      <c r="K2779" s="211">
        <v>10728767</v>
      </c>
      <c r="L2779" s="213">
        <v>8.8000000000000009E-2</v>
      </c>
      <c r="M2779" s="213">
        <v>0.1</v>
      </c>
      <c r="N2779" s="213">
        <f t="shared" si="86"/>
        <v>2.286179666993518E-4</v>
      </c>
      <c r="O2779" s="214">
        <f t="shared" si="87"/>
        <v>0.12502259259402365</v>
      </c>
      <c r="Q2779" s="227"/>
    </row>
    <row r="2780" spans="1:17" x14ac:dyDescent="0.3">
      <c r="A2780" s="207" t="s">
        <v>158</v>
      </c>
      <c r="B2780" s="207" t="s">
        <v>169</v>
      </c>
      <c r="C2780" s="207" t="s">
        <v>300</v>
      </c>
      <c r="D2780" s="208" t="s">
        <v>152</v>
      </c>
      <c r="E2780" s="209" t="s">
        <v>288</v>
      </c>
      <c r="F2780" s="209">
        <v>45979</v>
      </c>
      <c r="G2780" s="210" t="s">
        <v>153</v>
      </c>
      <c r="H2780" s="210">
        <v>10849315</v>
      </c>
      <c r="I2780" s="210">
        <v>9916906.8634699993</v>
      </c>
      <c r="J2780" s="210">
        <v>10123697.573124699</v>
      </c>
      <c r="K2780" s="211">
        <v>10849315</v>
      </c>
      <c r="L2780" s="213">
        <v>8.8000000000000009E-2</v>
      </c>
      <c r="M2780" s="213">
        <v>0.1</v>
      </c>
      <c r="N2780" s="213">
        <f t="shared" si="86"/>
        <v>2.2241156810737074E-4</v>
      </c>
      <c r="O2780" s="214">
        <f t="shared" si="87"/>
        <v>0.12502259259402365</v>
      </c>
      <c r="Q2780" s="227"/>
    </row>
    <row r="2781" spans="1:17" x14ac:dyDescent="0.3">
      <c r="A2781" s="207" t="s">
        <v>158</v>
      </c>
      <c r="B2781" s="207" t="s">
        <v>169</v>
      </c>
      <c r="C2781" s="207" t="s">
        <v>300</v>
      </c>
      <c r="D2781" s="208" t="s">
        <v>152</v>
      </c>
      <c r="E2781" s="209" t="s">
        <v>288</v>
      </c>
      <c r="F2781" s="209">
        <v>46160</v>
      </c>
      <c r="G2781" s="210" t="s">
        <v>153</v>
      </c>
      <c r="H2781" s="210">
        <v>10909589</v>
      </c>
      <c r="I2781" s="210">
        <v>9591431.9683400001</v>
      </c>
      <c r="J2781" s="210">
        <v>9791435.7649551611</v>
      </c>
      <c r="K2781" s="211">
        <v>10909589</v>
      </c>
      <c r="L2781" s="213">
        <v>8.8000000000000009E-2</v>
      </c>
      <c r="M2781" s="213">
        <v>0.1</v>
      </c>
      <c r="N2781" s="213">
        <f t="shared" si="86"/>
        <v>2.151119753209015E-4</v>
      </c>
      <c r="O2781" s="214">
        <f t="shared" si="87"/>
        <v>0.12502259259402365</v>
      </c>
      <c r="Q2781" s="227"/>
    </row>
    <row r="2782" spans="1:17" x14ac:dyDescent="0.3">
      <c r="A2782" s="207" t="s">
        <v>158</v>
      </c>
      <c r="B2782" s="207" t="s">
        <v>169</v>
      </c>
      <c r="C2782" s="207" t="s">
        <v>300</v>
      </c>
      <c r="D2782" s="208" t="s">
        <v>152</v>
      </c>
      <c r="E2782" s="209" t="s">
        <v>288</v>
      </c>
      <c r="F2782" s="209">
        <v>46339</v>
      </c>
      <c r="G2782" s="210" t="s">
        <v>153</v>
      </c>
      <c r="H2782" s="210">
        <v>10789041</v>
      </c>
      <c r="I2782" s="210">
        <v>9127372.5545700006</v>
      </c>
      <c r="J2782" s="210">
        <v>9317699.6267055497</v>
      </c>
      <c r="K2782" s="215">
        <v>10789041</v>
      </c>
      <c r="L2782" s="213">
        <v>8.8000000000000009E-2</v>
      </c>
      <c r="M2782" s="213">
        <v>0.1</v>
      </c>
      <c r="N2782" s="213">
        <f t="shared" si="86"/>
        <v>2.0470427629431891E-4</v>
      </c>
      <c r="O2782" s="214">
        <f t="shared" si="87"/>
        <v>0.12502259259402365</v>
      </c>
      <c r="Q2782" s="227"/>
    </row>
    <row r="2783" spans="1:17" x14ac:dyDescent="0.3">
      <c r="A2783" s="207" t="s">
        <v>158</v>
      </c>
      <c r="B2783" s="207" t="s">
        <v>169</v>
      </c>
      <c r="C2783" s="207" t="s">
        <v>300</v>
      </c>
      <c r="D2783" s="208" t="s">
        <v>152</v>
      </c>
      <c r="E2783" s="209" t="s">
        <v>288</v>
      </c>
      <c r="F2783" s="209">
        <v>46519</v>
      </c>
      <c r="G2783" s="210" t="s">
        <v>153</v>
      </c>
      <c r="H2783" s="210">
        <v>10849315</v>
      </c>
      <c r="I2783" s="210">
        <v>8829980.85678</v>
      </c>
      <c r="J2783" s="210">
        <v>9014106.6162378192</v>
      </c>
      <c r="K2783" s="211">
        <v>10849315</v>
      </c>
      <c r="L2783" s="213">
        <v>8.8000000000000009E-2</v>
      </c>
      <c r="M2783" s="213">
        <v>0.1</v>
      </c>
      <c r="N2783" s="213">
        <f t="shared" si="86"/>
        <v>1.9803451981089559E-4</v>
      </c>
      <c r="O2783" s="214">
        <f t="shared" si="87"/>
        <v>0.12502259259402365</v>
      </c>
      <c r="Q2783" s="227"/>
    </row>
    <row r="2784" spans="1:17" x14ac:dyDescent="0.3">
      <c r="A2784" s="207" t="s">
        <v>158</v>
      </c>
      <c r="B2784" s="207" t="s">
        <v>169</v>
      </c>
      <c r="C2784" s="207" t="s">
        <v>300</v>
      </c>
      <c r="D2784" s="208" t="s">
        <v>152</v>
      </c>
      <c r="E2784" s="209" t="s">
        <v>288</v>
      </c>
      <c r="F2784" s="209">
        <v>46535</v>
      </c>
      <c r="G2784" s="210" t="s">
        <v>153</v>
      </c>
      <c r="H2784" s="210">
        <v>964384</v>
      </c>
      <c r="I2784" s="210">
        <v>782192.44759</v>
      </c>
      <c r="J2784" s="210">
        <v>798502.99013429903</v>
      </c>
      <c r="K2784" s="211">
        <v>964384</v>
      </c>
      <c r="L2784" s="213">
        <v>8.8000000000000009E-2</v>
      </c>
      <c r="M2784" s="213">
        <v>0.1</v>
      </c>
      <c r="N2784" s="213">
        <f t="shared" si="86"/>
        <v>1.7542632115528356E-5</v>
      </c>
      <c r="O2784" s="214">
        <f t="shared" si="87"/>
        <v>0.12502259259402365</v>
      </c>
      <c r="Q2784" s="227"/>
    </row>
    <row r="2785" spans="1:17" x14ac:dyDescent="0.3">
      <c r="A2785" s="207" t="s">
        <v>158</v>
      </c>
      <c r="B2785" s="207" t="s">
        <v>169</v>
      </c>
      <c r="C2785" s="207" t="s">
        <v>300</v>
      </c>
      <c r="D2785" s="208" t="s">
        <v>152</v>
      </c>
      <c r="E2785" s="209" t="s">
        <v>288</v>
      </c>
      <c r="F2785" s="209">
        <v>46535</v>
      </c>
      <c r="G2785" s="210" t="s">
        <v>153</v>
      </c>
      <c r="H2785" s="210">
        <v>250000000</v>
      </c>
      <c r="I2785" s="210">
        <v>202769967.04293001</v>
      </c>
      <c r="J2785" s="210">
        <v>206998195.255806</v>
      </c>
      <c r="K2785" s="211">
        <v>250000000</v>
      </c>
      <c r="L2785" s="213">
        <v>8.8000000000000009E-2</v>
      </c>
      <c r="M2785" s="213">
        <v>0.1</v>
      </c>
      <c r="N2785" s="213">
        <f t="shared" si="86"/>
        <v>4.5476262867095467E-3</v>
      </c>
      <c r="O2785" s="214">
        <f t="shared" si="87"/>
        <v>0.12502259259402365</v>
      </c>
      <c r="Q2785" s="227"/>
    </row>
    <row r="2786" spans="1:17" x14ac:dyDescent="0.3">
      <c r="A2786" s="207" t="s">
        <v>158</v>
      </c>
      <c r="B2786" s="207" t="s">
        <v>169</v>
      </c>
      <c r="C2786" s="207" t="s">
        <v>300</v>
      </c>
      <c r="D2786" s="208" t="s">
        <v>152</v>
      </c>
      <c r="E2786" s="209" t="s">
        <v>288</v>
      </c>
      <c r="F2786" s="209">
        <v>45799</v>
      </c>
      <c r="G2786" s="210" t="s">
        <v>153</v>
      </c>
      <c r="H2786" s="210">
        <v>10728767</v>
      </c>
      <c r="I2786" s="210">
        <v>10193638.318219999</v>
      </c>
      <c r="J2786" s="210">
        <v>10406199.5261398</v>
      </c>
      <c r="K2786" s="211">
        <v>10728767</v>
      </c>
      <c r="L2786" s="213">
        <v>8.8000000000000009E-2</v>
      </c>
      <c r="M2786" s="213">
        <v>0.1</v>
      </c>
      <c r="N2786" s="213">
        <f t="shared" si="86"/>
        <v>2.286179666993518E-4</v>
      </c>
      <c r="O2786" s="214">
        <f t="shared" si="87"/>
        <v>0.12502259259402365</v>
      </c>
      <c r="Q2786" s="227"/>
    </row>
    <row r="2787" spans="1:17" x14ac:dyDescent="0.3">
      <c r="A2787" s="207" t="s">
        <v>158</v>
      </c>
      <c r="B2787" s="207" t="s">
        <v>169</v>
      </c>
      <c r="C2787" s="207" t="s">
        <v>300</v>
      </c>
      <c r="D2787" s="208" t="s">
        <v>152</v>
      </c>
      <c r="E2787" s="209" t="s">
        <v>288</v>
      </c>
      <c r="F2787" s="209">
        <v>45979</v>
      </c>
      <c r="G2787" s="210" t="s">
        <v>153</v>
      </c>
      <c r="H2787" s="210">
        <v>10849315</v>
      </c>
      <c r="I2787" s="210">
        <v>9916906.8634699993</v>
      </c>
      <c r="J2787" s="210">
        <v>10123697.573124699</v>
      </c>
      <c r="K2787" s="211">
        <v>10849315</v>
      </c>
      <c r="L2787" s="213">
        <v>8.8000000000000009E-2</v>
      </c>
      <c r="M2787" s="213">
        <v>0.1</v>
      </c>
      <c r="N2787" s="213">
        <f t="shared" si="86"/>
        <v>2.2241156810737074E-4</v>
      </c>
      <c r="O2787" s="214">
        <f t="shared" si="87"/>
        <v>0.12502259259402365</v>
      </c>
      <c r="Q2787" s="227"/>
    </row>
    <row r="2788" spans="1:17" x14ac:dyDescent="0.3">
      <c r="A2788" s="207" t="s">
        <v>158</v>
      </c>
      <c r="B2788" s="207" t="s">
        <v>169</v>
      </c>
      <c r="C2788" s="207" t="s">
        <v>300</v>
      </c>
      <c r="D2788" s="208" t="s">
        <v>152</v>
      </c>
      <c r="E2788" s="209" t="s">
        <v>288</v>
      </c>
      <c r="F2788" s="209">
        <v>46160</v>
      </c>
      <c r="G2788" s="210" t="s">
        <v>153</v>
      </c>
      <c r="H2788" s="210">
        <v>10909589</v>
      </c>
      <c r="I2788" s="210">
        <v>9591431.9683400001</v>
      </c>
      <c r="J2788" s="210">
        <v>9791435.7649551611</v>
      </c>
      <c r="K2788" s="211">
        <v>10909589</v>
      </c>
      <c r="L2788" s="213">
        <v>8.8000000000000009E-2</v>
      </c>
      <c r="M2788" s="213">
        <v>0.1</v>
      </c>
      <c r="N2788" s="213">
        <f t="shared" si="86"/>
        <v>2.151119753209015E-4</v>
      </c>
      <c r="O2788" s="214">
        <f t="shared" si="87"/>
        <v>0.12502259259402365</v>
      </c>
      <c r="Q2788" s="227"/>
    </row>
    <row r="2789" spans="1:17" x14ac:dyDescent="0.3">
      <c r="A2789" s="207" t="s">
        <v>158</v>
      </c>
      <c r="B2789" s="207" t="s">
        <v>169</v>
      </c>
      <c r="C2789" s="207" t="s">
        <v>300</v>
      </c>
      <c r="D2789" s="208" t="s">
        <v>152</v>
      </c>
      <c r="E2789" s="209" t="s">
        <v>288</v>
      </c>
      <c r="F2789" s="209">
        <v>46339</v>
      </c>
      <c r="G2789" s="210" t="s">
        <v>153</v>
      </c>
      <c r="H2789" s="210">
        <v>10789041</v>
      </c>
      <c r="I2789" s="210">
        <v>9127372.5545700006</v>
      </c>
      <c r="J2789" s="210">
        <v>9317699.6267055497</v>
      </c>
      <c r="K2789" s="211">
        <v>10789041</v>
      </c>
      <c r="L2789" s="213">
        <v>8.8000000000000009E-2</v>
      </c>
      <c r="M2789" s="213">
        <v>0.1</v>
      </c>
      <c r="N2789" s="213">
        <f t="shared" si="86"/>
        <v>2.0470427629431891E-4</v>
      </c>
      <c r="O2789" s="214">
        <f t="shared" si="87"/>
        <v>0.12502259259402365</v>
      </c>
      <c r="Q2789" s="227"/>
    </row>
    <row r="2790" spans="1:17" x14ac:dyDescent="0.3">
      <c r="A2790" s="207" t="s">
        <v>158</v>
      </c>
      <c r="B2790" s="207" t="s">
        <v>169</v>
      </c>
      <c r="C2790" s="207" t="s">
        <v>300</v>
      </c>
      <c r="D2790" s="208" t="s">
        <v>152</v>
      </c>
      <c r="E2790" s="209" t="s">
        <v>288</v>
      </c>
      <c r="F2790" s="209">
        <v>46519</v>
      </c>
      <c r="G2790" s="210" t="s">
        <v>153</v>
      </c>
      <c r="H2790" s="210">
        <v>10849315</v>
      </c>
      <c r="I2790" s="210">
        <v>8829980.85678</v>
      </c>
      <c r="J2790" s="210">
        <v>9014106.6162378192</v>
      </c>
      <c r="K2790" s="211">
        <v>10849315</v>
      </c>
      <c r="L2790" s="213">
        <v>8.8000000000000009E-2</v>
      </c>
      <c r="M2790" s="213">
        <v>0.1</v>
      </c>
      <c r="N2790" s="213">
        <f t="shared" si="86"/>
        <v>1.9803451981089559E-4</v>
      </c>
      <c r="O2790" s="214">
        <f t="shared" si="87"/>
        <v>0.12502259259402365</v>
      </c>
      <c r="Q2790" s="227"/>
    </row>
    <row r="2791" spans="1:17" x14ac:dyDescent="0.3">
      <c r="A2791" s="207" t="s">
        <v>158</v>
      </c>
      <c r="B2791" s="207" t="s">
        <v>169</v>
      </c>
      <c r="C2791" s="207" t="s">
        <v>300</v>
      </c>
      <c r="D2791" s="208" t="s">
        <v>152</v>
      </c>
      <c r="E2791" s="209" t="s">
        <v>288</v>
      </c>
      <c r="F2791" s="209">
        <v>46535</v>
      </c>
      <c r="G2791" s="210" t="s">
        <v>153</v>
      </c>
      <c r="H2791" s="210">
        <v>964384</v>
      </c>
      <c r="I2791" s="210">
        <v>782192.44759</v>
      </c>
      <c r="J2791" s="210">
        <v>798502.99013429903</v>
      </c>
      <c r="K2791" s="211">
        <v>964384</v>
      </c>
      <c r="L2791" s="213">
        <v>8.8000000000000009E-2</v>
      </c>
      <c r="M2791" s="213">
        <v>0.1</v>
      </c>
      <c r="N2791" s="213">
        <f t="shared" si="86"/>
        <v>1.7542632115528356E-5</v>
      </c>
      <c r="O2791" s="214">
        <f t="shared" si="87"/>
        <v>0.12502259259402365</v>
      </c>
      <c r="Q2791" s="227"/>
    </row>
    <row r="2792" spans="1:17" x14ac:dyDescent="0.3">
      <c r="A2792" s="207" t="s">
        <v>158</v>
      </c>
      <c r="B2792" s="207" t="s">
        <v>169</v>
      </c>
      <c r="C2792" s="207" t="s">
        <v>300</v>
      </c>
      <c r="D2792" s="208" t="s">
        <v>152</v>
      </c>
      <c r="E2792" s="209" t="s">
        <v>289</v>
      </c>
      <c r="F2792" s="209">
        <v>46535</v>
      </c>
      <c r="G2792" s="210" t="s">
        <v>153</v>
      </c>
      <c r="H2792" s="210">
        <v>250000000</v>
      </c>
      <c r="I2792" s="210">
        <v>203424889.21138</v>
      </c>
      <c r="J2792" s="210">
        <v>206998195.25541401</v>
      </c>
      <c r="K2792" s="211">
        <v>250000000</v>
      </c>
      <c r="L2792" s="213">
        <v>8.8000000000000009E-2</v>
      </c>
      <c r="M2792" s="213">
        <v>0.1</v>
      </c>
      <c r="N2792" s="213">
        <f t="shared" si="86"/>
        <v>4.5476262867009346E-3</v>
      </c>
      <c r="O2792" s="214">
        <f t="shared" si="87"/>
        <v>0.12502259259402365</v>
      </c>
      <c r="Q2792" s="227"/>
    </row>
    <row r="2793" spans="1:17" x14ac:dyDescent="0.3">
      <c r="A2793" s="207" t="s">
        <v>158</v>
      </c>
      <c r="B2793" s="207" t="s">
        <v>169</v>
      </c>
      <c r="C2793" s="207" t="s">
        <v>300</v>
      </c>
      <c r="D2793" s="208" t="s">
        <v>152</v>
      </c>
      <c r="E2793" s="209" t="s">
        <v>289</v>
      </c>
      <c r="F2793" s="209">
        <v>45799</v>
      </c>
      <c r="G2793" s="210" t="s">
        <v>153</v>
      </c>
      <c r="H2793" s="210">
        <v>10728767</v>
      </c>
      <c r="I2793" s="210">
        <v>10226562.521980001</v>
      </c>
      <c r="J2793" s="210">
        <v>10406199.526136601</v>
      </c>
      <c r="K2793" s="211">
        <v>10728767</v>
      </c>
      <c r="L2793" s="213">
        <v>8.8000000000000009E-2</v>
      </c>
      <c r="M2793" s="213">
        <v>0.1</v>
      </c>
      <c r="N2793" s="213">
        <f t="shared" si="86"/>
        <v>2.2861796669928155E-4</v>
      </c>
      <c r="O2793" s="214">
        <f t="shared" si="87"/>
        <v>0.12502259259402365</v>
      </c>
      <c r="Q2793" s="227"/>
    </row>
    <row r="2794" spans="1:17" x14ac:dyDescent="0.3">
      <c r="A2794" s="207" t="s">
        <v>158</v>
      </c>
      <c r="B2794" s="207" t="s">
        <v>169</v>
      </c>
      <c r="C2794" s="207" t="s">
        <v>300</v>
      </c>
      <c r="D2794" s="208" t="s">
        <v>152</v>
      </c>
      <c r="E2794" s="209" t="s">
        <v>289</v>
      </c>
      <c r="F2794" s="209">
        <v>45979</v>
      </c>
      <c r="G2794" s="210" t="s">
        <v>153</v>
      </c>
      <c r="H2794" s="210">
        <v>10849315</v>
      </c>
      <c r="I2794" s="210">
        <v>9948937.2585199997</v>
      </c>
      <c r="J2794" s="210">
        <v>10123697.573117699</v>
      </c>
      <c r="K2794" s="215">
        <v>10849315</v>
      </c>
      <c r="L2794" s="213">
        <v>8.8000000000000009E-2</v>
      </c>
      <c r="M2794" s="213">
        <v>0.1</v>
      </c>
      <c r="N2794" s="213">
        <f t="shared" si="86"/>
        <v>2.2241156810721697E-4</v>
      </c>
      <c r="O2794" s="214">
        <f t="shared" si="87"/>
        <v>0.12502259259402365</v>
      </c>
      <c r="Q2794" s="227"/>
    </row>
    <row r="2795" spans="1:17" x14ac:dyDescent="0.3">
      <c r="A2795" s="207" t="s">
        <v>158</v>
      </c>
      <c r="B2795" s="207" t="s">
        <v>169</v>
      </c>
      <c r="C2795" s="207" t="s">
        <v>300</v>
      </c>
      <c r="D2795" s="208" t="s">
        <v>152</v>
      </c>
      <c r="E2795" s="209" t="s">
        <v>289</v>
      </c>
      <c r="F2795" s="209">
        <v>46160</v>
      </c>
      <c r="G2795" s="210" t="s">
        <v>153</v>
      </c>
      <c r="H2795" s="210">
        <v>10909589</v>
      </c>
      <c r="I2795" s="210">
        <v>9622411.1193199996</v>
      </c>
      <c r="J2795" s="210">
        <v>9791435.7649445608</v>
      </c>
      <c r="K2795" s="211">
        <v>10909589</v>
      </c>
      <c r="L2795" s="213">
        <v>8.8000000000000009E-2</v>
      </c>
      <c r="M2795" s="213">
        <v>0.1</v>
      </c>
      <c r="N2795" s="213">
        <f t="shared" si="86"/>
        <v>2.1511197532066861E-4</v>
      </c>
      <c r="O2795" s="214">
        <f t="shared" si="87"/>
        <v>0.12502259259402365</v>
      </c>
      <c r="Q2795" s="227"/>
    </row>
    <row r="2796" spans="1:17" x14ac:dyDescent="0.3">
      <c r="A2796" s="207" t="s">
        <v>158</v>
      </c>
      <c r="B2796" s="207" t="s">
        <v>169</v>
      </c>
      <c r="C2796" s="207" t="s">
        <v>300</v>
      </c>
      <c r="D2796" s="208" t="s">
        <v>152</v>
      </c>
      <c r="E2796" s="209" t="s">
        <v>289</v>
      </c>
      <c r="F2796" s="209">
        <v>46339</v>
      </c>
      <c r="G2796" s="210" t="s">
        <v>153</v>
      </c>
      <c r="H2796" s="210">
        <v>10789041</v>
      </c>
      <c r="I2796" s="210">
        <v>9156852.8504600003</v>
      </c>
      <c r="J2796" s="210">
        <v>9317699.6266918704</v>
      </c>
      <c r="K2796" s="211">
        <v>10789041</v>
      </c>
      <c r="L2796" s="213">
        <v>8.8000000000000009E-2</v>
      </c>
      <c r="M2796" s="213">
        <v>0.1</v>
      </c>
      <c r="N2796" s="213">
        <f t="shared" si="86"/>
        <v>2.047042762940184E-4</v>
      </c>
      <c r="O2796" s="214">
        <f t="shared" si="87"/>
        <v>0.12502259259402365</v>
      </c>
      <c r="Q2796" s="227"/>
    </row>
    <row r="2797" spans="1:17" x14ac:dyDescent="0.3">
      <c r="A2797" s="207" t="s">
        <v>158</v>
      </c>
      <c r="B2797" s="207" t="s">
        <v>169</v>
      </c>
      <c r="C2797" s="207" t="s">
        <v>300</v>
      </c>
      <c r="D2797" s="208" t="s">
        <v>152</v>
      </c>
      <c r="E2797" s="209" t="s">
        <v>289</v>
      </c>
      <c r="F2797" s="209">
        <v>46519</v>
      </c>
      <c r="G2797" s="210" t="s">
        <v>153</v>
      </c>
      <c r="H2797" s="210">
        <v>10849315</v>
      </c>
      <c r="I2797" s="210">
        <v>8858500.6138899997</v>
      </c>
      <c r="J2797" s="210">
        <v>9014106.6162210889</v>
      </c>
      <c r="K2797" s="211">
        <v>10849315</v>
      </c>
      <c r="L2797" s="213">
        <v>8.8000000000000009E-2</v>
      </c>
      <c r="M2797" s="213">
        <v>0.1</v>
      </c>
      <c r="N2797" s="213">
        <f t="shared" si="86"/>
        <v>1.9803451981052804E-4</v>
      </c>
      <c r="O2797" s="214">
        <f t="shared" si="87"/>
        <v>0.12502259259402365</v>
      </c>
      <c r="Q2797" s="227"/>
    </row>
    <row r="2798" spans="1:17" x14ac:dyDescent="0.3">
      <c r="A2798" s="207" t="s">
        <v>158</v>
      </c>
      <c r="B2798" s="207" t="s">
        <v>169</v>
      </c>
      <c r="C2798" s="207" t="s">
        <v>300</v>
      </c>
      <c r="D2798" s="208" t="s">
        <v>152</v>
      </c>
      <c r="E2798" s="209" t="s">
        <v>289</v>
      </c>
      <c r="F2798" s="209">
        <v>46535</v>
      </c>
      <c r="G2798" s="210" t="s">
        <v>153</v>
      </c>
      <c r="H2798" s="210">
        <v>964384</v>
      </c>
      <c r="I2798" s="210">
        <v>784718.83343</v>
      </c>
      <c r="J2798" s="210">
        <v>798502.99013279006</v>
      </c>
      <c r="K2798" s="211">
        <v>964384</v>
      </c>
      <c r="L2798" s="213">
        <v>8.8000000000000009E-2</v>
      </c>
      <c r="M2798" s="213">
        <v>0.1</v>
      </c>
      <c r="N2798" s="213">
        <f t="shared" si="86"/>
        <v>1.7542632115495207E-5</v>
      </c>
      <c r="O2798" s="214">
        <f t="shared" si="87"/>
        <v>0.12502259259402365</v>
      </c>
      <c r="Q2798" s="227"/>
    </row>
    <row r="2799" spans="1:17" x14ac:dyDescent="0.3">
      <c r="A2799" s="207" t="s">
        <v>158</v>
      </c>
      <c r="B2799" s="207" t="s">
        <v>169</v>
      </c>
      <c r="C2799" s="207" t="s">
        <v>300</v>
      </c>
      <c r="D2799" s="208" t="s">
        <v>152</v>
      </c>
      <c r="E2799" s="209" t="s">
        <v>289</v>
      </c>
      <c r="F2799" s="209">
        <v>46535</v>
      </c>
      <c r="G2799" s="210" t="s">
        <v>153</v>
      </c>
      <c r="H2799" s="210">
        <v>250000000</v>
      </c>
      <c r="I2799" s="210">
        <v>203424889.21138</v>
      </c>
      <c r="J2799" s="210">
        <v>206998195.25541401</v>
      </c>
      <c r="K2799" s="211">
        <v>250000000</v>
      </c>
      <c r="L2799" s="213">
        <v>8.8000000000000009E-2</v>
      </c>
      <c r="M2799" s="213">
        <v>0.1</v>
      </c>
      <c r="N2799" s="213">
        <f t="shared" si="86"/>
        <v>4.5476262867009346E-3</v>
      </c>
      <c r="O2799" s="214">
        <f t="shared" si="87"/>
        <v>0.12502259259402365</v>
      </c>
      <c r="Q2799" s="227"/>
    </row>
    <row r="2800" spans="1:17" x14ac:dyDescent="0.3">
      <c r="A2800" s="207" t="s">
        <v>158</v>
      </c>
      <c r="B2800" s="207" t="s">
        <v>169</v>
      </c>
      <c r="C2800" s="207" t="s">
        <v>300</v>
      </c>
      <c r="D2800" s="208" t="s">
        <v>152</v>
      </c>
      <c r="E2800" s="209" t="s">
        <v>289</v>
      </c>
      <c r="F2800" s="209">
        <v>45799</v>
      </c>
      <c r="G2800" s="210" t="s">
        <v>153</v>
      </c>
      <c r="H2800" s="210">
        <v>10728767</v>
      </c>
      <c r="I2800" s="210">
        <v>10226562.521980001</v>
      </c>
      <c r="J2800" s="210">
        <v>10406199.526136601</v>
      </c>
      <c r="K2800" s="211">
        <v>10728767</v>
      </c>
      <c r="L2800" s="213">
        <v>8.8000000000000009E-2</v>
      </c>
      <c r="M2800" s="213">
        <v>0.1</v>
      </c>
      <c r="N2800" s="213">
        <f t="shared" si="86"/>
        <v>2.2861796669928155E-4</v>
      </c>
      <c r="O2800" s="214">
        <f t="shared" si="87"/>
        <v>0.12502259259402365</v>
      </c>
      <c r="Q2800" s="227"/>
    </row>
    <row r="2801" spans="1:17" x14ac:dyDescent="0.3">
      <c r="A2801" s="207" t="s">
        <v>158</v>
      </c>
      <c r="B2801" s="207" t="s">
        <v>169</v>
      </c>
      <c r="C2801" s="207" t="s">
        <v>300</v>
      </c>
      <c r="D2801" s="208" t="s">
        <v>152</v>
      </c>
      <c r="E2801" s="209" t="s">
        <v>289</v>
      </c>
      <c r="F2801" s="209">
        <v>45979</v>
      </c>
      <c r="G2801" s="210" t="s">
        <v>153</v>
      </c>
      <c r="H2801" s="210">
        <v>10849315</v>
      </c>
      <c r="I2801" s="210">
        <v>9948937.2585199997</v>
      </c>
      <c r="J2801" s="210">
        <v>10123697.573117699</v>
      </c>
      <c r="K2801" s="211">
        <v>10849315</v>
      </c>
      <c r="L2801" s="213">
        <v>8.8000000000000009E-2</v>
      </c>
      <c r="M2801" s="213">
        <v>0.1</v>
      </c>
      <c r="N2801" s="213">
        <f t="shared" si="86"/>
        <v>2.2241156810721697E-4</v>
      </c>
      <c r="O2801" s="214">
        <f t="shared" si="87"/>
        <v>0.12502259259402365</v>
      </c>
      <c r="Q2801" s="227"/>
    </row>
    <row r="2802" spans="1:17" x14ac:dyDescent="0.3">
      <c r="A2802" s="207" t="s">
        <v>158</v>
      </c>
      <c r="B2802" s="207" t="s">
        <v>169</v>
      </c>
      <c r="C2802" s="207" t="s">
        <v>300</v>
      </c>
      <c r="D2802" s="208" t="s">
        <v>152</v>
      </c>
      <c r="E2802" s="209" t="s">
        <v>289</v>
      </c>
      <c r="F2802" s="209">
        <v>46160</v>
      </c>
      <c r="G2802" s="210" t="s">
        <v>153</v>
      </c>
      <c r="H2802" s="210">
        <v>10909589</v>
      </c>
      <c r="I2802" s="210">
        <v>9622411.1193199996</v>
      </c>
      <c r="J2802" s="210">
        <v>9791435.7649445608</v>
      </c>
      <c r="K2802" s="211">
        <v>10909589</v>
      </c>
      <c r="L2802" s="213">
        <v>8.8000000000000009E-2</v>
      </c>
      <c r="M2802" s="213">
        <v>0.1</v>
      </c>
      <c r="N2802" s="213">
        <f t="shared" si="86"/>
        <v>2.1511197532066861E-4</v>
      </c>
      <c r="O2802" s="214">
        <f t="shared" si="87"/>
        <v>0.12502259259402365</v>
      </c>
      <c r="Q2802" s="227"/>
    </row>
    <row r="2803" spans="1:17" x14ac:dyDescent="0.3">
      <c r="A2803" s="207" t="s">
        <v>158</v>
      </c>
      <c r="B2803" s="207" t="s">
        <v>169</v>
      </c>
      <c r="C2803" s="207" t="s">
        <v>300</v>
      </c>
      <c r="D2803" s="208" t="s">
        <v>152</v>
      </c>
      <c r="E2803" s="209" t="s">
        <v>289</v>
      </c>
      <c r="F2803" s="209">
        <v>46339</v>
      </c>
      <c r="G2803" s="210" t="s">
        <v>153</v>
      </c>
      <c r="H2803" s="210">
        <v>10789041</v>
      </c>
      <c r="I2803" s="210">
        <v>9156852.8504600003</v>
      </c>
      <c r="J2803" s="210">
        <v>9317699.6266918704</v>
      </c>
      <c r="K2803" s="211">
        <v>10789041</v>
      </c>
      <c r="L2803" s="213">
        <v>8.8000000000000009E-2</v>
      </c>
      <c r="M2803" s="213">
        <v>0.1</v>
      </c>
      <c r="N2803" s="213">
        <f t="shared" si="86"/>
        <v>2.047042762940184E-4</v>
      </c>
      <c r="O2803" s="214">
        <f t="shared" si="87"/>
        <v>0.12502259259402365</v>
      </c>
      <c r="Q2803" s="227"/>
    </row>
    <row r="2804" spans="1:17" x14ac:dyDescent="0.3">
      <c r="A2804" s="207" t="s">
        <v>158</v>
      </c>
      <c r="B2804" s="207" t="s">
        <v>169</v>
      </c>
      <c r="C2804" s="207" t="s">
        <v>300</v>
      </c>
      <c r="D2804" s="208" t="s">
        <v>152</v>
      </c>
      <c r="E2804" s="209" t="s">
        <v>289</v>
      </c>
      <c r="F2804" s="209">
        <v>46519</v>
      </c>
      <c r="G2804" s="210" t="s">
        <v>153</v>
      </c>
      <c r="H2804" s="210">
        <v>10849315</v>
      </c>
      <c r="I2804" s="210">
        <v>8858500.6138899997</v>
      </c>
      <c r="J2804" s="210">
        <v>9014106.6162210889</v>
      </c>
      <c r="K2804" s="211">
        <v>10849315</v>
      </c>
      <c r="L2804" s="213">
        <v>8.8000000000000009E-2</v>
      </c>
      <c r="M2804" s="213">
        <v>0.1</v>
      </c>
      <c r="N2804" s="213">
        <f t="shared" si="86"/>
        <v>1.9803451981052804E-4</v>
      </c>
      <c r="O2804" s="214">
        <f t="shared" si="87"/>
        <v>0.12502259259402365</v>
      </c>
      <c r="Q2804" s="227"/>
    </row>
    <row r="2805" spans="1:17" x14ac:dyDescent="0.3">
      <c r="A2805" s="207" t="s">
        <v>158</v>
      </c>
      <c r="B2805" s="207" t="s">
        <v>169</v>
      </c>
      <c r="C2805" s="207" t="s">
        <v>300</v>
      </c>
      <c r="D2805" s="208" t="s">
        <v>152</v>
      </c>
      <c r="E2805" s="209" t="s">
        <v>289</v>
      </c>
      <c r="F2805" s="209">
        <v>46535</v>
      </c>
      <c r="G2805" s="210" t="s">
        <v>153</v>
      </c>
      <c r="H2805" s="210">
        <v>964384</v>
      </c>
      <c r="I2805" s="210">
        <v>784718.83343</v>
      </c>
      <c r="J2805" s="210">
        <v>798502.99013279006</v>
      </c>
      <c r="K2805" s="211">
        <v>964384</v>
      </c>
      <c r="L2805" s="213">
        <v>8.8000000000000009E-2</v>
      </c>
      <c r="M2805" s="213">
        <v>0.1</v>
      </c>
      <c r="N2805" s="213">
        <f t="shared" si="86"/>
        <v>1.7542632115495207E-5</v>
      </c>
      <c r="O2805" s="214">
        <f t="shared" si="87"/>
        <v>0.12502259259402365</v>
      </c>
      <c r="Q2805" s="227"/>
    </row>
    <row r="2806" spans="1:17" x14ac:dyDescent="0.3">
      <c r="A2806" s="207" t="s">
        <v>158</v>
      </c>
      <c r="B2806" s="207" t="s">
        <v>169</v>
      </c>
      <c r="C2806" s="207" t="s">
        <v>300</v>
      </c>
      <c r="D2806" s="208" t="s">
        <v>152</v>
      </c>
      <c r="E2806" s="209" t="s">
        <v>289</v>
      </c>
      <c r="F2806" s="209">
        <v>46535</v>
      </c>
      <c r="G2806" s="210" t="s">
        <v>153</v>
      </c>
      <c r="H2806" s="210">
        <v>250000000</v>
      </c>
      <c r="I2806" s="210">
        <v>203424889.21138</v>
      </c>
      <c r="J2806" s="210">
        <v>206998195.25541401</v>
      </c>
      <c r="K2806" s="215">
        <v>250000000</v>
      </c>
      <c r="L2806" s="213">
        <v>8.8000000000000009E-2</v>
      </c>
      <c r="M2806" s="213">
        <v>0.1</v>
      </c>
      <c r="N2806" s="213">
        <f t="shared" si="86"/>
        <v>4.5476262867009346E-3</v>
      </c>
      <c r="O2806" s="214">
        <f t="shared" si="87"/>
        <v>0.12502259259402365</v>
      </c>
      <c r="Q2806" s="227"/>
    </row>
    <row r="2807" spans="1:17" x14ac:dyDescent="0.3">
      <c r="A2807" s="207" t="s">
        <v>158</v>
      </c>
      <c r="B2807" s="207" t="s">
        <v>169</v>
      </c>
      <c r="C2807" s="207" t="s">
        <v>300</v>
      </c>
      <c r="D2807" s="208" t="s">
        <v>152</v>
      </c>
      <c r="E2807" s="209" t="s">
        <v>289</v>
      </c>
      <c r="F2807" s="209">
        <v>45799</v>
      </c>
      <c r="G2807" s="210" t="s">
        <v>153</v>
      </c>
      <c r="H2807" s="210">
        <v>10728767</v>
      </c>
      <c r="I2807" s="210">
        <v>10226562.521980001</v>
      </c>
      <c r="J2807" s="210">
        <v>10406199.526136601</v>
      </c>
      <c r="K2807" s="211">
        <v>10728767</v>
      </c>
      <c r="L2807" s="213">
        <v>8.8000000000000009E-2</v>
      </c>
      <c r="M2807" s="213">
        <v>0.1</v>
      </c>
      <c r="N2807" s="213">
        <f t="shared" si="86"/>
        <v>2.2861796669928155E-4</v>
      </c>
      <c r="O2807" s="214">
        <f t="shared" si="87"/>
        <v>0.12502259259402365</v>
      </c>
      <c r="Q2807" s="227"/>
    </row>
    <row r="2808" spans="1:17" x14ac:dyDescent="0.3">
      <c r="A2808" s="207" t="s">
        <v>158</v>
      </c>
      <c r="B2808" s="207" t="s">
        <v>169</v>
      </c>
      <c r="C2808" s="207" t="s">
        <v>300</v>
      </c>
      <c r="D2808" s="208" t="s">
        <v>152</v>
      </c>
      <c r="E2808" s="209" t="s">
        <v>289</v>
      </c>
      <c r="F2808" s="209">
        <v>45979</v>
      </c>
      <c r="G2808" s="210" t="s">
        <v>153</v>
      </c>
      <c r="H2808" s="210">
        <v>10849315</v>
      </c>
      <c r="I2808" s="210">
        <v>9948937.2585199997</v>
      </c>
      <c r="J2808" s="210">
        <v>10123697.573117699</v>
      </c>
      <c r="K2808" s="211">
        <v>10849315</v>
      </c>
      <c r="L2808" s="213">
        <v>8.8000000000000009E-2</v>
      </c>
      <c r="M2808" s="213">
        <v>0.1</v>
      </c>
      <c r="N2808" s="213">
        <f t="shared" si="86"/>
        <v>2.2241156810721697E-4</v>
      </c>
      <c r="O2808" s="214">
        <f t="shared" si="87"/>
        <v>0.12502259259402365</v>
      </c>
      <c r="Q2808" s="227"/>
    </row>
    <row r="2809" spans="1:17" x14ac:dyDescent="0.3">
      <c r="A2809" s="207" t="s">
        <v>158</v>
      </c>
      <c r="B2809" s="207" t="s">
        <v>169</v>
      </c>
      <c r="C2809" s="207" t="s">
        <v>300</v>
      </c>
      <c r="D2809" s="208" t="s">
        <v>152</v>
      </c>
      <c r="E2809" s="209" t="s">
        <v>289</v>
      </c>
      <c r="F2809" s="209">
        <v>46160</v>
      </c>
      <c r="G2809" s="210" t="s">
        <v>153</v>
      </c>
      <c r="H2809" s="210">
        <v>10909589</v>
      </c>
      <c r="I2809" s="210">
        <v>9622411.1193199996</v>
      </c>
      <c r="J2809" s="210">
        <v>9791435.7649445608</v>
      </c>
      <c r="K2809" s="211">
        <v>10909589</v>
      </c>
      <c r="L2809" s="213">
        <v>8.8000000000000009E-2</v>
      </c>
      <c r="M2809" s="213">
        <v>0.1</v>
      </c>
      <c r="N2809" s="213">
        <f t="shared" si="86"/>
        <v>2.1511197532066861E-4</v>
      </c>
      <c r="O2809" s="214">
        <f t="shared" si="87"/>
        <v>0.12502259259402365</v>
      </c>
      <c r="Q2809" s="227"/>
    </row>
    <row r="2810" spans="1:17" x14ac:dyDescent="0.3">
      <c r="A2810" s="207" t="s">
        <v>158</v>
      </c>
      <c r="B2810" s="207" t="s">
        <v>169</v>
      </c>
      <c r="C2810" s="207" t="s">
        <v>300</v>
      </c>
      <c r="D2810" s="208" t="s">
        <v>152</v>
      </c>
      <c r="E2810" s="209" t="s">
        <v>289</v>
      </c>
      <c r="F2810" s="209">
        <v>46339</v>
      </c>
      <c r="G2810" s="210" t="s">
        <v>153</v>
      </c>
      <c r="H2810" s="210">
        <v>10789041</v>
      </c>
      <c r="I2810" s="210">
        <v>9156852.8504600003</v>
      </c>
      <c r="J2810" s="210">
        <v>9317699.6266918704</v>
      </c>
      <c r="K2810" s="211">
        <v>10789041</v>
      </c>
      <c r="L2810" s="213">
        <v>8.8000000000000009E-2</v>
      </c>
      <c r="M2810" s="213">
        <v>0.1</v>
      </c>
      <c r="N2810" s="213">
        <f t="shared" si="86"/>
        <v>2.047042762940184E-4</v>
      </c>
      <c r="O2810" s="214">
        <f t="shared" si="87"/>
        <v>0.12502259259402365</v>
      </c>
      <c r="Q2810" s="227"/>
    </row>
    <row r="2811" spans="1:17" x14ac:dyDescent="0.3">
      <c r="A2811" s="207" t="s">
        <v>158</v>
      </c>
      <c r="B2811" s="207" t="s">
        <v>169</v>
      </c>
      <c r="C2811" s="207" t="s">
        <v>300</v>
      </c>
      <c r="D2811" s="208" t="s">
        <v>152</v>
      </c>
      <c r="E2811" s="209" t="s">
        <v>289</v>
      </c>
      <c r="F2811" s="209">
        <v>46519</v>
      </c>
      <c r="G2811" s="210" t="s">
        <v>153</v>
      </c>
      <c r="H2811" s="210">
        <v>10849315</v>
      </c>
      <c r="I2811" s="210">
        <v>8858500.6138899997</v>
      </c>
      <c r="J2811" s="210">
        <v>9014106.6162210889</v>
      </c>
      <c r="K2811" s="211">
        <v>10849315</v>
      </c>
      <c r="L2811" s="213">
        <v>8.8000000000000009E-2</v>
      </c>
      <c r="M2811" s="213">
        <v>0.1</v>
      </c>
      <c r="N2811" s="213">
        <f t="shared" si="86"/>
        <v>1.9803451981052804E-4</v>
      </c>
      <c r="O2811" s="214">
        <f t="shared" si="87"/>
        <v>0.12502259259402365</v>
      </c>
      <c r="Q2811" s="227"/>
    </row>
    <row r="2812" spans="1:17" x14ac:dyDescent="0.3">
      <c r="A2812" s="207" t="s">
        <v>158</v>
      </c>
      <c r="B2812" s="207" t="s">
        <v>169</v>
      </c>
      <c r="C2812" s="207" t="s">
        <v>300</v>
      </c>
      <c r="D2812" s="208" t="s">
        <v>152</v>
      </c>
      <c r="E2812" s="209" t="s">
        <v>289</v>
      </c>
      <c r="F2812" s="209">
        <v>46535</v>
      </c>
      <c r="G2812" s="210" t="s">
        <v>153</v>
      </c>
      <c r="H2812" s="210">
        <v>964384</v>
      </c>
      <c r="I2812" s="210">
        <v>784718.83343</v>
      </c>
      <c r="J2812" s="210">
        <v>798502.99013279006</v>
      </c>
      <c r="K2812" s="211">
        <v>964384</v>
      </c>
      <c r="L2812" s="213">
        <v>8.8000000000000009E-2</v>
      </c>
      <c r="M2812" s="213">
        <v>0.1</v>
      </c>
      <c r="N2812" s="213">
        <f t="shared" si="86"/>
        <v>1.7542632115495207E-5</v>
      </c>
      <c r="O2812" s="214">
        <f t="shared" si="87"/>
        <v>0.12502259259402365</v>
      </c>
      <c r="Q2812" s="227"/>
    </row>
    <row r="2813" spans="1:17" x14ac:dyDescent="0.3">
      <c r="A2813" s="207" t="s">
        <v>158</v>
      </c>
      <c r="B2813" s="207" t="s">
        <v>169</v>
      </c>
      <c r="C2813" s="207" t="s">
        <v>300</v>
      </c>
      <c r="D2813" s="208" t="s">
        <v>152</v>
      </c>
      <c r="E2813" s="209" t="s">
        <v>289</v>
      </c>
      <c r="F2813" s="209">
        <v>46535</v>
      </c>
      <c r="G2813" s="210" t="s">
        <v>153</v>
      </c>
      <c r="H2813" s="210">
        <v>250000000</v>
      </c>
      <c r="I2813" s="210">
        <v>203424889.21138</v>
      </c>
      <c r="J2813" s="210">
        <v>206998195.25541401</v>
      </c>
      <c r="K2813" s="211">
        <v>250000000</v>
      </c>
      <c r="L2813" s="213">
        <v>8.8000000000000009E-2</v>
      </c>
      <c r="M2813" s="213">
        <v>0.1</v>
      </c>
      <c r="N2813" s="213">
        <f t="shared" si="86"/>
        <v>4.5476262867009346E-3</v>
      </c>
      <c r="O2813" s="214">
        <f t="shared" si="87"/>
        <v>0.12502259259402365</v>
      </c>
      <c r="Q2813" s="227"/>
    </row>
    <row r="2814" spans="1:17" x14ac:dyDescent="0.3">
      <c r="A2814" s="207" t="s">
        <v>158</v>
      </c>
      <c r="B2814" s="207" t="s">
        <v>169</v>
      </c>
      <c r="C2814" s="207" t="s">
        <v>300</v>
      </c>
      <c r="D2814" s="208" t="s">
        <v>152</v>
      </c>
      <c r="E2814" s="209" t="s">
        <v>289</v>
      </c>
      <c r="F2814" s="209">
        <v>45799</v>
      </c>
      <c r="G2814" s="210" t="s">
        <v>153</v>
      </c>
      <c r="H2814" s="210">
        <v>10728767</v>
      </c>
      <c r="I2814" s="210">
        <v>10226562.521980001</v>
      </c>
      <c r="J2814" s="210">
        <v>10406199.526136601</v>
      </c>
      <c r="K2814" s="211">
        <v>10728767</v>
      </c>
      <c r="L2814" s="213">
        <v>8.8000000000000009E-2</v>
      </c>
      <c r="M2814" s="213">
        <v>0.1</v>
      </c>
      <c r="N2814" s="213">
        <f t="shared" si="86"/>
        <v>2.2861796669928155E-4</v>
      </c>
      <c r="O2814" s="214">
        <f t="shared" si="87"/>
        <v>0.12502259259402365</v>
      </c>
      <c r="Q2814" s="227"/>
    </row>
    <row r="2815" spans="1:17" x14ac:dyDescent="0.3">
      <c r="A2815" s="207" t="s">
        <v>158</v>
      </c>
      <c r="B2815" s="207" t="s">
        <v>169</v>
      </c>
      <c r="C2815" s="207" t="s">
        <v>300</v>
      </c>
      <c r="D2815" s="208" t="s">
        <v>152</v>
      </c>
      <c r="E2815" s="209" t="s">
        <v>289</v>
      </c>
      <c r="F2815" s="209">
        <v>45979</v>
      </c>
      <c r="G2815" s="210" t="s">
        <v>153</v>
      </c>
      <c r="H2815" s="210">
        <v>10849315</v>
      </c>
      <c r="I2815" s="210">
        <v>9948937.2585199997</v>
      </c>
      <c r="J2815" s="210">
        <v>10123697.573117699</v>
      </c>
      <c r="K2815" s="211">
        <v>10849315</v>
      </c>
      <c r="L2815" s="213">
        <v>8.8000000000000009E-2</v>
      </c>
      <c r="M2815" s="213">
        <v>0.1</v>
      </c>
      <c r="N2815" s="213">
        <f t="shared" si="86"/>
        <v>2.2241156810721697E-4</v>
      </c>
      <c r="O2815" s="214">
        <f t="shared" si="87"/>
        <v>0.12502259259402365</v>
      </c>
      <c r="Q2815" s="227"/>
    </row>
    <row r="2816" spans="1:17" x14ac:dyDescent="0.3">
      <c r="A2816" s="207" t="s">
        <v>158</v>
      </c>
      <c r="B2816" s="207" t="s">
        <v>169</v>
      </c>
      <c r="C2816" s="207" t="s">
        <v>300</v>
      </c>
      <c r="D2816" s="208" t="s">
        <v>152</v>
      </c>
      <c r="E2816" s="209" t="s">
        <v>289</v>
      </c>
      <c r="F2816" s="209">
        <v>46160</v>
      </c>
      <c r="G2816" s="210" t="s">
        <v>153</v>
      </c>
      <c r="H2816" s="210">
        <v>10909589</v>
      </c>
      <c r="I2816" s="210">
        <v>9622411.1193199996</v>
      </c>
      <c r="J2816" s="210">
        <v>9791435.7649445608</v>
      </c>
      <c r="K2816" s="211">
        <v>10909589</v>
      </c>
      <c r="L2816" s="213">
        <v>8.8000000000000009E-2</v>
      </c>
      <c r="M2816" s="213">
        <v>0.1</v>
      </c>
      <c r="N2816" s="213">
        <f t="shared" si="86"/>
        <v>2.1511197532066861E-4</v>
      </c>
      <c r="O2816" s="214">
        <f t="shared" si="87"/>
        <v>0.12502259259402365</v>
      </c>
      <c r="Q2816" s="227"/>
    </row>
    <row r="2817" spans="1:17" x14ac:dyDescent="0.3">
      <c r="A2817" s="207" t="s">
        <v>158</v>
      </c>
      <c r="B2817" s="207" t="s">
        <v>169</v>
      </c>
      <c r="C2817" s="207" t="s">
        <v>300</v>
      </c>
      <c r="D2817" s="208" t="s">
        <v>152</v>
      </c>
      <c r="E2817" s="209" t="s">
        <v>289</v>
      </c>
      <c r="F2817" s="209">
        <v>46339</v>
      </c>
      <c r="G2817" s="210" t="s">
        <v>153</v>
      </c>
      <c r="H2817" s="210">
        <v>10789041</v>
      </c>
      <c r="I2817" s="210">
        <v>9156852.8504600003</v>
      </c>
      <c r="J2817" s="210">
        <v>9317699.6266918704</v>
      </c>
      <c r="K2817" s="211">
        <v>10789041</v>
      </c>
      <c r="L2817" s="213">
        <v>8.8000000000000009E-2</v>
      </c>
      <c r="M2817" s="213">
        <v>0.1</v>
      </c>
      <c r="N2817" s="213">
        <f t="shared" si="86"/>
        <v>2.047042762940184E-4</v>
      </c>
      <c r="O2817" s="214">
        <f t="shared" si="87"/>
        <v>0.12502259259402365</v>
      </c>
      <c r="Q2817" s="227"/>
    </row>
    <row r="2818" spans="1:17" x14ac:dyDescent="0.3">
      <c r="A2818" s="207" t="s">
        <v>158</v>
      </c>
      <c r="B2818" s="207" t="s">
        <v>169</v>
      </c>
      <c r="C2818" s="207" t="s">
        <v>300</v>
      </c>
      <c r="D2818" s="208" t="s">
        <v>152</v>
      </c>
      <c r="E2818" s="209" t="s">
        <v>289</v>
      </c>
      <c r="F2818" s="209">
        <v>46519</v>
      </c>
      <c r="G2818" s="210" t="s">
        <v>153</v>
      </c>
      <c r="H2818" s="210">
        <v>10849315</v>
      </c>
      <c r="I2818" s="210">
        <v>8858500.6138899997</v>
      </c>
      <c r="J2818" s="210">
        <v>9014106.6162210889</v>
      </c>
      <c r="K2818" s="215">
        <v>10849315</v>
      </c>
      <c r="L2818" s="213">
        <v>8.8000000000000009E-2</v>
      </c>
      <c r="M2818" s="213">
        <v>0.1</v>
      </c>
      <c r="N2818" s="213">
        <f t="shared" si="86"/>
        <v>1.9803451981052804E-4</v>
      </c>
      <c r="O2818" s="214">
        <f t="shared" si="87"/>
        <v>0.12502259259402365</v>
      </c>
      <c r="Q2818" s="227"/>
    </row>
    <row r="2819" spans="1:17" x14ac:dyDescent="0.3">
      <c r="A2819" s="207" t="s">
        <v>158</v>
      </c>
      <c r="B2819" s="207" t="s">
        <v>169</v>
      </c>
      <c r="C2819" s="207" t="s">
        <v>300</v>
      </c>
      <c r="D2819" s="208" t="s">
        <v>152</v>
      </c>
      <c r="E2819" s="209" t="s">
        <v>289</v>
      </c>
      <c r="F2819" s="209">
        <v>46535</v>
      </c>
      <c r="G2819" s="210" t="s">
        <v>153</v>
      </c>
      <c r="H2819" s="210">
        <v>964384</v>
      </c>
      <c r="I2819" s="210">
        <v>784718.83343</v>
      </c>
      <c r="J2819" s="210">
        <v>798502.99013279006</v>
      </c>
      <c r="K2819" s="211">
        <v>964384</v>
      </c>
      <c r="L2819" s="213">
        <v>8.8000000000000009E-2</v>
      </c>
      <c r="M2819" s="213">
        <v>0.1</v>
      </c>
      <c r="N2819" s="213">
        <f t="shared" si="86"/>
        <v>1.7542632115495207E-5</v>
      </c>
      <c r="O2819" s="214">
        <f t="shared" si="87"/>
        <v>0.12502259259402365</v>
      </c>
      <c r="Q2819" s="227"/>
    </row>
    <row r="2820" spans="1:17" x14ac:dyDescent="0.3">
      <c r="A2820" s="207" t="s">
        <v>158</v>
      </c>
      <c r="B2820" s="207" t="s">
        <v>169</v>
      </c>
      <c r="C2820" s="207" t="s">
        <v>300</v>
      </c>
      <c r="D2820" s="208" t="s">
        <v>152</v>
      </c>
      <c r="E2820" s="209" t="s">
        <v>290</v>
      </c>
      <c r="F2820" s="209">
        <v>46535</v>
      </c>
      <c r="G2820" s="210" t="s">
        <v>153</v>
      </c>
      <c r="H2820" s="210">
        <v>250000000</v>
      </c>
      <c r="I2820" s="210">
        <v>203556127.26497</v>
      </c>
      <c r="J2820" s="210">
        <v>206998195.25364199</v>
      </c>
      <c r="K2820" s="211">
        <v>250000000</v>
      </c>
      <c r="L2820" s="213">
        <v>8.8000000000000009E-2</v>
      </c>
      <c r="M2820" s="213">
        <v>0.1</v>
      </c>
      <c r="N2820" s="213">
        <f t="shared" si="86"/>
        <v>4.5476262866620048E-3</v>
      </c>
      <c r="O2820" s="214">
        <f t="shared" si="87"/>
        <v>0.12502259259402365</v>
      </c>
      <c r="Q2820" s="227"/>
    </row>
    <row r="2821" spans="1:17" x14ac:dyDescent="0.3">
      <c r="A2821" s="207" t="s">
        <v>158</v>
      </c>
      <c r="B2821" s="207" t="s">
        <v>169</v>
      </c>
      <c r="C2821" s="207" t="s">
        <v>300</v>
      </c>
      <c r="D2821" s="208" t="s">
        <v>152</v>
      </c>
      <c r="E2821" s="209" t="s">
        <v>290</v>
      </c>
      <c r="F2821" s="209">
        <v>45799</v>
      </c>
      <c r="G2821" s="210" t="s">
        <v>153</v>
      </c>
      <c r="H2821" s="210">
        <v>10728767</v>
      </c>
      <c r="I2821" s="210">
        <v>10233160.1127</v>
      </c>
      <c r="J2821" s="210">
        <v>10406199.526122199</v>
      </c>
      <c r="K2821" s="211">
        <v>10728767</v>
      </c>
      <c r="L2821" s="213">
        <v>8.8000000000000009E-2</v>
      </c>
      <c r="M2821" s="213">
        <v>0.1</v>
      </c>
      <c r="N2821" s="213">
        <f t="shared" si="86"/>
        <v>2.2861796669896515E-4</v>
      </c>
      <c r="O2821" s="214">
        <f t="shared" si="87"/>
        <v>0.12502259259402365</v>
      </c>
      <c r="Q2821" s="227"/>
    </row>
    <row r="2822" spans="1:17" x14ac:dyDescent="0.3">
      <c r="A2822" s="207" t="s">
        <v>158</v>
      </c>
      <c r="B2822" s="207" t="s">
        <v>169</v>
      </c>
      <c r="C2822" s="207" t="s">
        <v>300</v>
      </c>
      <c r="D2822" s="208" t="s">
        <v>152</v>
      </c>
      <c r="E2822" s="209" t="s">
        <v>290</v>
      </c>
      <c r="F2822" s="209">
        <v>45979</v>
      </c>
      <c r="G2822" s="210" t="s">
        <v>153</v>
      </c>
      <c r="H2822" s="210">
        <v>10849315</v>
      </c>
      <c r="I2822" s="210">
        <v>9955355.7413600013</v>
      </c>
      <c r="J2822" s="210">
        <v>10123697.5730859</v>
      </c>
      <c r="K2822" s="211">
        <v>10849315</v>
      </c>
      <c r="L2822" s="213">
        <v>8.8000000000000009E-2</v>
      </c>
      <c r="M2822" s="213">
        <v>0.1</v>
      </c>
      <c r="N2822" s="213">
        <f t="shared" ref="N2822:N2885" si="88">J2822/$C$3249</f>
        <v>2.2241156810651837E-4</v>
      </c>
      <c r="O2822" s="214">
        <f t="shared" ref="O2822:O2885" si="89">SUMIF(B$5:B$3245,B2822,N$5:N$3245)</f>
        <v>0.12502259259402365</v>
      </c>
      <c r="Q2822" s="227"/>
    </row>
    <row r="2823" spans="1:17" x14ac:dyDescent="0.3">
      <c r="A2823" s="207" t="s">
        <v>158</v>
      </c>
      <c r="B2823" s="207" t="s">
        <v>169</v>
      </c>
      <c r="C2823" s="207" t="s">
        <v>300</v>
      </c>
      <c r="D2823" s="208" t="s">
        <v>152</v>
      </c>
      <c r="E2823" s="209" t="s">
        <v>290</v>
      </c>
      <c r="F2823" s="209">
        <v>46160</v>
      </c>
      <c r="G2823" s="210" t="s">
        <v>153</v>
      </c>
      <c r="H2823" s="210">
        <v>10909589</v>
      </c>
      <c r="I2823" s="210">
        <v>9628618.946250001</v>
      </c>
      <c r="J2823" s="210">
        <v>9791435.7648965307</v>
      </c>
      <c r="K2823" s="211">
        <v>10909589</v>
      </c>
      <c r="L2823" s="213">
        <v>8.8000000000000009E-2</v>
      </c>
      <c r="M2823" s="213">
        <v>0.1</v>
      </c>
      <c r="N2823" s="213">
        <f t="shared" si="88"/>
        <v>2.1511197531961341E-4</v>
      </c>
      <c r="O2823" s="214">
        <f t="shared" si="89"/>
        <v>0.12502259259402365</v>
      </c>
      <c r="Q2823" s="227"/>
    </row>
    <row r="2824" spans="1:17" x14ac:dyDescent="0.3">
      <c r="A2824" s="207" t="s">
        <v>158</v>
      </c>
      <c r="B2824" s="207" t="s">
        <v>169</v>
      </c>
      <c r="C2824" s="207" t="s">
        <v>300</v>
      </c>
      <c r="D2824" s="208" t="s">
        <v>152</v>
      </c>
      <c r="E2824" s="209" t="s">
        <v>290</v>
      </c>
      <c r="F2824" s="209">
        <v>46339</v>
      </c>
      <c r="G2824" s="210" t="s">
        <v>153</v>
      </c>
      <c r="H2824" s="210">
        <v>10789041</v>
      </c>
      <c r="I2824" s="210">
        <v>9162760.3259399999</v>
      </c>
      <c r="J2824" s="210">
        <v>9317699.6266299002</v>
      </c>
      <c r="K2824" s="211">
        <v>10789041</v>
      </c>
      <c r="L2824" s="213">
        <v>8.8000000000000009E-2</v>
      </c>
      <c r="M2824" s="213">
        <v>0.1</v>
      </c>
      <c r="N2824" s="213">
        <f t="shared" si="88"/>
        <v>2.0470427629265694E-4</v>
      </c>
      <c r="O2824" s="214">
        <f t="shared" si="89"/>
        <v>0.12502259259402365</v>
      </c>
      <c r="Q2824" s="227"/>
    </row>
    <row r="2825" spans="1:17" x14ac:dyDescent="0.3">
      <c r="A2825" s="207" t="s">
        <v>158</v>
      </c>
      <c r="B2825" s="207" t="s">
        <v>169</v>
      </c>
      <c r="C2825" s="207" t="s">
        <v>300</v>
      </c>
      <c r="D2825" s="208" t="s">
        <v>152</v>
      </c>
      <c r="E2825" s="209" t="s">
        <v>290</v>
      </c>
      <c r="F2825" s="209">
        <v>46519</v>
      </c>
      <c r="G2825" s="210" t="s">
        <v>153</v>
      </c>
      <c r="H2825" s="210">
        <v>10849315</v>
      </c>
      <c r="I2825" s="210">
        <v>8864215.6096499991</v>
      </c>
      <c r="J2825" s="210">
        <v>9014106.6161453202</v>
      </c>
      <c r="K2825" s="211">
        <v>10849315</v>
      </c>
      <c r="L2825" s="213">
        <v>8.8000000000000009E-2</v>
      </c>
      <c r="M2825" s="213">
        <v>0.1</v>
      </c>
      <c r="N2825" s="213">
        <f t="shared" si="88"/>
        <v>1.9803451980886344E-4</v>
      </c>
      <c r="O2825" s="214">
        <f t="shared" si="89"/>
        <v>0.12502259259402365</v>
      </c>
      <c r="Q2825" s="227"/>
    </row>
    <row r="2826" spans="1:17" x14ac:dyDescent="0.3">
      <c r="A2826" s="207" t="s">
        <v>158</v>
      </c>
      <c r="B2826" s="207" t="s">
        <v>169</v>
      </c>
      <c r="C2826" s="207" t="s">
        <v>300</v>
      </c>
      <c r="D2826" s="208" t="s">
        <v>152</v>
      </c>
      <c r="E2826" s="209" t="s">
        <v>290</v>
      </c>
      <c r="F2826" s="209">
        <v>46535</v>
      </c>
      <c r="G2826" s="210" t="s">
        <v>153</v>
      </c>
      <c r="H2826" s="210">
        <v>964384</v>
      </c>
      <c r="I2826" s="210">
        <v>785225.08895</v>
      </c>
      <c r="J2826" s="210">
        <v>798502.99012595299</v>
      </c>
      <c r="K2826" s="211">
        <v>964384</v>
      </c>
      <c r="L2826" s="213">
        <v>8.8000000000000009E-2</v>
      </c>
      <c r="M2826" s="213">
        <v>0.1</v>
      </c>
      <c r="N2826" s="213">
        <f t="shared" si="88"/>
        <v>1.7542632115345001E-5</v>
      </c>
      <c r="O2826" s="214">
        <f t="shared" si="89"/>
        <v>0.12502259259402365</v>
      </c>
      <c r="Q2826" s="227"/>
    </row>
    <row r="2827" spans="1:17" x14ac:dyDescent="0.3">
      <c r="A2827" s="207" t="s">
        <v>156</v>
      </c>
      <c r="B2827" s="207" t="s">
        <v>157</v>
      </c>
      <c r="C2827" s="207" t="s">
        <v>300</v>
      </c>
      <c r="D2827" s="208" t="s">
        <v>152</v>
      </c>
      <c r="E2827" s="209" t="s">
        <v>291</v>
      </c>
      <c r="F2827" s="209">
        <v>46482</v>
      </c>
      <c r="G2827" s="210" t="s">
        <v>153</v>
      </c>
      <c r="H2827" s="210">
        <v>95000000</v>
      </c>
      <c r="I2827" s="210">
        <v>72680488.571800008</v>
      </c>
      <c r="J2827" s="210">
        <v>76013533.6341438</v>
      </c>
      <c r="K2827" s="211">
        <v>95000000</v>
      </c>
      <c r="L2827" s="213">
        <v>0.11</v>
      </c>
      <c r="M2827" s="213">
        <v>0.1</v>
      </c>
      <c r="N2827" s="213">
        <f t="shared" si="88"/>
        <v>1.6699717757110094E-3</v>
      </c>
      <c r="O2827" s="214">
        <f t="shared" si="89"/>
        <v>2.1859767452864784E-3</v>
      </c>
      <c r="Q2827" s="227"/>
    </row>
    <row r="2828" spans="1:17" x14ac:dyDescent="0.3">
      <c r="A2828" s="207" t="s">
        <v>156</v>
      </c>
      <c r="B2828" s="207" t="s">
        <v>157</v>
      </c>
      <c r="C2828" s="207" t="s">
        <v>300</v>
      </c>
      <c r="D2828" s="208" t="s">
        <v>152</v>
      </c>
      <c r="E2828" s="209" t="s">
        <v>291</v>
      </c>
      <c r="F2828" s="209">
        <v>45659</v>
      </c>
      <c r="G2828" s="210" t="s">
        <v>153</v>
      </c>
      <c r="H2828" s="210">
        <v>2633972.6027149996</v>
      </c>
      <c r="I2828" s="210">
        <v>2578959.4814499998</v>
      </c>
      <c r="J2828" s="210">
        <v>2632549.2662101602</v>
      </c>
      <c r="K2828" s="211">
        <v>2633972.6027149996</v>
      </c>
      <c r="L2828" s="213">
        <v>0.11</v>
      </c>
      <c r="M2828" s="213">
        <v>0.1</v>
      </c>
      <c r="N2828" s="213">
        <f t="shared" si="88"/>
        <v>5.7835529576866969E-5</v>
      </c>
      <c r="O2828" s="214">
        <f t="shared" si="89"/>
        <v>2.1859767452864784E-3</v>
      </c>
      <c r="Q2828" s="227"/>
    </row>
    <row r="2829" spans="1:17" x14ac:dyDescent="0.3">
      <c r="A2829" s="207" t="s">
        <v>156</v>
      </c>
      <c r="B2829" s="207" t="s">
        <v>157</v>
      </c>
      <c r="C2829" s="207" t="s">
        <v>300</v>
      </c>
      <c r="D2829" s="208" t="s">
        <v>152</v>
      </c>
      <c r="E2829" s="209" t="s">
        <v>291</v>
      </c>
      <c r="F2829" s="209">
        <v>45750</v>
      </c>
      <c r="G2829" s="210" t="s">
        <v>153</v>
      </c>
      <c r="H2829" s="210">
        <v>2605342.4657299998</v>
      </c>
      <c r="I2829" s="210">
        <v>2488877.7216999996</v>
      </c>
      <c r="J2829" s="210">
        <v>2540675.1159487297</v>
      </c>
      <c r="K2829" s="211">
        <v>2605342.4657299998</v>
      </c>
      <c r="L2829" s="213">
        <v>0.11</v>
      </c>
      <c r="M2829" s="213">
        <v>0.1</v>
      </c>
      <c r="N2829" s="213">
        <f t="shared" si="88"/>
        <v>5.5817109559814838E-5</v>
      </c>
      <c r="O2829" s="214">
        <f t="shared" si="89"/>
        <v>2.1859767452864784E-3</v>
      </c>
      <c r="Q2829" s="227"/>
    </row>
    <row r="2830" spans="1:17" x14ac:dyDescent="0.3">
      <c r="A2830" s="207" t="s">
        <v>156</v>
      </c>
      <c r="B2830" s="207" t="s">
        <v>157</v>
      </c>
      <c r="C2830" s="207" t="s">
        <v>300</v>
      </c>
      <c r="D2830" s="208" t="s">
        <v>152</v>
      </c>
      <c r="E2830" s="209" t="s">
        <v>291</v>
      </c>
      <c r="F2830" s="209">
        <v>45841</v>
      </c>
      <c r="G2830" s="210" t="s">
        <v>153</v>
      </c>
      <c r="H2830" s="210">
        <v>2605342.4657299998</v>
      </c>
      <c r="I2830" s="210">
        <v>2428337.4450499997</v>
      </c>
      <c r="J2830" s="210">
        <v>2478952.4453193098</v>
      </c>
      <c r="K2830" s="215">
        <v>2605342.4657299998</v>
      </c>
      <c r="L2830" s="213">
        <v>0.11</v>
      </c>
      <c r="M2830" s="213">
        <v>0.1</v>
      </c>
      <c r="N2830" s="213">
        <f t="shared" si="88"/>
        <v>5.4461099479179166E-5</v>
      </c>
      <c r="O2830" s="214">
        <f t="shared" si="89"/>
        <v>2.1859767452864784E-3</v>
      </c>
      <c r="Q2830" s="227"/>
    </row>
    <row r="2831" spans="1:17" x14ac:dyDescent="0.3">
      <c r="A2831" s="207" t="s">
        <v>156</v>
      </c>
      <c r="B2831" s="207" t="s">
        <v>157</v>
      </c>
      <c r="C2831" s="207" t="s">
        <v>300</v>
      </c>
      <c r="D2831" s="208" t="s">
        <v>152</v>
      </c>
      <c r="E2831" s="209" t="s">
        <v>291</v>
      </c>
      <c r="F2831" s="209">
        <v>45932</v>
      </c>
      <c r="G2831" s="210" t="s">
        <v>153</v>
      </c>
      <c r="H2831" s="210">
        <v>2605342.4657299998</v>
      </c>
      <c r="I2831" s="210">
        <v>2369269.7700499999</v>
      </c>
      <c r="J2831" s="210">
        <v>2418729.2533307099</v>
      </c>
      <c r="K2831" s="211">
        <v>2605342.4657299998</v>
      </c>
      <c r="L2831" s="213">
        <v>0.11</v>
      </c>
      <c r="M2831" s="213">
        <v>0.1</v>
      </c>
      <c r="N2831" s="213">
        <f t="shared" si="88"/>
        <v>5.3138032045579249E-5</v>
      </c>
      <c r="O2831" s="214">
        <f t="shared" si="89"/>
        <v>2.1859767452864784E-3</v>
      </c>
      <c r="Q2831" s="227"/>
    </row>
    <row r="2832" spans="1:17" x14ac:dyDescent="0.3">
      <c r="A2832" s="207" t="s">
        <v>156</v>
      </c>
      <c r="B2832" s="207" t="s">
        <v>157</v>
      </c>
      <c r="C2832" s="207" t="s">
        <v>300</v>
      </c>
      <c r="D2832" s="208" t="s">
        <v>152</v>
      </c>
      <c r="E2832" s="209" t="s">
        <v>291</v>
      </c>
      <c r="F2832" s="209">
        <v>46024</v>
      </c>
      <c r="G2832" s="210" t="s">
        <v>153</v>
      </c>
      <c r="H2832" s="210">
        <v>2633972.6027149996</v>
      </c>
      <c r="I2832" s="210">
        <v>2336409.1721999999</v>
      </c>
      <c r="J2832" s="210">
        <v>2385258.1085959501</v>
      </c>
      <c r="K2832" s="211">
        <v>2633972.6027149996</v>
      </c>
      <c r="L2832" s="213">
        <v>0.11</v>
      </c>
      <c r="M2832" s="213">
        <v>0.1</v>
      </c>
      <c r="N2832" s="213">
        <f t="shared" si="88"/>
        <v>5.2402691056475706E-5</v>
      </c>
      <c r="O2832" s="214">
        <f t="shared" si="89"/>
        <v>2.1859767452864784E-3</v>
      </c>
      <c r="Q2832" s="227"/>
    </row>
    <row r="2833" spans="1:17" x14ac:dyDescent="0.3">
      <c r="A2833" s="207" t="s">
        <v>156</v>
      </c>
      <c r="B2833" s="207" t="s">
        <v>157</v>
      </c>
      <c r="C2833" s="207" t="s">
        <v>300</v>
      </c>
      <c r="D2833" s="208" t="s">
        <v>152</v>
      </c>
      <c r="E2833" s="209" t="s">
        <v>291</v>
      </c>
      <c r="F2833" s="209">
        <v>46113</v>
      </c>
      <c r="G2833" s="210" t="s">
        <v>153</v>
      </c>
      <c r="H2833" s="210">
        <v>2548082.1917599998</v>
      </c>
      <c r="I2833" s="210">
        <v>2206437.3608499998</v>
      </c>
      <c r="J2833" s="210">
        <v>2252637.8012965098</v>
      </c>
      <c r="K2833" s="211">
        <v>2548082.1917599998</v>
      </c>
      <c r="L2833" s="213">
        <v>0.11</v>
      </c>
      <c r="M2833" s="213">
        <v>0.1</v>
      </c>
      <c r="N2833" s="213">
        <f t="shared" si="88"/>
        <v>4.9489102390250284E-5</v>
      </c>
      <c r="O2833" s="214">
        <f t="shared" si="89"/>
        <v>2.1859767452864784E-3</v>
      </c>
      <c r="Q2833" s="227"/>
    </row>
    <row r="2834" spans="1:17" x14ac:dyDescent="0.3">
      <c r="A2834" s="207" t="s">
        <v>156</v>
      </c>
      <c r="B2834" s="207" t="s">
        <v>157</v>
      </c>
      <c r="C2834" s="207" t="s">
        <v>300</v>
      </c>
      <c r="D2834" s="208" t="s">
        <v>152</v>
      </c>
      <c r="E2834" s="209" t="s">
        <v>291</v>
      </c>
      <c r="F2834" s="209">
        <v>46204</v>
      </c>
      <c r="G2834" s="210" t="s">
        <v>153</v>
      </c>
      <c r="H2834" s="210">
        <v>2605342.4657299998</v>
      </c>
      <c r="I2834" s="210">
        <v>2201144.04825</v>
      </c>
      <c r="J2834" s="210">
        <v>2247303.9491493902</v>
      </c>
      <c r="K2834" s="211">
        <v>2605342.4657299998</v>
      </c>
      <c r="L2834" s="213">
        <v>0.11</v>
      </c>
      <c r="M2834" s="213">
        <v>0.1</v>
      </c>
      <c r="N2834" s="213">
        <f t="shared" si="88"/>
        <v>4.9371920855388652E-5</v>
      </c>
      <c r="O2834" s="214">
        <f t="shared" si="89"/>
        <v>2.1859767452864784E-3</v>
      </c>
      <c r="Q2834" s="227"/>
    </row>
    <row r="2835" spans="1:17" x14ac:dyDescent="0.3">
      <c r="A2835" s="207" t="s">
        <v>156</v>
      </c>
      <c r="B2835" s="207" t="s">
        <v>157</v>
      </c>
      <c r="C2835" s="207" t="s">
        <v>300</v>
      </c>
      <c r="D2835" s="208" t="s">
        <v>152</v>
      </c>
      <c r="E2835" s="209" t="s">
        <v>291</v>
      </c>
      <c r="F2835" s="209">
        <v>46295</v>
      </c>
      <c r="G2835" s="210" t="s">
        <v>153</v>
      </c>
      <c r="H2835" s="210">
        <v>2605342.4657299998</v>
      </c>
      <c r="I2835" s="210">
        <v>2147602.6999500003</v>
      </c>
      <c r="J2835" s="210">
        <v>2192708.3809924</v>
      </c>
      <c r="K2835" s="211">
        <v>2605342.4657299998</v>
      </c>
      <c r="L2835" s="213">
        <v>0.11</v>
      </c>
      <c r="M2835" s="213">
        <v>0.1</v>
      </c>
      <c r="N2835" s="213">
        <f t="shared" si="88"/>
        <v>4.8172488944488418E-5</v>
      </c>
      <c r="O2835" s="214">
        <f t="shared" si="89"/>
        <v>2.1859767452864784E-3</v>
      </c>
      <c r="Q2835" s="227"/>
    </row>
    <row r="2836" spans="1:17" x14ac:dyDescent="0.3">
      <c r="A2836" s="207" t="s">
        <v>156</v>
      </c>
      <c r="B2836" s="207" t="s">
        <v>157</v>
      </c>
      <c r="C2836" s="207" t="s">
        <v>300</v>
      </c>
      <c r="D2836" s="208" t="s">
        <v>152</v>
      </c>
      <c r="E2836" s="209" t="s">
        <v>291</v>
      </c>
      <c r="F2836" s="209">
        <v>46386</v>
      </c>
      <c r="G2836" s="210" t="s">
        <v>153</v>
      </c>
      <c r="H2836" s="210">
        <v>2605342.4657299998</v>
      </c>
      <c r="I2836" s="210">
        <v>2095363.7085500001</v>
      </c>
      <c r="J2836" s="210">
        <v>2139439.1470251</v>
      </c>
      <c r="K2836" s="211">
        <v>2605342.4657299998</v>
      </c>
      <c r="L2836" s="213">
        <v>0.11</v>
      </c>
      <c r="M2836" s="213">
        <v>0.1</v>
      </c>
      <c r="N2836" s="213">
        <f t="shared" si="88"/>
        <v>4.7002195800805658E-5</v>
      </c>
      <c r="O2836" s="214">
        <f t="shared" si="89"/>
        <v>2.1859767452864784E-3</v>
      </c>
      <c r="Q2836" s="227"/>
    </row>
    <row r="2837" spans="1:17" x14ac:dyDescent="0.3">
      <c r="A2837" s="207" t="s">
        <v>156</v>
      </c>
      <c r="B2837" s="207" t="s">
        <v>157</v>
      </c>
      <c r="C2837" s="207" t="s">
        <v>300</v>
      </c>
      <c r="D2837" s="208" t="s">
        <v>152</v>
      </c>
      <c r="E2837" s="209" t="s">
        <v>291</v>
      </c>
      <c r="F2837" s="209">
        <v>46482</v>
      </c>
      <c r="G2837" s="210" t="s">
        <v>153</v>
      </c>
      <c r="H2837" s="210">
        <v>2748493.150655</v>
      </c>
      <c r="I2837" s="210">
        <v>2153808.6842</v>
      </c>
      <c r="J2837" s="210">
        <v>2199186.0689529199</v>
      </c>
      <c r="K2837" s="211">
        <v>2748493.150655</v>
      </c>
      <c r="L2837" s="213">
        <v>0.11</v>
      </c>
      <c r="M2837" s="213">
        <v>0.1</v>
      </c>
      <c r="N2837" s="213">
        <f t="shared" si="88"/>
        <v>4.8314799866619687E-5</v>
      </c>
      <c r="O2837" s="214">
        <f t="shared" si="89"/>
        <v>2.1859767452864784E-3</v>
      </c>
      <c r="Q2837" s="227"/>
    </row>
    <row r="2838" spans="1:17" x14ac:dyDescent="0.3">
      <c r="A2838" s="207" t="s">
        <v>173</v>
      </c>
      <c r="B2838" s="207" t="s">
        <v>159</v>
      </c>
      <c r="C2838" s="207" t="s">
        <v>300</v>
      </c>
      <c r="D2838" s="208" t="s">
        <v>152</v>
      </c>
      <c r="E2838" s="209" t="s">
        <v>292</v>
      </c>
      <c r="F2838" s="209">
        <v>45763</v>
      </c>
      <c r="G2838" s="210" t="s">
        <v>153</v>
      </c>
      <c r="H2838" s="210">
        <v>37000000</v>
      </c>
      <c r="I2838" s="210">
        <v>35425816.729029998</v>
      </c>
      <c r="J2838" s="210">
        <v>36044420.448942497</v>
      </c>
      <c r="K2838" s="211">
        <v>37000000</v>
      </c>
      <c r="L2838" s="213">
        <v>0.12</v>
      </c>
      <c r="M2838" s="213">
        <v>0.1</v>
      </c>
      <c r="N2838" s="213">
        <f t="shared" si="88"/>
        <v>7.9187431426759939E-4</v>
      </c>
      <c r="O2838" s="214">
        <f t="shared" si="89"/>
        <v>9.3581200830796275E-3</v>
      </c>
      <c r="Q2838" s="227"/>
    </row>
    <row r="2839" spans="1:17" x14ac:dyDescent="0.3">
      <c r="A2839" s="207" t="s">
        <v>173</v>
      </c>
      <c r="B2839" s="207" t="s">
        <v>159</v>
      </c>
      <c r="C2839" s="207" t="s">
        <v>300</v>
      </c>
      <c r="D2839" s="208" t="s">
        <v>152</v>
      </c>
      <c r="E2839" s="209" t="s">
        <v>292</v>
      </c>
      <c r="F2839" s="209">
        <v>45672</v>
      </c>
      <c r="G2839" s="210" t="s">
        <v>153</v>
      </c>
      <c r="H2839" s="210">
        <v>1106958.9041029999</v>
      </c>
      <c r="I2839" s="210">
        <v>1084097.16506</v>
      </c>
      <c r="J2839" s="210">
        <v>1102867.7326627001</v>
      </c>
      <c r="K2839" s="211">
        <v>1106958.9041029999</v>
      </c>
      <c r="L2839" s="213">
        <v>0.12</v>
      </c>
      <c r="M2839" s="213">
        <v>0.1</v>
      </c>
      <c r="N2839" s="213">
        <f t="shared" si="88"/>
        <v>2.4229343089791872E-5</v>
      </c>
      <c r="O2839" s="214">
        <f t="shared" si="89"/>
        <v>9.3581200830796275E-3</v>
      </c>
      <c r="Q2839" s="227"/>
    </row>
    <row r="2840" spans="1:17" x14ac:dyDescent="0.3">
      <c r="A2840" s="207" t="s">
        <v>173</v>
      </c>
      <c r="B2840" s="207" t="s">
        <v>159</v>
      </c>
      <c r="C2840" s="207" t="s">
        <v>300</v>
      </c>
      <c r="D2840" s="208" t="s">
        <v>152</v>
      </c>
      <c r="E2840" s="209" t="s">
        <v>292</v>
      </c>
      <c r="F2840" s="209">
        <v>45763</v>
      </c>
      <c r="G2840" s="210" t="s">
        <v>153</v>
      </c>
      <c r="H2840" s="210">
        <v>1106958.9041029999</v>
      </c>
      <c r="I2840" s="210">
        <v>1059862.79073</v>
      </c>
      <c r="J2840" s="210">
        <v>1078370.05835646</v>
      </c>
      <c r="K2840" s="211">
        <v>1106958.9041029999</v>
      </c>
      <c r="L2840" s="213">
        <v>0.12</v>
      </c>
      <c r="M2840" s="213">
        <v>0.1</v>
      </c>
      <c r="N2840" s="213">
        <f t="shared" si="88"/>
        <v>2.3691143867810095E-5</v>
      </c>
      <c r="O2840" s="214">
        <f t="shared" si="89"/>
        <v>9.3581200830796275E-3</v>
      </c>
      <c r="Q2840" s="227"/>
    </row>
    <row r="2841" spans="1:17" x14ac:dyDescent="0.3">
      <c r="A2841" s="207" t="s">
        <v>173</v>
      </c>
      <c r="B2841" s="207" t="s">
        <v>159</v>
      </c>
      <c r="C2841" s="207" t="s">
        <v>300</v>
      </c>
      <c r="D2841" s="208" t="s">
        <v>152</v>
      </c>
      <c r="E2841" s="209" t="s">
        <v>292</v>
      </c>
      <c r="F2841" s="209">
        <v>45771</v>
      </c>
      <c r="G2841" s="210" t="s">
        <v>153</v>
      </c>
      <c r="H2841" s="210">
        <v>15000000</v>
      </c>
      <c r="I2841" s="210">
        <v>14416611.3081</v>
      </c>
      <c r="J2841" s="210">
        <v>14636481.231563902</v>
      </c>
      <c r="K2841" s="211">
        <v>15000000</v>
      </c>
      <c r="L2841" s="213">
        <v>0.12</v>
      </c>
      <c r="M2841" s="213">
        <v>0.1</v>
      </c>
      <c r="N2841" s="213">
        <f t="shared" si="88"/>
        <v>3.2155472037490609E-4</v>
      </c>
      <c r="O2841" s="214">
        <f t="shared" si="89"/>
        <v>9.3581200830796275E-3</v>
      </c>
      <c r="Q2841" s="227"/>
    </row>
    <row r="2842" spans="1:17" x14ac:dyDescent="0.3">
      <c r="A2842" s="207" t="s">
        <v>173</v>
      </c>
      <c r="B2842" s="207" t="s">
        <v>159</v>
      </c>
      <c r="C2842" s="207" t="s">
        <v>300</v>
      </c>
      <c r="D2842" s="208" t="s">
        <v>152</v>
      </c>
      <c r="E2842" s="209" t="s">
        <v>292</v>
      </c>
      <c r="F2842" s="209">
        <v>45680</v>
      </c>
      <c r="G2842" s="210" t="s">
        <v>153</v>
      </c>
      <c r="H2842" s="210">
        <v>448767.12328499998</v>
      </c>
      <c r="I2842" s="210">
        <v>439906.04204999999</v>
      </c>
      <c r="J2842" s="210">
        <v>446551.368812909</v>
      </c>
      <c r="K2842" s="215">
        <v>448767.12328499998</v>
      </c>
      <c r="L2842" s="213">
        <v>0.12</v>
      </c>
      <c r="M2842" s="213">
        <v>0.1</v>
      </c>
      <c r="N2842" s="213">
        <f t="shared" si="88"/>
        <v>9.8104659350780254E-6</v>
      </c>
      <c r="O2842" s="214">
        <f t="shared" si="89"/>
        <v>9.3581200830796275E-3</v>
      </c>
      <c r="Q2842" s="227"/>
    </row>
    <row r="2843" spans="1:17" x14ac:dyDescent="0.3">
      <c r="A2843" s="207" t="s">
        <v>173</v>
      </c>
      <c r="B2843" s="207" t="s">
        <v>159</v>
      </c>
      <c r="C2843" s="207" t="s">
        <v>300</v>
      </c>
      <c r="D2843" s="208" t="s">
        <v>152</v>
      </c>
      <c r="E2843" s="209" t="s">
        <v>292</v>
      </c>
      <c r="F2843" s="209">
        <v>45771</v>
      </c>
      <c r="G2843" s="210" t="s">
        <v>153</v>
      </c>
      <c r="H2843" s="210">
        <v>448767.12328499998</v>
      </c>
      <c r="I2843" s="210">
        <v>431313.41235</v>
      </c>
      <c r="J2843" s="210">
        <v>437891.43848692201</v>
      </c>
      <c r="K2843" s="211">
        <v>448767.12328499998</v>
      </c>
      <c r="L2843" s="213">
        <v>0.12</v>
      </c>
      <c r="M2843" s="213">
        <v>0.1</v>
      </c>
      <c r="N2843" s="213">
        <f t="shared" si="88"/>
        <v>9.6202124560906191E-6</v>
      </c>
      <c r="O2843" s="214">
        <f t="shared" si="89"/>
        <v>9.3581200830796275E-3</v>
      </c>
      <c r="Q2843" s="227"/>
    </row>
    <row r="2844" spans="1:17" x14ac:dyDescent="0.3">
      <c r="A2844" s="207" t="s">
        <v>173</v>
      </c>
      <c r="B2844" s="207" t="s">
        <v>159</v>
      </c>
      <c r="C2844" s="207" t="s">
        <v>300</v>
      </c>
      <c r="D2844" s="208" t="s">
        <v>152</v>
      </c>
      <c r="E2844" s="209" t="s">
        <v>292</v>
      </c>
      <c r="F2844" s="209">
        <v>45771</v>
      </c>
      <c r="G2844" s="210" t="s">
        <v>153</v>
      </c>
      <c r="H2844" s="210">
        <v>133000000</v>
      </c>
      <c r="I2844" s="210">
        <v>127827286.93182001</v>
      </c>
      <c r="J2844" s="210">
        <v>129776800.25320001</v>
      </c>
      <c r="K2844" s="211">
        <v>133000000</v>
      </c>
      <c r="L2844" s="213">
        <v>0.12</v>
      </c>
      <c r="M2844" s="213">
        <v>0.1</v>
      </c>
      <c r="N2844" s="213">
        <f t="shared" si="88"/>
        <v>2.8511185206575025E-3</v>
      </c>
      <c r="O2844" s="214">
        <f t="shared" si="89"/>
        <v>9.3581200830796275E-3</v>
      </c>
      <c r="Q2844" s="227"/>
    </row>
    <row r="2845" spans="1:17" x14ac:dyDescent="0.3">
      <c r="A2845" s="207" t="s">
        <v>173</v>
      </c>
      <c r="B2845" s="207" t="s">
        <v>159</v>
      </c>
      <c r="C2845" s="207" t="s">
        <v>300</v>
      </c>
      <c r="D2845" s="208" t="s">
        <v>152</v>
      </c>
      <c r="E2845" s="209" t="s">
        <v>292</v>
      </c>
      <c r="F2845" s="209">
        <v>45680</v>
      </c>
      <c r="G2845" s="210" t="s">
        <v>153</v>
      </c>
      <c r="H2845" s="210">
        <v>3979068.4931270001</v>
      </c>
      <c r="I2845" s="210">
        <v>3900500.2395100002</v>
      </c>
      <c r="J2845" s="210">
        <v>3959422.1368077998</v>
      </c>
      <c r="K2845" s="211">
        <v>3979068.4931270001</v>
      </c>
      <c r="L2845" s="213">
        <v>0.12</v>
      </c>
      <c r="M2845" s="213">
        <v>0.1</v>
      </c>
      <c r="N2845" s="213">
        <f t="shared" si="88"/>
        <v>8.6986131291025303E-5</v>
      </c>
      <c r="O2845" s="214">
        <f t="shared" si="89"/>
        <v>9.3581200830796275E-3</v>
      </c>
      <c r="Q2845" s="227"/>
    </row>
    <row r="2846" spans="1:17" x14ac:dyDescent="0.3">
      <c r="A2846" s="207" t="s">
        <v>173</v>
      </c>
      <c r="B2846" s="207" t="s">
        <v>159</v>
      </c>
      <c r="C2846" s="207" t="s">
        <v>300</v>
      </c>
      <c r="D2846" s="208" t="s">
        <v>152</v>
      </c>
      <c r="E2846" s="209" t="s">
        <v>292</v>
      </c>
      <c r="F2846" s="209">
        <v>45771</v>
      </c>
      <c r="G2846" s="210" t="s">
        <v>153</v>
      </c>
      <c r="H2846" s="210">
        <v>3979068.4931270001</v>
      </c>
      <c r="I2846" s="210">
        <v>3824312.2561699999</v>
      </c>
      <c r="J2846" s="210">
        <v>3882637.4212506996</v>
      </c>
      <c r="K2846" s="211">
        <v>3979068.4931270001</v>
      </c>
      <c r="L2846" s="213">
        <v>0.12</v>
      </c>
      <c r="M2846" s="213">
        <v>0.1</v>
      </c>
      <c r="N2846" s="213">
        <f t="shared" si="88"/>
        <v>8.5299217110669962E-5</v>
      </c>
      <c r="O2846" s="214">
        <f t="shared" si="89"/>
        <v>9.3581200830796275E-3</v>
      </c>
      <c r="Q2846" s="227"/>
    </row>
    <row r="2847" spans="1:17" x14ac:dyDescent="0.3">
      <c r="A2847" s="207" t="s">
        <v>173</v>
      </c>
      <c r="B2847" s="207" t="s">
        <v>305</v>
      </c>
      <c r="C2847" s="207" t="s">
        <v>300</v>
      </c>
      <c r="D2847" s="208" t="s">
        <v>152</v>
      </c>
      <c r="E2847" s="209" t="s">
        <v>292</v>
      </c>
      <c r="F2847" s="209">
        <v>47137</v>
      </c>
      <c r="G2847" s="210" t="s">
        <v>153</v>
      </c>
      <c r="H2847" s="210">
        <v>14000000</v>
      </c>
      <c r="I2847" s="210">
        <v>9901399.494140001</v>
      </c>
      <c r="J2847" s="210">
        <v>10058567.4753309</v>
      </c>
      <c r="K2847" s="211">
        <v>14000000</v>
      </c>
      <c r="L2847" s="213">
        <v>9.2499999999999999E-2</v>
      </c>
      <c r="M2847" s="213">
        <v>0.1</v>
      </c>
      <c r="N2847" s="213">
        <f t="shared" si="88"/>
        <v>2.2098069889415361E-4</v>
      </c>
      <c r="O2847" s="214">
        <f t="shared" si="89"/>
        <v>3.234224335041761E-4</v>
      </c>
      <c r="Q2847" s="227"/>
    </row>
    <row r="2848" spans="1:17" x14ac:dyDescent="0.3">
      <c r="A2848" s="207" t="s">
        <v>173</v>
      </c>
      <c r="B2848" s="207" t="s">
        <v>305</v>
      </c>
      <c r="C2848" s="207" t="s">
        <v>300</v>
      </c>
      <c r="D2848" s="208" t="s">
        <v>152</v>
      </c>
      <c r="E2848" s="209" t="s">
        <v>292</v>
      </c>
      <c r="F2848" s="209">
        <v>45681</v>
      </c>
      <c r="G2848" s="210" t="s">
        <v>153</v>
      </c>
      <c r="H2848" s="210">
        <v>322863.01370399998</v>
      </c>
      <c r="I2848" s="210">
        <v>316217.99608000001</v>
      </c>
      <c r="J2848" s="210">
        <v>321136.58073419001</v>
      </c>
      <c r="K2848" s="211">
        <v>322863.01370399998</v>
      </c>
      <c r="L2848" s="213">
        <v>9.2499999999999999E-2</v>
      </c>
      <c r="M2848" s="213">
        <v>0.1</v>
      </c>
      <c r="N2848" s="213">
        <f t="shared" si="88"/>
        <v>7.0551782075494331E-6</v>
      </c>
      <c r="O2848" s="214">
        <f t="shared" si="89"/>
        <v>3.234224335041761E-4</v>
      </c>
      <c r="Q2848" s="227"/>
    </row>
    <row r="2849" spans="1:17" x14ac:dyDescent="0.3">
      <c r="A2849" s="207" t="s">
        <v>173</v>
      </c>
      <c r="B2849" s="207" t="s">
        <v>305</v>
      </c>
      <c r="C2849" s="207" t="s">
        <v>300</v>
      </c>
      <c r="D2849" s="208" t="s">
        <v>152</v>
      </c>
      <c r="E2849" s="209" t="s">
        <v>292</v>
      </c>
      <c r="F2849" s="209">
        <v>45772</v>
      </c>
      <c r="G2849" s="210" t="s">
        <v>153</v>
      </c>
      <c r="H2849" s="210">
        <v>322863.01370399998</v>
      </c>
      <c r="I2849" s="210">
        <v>309848.28644</v>
      </c>
      <c r="J2849" s="210">
        <v>314673.96861373703</v>
      </c>
      <c r="K2849" s="211">
        <v>322863.01370399998</v>
      </c>
      <c r="L2849" s="213">
        <v>9.2499999999999999E-2</v>
      </c>
      <c r="M2849" s="213">
        <v>0.1</v>
      </c>
      <c r="N2849" s="213">
        <f t="shared" si="88"/>
        <v>6.9131984925888253E-6</v>
      </c>
      <c r="O2849" s="214">
        <f t="shared" si="89"/>
        <v>3.234224335041761E-4</v>
      </c>
      <c r="Q2849" s="227"/>
    </row>
    <row r="2850" spans="1:17" x14ac:dyDescent="0.3">
      <c r="A2850" s="207" t="s">
        <v>173</v>
      </c>
      <c r="B2850" s="207" t="s">
        <v>305</v>
      </c>
      <c r="C2850" s="207" t="s">
        <v>300</v>
      </c>
      <c r="D2850" s="208" t="s">
        <v>152</v>
      </c>
      <c r="E2850" s="209" t="s">
        <v>292</v>
      </c>
      <c r="F2850" s="209">
        <v>45863</v>
      </c>
      <c r="G2850" s="210" t="s">
        <v>153</v>
      </c>
      <c r="H2850" s="210">
        <v>322863.01370399998</v>
      </c>
      <c r="I2850" s="210">
        <v>303606.88428</v>
      </c>
      <c r="J2850" s="210">
        <v>308341.41129839001</v>
      </c>
      <c r="K2850" s="211">
        <v>322863.01370399998</v>
      </c>
      <c r="L2850" s="213">
        <v>9.2499999999999999E-2</v>
      </c>
      <c r="M2850" s="213">
        <v>0.1</v>
      </c>
      <c r="N2850" s="213">
        <f t="shared" si="88"/>
        <v>6.774076003748869E-6</v>
      </c>
      <c r="O2850" s="214">
        <f t="shared" si="89"/>
        <v>3.234224335041761E-4</v>
      </c>
      <c r="Q2850" s="227"/>
    </row>
    <row r="2851" spans="1:17" x14ac:dyDescent="0.3">
      <c r="A2851" s="207" t="s">
        <v>173</v>
      </c>
      <c r="B2851" s="207" t="s">
        <v>305</v>
      </c>
      <c r="C2851" s="207" t="s">
        <v>300</v>
      </c>
      <c r="D2851" s="208" t="s">
        <v>152</v>
      </c>
      <c r="E2851" s="209" t="s">
        <v>292</v>
      </c>
      <c r="F2851" s="209">
        <v>45954</v>
      </c>
      <c r="G2851" s="210" t="s">
        <v>153</v>
      </c>
      <c r="H2851" s="210">
        <v>322863.01370399998</v>
      </c>
      <c r="I2851" s="210">
        <v>297491.20533999999</v>
      </c>
      <c r="J2851" s="210">
        <v>302136.291541124</v>
      </c>
      <c r="K2851" s="211">
        <v>322863.01370399998</v>
      </c>
      <c r="L2851" s="213">
        <v>9.2499999999999999E-2</v>
      </c>
      <c r="M2851" s="213">
        <v>0.1</v>
      </c>
      <c r="N2851" s="213">
        <f t="shared" si="88"/>
        <v>6.6377532416810572E-6</v>
      </c>
      <c r="O2851" s="214">
        <f t="shared" si="89"/>
        <v>3.234224335041761E-4</v>
      </c>
      <c r="Q2851" s="227"/>
    </row>
    <row r="2852" spans="1:17" x14ac:dyDescent="0.3">
      <c r="A2852" s="207" t="s">
        <v>173</v>
      </c>
      <c r="B2852" s="207" t="s">
        <v>305</v>
      </c>
      <c r="C2852" s="207" t="s">
        <v>300</v>
      </c>
      <c r="D2852" s="208" t="s">
        <v>152</v>
      </c>
      <c r="E2852" s="209" t="s">
        <v>292</v>
      </c>
      <c r="F2852" s="209">
        <v>46045</v>
      </c>
      <c r="G2852" s="210" t="s">
        <v>153</v>
      </c>
      <c r="H2852" s="210">
        <v>322863.01370399998</v>
      </c>
      <c r="I2852" s="210">
        <v>291498.71701999998</v>
      </c>
      <c r="J2852" s="210">
        <v>296056.044764883</v>
      </c>
      <c r="K2852" s="211">
        <v>322863.01370399998</v>
      </c>
      <c r="L2852" s="213">
        <v>9.2499999999999999E-2</v>
      </c>
      <c r="M2852" s="213">
        <v>0.1</v>
      </c>
      <c r="N2852" s="213">
        <f t="shared" si="88"/>
        <v>6.5041738641645332E-6</v>
      </c>
      <c r="O2852" s="214">
        <f t="shared" si="89"/>
        <v>3.234224335041761E-4</v>
      </c>
      <c r="Q2852" s="227"/>
    </row>
    <row r="2853" spans="1:17" x14ac:dyDescent="0.3">
      <c r="A2853" s="207" t="s">
        <v>173</v>
      </c>
      <c r="B2853" s="207" t="s">
        <v>305</v>
      </c>
      <c r="C2853" s="207" t="s">
        <v>300</v>
      </c>
      <c r="D2853" s="208" t="s">
        <v>152</v>
      </c>
      <c r="E2853" s="209" t="s">
        <v>292</v>
      </c>
      <c r="F2853" s="209">
        <v>46136</v>
      </c>
      <c r="G2853" s="210" t="s">
        <v>153</v>
      </c>
      <c r="H2853" s="210">
        <v>322863.01370399998</v>
      </c>
      <c r="I2853" s="210">
        <v>285626.93796000001</v>
      </c>
      <c r="J2853" s="210">
        <v>290098.15800263197</v>
      </c>
      <c r="K2853" s="211">
        <v>322863.01370399998</v>
      </c>
      <c r="L2853" s="213">
        <v>9.2499999999999999E-2</v>
      </c>
      <c r="M2853" s="213">
        <v>0.1</v>
      </c>
      <c r="N2853" s="213">
        <f t="shared" si="88"/>
        <v>6.3732826628196666E-6</v>
      </c>
      <c r="O2853" s="214">
        <f t="shared" si="89"/>
        <v>3.234224335041761E-4</v>
      </c>
      <c r="Q2853" s="227"/>
    </row>
    <row r="2854" spans="1:17" x14ac:dyDescent="0.3">
      <c r="A2854" s="207" t="s">
        <v>173</v>
      </c>
      <c r="B2854" s="207" t="s">
        <v>305</v>
      </c>
      <c r="C2854" s="207" t="s">
        <v>300</v>
      </c>
      <c r="D2854" s="208" t="s">
        <v>152</v>
      </c>
      <c r="E2854" s="209" t="s">
        <v>292</v>
      </c>
      <c r="F2854" s="209">
        <v>46227</v>
      </c>
      <c r="G2854" s="210" t="s">
        <v>153</v>
      </c>
      <c r="H2854" s="210">
        <v>322863.01370399998</v>
      </c>
      <c r="I2854" s="210">
        <v>279873.43650000001</v>
      </c>
      <c r="J2854" s="210">
        <v>284260.168858752</v>
      </c>
      <c r="K2854" s="215">
        <v>322863.01370399998</v>
      </c>
      <c r="L2854" s="213">
        <v>9.2499999999999999E-2</v>
      </c>
      <c r="M2854" s="213">
        <v>0.1</v>
      </c>
      <c r="N2854" s="213">
        <f t="shared" si="88"/>
        <v>6.2450255402905325E-6</v>
      </c>
      <c r="O2854" s="214">
        <f t="shared" si="89"/>
        <v>3.234224335041761E-4</v>
      </c>
      <c r="Q2854" s="227"/>
    </row>
    <row r="2855" spans="1:17" x14ac:dyDescent="0.3">
      <c r="A2855" s="207" t="s">
        <v>173</v>
      </c>
      <c r="B2855" s="207" t="s">
        <v>305</v>
      </c>
      <c r="C2855" s="207" t="s">
        <v>300</v>
      </c>
      <c r="D2855" s="208" t="s">
        <v>152</v>
      </c>
      <c r="E2855" s="209" t="s">
        <v>292</v>
      </c>
      <c r="F2855" s="209">
        <v>46318</v>
      </c>
      <c r="G2855" s="210" t="s">
        <v>153</v>
      </c>
      <c r="H2855" s="210">
        <v>322863.01370399998</v>
      </c>
      <c r="I2855" s="210">
        <v>274235.83026000002</v>
      </c>
      <c r="J2855" s="210">
        <v>278539.66449133202</v>
      </c>
      <c r="K2855" s="211">
        <v>322863.01370399998</v>
      </c>
      <c r="L2855" s="213">
        <v>9.2499999999999999E-2</v>
      </c>
      <c r="M2855" s="213">
        <v>0.1</v>
      </c>
      <c r="N2855" s="213">
        <f t="shared" si="88"/>
        <v>6.1193494878864662E-6</v>
      </c>
      <c r="O2855" s="214">
        <f t="shared" si="89"/>
        <v>3.234224335041761E-4</v>
      </c>
      <c r="Q2855" s="227"/>
    </row>
    <row r="2856" spans="1:17" x14ac:dyDescent="0.3">
      <c r="A2856" s="207" t="s">
        <v>173</v>
      </c>
      <c r="B2856" s="207" t="s">
        <v>305</v>
      </c>
      <c r="C2856" s="207" t="s">
        <v>300</v>
      </c>
      <c r="D2856" s="208" t="s">
        <v>152</v>
      </c>
      <c r="E2856" s="209" t="s">
        <v>292</v>
      </c>
      <c r="F2856" s="209">
        <v>46409</v>
      </c>
      <c r="G2856" s="210" t="s">
        <v>153</v>
      </c>
      <c r="H2856" s="210">
        <v>322863.01370399998</v>
      </c>
      <c r="I2856" s="210">
        <v>268711.78460000001</v>
      </c>
      <c r="J2856" s="210">
        <v>272934.28061493504</v>
      </c>
      <c r="K2856" s="211">
        <v>322863.01370399998</v>
      </c>
      <c r="L2856" s="213">
        <v>9.2499999999999999E-2</v>
      </c>
      <c r="M2856" s="213">
        <v>0.1</v>
      </c>
      <c r="N2856" s="213">
        <f t="shared" si="88"/>
        <v>5.9962025636734356E-6</v>
      </c>
      <c r="O2856" s="214">
        <f t="shared" si="89"/>
        <v>3.234224335041761E-4</v>
      </c>
      <c r="Q2856" s="227"/>
    </row>
    <row r="2857" spans="1:17" x14ac:dyDescent="0.3">
      <c r="A2857" s="207" t="s">
        <v>173</v>
      </c>
      <c r="B2857" s="207" t="s">
        <v>305</v>
      </c>
      <c r="C2857" s="207" t="s">
        <v>300</v>
      </c>
      <c r="D2857" s="208" t="s">
        <v>152</v>
      </c>
      <c r="E2857" s="209" t="s">
        <v>292</v>
      </c>
      <c r="F2857" s="209">
        <v>46500</v>
      </c>
      <c r="G2857" s="210" t="s">
        <v>153</v>
      </c>
      <c r="H2857" s="210">
        <v>322863.01370399998</v>
      </c>
      <c r="I2857" s="210">
        <v>263299.01205999998</v>
      </c>
      <c r="J2857" s="210">
        <v>267441.700523448</v>
      </c>
      <c r="K2857" s="211">
        <v>322863.01370399998</v>
      </c>
      <c r="L2857" s="213">
        <v>9.2499999999999999E-2</v>
      </c>
      <c r="M2857" s="213">
        <v>0.1</v>
      </c>
      <c r="N2857" s="213">
        <f t="shared" si="88"/>
        <v>5.8755338710066412E-6</v>
      </c>
      <c r="O2857" s="214">
        <f t="shared" si="89"/>
        <v>3.234224335041761E-4</v>
      </c>
      <c r="Q2857" s="227"/>
    </row>
    <row r="2858" spans="1:17" x14ac:dyDescent="0.3">
      <c r="A2858" s="207" t="s">
        <v>173</v>
      </c>
      <c r="B2858" s="207" t="s">
        <v>305</v>
      </c>
      <c r="C2858" s="207" t="s">
        <v>300</v>
      </c>
      <c r="D2858" s="208" t="s">
        <v>152</v>
      </c>
      <c r="E2858" s="209" t="s">
        <v>292</v>
      </c>
      <c r="F2858" s="209">
        <v>46591</v>
      </c>
      <c r="G2858" s="210" t="s">
        <v>153</v>
      </c>
      <c r="H2858" s="210">
        <v>322863.01370399998</v>
      </c>
      <c r="I2858" s="210">
        <v>257995.27124</v>
      </c>
      <c r="J2858" s="210">
        <v>262059.65413257599</v>
      </c>
      <c r="K2858" s="211">
        <v>322863.01370399998</v>
      </c>
      <c r="L2858" s="213">
        <v>9.2499999999999999E-2</v>
      </c>
      <c r="M2858" s="213">
        <v>0.1</v>
      </c>
      <c r="N2858" s="213">
        <f t="shared" si="88"/>
        <v>5.7572935374946838E-6</v>
      </c>
      <c r="O2858" s="214">
        <f t="shared" si="89"/>
        <v>3.234224335041761E-4</v>
      </c>
      <c r="Q2858" s="227"/>
    </row>
    <row r="2859" spans="1:17" x14ac:dyDescent="0.3">
      <c r="A2859" s="207" t="s">
        <v>173</v>
      </c>
      <c r="B2859" s="207" t="s">
        <v>305</v>
      </c>
      <c r="C2859" s="207" t="s">
        <v>300</v>
      </c>
      <c r="D2859" s="208" t="s">
        <v>152</v>
      </c>
      <c r="E2859" s="209" t="s">
        <v>292</v>
      </c>
      <c r="F2859" s="209">
        <v>46682</v>
      </c>
      <c r="G2859" s="210" t="s">
        <v>153</v>
      </c>
      <c r="H2859" s="210">
        <v>322863.01370399998</v>
      </c>
      <c r="I2859" s="210">
        <v>252798.36582000001</v>
      </c>
      <c r="J2859" s="210">
        <v>256785.91704162597</v>
      </c>
      <c r="K2859" s="211">
        <v>322863.01370399998</v>
      </c>
      <c r="L2859" s="213">
        <v>9.2499999999999999E-2</v>
      </c>
      <c r="M2859" s="213">
        <v>0.1</v>
      </c>
      <c r="N2859" s="213">
        <f t="shared" si="88"/>
        <v>5.6414326943875177E-6</v>
      </c>
      <c r="O2859" s="214">
        <f t="shared" si="89"/>
        <v>3.234224335041761E-4</v>
      </c>
      <c r="Q2859" s="227"/>
    </row>
    <row r="2860" spans="1:17" x14ac:dyDescent="0.3">
      <c r="A2860" s="207" t="s">
        <v>173</v>
      </c>
      <c r="B2860" s="207" t="s">
        <v>305</v>
      </c>
      <c r="C2860" s="207" t="s">
        <v>300</v>
      </c>
      <c r="D2860" s="208" t="s">
        <v>152</v>
      </c>
      <c r="E2860" s="209" t="s">
        <v>292</v>
      </c>
      <c r="F2860" s="209">
        <v>46773</v>
      </c>
      <c r="G2860" s="210" t="s">
        <v>153</v>
      </c>
      <c r="H2860" s="210">
        <v>322863.01370399998</v>
      </c>
      <c r="I2860" s="210">
        <v>247706.14386000001</v>
      </c>
      <c r="J2860" s="210">
        <v>251618.309614155</v>
      </c>
      <c r="K2860" s="211">
        <v>322863.01370399998</v>
      </c>
      <c r="L2860" s="213">
        <v>9.2499999999999999E-2</v>
      </c>
      <c r="M2860" s="213">
        <v>0.1</v>
      </c>
      <c r="N2860" s="213">
        <f t="shared" si="88"/>
        <v>5.5279034563788438E-6</v>
      </c>
      <c r="O2860" s="214">
        <f t="shared" si="89"/>
        <v>3.234224335041761E-4</v>
      </c>
      <c r="Q2860" s="227"/>
    </row>
    <row r="2861" spans="1:17" x14ac:dyDescent="0.3">
      <c r="A2861" s="207" t="s">
        <v>173</v>
      </c>
      <c r="B2861" s="207" t="s">
        <v>305</v>
      </c>
      <c r="C2861" s="207" t="s">
        <v>300</v>
      </c>
      <c r="D2861" s="208" t="s">
        <v>152</v>
      </c>
      <c r="E2861" s="209" t="s">
        <v>292</v>
      </c>
      <c r="F2861" s="209">
        <v>46864</v>
      </c>
      <c r="G2861" s="210" t="s">
        <v>153</v>
      </c>
      <c r="H2861" s="210">
        <v>322863.01370399998</v>
      </c>
      <c r="I2861" s="210">
        <v>242716.49668000001</v>
      </c>
      <c r="J2861" s="210">
        <v>246554.696077128</v>
      </c>
      <c r="K2861" s="211">
        <v>322863.01370399998</v>
      </c>
      <c r="L2861" s="213">
        <v>9.2499999999999999E-2</v>
      </c>
      <c r="M2861" s="213">
        <v>0.1</v>
      </c>
      <c r="N2861" s="213">
        <f t="shared" si="88"/>
        <v>5.4166589018151414E-6</v>
      </c>
      <c r="O2861" s="214">
        <f t="shared" si="89"/>
        <v>3.234224335041761E-4</v>
      </c>
      <c r="Q2861" s="227"/>
    </row>
    <row r="2862" spans="1:17" x14ac:dyDescent="0.3">
      <c r="A2862" s="207" t="s">
        <v>173</v>
      </c>
      <c r="B2862" s="207" t="s">
        <v>305</v>
      </c>
      <c r="C2862" s="207" t="s">
        <v>300</v>
      </c>
      <c r="D2862" s="208" t="s">
        <v>152</v>
      </c>
      <c r="E2862" s="209" t="s">
        <v>292</v>
      </c>
      <c r="F2862" s="209">
        <v>46955</v>
      </c>
      <c r="G2862" s="210" t="s">
        <v>153</v>
      </c>
      <c r="H2862" s="210">
        <v>322863.01370399998</v>
      </c>
      <c r="I2862" s="210">
        <v>237827.35802000001</v>
      </c>
      <c r="J2862" s="210">
        <v>241592.983638203</v>
      </c>
      <c r="K2862" s="211">
        <v>322863.01370399998</v>
      </c>
      <c r="L2862" s="213">
        <v>9.2499999999999999E-2</v>
      </c>
      <c r="M2862" s="213">
        <v>0.1</v>
      </c>
      <c r="N2862" s="213">
        <f t="shared" si="88"/>
        <v>5.3076530533029615E-6</v>
      </c>
      <c r="O2862" s="214">
        <f t="shared" si="89"/>
        <v>3.234224335041761E-4</v>
      </c>
      <c r="Q2862" s="227"/>
    </row>
    <row r="2863" spans="1:17" x14ac:dyDescent="0.3">
      <c r="A2863" s="207" t="s">
        <v>173</v>
      </c>
      <c r="B2863" s="207" t="s">
        <v>305</v>
      </c>
      <c r="C2863" s="207" t="s">
        <v>300</v>
      </c>
      <c r="D2863" s="208" t="s">
        <v>152</v>
      </c>
      <c r="E2863" s="209" t="s">
        <v>292</v>
      </c>
      <c r="F2863" s="209">
        <v>47046</v>
      </c>
      <c r="G2863" s="210" t="s">
        <v>153</v>
      </c>
      <c r="H2863" s="210">
        <v>322863.01370399998</v>
      </c>
      <c r="I2863" s="210">
        <v>233036.70319999999</v>
      </c>
      <c r="J2863" s="210">
        <v>236731.12162078099</v>
      </c>
      <c r="K2863" s="211">
        <v>322863.01370399998</v>
      </c>
      <c r="L2863" s="213">
        <v>9.2499999999999999E-2</v>
      </c>
      <c r="M2863" s="213">
        <v>0.1</v>
      </c>
      <c r="N2863" s="213">
        <f t="shared" si="88"/>
        <v>5.2008408587064831E-6</v>
      </c>
      <c r="O2863" s="214">
        <f t="shared" si="89"/>
        <v>3.234224335041761E-4</v>
      </c>
      <c r="Q2863" s="227"/>
    </row>
    <row r="2864" spans="1:17" x14ac:dyDescent="0.3">
      <c r="A2864" s="207" t="s">
        <v>173</v>
      </c>
      <c r="B2864" s="207" t="s">
        <v>305</v>
      </c>
      <c r="C2864" s="207" t="s">
        <v>300</v>
      </c>
      <c r="D2864" s="208" t="s">
        <v>152</v>
      </c>
      <c r="E2864" s="209" t="s">
        <v>292</v>
      </c>
      <c r="F2864" s="209">
        <v>47137</v>
      </c>
      <c r="G2864" s="210" t="s">
        <v>153</v>
      </c>
      <c r="H2864" s="210">
        <v>322863.01370399998</v>
      </c>
      <c r="I2864" s="210">
        <v>228342.54856</v>
      </c>
      <c r="J2864" s="210">
        <v>231967.10061645601</v>
      </c>
      <c r="K2864" s="211">
        <v>322863.01370399998</v>
      </c>
      <c r="L2864" s="213">
        <v>9.2499999999999999E-2</v>
      </c>
      <c r="M2864" s="213">
        <v>0.1</v>
      </c>
      <c r="N2864" s="213">
        <f t="shared" si="88"/>
        <v>5.096178172527353E-6</v>
      </c>
      <c r="O2864" s="214">
        <f t="shared" si="89"/>
        <v>3.234224335041761E-4</v>
      </c>
      <c r="Q2864" s="227"/>
    </row>
    <row r="2865" spans="1:17" x14ac:dyDescent="0.3">
      <c r="A2865" s="207" t="s">
        <v>150</v>
      </c>
      <c r="B2865" s="207" t="s">
        <v>306</v>
      </c>
      <c r="C2865" s="207" t="s">
        <v>299</v>
      </c>
      <c r="D2865" s="208" t="s">
        <v>152</v>
      </c>
      <c r="E2865" s="209" t="s">
        <v>292</v>
      </c>
      <c r="F2865" s="209">
        <v>47218</v>
      </c>
      <c r="G2865" s="210" t="s">
        <v>153</v>
      </c>
      <c r="H2865" s="210">
        <v>175000000</v>
      </c>
      <c r="I2865" s="210">
        <v>117557124.73400001</v>
      </c>
      <c r="J2865" s="210">
        <v>119592130.98983499</v>
      </c>
      <c r="K2865" s="211">
        <v>175000000</v>
      </c>
      <c r="L2865" s="213">
        <v>9.2499999999999999E-2</v>
      </c>
      <c r="M2865" s="213">
        <v>0.1</v>
      </c>
      <c r="N2865" s="213">
        <f t="shared" si="88"/>
        <v>2.6273674410585497E-3</v>
      </c>
      <c r="O2865" s="214">
        <f t="shared" si="89"/>
        <v>8.3764187374452612E-3</v>
      </c>
      <c r="Q2865" s="227"/>
    </row>
    <row r="2866" spans="1:17" x14ac:dyDescent="0.3">
      <c r="A2866" s="207" t="s">
        <v>150</v>
      </c>
      <c r="B2866" s="207" t="s">
        <v>306</v>
      </c>
      <c r="C2866" s="207" t="s">
        <v>299</v>
      </c>
      <c r="D2866" s="208" t="s">
        <v>152</v>
      </c>
      <c r="E2866" s="209" t="s">
        <v>292</v>
      </c>
      <c r="F2866" s="209">
        <v>45666</v>
      </c>
      <c r="G2866" s="210" t="s">
        <v>153</v>
      </c>
      <c r="H2866" s="210">
        <v>1374828.7671999999</v>
      </c>
      <c r="I2866" s="210">
        <v>1348901.3072499998</v>
      </c>
      <c r="J2866" s="210">
        <v>1371814.41957124</v>
      </c>
      <c r="K2866" s="215">
        <v>1374828.7671999999</v>
      </c>
      <c r="L2866" s="213">
        <v>9.2499999999999999E-2</v>
      </c>
      <c r="M2866" s="213">
        <v>0.1</v>
      </c>
      <c r="N2866" s="213">
        <f t="shared" si="88"/>
        <v>3.0137940609674899E-5</v>
      </c>
      <c r="O2866" s="214">
        <f t="shared" si="89"/>
        <v>8.3764187374452612E-3</v>
      </c>
      <c r="Q2866" s="227"/>
    </row>
    <row r="2867" spans="1:17" x14ac:dyDescent="0.3">
      <c r="A2867" s="207" t="s">
        <v>150</v>
      </c>
      <c r="B2867" s="207" t="s">
        <v>306</v>
      </c>
      <c r="C2867" s="207" t="s">
        <v>299</v>
      </c>
      <c r="D2867" s="208" t="s">
        <v>152</v>
      </c>
      <c r="E2867" s="209" t="s">
        <v>292</v>
      </c>
      <c r="F2867" s="209">
        <v>45698</v>
      </c>
      <c r="G2867" s="210" t="s">
        <v>153</v>
      </c>
      <c r="H2867" s="210">
        <v>1419178.0821750001</v>
      </c>
      <c r="I2867" s="210">
        <v>1381580.77575</v>
      </c>
      <c r="J2867" s="210">
        <v>1405058.2339745001</v>
      </c>
      <c r="K2867" s="211">
        <v>1419178.0821750001</v>
      </c>
      <c r="L2867" s="213">
        <v>9.2499999999999999E-2</v>
      </c>
      <c r="M2867" s="213">
        <v>0.1</v>
      </c>
      <c r="N2867" s="213">
        <f t="shared" si="88"/>
        <v>3.0868287287644395E-5</v>
      </c>
      <c r="O2867" s="214">
        <f t="shared" si="89"/>
        <v>8.3764187374452612E-3</v>
      </c>
      <c r="Q2867" s="227"/>
    </row>
    <row r="2868" spans="1:17" x14ac:dyDescent="0.3">
      <c r="A2868" s="207" t="s">
        <v>150</v>
      </c>
      <c r="B2868" s="207" t="s">
        <v>306</v>
      </c>
      <c r="C2868" s="207" t="s">
        <v>299</v>
      </c>
      <c r="D2868" s="208" t="s">
        <v>152</v>
      </c>
      <c r="E2868" s="209" t="s">
        <v>292</v>
      </c>
      <c r="F2868" s="209">
        <v>45728</v>
      </c>
      <c r="G2868" s="210" t="s">
        <v>153</v>
      </c>
      <c r="H2868" s="210">
        <v>1330479.45205</v>
      </c>
      <c r="I2868" s="210">
        <v>1285782.1444999999</v>
      </c>
      <c r="J2868" s="210">
        <v>1307639.7377524599</v>
      </c>
      <c r="K2868" s="211">
        <v>1330479.45205</v>
      </c>
      <c r="L2868" s="213">
        <v>9.2499999999999999E-2</v>
      </c>
      <c r="M2868" s="213">
        <v>0.1</v>
      </c>
      <c r="N2868" s="213">
        <f t="shared" si="88"/>
        <v>2.8728061312806395E-5</v>
      </c>
      <c r="O2868" s="214">
        <f t="shared" si="89"/>
        <v>8.3764187374452612E-3</v>
      </c>
      <c r="Q2868" s="227"/>
    </row>
    <row r="2869" spans="1:17" x14ac:dyDescent="0.3">
      <c r="A2869" s="207" t="s">
        <v>150</v>
      </c>
      <c r="B2869" s="207" t="s">
        <v>306</v>
      </c>
      <c r="C2869" s="207" t="s">
        <v>299</v>
      </c>
      <c r="D2869" s="208" t="s">
        <v>152</v>
      </c>
      <c r="E2869" s="209" t="s">
        <v>292</v>
      </c>
      <c r="F2869" s="209">
        <v>45758</v>
      </c>
      <c r="G2869" s="210" t="s">
        <v>153</v>
      </c>
      <c r="H2869" s="210">
        <v>1330479.45205</v>
      </c>
      <c r="I2869" s="210">
        <v>1276401.2572499998</v>
      </c>
      <c r="J2869" s="210">
        <v>1298107.3798568598</v>
      </c>
      <c r="K2869" s="211">
        <v>1330479.45205</v>
      </c>
      <c r="L2869" s="213">
        <v>9.2499999999999999E-2</v>
      </c>
      <c r="M2869" s="213">
        <v>0.1</v>
      </c>
      <c r="N2869" s="213">
        <f t="shared" si="88"/>
        <v>2.8518641122998539E-5</v>
      </c>
      <c r="O2869" s="214">
        <f t="shared" si="89"/>
        <v>8.3764187374452612E-3</v>
      </c>
      <c r="Q2869" s="227"/>
    </row>
    <row r="2870" spans="1:17" x14ac:dyDescent="0.3">
      <c r="A2870" s="207" t="s">
        <v>150</v>
      </c>
      <c r="B2870" s="207" t="s">
        <v>306</v>
      </c>
      <c r="C2870" s="207" t="s">
        <v>299</v>
      </c>
      <c r="D2870" s="208" t="s">
        <v>152</v>
      </c>
      <c r="E2870" s="209" t="s">
        <v>292</v>
      </c>
      <c r="F2870" s="209">
        <v>45789</v>
      </c>
      <c r="G2870" s="210" t="s">
        <v>153</v>
      </c>
      <c r="H2870" s="210">
        <v>1374828.7671999999</v>
      </c>
      <c r="I2870" s="210">
        <v>1309005.5545000001</v>
      </c>
      <c r="J2870" s="210">
        <v>1331274.6147298501</v>
      </c>
      <c r="K2870" s="211">
        <v>1374828.7671999999</v>
      </c>
      <c r="L2870" s="213">
        <v>9.2499999999999999E-2</v>
      </c>
      <c r="M2870" s="213">
        <v>0.1</v>
      </c>
      <c r="N2870" s="213">
        <f t="shared" si="88"/>
        <v>2.9247305394585464E-5</v>
      </c>
      <c r="O2870" s="214">
        <f t="shared" si="89"/>
        <v>8.3764187374452612E-3</v>
      </c>
      <c r="Q2870" s="227"/>
    </row>
    <row r="2871" spans="1:17" x14ac:dyDescent="0.3">
      <c r="A2871" s="207" t="s">
        <v>150</v>
      </c>
      <c r="B2871" s="207" t="s">
        <v>306</v>
      </c>
      <c r="C2871" s="207" t="s">
        <v>299</v>
      </c>
      <c r="D2871" s="208" t="s">
        <v>152</v>
      </c>
      <c r="E2871" s="209" t="s">
        <v>292</v>
      </c>
      <c r="F2871" s="209">
        <v>45819</v>
      </c>
      <c r="G2871" s="210" t="s">
        <v>153</v>
      </c>
      <c r="H2871" s="210">
        <v>1330479.45205</v>
      </c>
      <c r="I2871" s="210">
        <v>1257537.3212499998</v>
      </c>
      <c r="J2871" s="210">
        <v>1278938.6753921201</v>
      </c>
      <c r="K2871" s="211">
        <v>1330479.45205</v>
      </c>
      <c r="L2871" s="213">
        <v>9.2499999999999999E-2</v>
      </c>
      <c r="M2871" s="213">
        <v>0.1</v>
      </c>
      <c r="N2871" s="213">
        <f t="shared" si="88"/>
        <v>2.8097516174550123E-5</v>
      </c>
      <c r="O2871" s="214">
        <f t="shared" si="89"/>
        <v>8.3764187374452612E-3</v>
      </c>
      <c r="Q2871" s="227"/>
    </row>
    <row r="2872" spans="1:17" x14ac:dyDescent="0.3">
      <c r="A2872" s="207" t="s">
        <v>150</v>
      </c>
      <c r="B2872" s="207" t="s">
        <v>306</v>
      </c>
      <c r="C2872" s="207" t="s">
        <v>299</v>
      </c>
      <c r="D2872" s="208" t="s">
        <v>152</v>
      </c>
      <c r="E2872" s="209" t="s">
        <v>292</v>
      </c>
      <c r="F2872" s="209">
        <v>45849</v>
      </c>
      <c r="G2872" s="210" t="s">
        <v>153</v>
      </c>
      <c r="H2872" s="210">
        <v>1330479.45205</v>
      </c>
      <c r="I2872" s="210">
        <v>1248362.5035000001</v>
      </c>
      <c r="J2872" s="210">
        <v>1269615.54087089</v>
      </c>
      <c r="K2872" s="211">
        <v>1330479.45205</v>
      </c>
      <c r="L2872" s="213">
        <v>9.2499999999999999E-2</v>
      </c>
      <c r="M2872" s="213">
        <v>0.1</v>
      </c>
      <c r="N2872" s="213">
        <f t="shared" si="88"/>
        <v>2.7892692496880467E-5</v>
      </c>
      <c r="O2872" s="214">
        <f t="shared" si="89"/>
        <v>8.3764187374452612E-3</v>
      </c>
      <c r="Q2872" s="227"/>
    </row>
    <row r="2873" spans="1:17" x14ac:dyDescent="0.3">
      <c r="A2873" s="207" t="s">
        <v>150</v>
      </c>
      <c r="B2873" s="207" t="s">
        <v>306</v>
      </c>
      <c r="C2873" s="207" t="s">
        <v>299</v>
      </c>
      <c r="D2873" s="208" t="s">
        <v>152</v>
      </c>
      <c r="E2873" s="209" t="s">
        <v>292</v>
      </c>
      <c r="F2873" s="209">
        <v>45880</v>
      </c>
      <c r="G2873" s="210" t="s">
        <v>153</v>
      </c>
      <c r="H2873" s="210">
        <v>1374828.7671999999</v>
      </c>
      <c r="I2873" s="210">
        <v>1280250.5817500001</v>
      </c>
      <c r="J2873" s="210">
        <v>1302054.7962791098</v>
      </c>
      <c r="K2873" s="211">
        <v>1374828.7671999999</v>
      </c>
      <c r="L2873" s="213">
        <v>9.2499999999999999E-2</v>
      </c>
      <c r="M2873" s="213">
        <v>0.1</v>
      </c>
      <c r="N2873" s="213">
        <f t="shared" si="88"/>
        <v>2.8605363495936277E-5</v>
      </c>
      <c r="O2873" s="214">
        <f t="shared" si="89"/>
        <v>8.3764187374452612E-3</v>
      </c>
      <c r="Q2873" s="227"/>
    </row>
    <row r="2874" spans="1:17" x14ac:dyDescent="0.3">
      <c r="A2874" s="207" t="s">
        <v>150</v>
      </c>
      <c r="B2874" s="207" t="s">
        <v>306</v>
      </c>
      <c r="C2874" s="207" t="s">
        <v>299</v>
      </c>
      <c r="D2874" s="208" t="s">
        <v>152</v>
      </c>
      <c r="E2874" s="209" t="s">
        <v>292</v>
      </c>
      <c r="F2874" s="209">
        <v>45911</v>
      </c>
      <c r="G2874" s="210" t="s">
        <v>153</v>
      </c>
      <c r="H2874" s="210">
        <v>1374828.7671999999</v>
      </c>
      <c r="I2874" s="210">
        <v>1270599.8759999999</v>
      </c>
      <c r="J2874" s="210">
        <v>1292247.9574456499</v>
      </c>
      <c r="K2874" s="211">
        <v>1374828.7671999999</v>
      </c>
      <c r="L2874" s="213">
        <v>9.2499999999999999E-2</v>
      </c>
      <c r="M2874" s="213">
        <v>0.1</v>
      </c>
      <c r="N2874" s="213">
        <f t="shared" si="88"/>
        <v>2.838991312443206E-5</v>
      </c>
      <c r="O2874" s="214">
        <f t="shared" si="89"/>
        <v>8.3764187374452612E-3</v>
      </c>
      <c r="Q2874" s="227"/>
    </row>
    <row r="2875" spans="1:17" x14ac:dyDescent="0.3">
      <c r="A2875" s="207" t="s">
        <v>150</v>
      </c>
      <c r="B2875" s="207" t="s">
        <v>306</v>
      </c>
      <c r="C2875" s="207" t="s">
        <v>299</v>
      </c>
      <c r="D2875" s="208" t="s">
        <v>152</v>
      </c>
      <c r="E2875" s="209" t="s">
        <v>292</v>
      </c>
      <c r="F2875" s="209">
        <v>45943</v>
      </c>
      <c r="G2875" s="210" t="s">
        <v>153</v>
      </c>
      <c r="H2875" s="210">
        <v>1419178.0821750001</v>
      </c>
      <c r="I2875" s="210">
        <v>1301382.35675</v>
      </c>
      <c r="J2875" s="210">
        <v>1323563.60090838</v>
      </c>
      <c r="K2875" s="211">
        <v>1419178.0821750001</v>
      </c>
      <c r="L2875" s="213">
        <v>9.2499999999999999E-2</v>
      </c>
      <c r="M2875" s="213">
        <v>0.1</v>
      </c>
      <c r="N2875" s="213">
        <f t="shared" si="88"/>
        <v>2.9077899042475184E-5</v>
      </c>
      <c r="O2875" s="214">
        <f t="shared" si="89"/>
        <v>8.3764187374452612E-3</v>
      </c>
      <c r="Q2875" s="227"/>
    </row>
    <row r="2876" spans="1:17" x14ac:dyDescent="0.3">
      <c r="A2876" s="207" t="s">
        <v>150</v>
      </c>
      <c r="B2876" s="207" t="s">
        <v>306</v>
      </c>
      <c r="C2876" s="207" t="s">
        <v>299</v>
      </c>
      <c r="D2876" s="208" t="s">
        <v>152</v>
      </c>
      <c r="E2876" s="209" t="s">
        <v>292</v>
      </c>
      <c r="F2876" s="209">
        <v>45973</v>
      </c>
      <c r="G2876" s="210" t="s">
        <v>153</v>
      </c>
      <c r="H2876" s="210">
        <v>1330479.45205</v>
      </c>
      <c r="I2876" s="210">
        <v>1211144.6742499999</v>
      </c>
      <c r="J2876" s="210">
        <v>1231795.4645159198</v>
      </c>
      <c r="K2876" s="211">
        <v>1330479.45205</v>
      </c>
      <c r="L2876" s="213">
        <v>9.2499999999999999E-2</v>
      </c>
      <c r="M2876" s="213">
        <v>0.1</v>
      </c>
      <c r="N2876" s="213">
        <f t="shared" si="88"/>
        <v>2.7061808086585589E-5</v>
      </c>
      <c r="O2876" s="214">
        <f t="shared" si="89"/>
        <v>8.3764187374452612E-3</v>
      </c>
      <c r="Q2876" s="227"/>
    </row>
    <row r="2877" spans="1:17" x14ac:dyDescent="0.3">
      <c r="A2877" s="207" t="s">
        <v>150</v>
      </c>
      <c r="B2877" s="207" t="s">
        <v>306</v>
      </c>
      <c r="C2877" s="207" t="s">
        <v>299</v>
      </c>
      <c r="D2877" s="208" t="s">
        <v>152</v>
      </c>
      <c r="E2877" s="209" t="s">
        <v>292</v>
      </c>
      <c r="F2877" s="209">
        <v>46003</v>
      </c>
      <c r="G2877" s="210" t="s">
        <v>153</v>
      </c>
      <c r="H2877" s="210">
        <v>1330479.45205</v>
      </c>
      <c r="I2877" s="210">
        <v>1202308.331</v>
      </c>
      <c r="J2877" s="210">
        <v>1222815.9918959402</v>
      </c>
      <c r="K2877" s="211">
        <v>1330479.45205</v>
      </c>
      <c r="L2877" s="213">
        <v>9.2499999999999999E-2</v>
      </c>
      <c r="M2877" s="213">
        <v>0.1</v>
      </c>
      <c r="N2877" s="213">
        <f t="shared" si="88"/>
        <v>2.6864534454914819E-5</v>
      </c>
      <c r="O2877" s="214">
        <f t="shared" si="89"/>
        <v>8.3764187374452612E-3</v>
      </c>
      <c r="Q2877" s="227"/>
    </row>
    <row r="2878" spans="1:17" x14ac:dyDescent="0.3">
      <c r="A2878" s="207" t="s">
        <v>150</v>
      </c>
      <c r="B2878" s="207" t="s">
        <v>306</v>
      </c>
      <c r="C2878" s="207" t="s">
        <v>299</v>
      </c>
      <c r="D2878" s="208" t="s">
        <v>152</v>
      </c>
      <c r="E2878" s="209" t="s">
        <v>292</v>
      </c>
      <c r="F2878" s="209">
        <v>46034</v>
      </c>
      <c r="G2878" s="210" t="s">
        <v>153</v>
      </c>
      <c r="H2878" s="210">
        <v>1374828.7671999999</v>
      </c>
      <c r="I2878" s="210">
        <v>1233020.0049999999</v>
      </c>
      <c r="J2878" s="210">
        <v>1254059.4975095801</v>
      </c>
      <c r="K2878" s="215">
        <v>1374828.7671999999</v>
      </c>
      <c r="L2878" s="213">
        <v>9.2499999999999999E-2</v>
      </c>
      <c r="M2878" s="213">
        <v>0.1</v>
      </c>
      <c r="N2878" s="213">
        <f t="shared" si="88"/>
        <v>2.7550935547648796E-5</v>
      </c>
      <c r="O2878" s="214">
        <f t="shared" si="89"/>
        <v>8.3764187374452612E-3</v>
      </c>
      <c r="Q2878" s="227"/>
    </row>
    <row r="2879" spans="1:17" x14ac:dyDescent="0.3">
      <c r="A2879" s="207" t="s">
        <v>150</v>
      </c>
      <c r="B2879" s="207" t="s">
        <v>306</v>
      </c>
      <c r="C2879" s="207" t="s">
        <v>299</v>
      </c>
      <c r="D2879" s="208" t="s">
        <v>152</v>
      </c>
      <c r="E2879" s="209" t="s">
        <v>292</v>
      </c>
      <c r="F2879" s="209">
        <v>46065</v>
      </c>
      <c r="G2879" s="210" t="s">
        <v>153</v>
      </c>
      <c r="H2879" s="210">
        <v>1374828.7671999999</v>
      </c>
      <c r="I2879" s="210">
        <v>1223725.32975</v>
      </c>
      <c r="J2879" s="210">
        <v>1244614.1504974701</v>
      </c>
      <c r="K2879" s="211">
        <v>1374828.7671999999</v>
      </c>
      <c r="L2879" s="213">
        <v>9.2499999999999999E-2</v>
      </c>
      <c r="M2879" s="213">
        <v>0.1</v>
      </c>
      <c r="N2879" s="213">
        <f t="shared" si="88"/>
        <v>2.7343426934801794E-5</v>
      </c>
      <c r="O2879" s="214">
        <f t="shared" si="89"/>
        <v>8.3764187374452612E-3</v>
      </c>
      <c r="Q2879" s="227"/>
    </row>
    <row r="2880" spans="1:17" x14ac:dyDescent="0.3">
      <c r="A2880" s="207" t="s">
        <v>150</v>
      </c>
      <c r="B2880" s="207" t="s">
        <v>306</v>
      </c>
      <c r="C2880" s="207" t="s">
        <v>299</v>
      </c>
      <c r="D2880" s="208" t="s">
        <v>152</v>
      </c>
      <c r="E2880" s="209" t="s">
        <v>292</v>
      </c>
      <c r="F2880" s="209">
        <v>46094</v>
      </c>
      <c r="G2880" s="210" t="s">
        <v>153</v>
      </c>
      <c r="H2880" s="210">
        <v>1286130.1369</v>
      </c>
      <c r="I2880" s="210">
        <v>1136700.6070000001</v>
      </c>
      <c r="J2880" s="210">
        <v>1156110.8147890801</v>
      </c>
      <c r="K2880" s="211">
        <v>1286130.1369</v>
      </c>
      <c r="L2880" s="213">
        <v>9.2499999999999999E-2</v>
      </c>
      <c r="M2880" s="213">
        <v>0.1</v>
      </c>
      <c r="N2880" s="213">
        <f t="shared" si="88"/>
        <v>2.5399061693203557E-5</v>
      </c>
      <c r="O2880" s="214">
        <f t="shared" si="89"/>
        <v>8.3764187374452612E-3</v>
      </c>
      <c r="Q2880" s="227"/>
    </row>
    <row r="2881" spans="1:17" x14ac:dyDescent="0.3">
      <c r="A2881" s="207" t="s">
        <v>150</v>
      </c>
      <c r="B2881" s="207" t="s">
        <v>306</v>
      </c>
      <c r="C2881" s="207" t="s">
        <v>299</v>
      </c>
      <c r="D2881" s="208" t="s">
        <v>152</v>
      </c>
      <c r="E2881" s="209" t="s">
        <v>292</v>
      </c>
      <c r="F2881" s="209">
        <v>46125</v>
      </c>
      <c r="G2881" s="210" t="s">
        <v>153</v>
      </c>
      <c r="H2881" s="210">
        <v>1374828.7671999999</v>
      </c>
      <c r="I2881" s="210">
        <v>1205934.2084999999</v>
      </c>
      <c r="J2881" s="210">
        <v>1226534.45463847</v>
      </c>
      <c r="K2881" s="211">
        <v>1374828.7671999999</v>
      </c>
      <c r="L2881" s="213">
        <v>9.2499999999999999E-2</v>
      </c>
      <c r="M2881" s="213">
        <v>0.1</v>
      </c>
      <c r="N2881" s="213">
        <f t="shared" si="88"/>
        <v>2.6946226852731047E-5</v>
      </c>
      <c r="O2881" s="214">
        <f t="shared" si="89"/>
        <v>8.3764187374452612E-3</v>
      </c>
      <c r="Q2881" s="227"/>
    </row>
    <row r="2882" spans="1:17" x14ac:dyDescent="0.3">
      <c r="A2882" s="207" t="s">
        <v>150</v>
      </c>
      <c r="B2882" s="207" t="s">
        <v>306</v>
      </c>
      <c r="C2882" s="207" t="s">
        <v>299</v>
      </c>
      <c r="D2882" s="208" t="s">
        <v>152</v>
      </c>
      <c r="E2882" s="209" t="s">
        <v>292</v>
      </c>
      <c r="F2882" s="209">
        <v>46155</v>
      </c>
      <c r="G2882" s="210" t="s">
        <v>153</v>
      </c>
      <c r="H2882" s="210">
        <v>1330479.45205</v>
      </c>
      <c r="I2882" s="210">
        <v>1158518.5937500002</v>
      </c>
      <c r="J2882" s="210">
        <v>1178316.1290553401</v>
      </c>
      <c r="K2882" s="211">
        <v>1330479.45205</v>
      </c>
      <c r="L2882" s="213">
        <v>9.2499999999999999E-2</v>
      </c>
      <c r="M2882" s="213">
        <v>0.1</v>
      </c>
      <c r="N2882" s="213">
        <f t="shared" si="88"/>
        <v>2.5886899139018478E-5</v>
      </c>
      <c r="O2882" s="214">
        <f t="shared" si="89"/>
        <v>8.3764187374452612E-3</v>
      </c>
      <c r="Q2882" s="227"/>
    </row>
    <row r="2883" spans="1:17" x14ac:dyDescent="0.3">
      <c r="A2883" s="207" t="s">
        <v>150</v>
      </c>
      <c r="B2883" s="207" t="s">
        <v>306</v>
      </c>
      <c r="C2883" s="207" t="s">
        <v>299</v>
      </c>
      <c r="D2883" s="208" t="s">
        <v>152</v>
      </c>
      <c r="E2883" s="209" t="s">
        <v>292</v>
      </c>
      <c r="F2883" s="209">
        <v>46184</v>
      </c>
      <c r="G2883" s="210" t="s">
        <v>153</v>
      </c>
      <c r="H2883" s="210">
        <v>1286130.1369</v>
      </c>
      <c r="I2883" s="210">
        <v>1112002.0555</v>
      </c>
      <c r="J2883" s="210">
        <v>1131011.42248005</v>
      </c>
      <c r="K2883" s="211">
        <v>1286130.1369</v>
      </c>
      <c r="L2883" s="213">
        <v>9.2499999999999999E-2</v>
      </c>
      <c r="M2883" s="213">
        <v>0.1</v>
      </c>
      <c r="N2883" s="213">
        <f t="shared" si="88"/>
        <v>2.4847643087336368E-5</v>
      </c>
      <c r="O2883" s="214">
        <f t="shared" si="89"/>
        <v>8.3764187374452612E-3</v>
      </c>
      <c r="Q2883" s="227"/>
    </row>
    <row r="2884" spans="1:17" x14ac:dyDescent="0.3">
      <c r="A2884" s="207" t="s">
        <v>150</v>
      </c>
      <c r="B2884" s="207" t="s">
        <v>306</v>
      </c>
      <c r="C2884" s="207" t="s">
        <v>299</v>
      </c>
      <c r="D2884" s="208" t="s">
        <v>152</v>
      </c>
      <c r="E2884" s="209" t="s">
        <v>292</v>
      </c>
      <c r="F2884" s="209">
        <v>46216</v>
      </c>
      <c r="G2884" s="210" t="s">
        <v>153</v>
      </c>
      <c r="H2884" s="210">
        <v>1419178.0821750001</v>
      </c>
      <c r="I2884" s="210">
        <v>1217489.9694999999</v>
      </c>
      <c r="J2884" s="210">
        <v>1238310.7634262501</v>
      </c>
      <c r="K2884" s="211">
        <v>1419178.0821750001</v>
      </c>
      <c r="L2884" s="213">
        <v>9.2499999999999999E-2</v>
      </c>
      <c r="M2884" s="213">
        <v>0.1</v>
      </c>
      <c r="N2884" s="213">
        <f t="shared" si="88"/>
        <v>2.7204945298742307E-5</v>
      </c>
      <c r="O2884" s="214">
        <f t="shared" si="89"/>
        <v>8.3764187374452612E-3</v>
      </c>
      <c r="Q2884" s="227"/>
    </row>
    <row r="2885" spans="1:17" x14ac:dyDescent="0.3">
      <c r="A2885" s="207" t="s">
        <v>150</v>
      </c>
      <c r="B2885" s="207" t="s">
        <v>306</v>
      </c>
      <c r="C2885" s="207" t="s">
        <v>299</v>
      </c>
      <c r="D2885" s="208" t="s">
        <v>152</v>
      </c>
      <c r="E2885" s="209" t="s">
        <v>292</v>
      </c>
      <c r="F2885" s="209">
        <v>46247</v>
      </c>
      <c r="G2885" s="210" t="s">
        <v>153</v>
      </c>
      <c r="H2885" s="210">
        <v>1374828.7671999999</v>
      </c>
      <c r="I2885" s="210">
        <v>1170552.6017500001</v>
      </c>
      <c r="J2885" s="210">
        <v>1190578.2820510799</v>
      </c>
      <c r="K2885" s="211">
        <v>1374828.7671999999</v>
      </c>
      <c r="L2885" s="213">
        <v>9.2499999999999999E-2</v>
      </c>
      <c r="M2885" s="213">
        <v>0.1</v>
      </c>
      <c r="N2885" s="213">
        <f t="shared" si="88"/>
        <v>2.6156291291090954E-5</v>
      </c>
      <c r="O2885" s="214">
        <f t="shared" si="89"/>
        <v>8.3764187374452612E-3</v>
      </c>
      <c r="Q2885" s="227"/>
    </row>
    <row r="2886" spans="1:17" x14ac:dyDescent="0.3">
      <c r="A2886" s="207" t="s">
        <v>150</v>
      </c>
      <c r="B2886" s="207" t="s">
        <v>306</v>
      </c>
      <c r="C2886" s="207" t="s">
        <v>299</v>
      </c>
      <c r="D2886" s="208" t="s">
        <v>152</v>
      </c>
      <c r="E2886" s="209" t="s">
        <v>292</v>
      </c>
      <c r="F2886" s="209">
        <v>46276</v>
      </c>
      <c r="G2886" s="210" t="s">
        <v>153</v>
      </c>
      <c r="H2886" s="210">
        <v>1286130.1369</v>
      </c>
      <c r="I2886" s="210">
        <v>1087309.2352499999</v>
      </c>
      <c r="J2886" s="210">
        <v>1105917.3858678201</v>
      </c>
      <c r="K2886" s="211">
        <v>1286130.1369</v>
      </c>
      <c r="L2886" s="213">
        <v>9.2499999999999999E-2</v>
      </c>
      <c r="M2886" s="213">
        <v>0.1</v>
      </c>
      <c r="N2886" s="213">
        <f t="shared" ref="N2886:N2949" si="90">J2886/$C$3249</f>
        <v>2.4296342142917977E-5</v>
      </c>
      <c r="O2886" s="214">
        <f t="shared" ref="O2886:O2949" si="91">SUMIF(B$5:B$3245,B2886,N$5:N$3245)</f>
        <v>8.3764187374452612E-3</v>
      </c>
      <c r="Q2886" s="227"/>
    </row>
    <row r="2887" spans="1:17" x14ac:dyDescent="0.3">
      <c r="A2887" s="207" t="s">
        <v>150</v>
      </c>
      <c r="B2887" s="207" t="s">
        <v>306</v>
      </c>
      <c r="C2887" s="207" t="s">
        <v>299</v>
      </c>
      <c r="D2887" s="208" t="s">
        <v>152</v>
      </c>
      <c r="E2887" s="209" t="s">
        <v>292</v>
      </c>
      <c r="F2887" s="209">
        <v>46307</v>
      </c>
      <c r="G2887" s="210" t="s">
        <v>153</v>
      </c>
      <c r="H2887" s="210">
        <v>1374828.7671999999</v>
      </c>
      <c r="I2887" s="210">
        <v>1153534.5307500002</v>
      </c>
      <c r="J2887" s="210">
        <v>1173283.52991669</v>
      </c>
      <c r="K2887" s="211">
        <v>1374828.7671999999</v>
      </c>
      <c r="L2887" s="213">
        <v>9.2499999999999999E-2</v>
      </c>
      <c r="M2887" s="213">
        <v>0.1</v>
      </c>
      <c r="N2887" s="213">
        <f t="shared" si="90"/>
        <v>2.5776335952198832E-5</v>
      </c>
      <c r="O2887" s="214">
        <f t="shared" si="91"/>
        <v>8.3764187374452612E-3</v>
      </c>
      <c r="Q2887" s="227"/>
    </row>
    <row r="2888" spans="1:17" x14ac:dyDescent="0.3">
      <c r="A2888" s="207" t="s">
        <v>150</v>
      </c>
      <c r="B2888" s="207" t="s">
        <v>306</v>
      </c>
      <c r="C2888" s="207" t="s">
        <v>299</v>
      </c>
      <c r="D2888" s="208" t="s">
        <v>152</v>
      </c>
      <c r="E2888" s="209" t="s">
        <v>292</v>
      </c>
      <c r="F2888" s="209">
        <v>46338</v>
      </c>
      <c r="G2888" s="210" t="s">
        <v>153</v>
      </c>
      <c r="H2888" s="210">
        <v>1374828.7671999999</v>
      </c>
      <c r="I2888" s="210">
        <v>1144839.0292499999</v>
      </c>
      <c r="J2888" s="210">
        <v>1164446.5727342998</v>
      </c>
      <c r="K2888" s="211">
        <v>1374828.7671999999</v>
      </c>
      <c r="L2888" s="213">
        <v>9.2499999999999999E-2</v>
      </c>
      <c r="M2888" s="213">
        <v>0.1</v>
      </c>
      <c r="N2888" s="213">
        <f t="shared" si="90"/>
        <v>2.5582193299276176E-5</v>
      </c>
      <c r="O2888" s="214">
        <f t="shared" si="91"/>
        <v>8.3764187374452612E-3</v>
      </c>
      <c r="Q2888" s="227"/>
    </row>
    <row r="2889" spans="1:17" x14ac:dyDescent="0.3">
      <c r="A2889" s="207" t="s">
        <v>150</v>
      </c>
      <c r="B2889" s="207" t="s">
        <v>306</v>
      </c>
      <c r="C2889" s="207" t="s">
        <v>299</v>
      </c>
      <c r="D2889" s="208" t="s">
        <v>152</v>
      </c>
      <c r="E2889" s="209" t="s">
        <v>292</v>
      </c>
      <c r="F2889" s="209">
        <v>46370</v>
      </c>
      <c r="G2889" s="210" t="s">
        <v>153</v>
      </c>
      <c r="H2889" s="210">
        <v>1419178.0821750001</v>
      </c>
      <c r="I2889" s="210">
        <v>1172574.7355</v>
      </c>
      <c r="J2889" s="210">
        <v>1192665.1460297999</v>
      </c>
      <c r="K2889" s="211">
        <v>1419178.0821750001</v>
      </c>
      <c r="L2889" s="213">
        <v>9.2499999999999999E-2</v>
      </c>
      <c r="M2889" s="213">
        <v>0.1</v>
      </c>
      <c r="N2889" s="213">
        <f t="shared" si="90"/>
        <v>2.6202138441954695E-5</v>
      </c>
      <c r="O2889" s="214">
        <f t="shared" si="91"/>
        <v>8.3764187374452612E-3</v>
      </c>
      <c r="Q2889" s="227"/>
    </row>
    <row r="2890" spans="1:17" x14ac:dyDescent="0.3">
      <c r="A2890" s="207" t="s">
        <v>150</v>
      </c>
      <c r="B2890" s="207" t="s">
        <v>306</v>
      </c>
      <c r="C2890" s="207" t="s">
        <v>299</v>
      </c>
      <c r="D2890" s="208" t="s">
        <v>152</v>
      </c>
      <c r="E2890" s="209" t="s">
        <v>292</v>
      </c>
      <c r="F2890" s="209">
        <v>46401</v>
      </c>
      <c r="G2890" s="210" t="s">
        <v>153</v>
      </c>
      <c r="H2890" s="210">
        <v>1374828.7671999999</v>
      </c>
      <c r="I2890" s="210">
        <v>1127368.96475</v>
      </c>
      <c r="J2890" s="210">
        <v>1146692.14106926</v>
      </c>
      <c r="K2890" s="215">
        <v>1374828.7671999999</v>
      </c>
      <c r="L2890" s="213">
        <v>9.2499999999999999E-2</v>
      </c>
      <c r="M2890" s="213">
        <v>0.1</v>
      </c>
      <c r="N2890" s="213">
        <f t="shared" si="90"/>
        <v>2.5192139076601695E-5</v>
      </c>
      <c r="O2890" s="214">
        <f t="shared" si="91"/>
        <v>8.3764187374452612E-3</v>
      </c>
      <c r="Q2890" s="227"/>
    </row>
    <row r="2891" spans="1:17" x14ac:dyDescent="0.3">
      <c r="A2891" s="207" t="s">
        <v>150</v>
      </c>
      <c r="B2891" s="207" t="s">
        <v>306</v>
      </c>
      <c r="C2891" s="207" t="s">
        <v>299</v>
      </c>
      <c r="D2891" s="208" t="s">
        <v>152</v>
      </c>
      <c r="E2891" s="209" t="s">
        <v>292</v>
      </c>
      <c r="F2891" s="209">
        <v>46430</v>
      </c>
      <c r="G2891" s="210" t="s">
        <v>153</v>
      </c>
      <c r="H2891" s="210">
        <v>1286130.1369</v>
      </c>
      <c r="I2891" s="210">
        <v>1047196.58575</v>
      </c>
      <c r="J2891" s="210">
        <v>1065151.9468856601</v>
      </c>
      <c r="K2891" s="211">
        <v>1286130.1369</v>
      </c>
      <c r="L2891" s="213">
        <v>9.2499999999999999E-2</v>
      </c>
      <c r="M2891" s="213">
        <v>0.1</v>
      </c>
      <c r="N2891" s="213">
        <f t="shared" si="90"/>
        <v>2.340074988098822E-5</v>
      </c>
      <c r="O2891" s="214">
        <f t="shared" si="91"/>
        <v>8.3764187374452612E-3</v>
      </c>
      <c r="Q2891" s="227"/>
    </row>
    <row r="2892" spans="1:17" x14ac:dyDescent="0.3">
      <c r="A2892" s="207" t="s">
        <v>150</v>
      </c>
      <c r="B2892" s="207" t="s">
        <v>306</v>
      </c>
      <c r="C2892" s="207" t="s">
        <v>299</v>
      </c>
      <c r="D2892" s="208" t="s">
        <v>152</v>
      </c>
      <c r="E2892" s="209" t="s">
        <v>292</v>
      </c>
      <c r="F2892" s="209">
        <v>46461</v>
      </c>
      <c r="G2892" s="210" t="s">
        <v>153</v>
      </c>
      <c r="H2892" s="210">
        <v>1374828.7671999999</v>
      </c>
      <c r="I2892" s="210">
        <v>1110978.72025</v>
      </c>
      <c r="J2892" s="210">
        <v>1130034.8942059299</v>
      </c>
      <c r="K2892" s="211">
        <v>1374828.7671999999</v>
      </c>
      <c r="L2892" s="213">
        <v>9.2499999999999999E-2</v>
      </c>
      <c r="M2892" s="213">
        <v>0.1</v>
      </c>
      <c r="N2892" s="213">
        <f t="shared" si="90"/>
        <v>2.4826189346430004E-5</v>
      </c>
      <c r="O2892" s="214">
        <f t="shared" si="91"/>
        <v>8.3764187374452612E-3</v>
      </c>
      <c r="Q2892" s="227"/>
    </row>
    <row r="2893" spans="1:17" x14ac:dyDescent="0.3">
      <c r="A2893" s="207" t="s">
        <v>150</v>
      </c>
      <c r="B2893" s="207" t="s">
        <v>306</v>
      </c>
      <c r="C2893" s="207" t="s">
        <v>299</v>
      </c>
      <c r="D2893" s="208" t="s">
        <v>152</v>
      </c>
      <c r="E2893" s="209" t="s">
        <v>292</v>
      </c>
      <c r="F2893" s="209">
        <v>46491</v>
      </c>
      <c r="G2893" s="210" t="s">
        <v>153</v>
      </c>
      <c r="H2893" s="210">
        <v>1330479.45205</v>
      </c>
      <c r="I2893" s="210">
        <v>1067296.6202499999</v>
      </c>
      <c r="J2893" s="210">
        <v>1085610.22252789</v>
      </c>
      <c r="K2893" s="211">
        <v>1330479.45205</v>
      </c>
      <c r="L2893" s="213">
        <v>9.2499999999999999E-2</v>
      </c>
      <c r="M2893" s="213">
        <v>0.1</v>
      </c>
      <c r="N2893" s="213">
        <f t="shared" si="90"/>
        <v>2.385020593530976E-5</v>
      </c>
      <c r="O2893" s="214">
        <f t="shared" si="91"/>
        <v>8.3764187374452612E-3</v>
      </c>
      <c r="Q2893" s="227"/>
    </row>
    <row r="2894" spans="1:17" x14ac:dyDescent="0.3">
      <c r="A2894" s="207" t="s">
        <v>150</v>
      </c>
      <c r="B2894" s="207" t="s">
        <v>306</v>
      </c>
      <c r="C2894" s="207" t="s">
        <v>299</v>
      </c>
      <c r="D2894" s="208" t="s">
        <v>152</v>
      </c>
      <c r="E2894" s="209" t="s">
        <v>292</v>
      </c>
      <c r="F2894" s="209">
        <v>46520</v>
      </c>
      <c r="G2894" s="210" t="s">
        <v>153</v>
      </c>
      <c r="H2894" s="210">
        <v>1286130.1369</v>
      </c>
      <c r="I2894" s="210">
        <v>1024442.8022499999</v>
      </c>
      <c r="J2894" s="210">
        <v>1042027.28942063</v>
      </c>
      <c r="K2894" s="211">
        <v>1286130.1369</v>
      </c>
      <c r="L2894" s="213">
        <v>9.2499999999999999E-2</v>
      </c>
      <c r="M2894" s="213">
        <v>0.1</v>
      </c>
      <c r="N2894" s="213">
        <f t="shared" si="90"/>
        <v>2.2892715016098857E-5</v>
      </c>
      <c r="O2894" s="214">
        <f t="shared" si="91"/>
        <v>8.3764187374452612E-3</v>
      </c>
      <c r="Q2894" s="227"/>
    </row>
    <row r="2895" spans="1:17" x14ac:dyDescent="0.3">
      <c r="A2895" s="207" t="s">
        <v>150</v>
      </c>
      <c r="B2895" s="207" t="s">
        <v>306</v>
      </c>
      <c r="C2895" s="207" t="s">
        <v>299</v>
      </c>
      <c r="D2895" s="208" t="s">
        <v>152</v>
      </c>
      <c r="E2895" s="209" t="s">
        <v>292</v>
      </c>
      <c r="F2895" s="209">
        <v>46549</v>
      </c>
      <c r="G2895" s="210" t="s">
        <v>153</v>
      </c>
      <c r="H2895" s="210">
        <v>1286130.1369</v>
      </c>
      <c r="I2895" s="210">
        <v>1017216.8685</v>
      </c>
      <c r="J2895" s="210">
        <v>1034683.4873975499</v>
      </c>
      <c r="K2895" s="211">
        <v>1286130.1369</v>
      </c>
      <c r="L2895" s="213">
        <v>9.2499999999999999E-2</v>
      </c>
      <c r="M2895" s="213">
        <v>0.1</v>
      </c>
      <c r="N2895" s="213">
        <f t="shared" si="90"/>
        <v>2.2731376087113132E-5</v>
      </c>
      <c r="O2895" s="214">
        <f t="shared" si="91"/>
        <v>8.3764187374452612E-3</v>
      </c>
      <c r="Q2895" s="227"/>
    </row>
    <row r="2896" spans="1:17" x14ac:dyDescent="0.3">
      <c r="A2896" s="207" t="s">
        <v>150</v>
      </c>
      <c r="B2896" s="207" t="s">
        <v>306</v>
      </c>
      <c r="C2896" s="207" t="s">
        <v>299</v>
      </c>
      <c r="D2896" s="208" t="s">
        <v>152</v>
      </c>
      <c r="E2896" s="209" t="s">
        <v>292</v>
      </c>
      <c r="F2896" s="209">
        <v>46580</v>
      </c>
      <c r="G2896" s="210" t="s">
        <v>153</v>
      </c>
      <c r="H2896" s="210">
        <v>1374828.7671999999</v>
      </c>
      <c r="I2896" s="210">
        <v>1079173.0145</v>
      </c>
      <c r="J2896" s="210">
        <v>1097710.4709206501</v>
      </c>
      <c r="K2896" s="211">
        <v>1374828.7671999999</v>
      </c>
      <c r="L2896" s="213">
        <v>9.2499999999999999E-2</v>
      </c>
      <c r="M2896" s="213">
        <v>0.1</v>
      </c>
      <c r="N2896" s="213">
        <f t="shared" si="90"/>
        <v>2.4116041140291275E-5</v>
      </c>
      <c r="O2896" s="214">
        <f t="shared" si="91"/>
        <v>8.3764187374452612E-3</v>
      </c>
      <c r="Q2896" s="227"/>
    </row>
    <row r="2897" spans="1:17" x14ac:dyDescent="0.3">
      <c r="A2897" s="207" t="s">
        <v>150</v>
      </c>
      <c r="B2897" s="207" t="s">
        <v>306</v>
      </c>
      <c r="C2897" s="207" t="s">
        <v>299</v>
      </c>
      <c r="D2897" s="208" t="s">
        <v>152</v>
      </c>
      <c r="E2897" s="209" t="s">
        <v>292</v>
      </c>
      <c r="F2897" s="209">
        <v>46610</v>
      </c>
      <c r="G2897" s="210" t="s">
        <v>153</v>
      </c>
      <c r="H2897" s="210">
        <v>1330479.45205</v>
      </c>
      <c r="I2897" s="210">
        <v>1036741.468</v>
      </c>
      <c r="J2897" s="210">
        <v>1054556.55813598</v>
      </c>
      <c r="K2897" s="211">
        <v>1330479.45205</v>
      </c>
      <c r="L2897" s="213">
        <v>9.2499999999999999E-2</v>
      </c>
      <c r="M2897" s="213">
        <v>0.1</v>
      </c>
      <c r="N2897" s="213">
        <f t="shared" si="90"/>
        <v>2.3167975540437053E-5</v>
      </c>
      <c r="O2897" s="214">
        <f t="shared" si="91"/>
        <v>8.3764187374452612E-3</v>
      </c>
      <c r="Q2897" s="227"/>
    </row>
    <row r="2898" spans="1:17" x14ac:dyDescent="0.3">
      <c r="A2898" s="207" t="s">
        <v>150</v>
      </c>
      <c r="B2898" s="207" t="s">
        <v>306</v>
      </c>
      <c r="C2898" s="207" t="s">
        <v>299</v>
      </c>
      <c r="D2898" s="208" t="s">
        <v>152</v>
      </c>
      <c r="E2898" s="209" t="s">
        <v>292</v>
      </c>
      <c r="F2898" s="209">
        <v>46640</v>
      </c>
      <c r="G2898" s="210" t="s">
        <v>153</v>
      </c>
      <c r="H2898" s="210">
        <v>1330479.45205</v>
      </c>
      <c r="I2898" s="210">
        <v>1029177.54625</v>
      </c>
      <c r="J2898" s="210">
        <v>1046869.1116298201</v>
      </c>
      <c r="K2898" s="211">
        <v>1330479.45205</v>
      </c>
      <c r="L2898" s="213">
        <v>9.2499999999999999E-2</v>
      </c>
      <c r="M2898" s="213">
        <v>0.1</v>
      </c>
      <c r="N2898" s="213">
        <f t="shared" si="90"/>
        <v>2.2999086948119214E-5</v>
      </c>
      <c r="O2898" s="214">
        <f t="shared" si="91"/>
        <v>8.3764187374452612E-3</v>
      </c>
      <c r="Q2898" s="227"/>
    </row>
    <row r="2899" spans="1:17" x14ac:dyDescent="0.3">
      <c r="A2899" s="207" t="s">
        <v>150</v>
      </c>
      <c r="B2899" s="207" t="s">
        <v>306</v>
      </c>
      <c r="C2899" s="207" t="s">
        <v>299</v>
      </c>
      <c r="D2899" s="208" t="s">
        <v>152</v>
      </c>
      <c r="E2899" s="209" t="s">
        <v>292</v>
      </c>
      <c r="F2899" s="209">
        <v>46671</v>
      </c>
      <c r="G2899" s="210" t="s">
        <v>153</v>
      </c>
      <c r="H2899" s="210">
        <v>1374828.7671999999</v>
      </c>
      <c r="I2899" s="210">
        <v>1055466.78125</v>
      </c>
      <c r="J2899" s="210">
        <v>1073617.0943048201</v>
      </c>
      <c r="K2899" s="211">
        <v>1374828.7671999999</v>
      </c>
      <c r="L2899" s="213">
        <v>9.2499999999999999E-2</v>
      </c>
      <c r="M2899" s="213">
        <v>0.1</v>
      </c>
      <c r="N2899" s="213">
        <f t="shared" si="90"/>
        <v>2.3586724096254542E-5</v>
      </c>
      <c r="O2899" s="214">
        <f t="shared" si="91"/>
        <v>8.3764187374452612E-3</v>
      </c>
      <c r="Q2899" s="227"/>
    </row>
    <row r="2900" spans="1:17" x14ac:dyDescent="0.3">
      <c r="A2900" s="207" t="s">
        <v>150</v>
      </c>
      <c r="B2900" s="207" t="s">
        <v>306</v>
      </c>
      <c r="C2900" s="207" t="s">
        <v>299</v>
      </c>
      <c r="D2900" s="208" t="s">
        <v>152</v>
      </c>
      <c r="E2900" s="209" t="s">
        <v>292</v>
      </c>
      <c r="F2900" s="209">
        <v>46701</v>
      </c>
      <c r="G2900" s="210" t="s">
        <v>153</v>
      </c>
      <c r="H2900" s="210">
        <v>1330479.45205</v>
      </c>
      <c r="I2900" s="210">
        <v>1013967.33025</v>
      </c>
      <c r="J2900" s="210">
        <v>1031410.35611738</v>
      </c>
      <c r="K2900" s="211">
        <v>1330479.45205</v>
      </c>
      <c r="L2900" s="213">
        <v>9.2499999999999999E-2</v>
      </c>
      <c r="M2900" s="213">
        <v>0.1</v>
      </c>
      <c r="N2900" s="213">
        <f t="shared" si="90"/>
        <v>2.2659467354618351E-5</v>
      </c>
      <c r="O2900" s="214">
        <f t="shared" si="91"/>
        <v>8.3764187374452612E-3</v>
      </c>
      <c r="Q2900" s="227"/>
    </row>
    <row r="2901" spans="1:17" x14ac:dyDescent="0.3">
      <c r="A2901" s="207" t="s">
        <v>150</v>
      </c>
      <c r="B2901" s="207" t="s">
        <v>306</v>
      </c>
      <c r="C2901" s="207" t="s">
        <v>299</v>
      </c>
      <c r="D2901" s="208" t="s">
        <v>152</v>
      </c>
      <c r="E2901" s="209" t="s">
        <v>292</v>
      </c>
      <c r="F2901" s="209">
        <v>46731</v>
      </c>
      <c r="G2901" s="210" t="s">
        <v>153</v>
      </c>
      <c r="H2901" s="210">
        <v>1330479.45205</v>
      </c>
      <c r="I2901" s="210">
        <v>1006569.56575</v>
      </c>
      <c r="J2901" s="210">
        <v>1023891.6394801501</v>
      </c>
      <c r="K2901" s="211">
        <v>1330479.45205</v>
      </c>
      <c r="L2901" s="213">
        <v>9.2499999999999999E-2</v>
      </c>
      <c r="M2901" s="213">
        <v>0.1</v>
      </c>
      <c r="N2901" s="213">
        <f t="shared" si="90"/>
        <v>2.2494285656393727E-5</v>
      </c>
      <c r="O2901" s="214">
        <f t="shared" si="91"/>
        <v>8.3764187374452612E-3</v>
      </c>
      <c r="Q2901" s="227"/>
    </row>
    <row r="2902" spans="1:17" x14ac:dyDescent="0.3">
      <c r="A2902" s="207" t="s">
        <v>150</v>
      </c>
      <c r="B2902" s="207" t="s">
        <v>306</v>
      </c>
      <c r="C2902" s="207" t="s">
        <v>299</v>
      </c>
      <c r="D2902" s="208" t="s">
        <v>152</v>
      </c>
      <c r="E2902" s="209" t="s">
        <v>292</v>
      </c>
      <c r="F2902" s="209">
        <v>46762</v>
      </c>
      <c r="G2902" s="210" t="s">
        <v>153</v>
      </c>
      <c r="H2902" s="210">
        <v>1374828.7671999999</v>
      </c>
      <c r="I2902" s="210">
        <v>1032281.3025</v>
      </c>
      <c r="J2902" s="210">
        <v>1050052.53727497</v>
      </c>
      <c r="K2902" s="215">
        <v>1374828.7671999999</v>
      </c>
      <c r="L2902" s="213">
        <v>9.2499999999999999E-2</v>
      </c>
      <c r="M2902" s="213">
        <v>0.1</v>
      </c>
      <c r="N2902" s="213">
        <f t="shared" si="90"/>
        <v>2.306902490157711E-5</v>
      </c>
      <c r="O2902" s="214">
        <f t="shared" si="91"/>
        <v>8.3764187374452612E-3</v>
      </c>
      <c r="Q2902" s="227"/>
    </row>
    <row r="2903" spans="1:17" x14ac:dyDescent="0.3">
      <c r="A2903" s="207" t="s">
        <v>150</v>
      </c>
      <c r="B2903" s="207" t="s">
        <v>306</v>
      </c>
      <c r="C2903" s="207" t="s">
        <v>299</v>
      </c>
      <c r="D2903" s="208" t="s">
        <v>152</v>
      </c>
      <c r="E2903" s="209" t="s">
        <v>292</v>
      </c>
      <c r="F2903" s="209">
        <v>46791</v>
      </c>
      <c r="G2903" s="210" t="s">
        <v>153</v>
      </c>
      <c r="H2903" s="210">
        <v>1286130.1369</v>
      </c>
      <c r="I2903" s="210">
        <v>958871.04249999998</v>
      </c>
      <c r="J2903" s="210">
        <v>975384.29396377807</v>
      </c>
      <c r="K2903" s="211">
        <v>1286130.1369</v>
      </c>
      <c r="L2903" s="213">
        <v>9.2499999999999999E-2</v>
      </c>
      <c r="M2903" s="213">
        <v>0.1</v>
      </c>
      <c r="N2903" s="213">
        <f t="shared" si="90"/>
        <v>2.1428608347970098E-5</v>
      </c>
      <c r="O2903" s="214">
        <f t="shared" si="91"/>
        <v>8.3764187374452612E-3</v>
      </c>
      <c r="Q2903" s="227"/>
    </row>
    <row r="2904" spans="1:17" x14ac:dyDescent="0.3">
      <c r="A2904" s="207" t="s">
        <v>150</v>
      </c>
      <c r="B2904" s="207" t="s">
        <v>306</v>
      </c>
      <c r="C2904" s="207" t="s">
        <v>299</v>
      </c>
      <c r="D2904" s="208" t="s">
        <v>152</v>
      </c>
      <c r="E2904" s="209" t="s">
        <v>292</v>
      </c>
      <c r="F2904" s="209">
        <v>46821</v>
      </c>
      <c r="G2904" s="210" t="s">
        <v>153</v>
      </c>
      <c r="H2904" s="210">
        <v>1330479.45205</v>
      </c>
      <c r="I2904" s="210">
        <v>984698.53824999998</v>
      </c>
      <c r="J2904" s="210">
        <v>1001662.75137314</v>
      </c>
      <c r="K2904" s="211">
        <v>1330479.45205</v>
      </c>
      <c r="L2904" s="213">
        <v>9.2499999999999999E-2</v>
      </c>
      <c r="M2904" s="213">
        <v>0.1</v>
      </c>
      <c r="N2904" s="213">
        <f t="shared" si="90"/>
        <v>2.200593030742636E-5</v>
      </c>
      <c r="O2904" s="214">
        <f t="shared" si="91"/>
        <v>8.3764187374452612E-3</v>
      </c>
      <c r="Q2904" s="227"/>
    </row>
    <row r="2905" spans="1:17" x14ac:dyDescent="0.3">
      <c r="A2905" s="207" t="s">
        <v>150</v>
      </c>
      <c r="B2905" s="207" t="s">
        <v>306</v>
      </c>
      <c r="C2905" s="207" t="s">
        <v>299</v>
      </c>
      <c r="D2905" s="208" t="s">
        <v>152</v>
      </c>
      <c r="E2905" s="209" t="s">
        <v>292</v>
      </c>
      <c r="F2905" s="209">
        <v>46853</v>
      </c>
      <c r="G2905" s="210" t="s">
        <v>153</v>
      </c>
      <c r="H2905" s="210">
        <v>1419178.0821750001</v>
      </c>
      <c r="I2905" s="210">
        <v>1042173.04975</v>
      </c>
      <c r="J2905" s="210">
        <v>1060134.3925995999</v>
      </c>
      <c r="K2905" s="211">
        <v>1419178.0821750001</v>
      </c>
      <c r="L2905" s="213">
        <v>9.2499999999999999E-2</v>
      </c>
      <c r="M2905" s="213">
        <v>0.1</v>
      </c>
      <c r="N2905" s="213">
        <f t="shared" si="90"/>
        <v>2.3290517220562937E-5</v>
      </c>
      <c r="O2905" s="214">
        <f t="shared" si="91"/>
        <v>8.3764187374452612E-3</v>
      </c>
      <c r="Q2905" s="227"/>
    </row>
    <row r="2906" spans="1:17" x14ac:dyDescent="0.3">
      <c r="A2906" s="207" t="s">
        <v>150</v>
      </c>
      <c r="B2906" s="207" t="s">
        <v>306</v>
      </c>
      <c r="C2906" s="207" t="s">
        <v>299</v>
      </c>
      <c r="D2906" s="208" t="s">
        <v>152</v>
      </c>
      <c r="E2906" s="209" t="s">
        <v>292</v>
      </c>
      <c r="F2906" s="209">
        <v>46883</v>
      </c>
      <c r="G2906" s="210" t="s">
        <v>153</v>
      </c>
      <c r="H2906" s="210">
        <v>1330479.45205</v>
      </c>
      <c r="I2906" s="210">
        <v>969908.90674999997</v>
      </c>
      <c r="J2906" s="210">
        <v>986630.89230112208</v>
      </c>
      <c r="K2906" s="211">
        <v>1330479.45205</v>
      </c>
      <c r="L2906" s="213">
        <v>9.2499999999999999E-2</v>
      </c>
      <c r="M2906" s="213">
        <v>0.1</v>
      </c>
      <c r="N2906" s="213">
        <f t="shared" si="90"/>
        <v>2.167568937286389E-5</v>
      </c>
      <c r="O2906" s="214">
        <f t="shared" si="91"/>
        <v>8.3764187374452612E-3</v>
      </c>
      <c r="Q2906" s="227"/>
    </row>
    <row r="2907" spans="1:17" x14ac:dyDescent="0.3">
      <c r="A2907" s="207" t="s">
        <v>150</v>
      </c>
      <c r="B2907" s="207" t="s">
        <v>306</v>
      </c>
      <c r="C2907" s="207" t="s">
        <v>299</v>
      </c>
      <c r="D2907" s="208" t="s">
        <v>152</v>
      </c>
      <c r="E2907" s="209" t="s">
        <v>292</v>
      </c>
      <c r="F2907" s="209">
        <v>46913</v>
      </c>
      <c r="G2907" s="210" t="s">
        <v>153</v>
      </c>
      <c r="H2907" s="210">
        <v>1330479.45205</v>
      </c>
      <c r="I2907" s="210">
        <v>962832.58574999997</v>
      </c>
      <c r="J2907" s="210">
        <v>979438.60645606602</v>
      </c>
      <c r="K2907" s="211">
        <v>1330479.45205</v>
      </c>
      <c r="L2907" s="213">
        <v>9.2499999999999999E-2</v>
      </c>
      <c r="M2907" s="213">
        <v>0.1</v>
      </c>
      <c r="N2907" s="213">
        <f t="shared" si="90"/>
        <v>2.1517679163499088E-5</v>
      </c>
      <c r="O2907" s="214">
        <f t="shared" si="91"/>
        <v>8.3764187374452612E-3</v>
      </c>
      <c r="Q2907" s="227"/>
    </row>
    <row r="2908" spans="1:17" x14ac:dyDescent="0.3">
      <c r="A2908" s="207" t="s">
        <v>150</v>
      </c>
      <c r="B2908" s="207" t="s">
        <v>306</v>
      </c>
      <c r="C2908" s="207" t="s">
        <v>299</v>
      </c>
      <c r="D2908" s="208" t="s">
        <v>152</v>
      </c>
      <c r="E2908" s="209" t="s">
        <v>292</v>
      </c>
      <c r="F2908" s="209">
        <v>46944</v>
      </c>
      <c r="G2908" s="210" t="s">
        <v>153</v>
      </c>
      <c r="H2908" s="210">
        <v>1374828.7671999999</v>
      </c>
      <c r="I2908" s="210">
        <v>987427.10849999997</v>
      </c>
      <c r="J2908" s="210">
        <v>1004463.70900774</v>
      </c>
      <c r="K2908" s="211">
        <v>1374828.7671999999</v>
      </c>
      <c r="L2908" s="213">
        <v>9.2499999999999999E-2</v>
      </c>
      <c r="M2908" s="213">
        <v>0.1</v>
      </c>
      <c r="N2908" s="213">
        <f t="shared" si="90"/>
        <v>2.206746566792226E-5</v>
      </c>
      <c r="O2908" s="214">
        <f t="shared" si="91"/>
        <v>8.3764187374452612E-3</v>
      </c>
      <c r="Q2908" s="227"/>
    </row>
    <row r="2909" spans="1:17" x14ac:dyDescent="0.3">
      <c r="A2909" s="207" t="s">
        <v>150</v>
      </c>
      <c r="B2909" s="207" t="s">
        <v>306</v>
      </c>
      <c r="C2909" s="207" t="s">
        <v>299</v>
      </c>
      <c r="D2909" s="208" t="s">
        <v>152</v>
      </c>
      <c r="E2909" s="209" t="s">
        <v>292</v>
      </c>
      <c r="F2909" s="209">
        <v>46974</v>
      </c>
      <c r="G2909" s="210" t="s">
        <v>153</v>
      </c>
      <c r="H2909" s="210">
        <v>1330479.45205</v>
      </c>
      <c r="I2909" s="210">
        <v>948602.88075000001</v>
      </c>
      <c r="J2909" s="210">
        <v>964975.57398290699</v>
      </c>
      <c r="K2909" s="211">
        <v>1330479.45205</v>
      </c>
      <c r="L2909" s="213">
        <v>9.2499999999999999E-2</v>
      </c>
      <c r="M2909" s="213">
        <v>0.1</v>
      </c>
      <c r="N2909" s="213">
        <f t="shared" si="90"/>
        <v>2.1199935008390918E-5</v>
      </c>
      <c r="O2909" s="214">
        <f t="shared" si="91"/>
        <v>8.3764187374452612E-3</v>
      </c>
      <c r="Q2909" s="227"/>
    </row>
    <row r="2910" spans="1:17" x14ac:dyDescent="0.3">
      <c r="A2910" s="207" t="s">
        <v>150</v>
      </c>
      <c r="B2910" s="207" t="s">
        <v>306</v>
      </c>
      <c r="C2910" s="207" t="s">
        <v>299</v>
      </c>
      <c r="D2910" s="208" t="s">
        <v>152</v>
      </c>
      <c r="E2910" s="209" t="s">
        <v>292</v>
      </c>
      <c r="F2910" s="209">
        <v>47004</v>
      </c>
      <c r="G2910" s="210" t="s">
        <v>153</v>
      </c>
      <c r="H2910" s="210">
        <v>1330479.45205</v>
      </c>
      <c r="I2910" s="210">
        <v>941682.00699999998</v>
      </c>
      <c r="J2910" s="210">
        <v>957941.14984745893</v>
      </c>
      <c r="K2910" s="211">
        <v>1330479.45205</v>
      </c>
      <c r="L2910" s="213">
        <v>9.2499999999999999E-2</v>
      </c>
      <c r="M2910" s="213">
        <v>0.1</v>
      </c>
      <c r="N2910" s="213">
        <f t="shared" si="90"/>
        <v>2.1045392926172785E-5</v>
      </c>
      <c r="O2910" s="214">
        <f t="shared" si="91"/>
        <v>8.3764187374452612E-3</v>
      </c>
      <c r="Q2910" s="227"/>
    </row>
    <row r="2911" spans="1:17" x14ac:dyDescent="0.3">
      <c r="A2911" s="207" t="s">
        <v>150</v>
      </c>
      <c r="B2911" s="207" t="s">
        <v>306</v>
      </c>
      <c r="C2911" s="207" t="s">
        <v>299</v>
      </c>
      <c r="D2911" s="208" t="s">
        <v>152</v>
      </c>
      <c r="E2911" s="209" t="s">
        <v>292</v>
      </c>
      <c r="F2911" s="209">
        <v>47035</v>
      </c>
      <c r="G2911" s="210" t="s">
        <v>153</v>
      </c>
      <c r="H2911" s="210">
        <v>1374828.7671999999</v>
      </c>
      <c r="I2911" s="210">
        <v>965736.26100000006</v>
      </c>
      <c r="J2911" s="210">
        <v>982416.98259020003</v>
      </c>
      <c r="K2911" s="211">
        <v>1374828.7671999999</v>
      </c>
      <c r="L2911" s="213">
        <v>9.2499999999999999E-2</v>
      </c>
      <c r="M2911" s="213">
        <v>0.1</v>
      </c>
      <c r="N2911" s="213">
        <f t="shared" si="90"/>
        <v>2.1583112302095093E-5</v>
      </c>
      <c r="O2911" s="214">
        <f t="shared" si="91"/>
        <v>8.3764187374452612E-3</v>
      </c>
      <c r="Q2911" s="227"/>
    </row>
    <row r="2912" spans="1:17" x14ac:dyDescent="0.3">
      <c r="A2912" s="207" t="s">
        <v>150</v>
      </c>
      <c r="B2912" s="207" t="s">
        <v>306</v>
      </c>
      <c r="C2912" s="207" t="s">
        <v>299</v>
      </c>
      <c r="D2912" s="208" t="s">
        <v>152</v>
      </c>
      <c r="E2912" s="209" t="s">
        <v>292</v>
      </c>
      <c r="F2912" s="209">
        <v>47065</v>
      </c>
      <c r="G2912" s="210" t="s">
        <v>153</v>
      </c>
      <c r="H2912" s="210">
        <v>1330479.45205</v>
      </c>
      <c r="I2912" s="210">
        <v>927764.88699999999</v>
      </c>
      <c r="J2912" s="210">
        <v>943795.56290990696</v>
      </c>
      <c r="K2912" s="211">
        <v>1330479.45205</v>
      </c>
      <c r="L2912" s="213">
        <v>9.2499999999999999E-2</v>
      </c>
      <c r="M2912" s="213">
        <v>0.1</v>
      </c>
      <c r="N2912" s="213">
        <f t="shared" si="90"/>
        <v>2.073462285922293E-5</v>
      </c>
      <c r="O2912" s="214">
        <f t="shared" si="91"/>
        <v>8.3764187374452612E-3</v>
      </c>
      <c r="Q2912" s="227"/>
    </row>
    <row r="2913" spans="1:17" x14ac:dyDescent="0.3">
      <c r="A2913" s="207" t="s">
        <v>150</v>
      </c>
      <c r="B2913" s="207" t="s">
        <v>306</v>
      </c>
      <c r="C2913" s="207" t="s">
        <v>299</v>
      </c>
      <c r="D2913" s="208" t="s">
        <v>152</v>
      </c>
      <c r="E2913" s="209" t="s">
        <v>292</v>
      </c>
      <c r="F2913" s="209">
        <v>47094</v>
      </c>
      <c r="G2913" s="210" t="s">
        <v>153</v>
      </c>
      <c r="H2913" s="210">
        <v>1286130.1369</v>
      </c>
      <c r="I2913" s="210">
        <v>890513.51199999999</v>
      </c>
      <c r="J2913" s="210">
        <v>905905.92440830602</v>
      </c>
      <c r="K2913" s="211">
        <v>1286130.1369</v>
      </c>
      <c r="L2913" s="213">
        <v>9.2499999999999999E-2</v>
      </c>
      <c r="M2913" s="213">
        <v>0.1</v>
      </c>
      <c r="N2913" s="213">
        <f t="shared" si="90"/>
        <v>1.9902210210258207E-5</v>
      </c>
      <c r="O2913" s="214">
        <f t="shared" si="91"/>
        <v>8.3764187374452612E-3</v>
      </c>
      <c r="Q2913" s="227"/>
    </row>
    <row r="2914" spans="1:17" x14ac:dyDescent="0.3">
      <c r="A2914" s="207" t="s">
        <v>150</v>
      </c>
      <c r="B2914" s="207" t="s">
        <v>306</v>
      </c>
      <c r="C2914" s="207" t="s">
        <v>299</v>
      </c>
      <c r="D2914" s="208" t="s">
        <v>152</v>
      </c>
      <c r="E2914" s="209" t="s">
        <v>292</v>
      </c>
      <c r="F2914" s="209">
        <v>47126</v>
      </c>
      <c r="G2914" s="210" t="s">
        <v>153</v>
      </c>
      <c r="H2914" s="210">
        <v>1419178.0821750001</v>
      </c>
      <c r="I2914" s="210">
        <v>974990.34499999997</v>
      </c>
      <c r="J2914" s="210">
        <v>991849.44957193895</v>
      </c>
      <c r="K2914" s="215">
        <v>1419178.0821750001</v>
      </c>
      <c r="L2914" s="213">
        <v>9.2499999999999999E-2</v>
      </c>
      <c r="M2914" s="213">
        <v>0.1</v>
      </c>
      <c r="N2914" s="213">
        <f t="shared" si="90"/>
        <v>2.1790337948394407E-5</v>
      </c>
      <c r="O2914" s="214">
        <f t="shared" si="91"/>
        <v>8.3764187374452612E-3</v>
      </c>
      <c r="Q2914" s="227"/>
    </row>
    <row r="2915" spans="1:17" x14ac:dyDescent="0.3">
      <c r="A2915" s="207" t="s">
        <v>150</v>
      </c>
      <c r="B2915" s="207" t="s">
        <v>306</v>
      </c>
      <c r="C2915" s="207" t="s">
        <v>299</v>
      </c>
      <c r="D2915" s="208" t="s">
        <v>152</v>
      </c>
      <c r="E2915" s="209" t="s">
        <v>292</v>
      </c>
      <c r="F2915" s="209">
        <v>47156</v>
      </c>
      <c r="G2915" s="210" t="s">
        <v>153</v>
      </c>
      <c r="H2915" s="210">
        <v>1330479.45205</v>
      </c>
      <c r="I2915" s="210">
        <v>907384.64249999996</v>
      </c>
      <c r="J2915" s="210">
        <v>923080.426680526</v>
      </c>
      <c r="K2915" s="211">
        <v>1330479.45205</v>
      </c>
      <c r="L2915" s="213">
        <v>9.2499999999999999E-2</v>
      </c>
      <c r="M2915" s="213">
        <v>0.1</v>
      </c>
      <c r="N2915" s="213">
        <f t="shared" si="90"/>
        <v>2.027952373174945E-5</v>
      </c>
      <c r="O2915" s="214">
        <f t="shared" si="91"/>
        <v>8.3764187374452612E-3</v>
      </c>
      <c r="Q2915" s="227"/>
    </row>
    <row r="2916" spans="1:17" x14ac:dyDescent="0.3">
      <c r="A2916" s="207" t="s">
        <v>150</v>
      </c>
      <c r="B2916" s="207" t="s">
        <v>306</v>
      </c>
      <c r="C2916" s="207" t="s">
        <v>299</v>
      </c>
      <c r="D2916" s="208" t="s">
        <v>152</v>
      </c>
      <c r="E2916" s="209" t="s">
        <v>292</v>
      </c>
      <c r="F2916" s="209">
        <v>47186</v>
      </c>
      <c r="G2916" s="210" t="s">
        <v>153</v>
      </c>
      <c r="H2916" s="210">
        <v>1330479.45205</v>
      </c>
      <c r="I2916" s="210">
        <v>900764.48875000002</v>
      </c>
      <c r="J2916" s="210">
        <v>916351.40741053596</v>
      </c>
      <c r="K2916" s="211">
        <v>1330479.45205</v>
      </c>
      <c r="L2916" s="213">
        <v>9.2499999999999999E-2</v>
      </c>
      <c r="M2916" s="213">
        <v>0.1</v>
      </c>
      <c r="N2916" s="213">
        <f t="shared" si="90"/>
        <v>2.0131691211382955E-5</v>
      </c>
      <c r="O2916" s="214">
        <f t="shared" si="91"/>
        <v>8.3764187374452612E-3</v>
      </c>
      <c r="Q2916" s="227"/>
    </row>
    <row r="2917" spans="1:17" x14ac:dyDescent="0.3">
      <c r="A2917" s="207" t="s">
        <v>150</v>
      </c>
      <c r="B2917" s="207" t="s">
        <v>306</v>
      </c>
      <c r="C2917" s="207" t="s">
        <v>299</v>
      </c>
      <c r="D2917" s="208" t="s">
        <v>152</v>
      </c>
      <c r="E2917" s="209" t="s">
        <v>292</v>
      </c>
      <c r="F2917" s="209">
        <v>47218</v>
      </c>
      <c r="G2917" s="210" t="s">
        <v>153</v>
      </c>
      <c r="H2917" s="210">
        <v>1419178.0821750001</v>
      </c>
      <c r="I2917" s="210">
        <v>953339.96975000005</v>
      </c>
      <c r="J2917" s="210">
        <v>969843.03486500098</v>
      </c>
      <c r="K2917" s="211">
        <v>1419178.0821750001</v>
      </c>
      <c r="L2917" s="213">
        <v>9.2499999999999999E-2</v>
      </c>
      <c r="M2917" s="213">
        <v>0.1</v>
      </c>
      <c r="N2917" s="213">
        <f t="shared" si="90"/>
        <v>2.1306870206688598E-5</v>
      </c>
      <c r="O2917" s="214">
        <f t="shared" si="91"/>
        <v>8.3764187374452612E-3</v>
      </c>
      <c r="Q2917" s="227"/>
    </row>
    <row r="2918" spans="1:17" x14ac:dyDescent="0.3">
      <c r="A2918" s="207" t="s">
        <v>150</v>
      </c>
      <c r="B2918" s="207" t="s">
        <v>306</v>
      </c>
      <c r="C2918" s="207" t="s">
        <v>299</v>
      </c>
      <c r="D2918" s="208" t="s">
        <v>152</v>
      </c>
      <c r="E2918" s="209" t="s">
        <v>292</v>
      </c>
      <c r="F2918" s="209">
        <v>47218</v>
      </c>
      <c r="G2918" s="210" t="s">
        <v>153</v>
      </c>
      <c r="H2918" s="210">
        <v>200000000</v>
      </c>
      <c r="I2918" s="210">
        <v>134350999.69599998</v>
      </c>
      <c r="J2918" s="210">
        <v>136676721.13124001</v>
      </c>
      <c r="K2918" s="211">
        <v>200000000</v>
      </c>
      <c r="L2918" s="213">
        <v>9.2499999999999999E-2</v>
      </c>
      <c r="M2918" s="213">
        <v>0.1</v>
      </c>
      <c r="N2918" s="213">
        <f t="shared" si="90"/>
        <v>3.0027056469240569E-3</v>
      </c>
      <c r="O2918" s="214">
        <f t="shared" si="91"/>
        <v>8.3764187374452612E-3</v>
      </c>
      <c r="Q2918" s="227"/>
    </row>
    <row r="2919" spans="1:17" x14ac:dyDescent="0.3">
      <c r="A2919" s="207" t="s">
        <v>150</v>
      </c>
      <c r="B2919" s="207" t="s">
        <v>306</v>
      </c>
      <c r="C2919" s="207" t="s">
        <v>299</v>
      </c>
      <c r="D2919" s="208" t="s">
        <v>152</v>
      </c>
      <c r="E2919" s="209" t="s">
        <v>292</v>
      </c>
      <c r="F2919" s="209">
        <v>45666</v>
      </c>
      <c r="G2919" s="210" t="s">
        <v>153</v>
      </c>
      <c r="H2919" s="210">
        <v>1571232.8768</v>
      </c>
      <c r="I2919" s="210">
        <v>1541601.4939999999</v>
      </c>
      <c r="J2919" s="210">
        <v>1567787.90808141</v>
      </c>
      <c r="K2919" s="211">
        <v>1571232.8768</v>
      </c>
      <c r="L2919" s="213">
        <v>9.2499999999999999E-2</v>
      </c>
      <c r="M2919" s="213">
        <v>0.1</v>
      </c>
      <c r="N2919" s="213">
        <f t="shared" si="90"/>
        <v>3.4443360696771159E-5</v>
      </c>
      <c r="O2919" s="214">
        <f t="shared" si="91"/>
        <v>8.3764187374452612E-3</v>
      </c>
      <c r="Q2919" s="227"/>
    </row>
    <row r="2920" spans="1:17" x14ac:dyDescent="0.3">
      <c r="A2920" s="207" t="s">
        <v>150</v>
      </c>
      <c r="B2920" s="207" t="s">
        <v>306</v>
      </c>
      <c r="C2920" s="207" t="s">
        <v>299</v>
      </c>
      <c r="D2920" s="208" t="s">
        <v>152</v>
      </c>
      <c r="E2920" s="209" t="s">
        <v>292</v>
      </c>
      <c r="F2920" s="209">
        <v>45698</v>
      </c>
      <c r="G2920" s="210" t="s">
        <v>153</v>
      </c>
      <c r="H2920" s="210">
        <v>1621917.8082000001</v>
      </c>
      <c r="I2920" s="210">
        <v>1578949.4580000001</v>
      </c>
      <c r="J2920" s="210">
        <v>1605780.838828</v>
      </c>
      <c r="K2920" s="211">
        <v>1621917.8082000001</v>
      </c>
      <c r="L2920" s="213">
        <v>9.2499999999999999E-2</v>
      </c>
      <c r="M2920" s="213">
        <v>0.1</v>
      </c>
      <c r="N2920" s="213">
        <f t="shared" si="90"/>
        <v>3.5278042614450736E-5</v>
      </c>
      <c r="O2920" s="214">
        <f t="shared" si="91"/>
        <v>8.3764187374452612E-3</v>
      </c>
      <c r="Q2920" s="227"/>
    </row>
    <row r="2921" spans="1:17" x14ac:dyDescent="0.3">
      <c r="A2921" s="207" t="s">
        <v>150</v>
      </c>
      <c r="B2921" s="207" t="s">
        <v>306</v>
      </c>
      <c r="C2921" s="207" t="s">
        <v>299</v>
      </c>
      <c r="D2921" s="208" t="s">
        <v>152</v>
      </c>
      <c r="E2921" s="209" t="s">
        <v>292</v>
      </c>
      <c r="F2921" s="209">
        <v>45728</v>
      </c>
      <c r="G2921" s="210" t="s">
        <v>153</v>
      </c>
      <c r="H2921" s="210">
        <v>1520547.9452</v>
      </c>
      <c r="I2921" s="210">
        <v>1469465.308</v>
      </c>
      <c r="J2921" s="210">
        <v>1494445.4145742401</v>
      </c>
      <c r="K2921" s="211">
        <v>1520547.9452</v>
      </c>
      <c r="L2921" s="213">
        <v>9.2499999999999999E-2</v>
      </c>
      <c r="M2921" s="213">
        <v>0.1</v>
      </c>
      <c r="N2921" s="213">
        <f t="shared" si="90"/>
        <v>3.2832070071778742E-5</v>
      </c>
      <c r="O2921" s="214">
        <f t="shared" si="91"/>
        <v>8.3764187374452612E-3</v>
      </c>
      <c r="Q2921" s="227"/>
    </row>
    <row r="2922" spans="1:17" x14ac:dyDescent="0.3">
      <c r="A2922" s="207" t="s">
        <v>150</v>
      </c>
      <c r="B2922" s="207" t="s">
        <v>306</v>
      </c>
      <c r="C2922" s="207" t="s">
        <v>299</v>
      </c>
      <c r="D2922" s="208" t="s">
        <v>152</v>
      </c>
      <c r="E2922" s="209" t="s">
        <v>292</v>
      </c>
      <c r="F2922" s="209">
        <v>45758</v>
      </c>
      <c r="G2922" s="210" t="s">
        <v>153</v>
      </c>
      <c r="H2922" s="210">
        <v>1520547.9452</v>
      </c>
      <c r="I2922" s="210">
        <v>1458744.294</v>
      </c>
      <c r="J2922" s="210">
        <v>1483551.2912649799</v>
      </c>
      <c r="K2922" s="211">
        <v>1520547.9452</v>
      </c>
      <c r="L2922" s="213">
        <v>9.2499999999999999E-2</v>
      </c>
      <c r="M2922" s="213">
        <v>0.1</v>
      </c>
      <c r="N2922" s="213">
        <f t="shared" si="90"/>
        <v>3.2592732711998268E-5</v>
      </c>
      <c r="O2922" s="214">
        <f t="shared" si="91"/>
        <v>8.3764187374452612E-3</v>
      </c>
      <c r="Q2922" s="227"/>
    </row>
    <row r="2923" spans="1:17" x14ac:dyDescent="0.3">
      <c r="A2923" s="207" t="s">
        <v>150</v>
      </c>
      <c r="B2923" s="207" t="s">
        <v>306</v>
      </c>
      <c r="C2923" s="207" t="s">
        <v>299</v>
      </c>
      <c r="D2923" s="208" t="s">
        <v>152</v>
      </c>
      <c r="E2923" s="209" t="s">
        <v>292</v>
      </c>
      <c r="F2923" s="209">
        <v>45789</v>
      </c>
      <c r="G2923" s="210" t="s">
        <v>153</v>
      </c>
      <c r="H2923" s="210">
        <v>1571232.8768</v>
      </c>
      <c r="I2923" s="210">
        <v>1496006.348</v>
      </c>
      <c r="J2923" s="210">
        <v>1521456.7025484</v>
      </c>
      <c r="K2923" s="211">
        <v>1571232.8768</v>
      </c>
      <c r="L2923" s="213">
        <v>9.2499999999999999E-2</v>
      </c>
      <c r="M2923" s="213">
        <v>0.1</v>
      </c>
      <c r="N2923" s="213">
        <f t="shared" si="90"/>
        <v>3.3425491879526245E-5</v>
      </c>
      <c r="O2923" s="214">
        <f t="shared" si="91"/>
        <v>8.3764187374452612E-3</v>
      </c>
      <c r="Q2923" s="227"/>
    </row>
    <row r="2924" spans="1:17" x14ac:dyDescent="0.3">
      <c r="A2924" s="207" t="s">
        <v>150</v>
      </c>
      <c r="B2924" s="207" t="s">
        <v>306</v>
      </c>
      <c r="C2924" s="207" t="s">
        <v>299</v>
      </c>
      <c r="D2924" s="208" t="s">
        <v>152</v>
      </c>
      <c r="E2924" s="209" t="s">
        <v>292</v>
      </c>
      <c r="F2924" s="209">
        <v>45819</v>
      </c>
      <c r="G2924" s="210" t="s">
        <v>153</v>
      </c>
      <c r="H2924" s="210">
        <v>1520547.9452</v>
      </c>
      <c r="I2924" s="210">
        <v>1437185.51</v>
      </c>
      <c r="J2924" s="210">
        <v>1461644.20044813</v>
      </c>
      <c r="K2924" s="211">
        <v>1520547.9452</v>
      </c>
      <c r="L2924" s="213">
        <v>9.2499999999999999E-2</v>
      </c>
      <c r="M2924" s="213">
        <v>0.1</v>
      </c>
      <c r="N2924" s="213">
        <f t="shared" si="90"/>
        <v>3.2111447056628551E-5</v>
      </c>
      <c r="O2924" s="214">
        <f t="shared" si="91"/>
        <v>8.3764187374452612E-3</v>
      </c>
      <c r="Q2924" s="227"/>
    </row>
    <row r="2925" spans="1:17" x14ac:dyDescent="0.3">
      <c r="A2925" s="207" t="s">
        <v>150</v>
      </c>
      <c r="B2925" s="207" t="s">
        <v>306</v>
      </c>
      <c r="C2925" s="207" t="s">
        <v>299</v>
      </c>
      <c r="D2925" s="208" t="s">
        <v>152</v>
      </c>
      <c r="E2925" s="209" t="s">
        <v>292</v>
      </c>
      <c r="F2925" s="209">
        <v>45849</v>
      </c>
      <c r="G2925" s="210" t="s">
        <v>153</v>
      </c>
      <c r="H2925" s="210">
        <v>1520547.9452</v>
      </c>
      <c r="I2925" s="210">
        <v>1426700.004</v>
      </c>
      <c r="J2925" s="210">
        <v>1450989.1895667401</v>
      </c>
      <c r="K2925" s="211">
        <v>1520547.9452</v>
      </c>
      <c r="L2925" s="213">
        <v>9.2499999999999999E-2</v>
      </c>
      <c r="M2925" s="213">
        <v>0.1</v>
      </c>
      <c r="N2925" s="213">
        <f t="shared" si="90"/>
        <v>3.1877362853577866E-5</v>
      </c>
      <c r="O2925" s="214">
        <f t="shared" si="91"/>
        <v>8.3764187374452612E-3</v>
      </c>
      <c r="Q2925" s="227"/>
    </row>
    <row r="2926" spans="1:17" x14ac:dyDescent="0.3">
      <c r="A2926" s="207" t="s">
        <v>150</v>
      </c>
      <c r="B2926" s="207" t="s">
        <v>306</v>
      </c>
      <c r="C2926" s="207" t="s">
        <v>299</v>
      </c>
      <c r="D2926" s="208" t="s">
        <v>152</v>
      </c>
      <c r="E2926" s="209" t="s">
        <v>292</v>
      </c>
      <c r="F2926" s="209">
        <v>45880</v>
      </c>
      <c r="G2926" s="210" t="s">
        <v>153</v>
      </c>
      <c r="H2926" s="210">
        <v>1571232.8768</v>
      </c>
      <c r="I2926" s="210">
        <v>1463143.5220000001</v>
      </c>
      <c r="J2926" s="210">
        <v>1488062.6243189801</v>
      </c>
      <c r="K2926" s="215">
        <v>1571232.8768</v>
      </c>
      <c r="L2926" s="213">
        <v>9.2499999999999999E-2</v>
      </c>
      <c r="M2926" s="213">
        <v>0.1</v>
      </c>
      <c r="N2926" s="213">
        <f t="shared" si="90"/>
        <v>3.2691843995355696E-5</v>
      </c>
      <c r="O2926" s="214">
        <f t="shared" si="91"/>
        <v>8.3764187374452612E-3</v>
      </c>
      <c r="Q2926" s="227"/>
    </row>
    <row r="2927" spans="1:17" x14ac:dyDescent="0.3">
      <c r="A2927" s="207" t="s">
        <v>150</v>
      </c>
      <c r="B2927" s="207" t="s">
        <v>306</v>
      </c>
      <c r="C2927" s="207" t="s">
        <v>299</v>
      </c>
      <c r="D2927" s="208" t="s">
        <v>152</v>
      </c>
      <c r="E2927" s="209" t="s">
        <v>292</v>
      </c>
      <c r="F2927" s="209">
        <v>45911</v>
      </c>
      <c r="G2927" s="210" t="s">
        <v>153</v>
      </c>
      <c r="H2927" s="210">
        <v>1571232.8768</v>
      </c>
      <c r="I2927" s="210">
        <v>1452114.1440000001</v>
      </c>
      <c r="J2927" s="210">
        <v>1476854.80850932</v>
      </c>
      <c r="K2927" s="211">
        <v>1571232.8768</v>
      </c>
      <c r="L2927" s="213">
        <v>9.2499999999999999E-2</v>
      </c>
      <c r="M2927" s="213">
        <v>0.1</v>
      </c>
      <c r="N2927" s="213">
        <f t="shared" si="90"/>
        <v>3.2445614999351052E-5</v>
      </c>
      <c r="O2927" s="214">
        <f t="shared" si="91"/>
        <v>8.3764187374452612E-3</v>
      </c>
      <c r="Q2927" s="227"/>
    </row>
    <row r="2928" spans="1:17" x14ac:dyDescent="0.3">
      <c r="A2928" s="207" t="s">
        <v>150</v>
      </c>
      <c r="B2928" s="207" t="s">
        <v>306</v>
      </c>
      <c r="C2928" s="207" t="s">
        <v>299</v>
      </c>
      <c r="D2928" s="208" t="s">
        <v>152</v>
      </c>
      <c r="E2928" s="209" t="s">
        <v>292</v>
      </c>
      <c r="F2928" s="209">
        <v>45943</v>
      </c>
      <c r="G2928" s="210" t="s">
        <v>153</v>
      </c>
      <c r="H2928" s="210">
        <v>1621917.8082000001</v>
      </c>
      <c r="I2928" s="210">
        <v>1487294.122</v>
      </c>
      <c r="J2928" s="210">
        <v>1512644.11532387</v>
      </c>
      <c r="K2928" s="211">
        <v>1621917.8082000001</v>
      </c>
      <c r="L2928" s="213">
        <v>9.2499999999999999E-2</v>
      </c>
      <c r="M2928" s="213">
        <v>0.1</v>
      </c>
      <c r="N2928" s="213">
        <f t="shared" si="90"/>
        <v>3.3231884619971792E-5</v>
      </c>
      <c r="O2928" s="214">
        <f t="shared" si="91"/>
        <v>8.3764187374452612E-3</v>
      </c>
      <c r="Q2928" s="227"/>
    </row>
    <row r="2929" spans="1:17" x14ac:dyDescent="0.3">
      <c r="A2929" s="207" t="s">
        <v>150</v>
      </c>
      <c r="B2929" s="207" t="s">
        <v>306</v>
      </c>
      <c r="C2929" s="207" t="s">
        <v>299</v>
      </c>
      <c r="D2929" s="208" t="s">
        <v>152</v>
      </c>
      <c r="E2929" s="209" t="s">
        <v>292</v>
      </c>
      <c r="F2929" s="209">
        <v>45973</v>
      </c>
      <c r="G2929" s="210" t="s">
        <v>153</v>
      </c>
      <c r="H2929" s="210">
        <v>1520547.9452</v>
      </c>
      <c r="I2929" s="210">
        <v>1384165.3419999999</v>
      </c>
      <c r="J2929" s="210">
        <v>1407766.24516105</v>
      </c>
      <c r="K2929" s="211">
        <v>1520547.9452</v>
      </c>
      <c r="L2929" s="213">
        <v>9.2499999999999999E-2</v>
      </c>
      <c r="M2929" s="213">
        <v>0.1</v>
      </c>
      <c r="N2929" s="213">
        <f t="shared" si="90"/>
        <v>3.0927780670383505E-5</v>
      </c>
      <c r="O2929" s="214">
        <f t="shared" si="91"/>
        <v>8.3764187374452612E-3</v>
      </c>
      <c r="Q2929" s="227"/>
    </row>
    <row r="2930" spans="1:17" x14ac:dyDescent="0.3">
      <c r="A2930" s="207" t="s">
        <v>150</v>
      </c>
      <c r="B2930" s="207" t="s">
        <v>306</v>
      </c>
      <c r="C2930" s="207" t="s">
        <v>299</v>
      </c>
      <c r="D2930" s="208" t="s">
        <v>152</v>
      </c>
      <c r="E2930" s="209" t="s">
        <v>292</v>
      </c>
      <c r="F2930" s="209">
        <v>46003</v>
      </c>
      <c r="G2930" s="210" t="s">
        <v>153</v>
      </c>
      <c r="H2930" s="210">
        <v>1520547.9452</v>
      </c>
      <c r="I2930" s="210">
        <v>1374066.6640000001</v>
      </c>
      <c r="J2930" s="210">
        <v>1397503.99073822</v>
      </c>
      <c r="K2930" s="211">
        <v>1520547.9452</v>
      </c>
      <c r="L2930" s="213">
        <v>9.2499999999999999E-2</v>
      </c>
      <c r="M2930" s="213">
        <v>0.1</v>
      </c>
      <c r="N2930" s="213">
        <f t="shared" si="90"/>
        <v>3.0702325091331281E-5</v>
      </c>
      <c r="O2930" s="214">
        <f t="shared" si="91"/>
        <v>8.3764187374452612E-3</v>
      </c>
      <c r="Q2930" s="227"/>
    </row>
    <row r="2931" spans="1:17" x14ac:dyDescent="0.3">
      <c r="A2931" s="207" t="s">
        <v>150</v>
      </c>
      <c r="B2931" s="207" t="s">
        <v>306</v>
      </c>
      <c r="C2931" s="207" t="s">
        <v>299</v>
      </c>
      <c r="D2931" s="208" t="s">
        <v>152</v>
      </c>
      <c r="E2931" s="209" t="s">
        <v>292</v>
      </c>
      <c r="F2931" s="209">
        <v>46034</v>
      </c>
      <c r="G2931" s="210" t="s">
        <v>153</v>
      </c>
      <c r="H2931" s="210">
        <v>1571232.8768</v>
      </c>
      <c r="I2931" s="210">
        <v>1409165.72</v>
      </c>
      <c r="J2931" s="210">
        <v>1433210.8542966601</v>
      </c>
      <c r="K2931" s="211">
        <v>1571232.8768</v>
      </c>
      <c r="L2931" s="213">
        <v>9.2499999999999999E-2</v>
      </c>
      <c r="M2931" s="213">
        <v>0.1</v>
      </c>
      <c r="N2931" s="213">
        <f t="shared" si="90"/>
        <v>3.148678348302713E-5</v>
      </c>
      <c r="O2931" s="214">
        <f t="shared" si="91"/>
        <v>8.3764187374452612E-3</v>
      </c>
      <c r="Q2931" s="227"/>
    </row>
    <row r="2932" spans="1:17" x14ac:dyDescent="0.3">
      <c r="A2932" s="207" t="s">
        <v>150</v>
      </c>
      <c r="B2932" s="207" t="s">
        <v>306</v>
      </c>
      <c r="C2932" s="207" t="s">
        <v>299</v>
      </c>
      <c r="D2932" s="208" t="s">
        <v>152</v>
      </c>
      <c r="E2932" s="209" t="s">
        <v>292</v>
      </c>
      <c r="F2932" s="209">
        <v>46065</v>
      </c>
      <c r="G2932" s="210" t="s">
        <v>153</v>
      </c>
      <c r="H2932" s="210">
        <v>1571232.8768</v>
      </c>
      <c r="I2932" s="210">
        <v>1398543.2339999999</v>
      </c>
      <c r="J2932" s="210">
        <v>1422416.1719971101</v>
      </c>
      <c r="K2932" s="211">
        <v>1571232.8768</v>
      </c>
      <c r="L2932" s="213">
        <v>9.2499999999999999E-2</v>
      </c>
      <c r="M2932" s="213">
        <v>0.1</v>
      </c>
      <c r="N2932" s="213">
        <f t="shared" si="90"/>
        <v>3.1249630782630656E-5</v>
      </c>
      <c r="O2932" s="214">
        <f t="shared" si="91"/>
        <v>8.3764187374452612E-3</v>
      </c>
      <c r="Q2932" s="227"/>
    </row>
    <row r="2933" spans="1:17" x14ac:dyDescent="0.3">
      <c r="A2933" s="207" t="s">
        <v>150</v>
      </c>
      <c r="B2933" s="207" t="s">
        <v>306</v>
      </c>
      <c r="C2933" s="207" t="s">
        <v>299</v>
      </c>
      <c r="D2933" s="208" t="s">
        <v>152</v>
      </c>
      <c r="E2933" s="209" t="s">
        <v>292</v>
      </c>
      <c r="F2933" s="209">
        <v>46094</v>
      </c>
      <c r="G2933" s="210" t="s">
        <v>153</v>
      </c>
      <c r="H2933" s="210">
        <v>1469863.0135999999</v>
      </c>
      <c r="I2933" s="210">
        <v>1299086.4080000001</v>
      </c>
      <c r="J2933" s="210">
        <v>1321269.50261609</v>
      </c>
      <c r="K2933" s="211">
        <v>1469863.0135999999</v>
      </c>
      <c r="L2933" s="213">
        <v>9.2499999999999999E-2</v>
      </c>
      <c r="M2933" s="213">
        <v>0.1</v>
      </c>
      <c r="N2933" s="213">
        <f t="shared" si="90"/>
        <v>2.9027499077946889E-5</v>
      </c>
      <c r="O2933" s="214">
        <f t="shared" si="91"/>
        <v>8.3764187374452612E-3</v>
      </c>
      <c r="Q2933" s="227"/>
    </row>
    <row r="2934" spans="1:17" x14ac:dyDescent="0.3">
      <c r="A2934" s="207" t="s">
        <v>150</v>
      </c>
      <c r="B2934" s="207" t="s">
        <v>306</v>
      </c>
      <c r="C2934" s="207" t="s">
        <v>299</v>
      </c>
      <c r="D2934" s="208" t="s">
        <v>152</v>
      </c>
      <c r="E2934" s="209" t="s">
        <v>292</v>
      </c>
      <c r="F2934" s="209">
        <v>46125</v>
      </c>
      <c r="G2934" s="210" t="s">
        <v>153</v>
      </c>
      <c r="H2934" s="210">
        <v>1571232.8768</v>
      </c>
      <c r="I2934" s="210">
        <v>1378210.524</v>
      </c>
      <c r="J2934" s="210">
        <v>1401753.6624439601</v>
      </c>
      <c r="K2934" s="211">
        <v>1571232.8768</v>
      </c>
      <c r="L2934" s="213">
        <v>9.2499999999999999E-2</v>
      </c>
      <c r="M2934" s="213">
        <v>0.1</v>
      </c>
      <c r="N2934" s="213">
        <f t="shared" si="90"/>
        <v>3.0795687831692501E-5</v>
      </c>
      <c r="O2934" s="214">
        <f t="shared" si="91"/>
        <v>8.3764187374452612E-3</v>
      </c>
      <c r="Q2934" s="227"/>
    </row>
    <row r="2935" spans="1:17" x14ac:dyDescent="0.3">
      <c r="A2935" s="207" t="s">
        <v>150</v>
      </c>
      <c r="B2935" s="207" t="s">
        <v>306</v>
      </c>
      <c r="C2935" s="207" t="s">
        <v>299</v>
      </c>
      <c r="D2935" s="208" t="s">
        <v>152</v>
      </c>
      <c r="E2935" s="209" t="s">
        <v>292</v>
      </c>
      <c r="F2935" s="209">
        <v>46155</v>
      </c>
      <c r="G2935" s="210" t="s">
        <v>153</v>
      </c>
      <c r="H2935" s="210">
        <v>1520547.9452</v>
      </c>
      <c r="I2935" s="210">
        <v>1324021.25</v>
      </c>
      <c r="J2935" s="210">
        <v>1346647.00463467</v>
      </c>
      <c r="K2935" s="211">
        <v>1520547.9452</v>
      </c>
      <c r="L2935" s="213">
        <v>9.2499999999999999E-2</v>
      </c>
      <c r="M2935" s="213">
        <v>0.1</v>
      </c>
      <c r="N2935" s="213">
        <f t="shared" si="90"/>
        <v>2.9585027587449593E-5</v>
      </c>
      <c r="O2935" s="214">
        <f t="shared" si="91"/>
        <v>8.3764187374452612E-3</v>
      </c>
      <c r="Q2935" s="227"/>
    </row>
    <row r="2936" spans="1:17" x14ac:dyDescent="0.3">
      <c r="A2936" s="207" t="s">
        <v>150</v>
      </c>
      <c r="B2936" s="207" t="s">
        <v>306</v>
      </c>
      <c r="C2936" s="207" t="s">
        <v>299</v>
      </c>
      <c r="D2936" s="208" t="s">
        <v>152</v>
      </c>
      <c r="E2936" s="209" t="s">
        <v>292</v>
      </c>
      <c r="F2936" s="209">
        <v>46184</v>
      </c>
      <c r="G2936" s="210" t="s">
        <v>153</v>
      </c>
      <c r="H2936" s="210">
        <v>1469863.0135999999</v>
      </c>
      <c r="I2936" s="210">
        <v>1270859.4920000001</v>
      </c>
      <c r="J2936" s="210">
        <v>1292584.4828343401</v>
      </c>
      <c r="K2936" s="211">
        <v>1469863.0135999999</v>
      </c>
      <c r="L2936" s="213">
        <v>9.2499999999999999E-2</v>
      </c>
      <c r="M2936" s="213">
        <v>0.1</v>
      </c>
      <c r="N2936" s="213">
        <f t="shared" si="90"/>
        <v>2.8397306385527218E-5</v>
      </c>
      <c r="O2936" s="214">
        <f t="shared" si="91"/>
        <v>8.3764187374452612E-3</v>
      </c>
      <c r="Q2936" s="227"/>
    </row>
    <row r="2937" spans="1:17" x14ac:dyDescent="0.3">
      <c r="A2937" s="207" t="s">
        <v>150</v>
      </c>
      <c r="B2937" s="207" t="s">
        <v>306</v>
      </c>
      <c r="C2937" s="207" t="s">
        <v>299</v>
      </c>
      <c r="D2937" s="208" t="s">
        <v>152</v>
      </c>
      <c r="E2937" s="209" t="s">
        <v>292</v>
      </c>
      <c r="F2937" s="209">
        <v>46216</v>
      </c>
      <c r="G2937" s="210" t="s">
        <v>153</v>
      </c>
      <c r="H2937" s="210">
        <v>1621917.8082000001</v>
      </c>
      <c r="I2937" s="210">
        <v>1391417.108</v>
      </c>
      <c r="J2937" s="210">
        <v>1415212.3010585699</v>
      </c>
      <c r="K2937" s="211">
        <v>1621917.8082000001</v>
      </c>
      <c r="L2937" s="213">
        <v>9.2499999999999999E-2</v>
      </c>
      <c r="M2937" s="213">
        <v>0.1</v>
      </c>
      <c r="N2937" s="213">
        <f t="shared" si="90"/>
        <v>3.1091366055705459E-5</v>
      </c>
      <c r="O2937" s="214">
        <f t="shared" si="91"/>
        <v>8.3764187374452612E-3</v>
      </c>
      <c r="Q2937" s="227"/>
    </row>
    <row r="2938" spans="1:17" x14ac:dyDescent="0.3">
      <c r="A2938" s="207" t="s">
        <v>150</v>
      </c>
      <c r="B2938" s="207" t="s">
        <v>306</v>
      </c>
      <c r="C2938" s="207" t="s">
        <v>299</v>
      </c>
      <c r="D2938" s="208" t="s">
        <v>152</v>
      </c>
      <c r="E2938" s="209" t="s">
        <v>292</v>
      </c>
      <c r="F2938" s="209">
        <v>46247</v>
      </c>
      <c r="G2938" s="210" t="s">
        <v>153</v>
      </c>
      <c r="H2938" s="210">
        <v>1571232.8768</v>
      </c>
      <c r="I2938" s="210">
        <v>1337774.402</v>
      </c>
      <c r="J2938" s="210">
        <v>1360660.8937726601</v>
      </c>
      <c r="K2938" s="215">
        <v>1571232.8768</v>
      </c>
      <c r="L2938" s="213">
        <v>9.2499999999999999E-2</v>
      </c>
      <c r="M2938" s="213">
        <v>0.1</v>
      </c>
      <c r="N2938" s="213">
        <f t="shared" si="90"/>
        <v>2.9892904332675318E-5</v>
      </c>
      <c r="O2938" s="214">
        <f t="shared" si="91"/>
        <v>8.3764187374452612E-3</v>
      </c>
      <c r="Q2938" s="227"/>
    </row>
    <row r="2939" spans="1:17" x14ac:dyDescent="0.3">
      <c r="A2939" s="207" t="s">
        <v>150</v>
      </c>
      <c r="B2939" s="207" t="s">
        <v>306</v>
      </c>
      <c r="C2939" s="207" t="s">
        <v>299</v>
      </c>
      <c r="D2939" s="208" t="s">
        <v>152</v>
      </c>
      <c r="E2939" s="209" t="s">
        <v>292</v>
      </c>
      <c r="F2939" s="209">
        <v>46276</v>
      </c>
      <c r="G2939" s="210" t="s">
        <v>153</v>
      </c>
      <c r="H2939" s="210">
        <v>1469863.0135999999</v>
      </c>
      <c r="I2939" s="210">
        <v>1242639.1259999999</v>
      </c>
      <c r="J2939" s="210">
        <v>1263905.58384893</v>
      </c>
      <c r="K2939" s="211">
        <v>1469863.0135999999</v>
      </c>
      <c r="L2939" s="213">
        <v>9.2499999999999999E-2</v>
      </c>
      <c r="M2939" s="213">
        <v>0.1</v>
      </c>
      <c r="N2939" s="213">
        <f t="shared" si="90"/>
        <v>2.776724816333467E-5</v>
      </c>
      <c r="O2939" s="214">
        <f t="shared" si="91"/>
        <v>8.3764187374452612E-3</v>
      </c>
      <c r="Q2939" s="227"/>
    </row>
    <row r="2940" spans="1:17" x14ac:dyDescent="0.3">
      <c r="A2940" s="207" t="s">
        <v>150</v>
      </c>
      <c r="B2940" s="207" t="s">
        <v>306</v>
      </c>
      <c r="C2940" s="207" t="s">
        <v>299</v>
      </c>
      <c r="D2940" s="208" t="s">
        <v>152</v>
      </c>
      <c r="E2940" s="209" t="s">
        <v>292</v>
      </c>
      <c r="F2940" s="209">
        <v>46307</v>
      </c>
      <c r="G2940" s="210" t="s">
        <v>153</v>
      </c>
      <c r="H2940" s="210">
        <v>1571232.8768</v>
      </c>
      <c r="I2940" s="210">
        <v>1318325.1780000001</v>
      </c>
      <c r="J2940" s="210">
        <v>1340895.46276193</v>
      </c>
      <c r="K2940" s="211">
        <v>1571232.8768</v>
      </c>
      <c r="L2940" s="213">
        <v>9.2499999999999999E-2</v>
      </c>
      <c r="M2940" s="213">
        <v>0.1</v>
      </c>
      <c r="N2940" s="213">
        <f t="shared" si="90"/>
        <v>2.9458669659655776E-5</v>
      </c>
      <c r="O2940" s="214">
        <f t="shared" si="91"/>
        <v>8.3764187374452612E-3</v>
      </c>
      <c r="Q2940" s="227"/>
    </row>
    <row r="2941" spans="1:17" x14ac:dyDescent="0.3">
      <c r="A2941" s="207" t="s">
        <v>150</v>
      </c>
      <c r="B2941" s="207" t="s">
        <v>306</v>
      </c>
      <c r="C2941" s="207" t="s">
        <v>299</v>
      </c>
      <c r="D2941" s="208" t="s">
        <v>152</v>
      </c>
      <c r="E2941" s="209" t="s">
        <v>292</v>
      </c>
      <c r="F2941" s="209">
        <v>46338</v>
      </c>
      <c r="G2941" s="210" t="s">
        <v>153</v>
      </c>
      <c r="H2941" s="210">
        <v>1571232.8768</v>
      </c>
      <c r="I2941" s="210">
        <v>1308387.4620000001</v>
      </c>
      <c r="J2941" s="210">
        <v>1330796.08312491</v>
      </c>
      <c r="K2941" s="211">
        <v>1571232.8768</v>
      </c>
      <c r="L2941" s="213">
        <v>9.2499999999999999E-2</v>
      </c>
      <c r="M2941" s="213">
        <v>0.1</v>
      </c>
      <c r="N2941" s="213">
        <f t="shared" si="90"/>
        <v>2.9236792342029826E-5</v>
      </c>
      <c r="O2941" s="214">
        <f t="shared" si="91"/>
        <v>8.3764187374452612E-3</v>
      </c>
      <c r="Q2941" s="227"/>
    </row>
    <row r="2942" spans="1:17" x14ac:dyDescent="0.3">
      <c r="A2942" s="207" t="s">
        <v>150</v>
      </c>
      <c r="B2942" s="207" t="s">
        <v>306</v>
      </c>
      <c r="C2942" s="207" t="s">
        <v>299</v>
      </c>
      <c r="D2942" s="208" t="s">
        <v>152</v>
      </c>
      <c r="E2942" s="209" t="s">
        <v>292</v>
      </c>
      <c r="F2942" s="209">
        <v>46370</v>
      </c>
      <c r="G2942" s="210" t="s">
        <v>153</v>
      </c>
      <c r="H2942" s="210">
        <v>1621917.8082000001</v>
      </c>
      <c r="I2942" s="210">
        <v>1340085.412</v>
      </c>
      <c r="J2942" s="210">
        <v>1363045.8811769201</v>
      </c>
      <c r="K2942" s="211">
        <v>1621917.8082000001</v>
      </c>
      <c r="L2942" s="213">
        <v>9.2499999999999999E-2</v>
      </c>
      <c r="M2942" s="213">
        <v>0.1</v>
      </c>
      <c r="N2942" s="213">
        <f t="shared" si="90"/>
        <v>2.994530107651978E-5</v>
      </c>
      <c r="O2942" s="214">
        <f t="shared" si="91"/>
        <v>8.3764187374452612E-3</v>
      </c>
      <c r="Q2942" s="227"/>
    </row>
    <row r="2943" spans="1:17" x14ac:dyDescent="0.3">
      <c r="A2943" s="207" t="s">
        <v>150</v>
      </c>
      <c r="B2943" s="207" t="s">
        <v>306</v>
      </c>
      <c r="C2943" s="207" t="s">
        <v>299</v>
      </c>
      <c r="D2943" s="208" t="s">
        <v>152</v>
      </c>
      <c r="E2943" s="209" t="s">
        <v>292</v>
      </c>
      <c r="F2943" s="209">
        <v>46401</v>
      </c>
      <c r="G2943" s="210" t="s">
        <v>153</v>
      </c>
      <c r="H2943" s="210">
        <v>1571232.8768</v>
      </c>
      <c r="I2943" s="210">
        <v>1288421.6740000001</v>
      </c>
      <c r="J2943" s="210">
        <v>1310505.3040791601</v>
      </c>
      <c r="K2943" s="211">
        <v>1571232.8768</v>
      </c>
      <c r="L2943" s="213">
        <v>9.2499999999999999E-2</v>
      </c>
      <c r="M2943" s="213">
        <v>0.1</v>
      </c>
      <c r="N2943" s="213">
        <f t="shared" si="90"/>
        <v>2.8791016087544924E-5</v>
      </c>
      <c r="O2943" s="214">
        <f t="shared" si="91"/>
        <v>8.3764187374452612E-3</v>
      </c>
      <c r="Q2943" s="227"/>
    </row>
    <row r="2944" spans="1:17" x14ac:dyDescent="0.3">
      <c r="A2944" s="207" t="s">
        <v>150</v>
      </c>
      <c r="B2944" s="207" t="s">
        <v>306</v>
      </c>
      <c r="C2944" s="207" t="s">
        <v>299</v>
      </c>
      <c r="D2944" s="208" t="s">
        <v>152</v>
      </c>
      <c r="E2944" s="209" t="s">
        <v>292</v>
      </c>
      <c r="F2944" s="209">
        <v>46430</v>
      </c>
      <c r="G2944" s="210" t="s">
        <v>153</v>
      </c>
      <c r="H2944" s="210">
        <v>1469863.0135999999</v>
      </c>
      <c r="I2944" s="210">
        <v>1196796.098</v>
      </c>
      <c r="J2944" s="210">
        <v>1217316.5107264698</v>
      </c>
      <c r="K2944" s="211">
        <v>1469863.0135999999</v>
      </c>
      <c r="L2944" s="213">
        <v>9.2499999999999999E-2</v>
      </c>
      <c r="M2944" s="213">
        <v>0.1</v>
      </c>
      <c r="N2944" s="213">
        <f t="shared" si="90"/>
        <v>2.6743714149700847E-5</v>
      </c>
      <c r="O2944" s="214">
        <f t="shared" si="91"/>
        <v>8.3764187374452612E-3</v>
      </c>
      <c r="Q2944" s="227"/>
    </row>
    <row r="2945" spans="1:17" x14ac:dyDescent="0.3">
      <c r="A2945" s="207" t="s">
        <v>150</v>
      </c>
      <c r="B2945" s="207" t="s">
        <v>306</v>
      </c>
      <c r="C2945" s="207" t="s">
        <v>299</v>
      </c>
      <c r="D2945" s="208" t="s">
        <v>152</v>
      </c>
      <c r="E2945" s="209" t="s">
        <v>292</v>
      </c>
      <c r="F2945" s="209">
        <v>46461</v>
      </c>
      <c r="G2945" s="210" t="s">
        <v>153</v>
      </c>
      <c r="H2945" s="210">
        <v>1571232.8768</v>
      </c>
      <c r="I2945" s="210">
        <v>1269689.966</v>
      </c>
      <c r="J2945" s="210">
        <v>1291468.45052106</v>
      </c>
      <c r="K2945" s="211">
        <v>1571232.8768</v>
      </c>
      <c r="L2945" s="213">
        <v>9.2499999999999999E-2</v>
      </c>
      <c r="M2945" s="213">
        <v>0.1</v>
      </c>
      <c r="N2945" s="213">
        <f t="shared" si="90"/>
        <v>2.8372787824491369E-5</v>
      </c>
      <c r="O2945" s="214">
        <f t="shared" si="91"/>
        <v>8.3764187374452612E-3</v>
      </c>
      <c r="Q2945" s="227"/>
    </row>
    <row r="2946" spans="1:17" x14ac:dyDescent="0.3">
      <c r="A2946" s="207" t="s">
        <v>150</v>
      </c>
      <c r="B2946" s="207" t="s">
        <v>306</v>
      </c>
      <c r="C2946" s="207" t="s">
        <v>299</v>
      </c>
      <c r="D2946" s="208" t="s">
        <v>152</v>
      </c>
      <c r="E2946" s="209" t="s">
        <v>292</v>
      </c>
      <c r="F2946" s="209">
        <v>46491</v>
      </c>
      <c r="G2946" s="210" t="s">
        <v>153</v>
      </c>
      <c r="H2946" s="210">
        <v>1520547.9452</v>
      </c>
      <c r="I2946" s="210">
        <v>1219767.5660000001</v>
      </c>
      <c r="J2946" s="210">
        <v>1240697.39717473</v>
      </c>
      <c r="K2946" s="211">
        <v>1520547.9452</v>
      </c>
      <c r="L2946" s="213">
        <v>9.2499999999999999E-2</v>
      </c>
      <c r="M2946" s="213">
        <v>0.1</v>
      </c>
      <c r="N2946" s="213">
        <f t="shared" si="90"/>
        <v>2.7257378211782551E-5</v>
      </c>
      <c r="O2946" s="214">
        <f t="shared" si="91"/>
        <v>8.3764187374452612E-3</v>
      </c>
      <c r="Q2946" s="227"/>
    </row>
    <row r="2947" spans="1:17" x14ac:dyDescent="0.3">
      <c r="A2947" s="207" t="s">
        <v>150</v>
      </c>
      <c r="B2947" s="207" t="s">
        <v>306</v>
      </c>
      <c r="C2947" s="207" t="s">
        <v>299</v>
      </c>
      <c r="D2947" s="208" t="s">
        <v>152</v>
      </c>
      <c r="E2947" s="209" t="s">
        <v>292</v>
      </c>
      <c r="F2947" s="209">
        <v>46520</v>
      </c>
      <c r="G2947" s="210" t="s">
        <v>153</v>
      </c>
      <c r="H2947" s="210">
        <v>1469863.0135999999</v>
      </c>
      <c r="I2947" s="210">
        <v>1170791.774</v>
      </c>
      <c r="J2947" s="210">
        <v>1190888.3307664399</v>
      </c>
      <c r="K2947" s="211">
        <v>1469863.0135999999</v>
      </c>
      <c r="L2947" s="213">
        <v>9.2499999999999999E-2</v>
      </c>
      <c r="M2947" s="213">
        <v>0.1</v>
      </c>
      <c r="N2947" s="213">
        <f t="shared" si="90"/>
        <v>2.6163102875541677E-5</v>
      </c>
      <c r="O2947" s="214">
        <f t="shared" si="91"/>
        <v>8.3764187374452612E-3</v>
      </c>
      <c r="Q2947" s="227"/>
    </row>
    <row r="2948" spans="1:17" x14ac:dyDescent="0.3">
      <c r="A2948" s="207" t="s">
        <v>150</v>
      </c>
      <c r="B2948" s="207" t="s">
        <v>306</v>
      </c>
      <c r="C2948" s="207" t="s">
        <v>299</v>
      </c>
      <c r="D2948" s="208" t="s">
        <v>152</v>
      </c>
      <c r="E2948" s="209" t="s">
        <v>292</v>
      </c>
      <c r="F2948" s="209">
        <v>46549</v>
      </c>
      <c r="G2948" s="210" t="s">
        <v>153</v>
      </c>
      <c r="H2948" s="210">
        <v>1469863.0135999999</v>
      </c>
      <c r="I2948" s="210">
        <v>1162533.564</v>
      </c>
      <c r="J2948" s="210">
        <v>1182495.41416862</v>
      </c>
      <c r="K2948" s="211">
        <v>1469863.0135999999</v>
      </c>
      <c r="L2948" s="213">
        <v>9.2499999999999999E-2</v>
      </c>
      <c r="M2948" s="213">
        <v>0.1</v>
      </c>
      <c r="N2948" s="213">
        <f t="shared" si="90"/>
        <v>2.5978715528129109E-5</v>
      </c>
      <c r="O2948" s="214">
        <f t="shared" si="91"/>
        <v>8.3764187374452612E-3</v>
      </c>
      <c r="Q2948" s="227"/>
    </row>
    <row r="2949" spans="1:17" x14ac:dyDescent="0.3">
      <c r="A2949" s="207" t="s">
        <v>150</v>
      </c>
      <c r="B2949" s="207" t="s">
        <v>306</v>
      </c>
      <c r="C2949" s="207" t="s">
        <v>299</v>
      </c>
      <c r="D2949" s="208" t="s">
        <v>152</v>
      </c>
      <c r="E2949" s="209" t="s">
        <v>292</v>
      </c>
      <c r="F2949" s="209">
        <v>46580</v>
      </c>
      <c r="G2949" s="210" t="s">
        <v>153</v>
      </c>
      <c r="H2949" s="210">
        <v>1571232.8768</v>
      </c>
      <c r="I2949" s="210">
        <v>1233340.588</v>
      </c>
      <c r="J2949" s="210">
        <v>1254526.25248075</v>
      </c>
      <c r="K2949" s="211">
        <v>1571232.8768</v>
      </c>
      <c r="L2949" s="213">
        <v>9.2499999999999999E-2</v>
      </c>
      <c r="M2949" s="213">
        <v>0.1</v>
      </c>
      <c r="N2949" s="213">
        <f t="shared" si="90"/>
        <v>2.7561189874618753E-5</v>
      </c>
      <c r="O2949" s="214">
        <f t="shared" si="91"/>
        <v>8.3764187374452612E-3</v>
      </c>
      <c r="Q2949" s="227"/>
    </row>
    <row r="2950" spans="1:17" x14ac:dyDescent="0.3">
      <c r="A2950" s="207" t="s">
        <v>150</v>
      </c>
      <c r="B2950" s="207" t="s">
        <v>306</v>
      </c>
      <c r="C2950" s="207" t="s">
        <v>299</v>
      </c>
      <c r="D2950" s="208" t="s">
        <v>152</v>
      </c>
      <c r="E2950" s="209" t="s">
        <v>292</v>
      </c>
      <c r="F2950" s="209">
        <v>46610</v>
      </c>
      <c r="G2950" s="210" t="s">
        <v>153</v>
      </c>
      <c r="H2950" s="210">
        <v>1520547.9452</v>
      </c>
      <c r="I2950" s="210">
        <v>1184847.392</v>
      </c>
      <c r="J2950" s="210">
        <v>1205207.4950125499</v>
      </c>
      <c r="K2950" s="215">
        <v>1520547.9452</v>
      </c>
      <c r="L2950" s="213">
        <v>9.2499999999999999E-2</v>
      </c>
      <c r="M2950" s="213">
        <v>0.1</v>
      </c>
      <c r="N2950" s="213">
        <f t="shared" ref="N2950:N3013" si="92">J2950/$C$3249</f>
        <v>2.6477686331928089E-5</v>
      </c>
      <c r="O2950" s="214">
        <f t="shared" ref="O2950:O3013" si="93">SUMIF(B$5:B$3245,B2950,N$5:N$3245)</f>
        <v>8.3764187374452612E-3</v>
      </c>
      <c r="Q2950" s="227"/>
    </row>
    <row r="2951" spans="1:17" x14ac:dyDescent="0.3">
      <c r="A2951" s="207" t="s">
        <v>150</v>
      </c>
      <c r="B2951" s="207" t="s">
        <v>306</v>
      </c>
      <c r="C2951" s="207" t="s">
        <v>299</v>
      </c>
      <c r="D2951" s="208" t="s">
        <v>152</v>
      </c>
      <c r="E2951" s="209" t="s">
        <v>292</v>
      </c>
      <c r="F2951" s="209">
        <v>46640</v>
      </c>
      <c r="G2951" s="210" t="s">
        <v>153</v>
      </c>
      <c r="H2951" s="210">
        <v>1520547.9452</v>
      </c>
      <c r="I2951" s="210">
        <v>1176202.9099999999</v>
      </c>
      <c r="J2951" s="210">
        <v>1196421.8418626501</v>
      </c>
      <c r="K2951" s="211">
        <v>1520547.9452</v>
      </c>
      <c r="L2951" s="213">
        <v>9.2499999999999999E-2</v>
      </c>
      <c r="M2951" s="213">
        <v>0.1</v>
      </c>
      <c r="N2951" s="213">
        <f t="shared" si="92"/>
        <v>2.6284670797850501E-5</v>
      </c>
      <c r="O2951" s="214">
        <f t="shared" si="93"/>
        <v>8.3764187374452612E-3</v>
      </c>
      <c r="Q2951" s="227"/>
    </row>
    <row r="2952" spans="1:17" x14ac:dyDescent="0.3">
      <c r="A2952" s="207" t="s">
        <v>150</v>
      </c>
      <c r="B2952" s="207" t="s">
        <v>306</v>
      </c>
      <c r="C2952" s="207" t="s">
        <v>299</v>
      </c>
      <c r="D2952" s="208" t="s">
        <v>152</v>
      </c>
      <c r="E2952" s="209" t="s">
        <v>292</v>
      </c>
      <c r="F2952" s="209">
        <v>46671</v>
      </c>
      <c r="G2952" s="210" t="s">
        <v>153</v>
      </c>
      <c r="H2952" s="210">
        <v>1571232.8768</v>
      </c>
      <c r="I2952" s="210">
        <v>1206247.75</v>
      </c>
      <c r="J2952" s="210">
        <v>1226990.9649198002</v>
      </c>
      <c r="K2952" s="211">
        <v>1571232.8768</v>
      </c>
      <c r="L2952" s="213">
        <v>9.2499999999999999E-2</v>
      </c>
      <c r="M2952" s="213">
        <v>0.1</v>
      </c>
      <c r="N2952" s="213">
        <f t="shared" si="92"/>
        <v>2.6956256110005318E-5</v>
      </c>
      <c r="O2952" s="214">
        <f t="shared" si="93"/>
        <v>8.3764187374452612E-3</v>
      </c>
      <c r="Q2952" s="227"/>
    </row>
    <row r="2953" spans="1:17" x14ac:dyDescent="0.3">
      <c r="A2953" s="207" t="s">
        <v>150</v>
      </c>
      <c r="B2953" s="207" t="s">
        <v>306</v>
      </c>
      <c r="C2953" s="207" t="s">
        <v>299</v>
      </c>
      <c r="D2953" s="208" t="s">
        <v>152</v>
      </c>
      <c r="E2953" s="209" t="s">
        <v>292</v>
      </c>
      <c r="F2953" s="209">
        <v>46701</v>
      </c>
      <c r="G2953" s="210" t="s">
        <v>153</v>
      </c>
      <c r="H2953" s="210">
        <v>1520547.9452</v>
      </c>
      <c r="I2953" s="210">
        <v>1158819.8060000001</v>
      </c>
      <c r="J2953" s="210">
        <v>1178754.69270557</v>
      </c>
      <c r="K2953" s="211">
        <v>1520547.9452</v>
      </c>
      <c r="L2953" s="213">
        <v>9.2499999999999999E-2</v>
      </c>
      <c r="M2953" s="213">
        <v>0.1</v>
      </c>
      <c r="N2953" s="213">
        <f t="shared" si="92"/>
        <v>2.5896534119563676E-5</v>
      </c>
      <c r="O2953" s="214">
        <f t="shared" si="93"/>
        <v>8.3764187374452612E-3</v>
      </c>
      <c r="Q2953" s="227"/>
    </row>
    <row r="2954" spans="1:17" x14ac:dyDescent="0.3">
      <c r="A2954" s="207" t="s">
        <v>150</v>
      </c>
      <c r="B2954" s="207" t="s">
        <v>306</v>
      </c>
      <c r="C2954" s="207" t="s">
        <v>299</v>
      </c>
      <c r="D2954" s="208" t="s">
        <v>152</v>
      </c>
      <c r="E2954" s="209" t="s">
        <v>292</v>
      </c>
      <c r="F2954" s="209">
        <v>46731</v>
      </c>
      <c r="G2954" s="210" t="s">
        <v>153</v>
      </c>
      <c r="H2954" s="210">
        <v>1520547.9452</v>
      </c>
      <c r="I2954" s="210">
        <v>1150365.2180000001</v>
      </c>
      <c r="J2954" s="210">
        <v>1170161.8736915998</v>
      </c>
      <c r="K2954" s="211">
        <v>1520547.9452</v>
      </c>
      <c r="L2954" s="213">
        <v>9.2499999999999999E-2</v>
      </c>
      <c r="M2954" s="213">
        <v>0.1</v>
      </c>
      <c r="N2954" s="213">
        <f t="shared" si="92"/>
        <v>2.5707755035878539E-5</v>
      </c>
      <c r="O2954" s="214">
        <f t="shared" si="93"/>
        <v>8.3764187374452612E-3</v>
      </c>
      <c r="Q2954" s="227"/>
    </row>
    <row r="2955" spans="1:17" x14ac:dyDescent="0.3">
      <c r="A2955" s="207" t="s">
        <v>150</v>
      </c>
      <c r="B2955" s="207" t="s">
        <v>306</v>
      </c>
      <c r="C2955" s="207" t="s">
        <v>299</v>
      </c>
      <c r="D2955" s="208" t="s">
        <v>152</v>
      </c>
      <c r="E2955" s="209" t="s">
        <v>292</v>
      </c>
      <c r="F2955" s="209">
        <v>46762</v>
      </c>
      <c r="G2955" s="210" t="s">
        <v>153</v>
      </c>
      <c r="H2955" s="210">
        <v>1571232.8768</v>
      </c>
      <c r="I2955" s="210">
        <v>1179750.06</v>
      </c>
      <c r="J2955" s="210">
        <v>1200060.04259996</v>
      </c>
      <c r="K2955" s="211">
        <v>1571232.8768</v>
      </c>
      <c r="L2955" s="213">
        <v>9.2499999999999999E-2</v>
      </c>
      <c r="M2955" s="213">
        <v>0.1</v>
      </c>
      <c r="N2955" s="213">
        <f t="shared" si="92"/>
        <v>2.6364599887516571E-5</v>
      </c>
      <c r="O2955" s="214">
        <f t="shared" si="93"/>
        <v>8.3764187374452612E-3</v>
      </c>
      <c r="Q2955" s="227"/>
    </row>
    <row r="2956" spans="1:17" x14ac:dyDescent="0.3">
      <c r="A2956" s="207" t="s">
        <v>150</v>
      </c>
      <c r="B2956" s="207" t="s">
        <v>306</v>
      </c>
      <c r="C2956" s="207" t="s">
        <v>299</v>
      </c>
      <c r="D2956" s="208" t="s">
        <v>152</v>
      </c>
      <c r="E2956" s="209" t="s">
        <v>292</v>
      </c>
      <c r="F2956" s="209">
        <v>46791</v>
      </c>
      <c r="G2956" s="210" t="s">
        <v>153</v>
      </c>
      <c r="H2956" s="210">
        <v>1469863.0135999999</v>
      </c>
      <c r="I2956" s="210">
        <v>1095852.6200000001</v>
      </c>
      <c r="J2956" s="210">
        <v>1114724.90738717</v>
      </c>
      <c r="K2956" s="211">
        <v>1469863.0135999999</v>
      </c>
      <c r="L2956" s="213">
        <v>9.2499999999999999E-2</v>
      </c>
      <c r="M2956" s="213">
        <v>0.1</v>
      </c>
      <c r="N2956" s="213">
        <f t="shared" si="92"/>
        <v>2.4489838111965719E-5</v>
      </c>
      <c r="O2956" s="214">
        <f t="shared" si="93"/>
        <v>8.3764187374452612E-3</v>
      </c>
      <c r="Q2956" s="227"/>
    </row>
    <row r="2957" spans="1:17" x14ac:dyDescent="0.3">
      <c r="A2957" s="207" t="s">
        <v>150</v>
      </c>
      <c r="B2957" s="207" t="s">
        <v>306</v>
      </c>
      <c r="C2957" s="207" t="s">
        <v>299</v>
      </c>
      <c r="D2957" s="208" t="s">
        <v>152</v>
      </c>
      <c r="E2957" s="209" t="s">
        <v>292</v>
      </c>
      <c r="F2957" s="209">
        <v>46821</v>
      </c>
      <c r="G2957" s="210" t="s">
        <v>153</v>
      </c>
      <c r="H2957" s="210">
        <v>1520547.9452</v>
      </c>
      <c r="I2957" s="210">
        <v>1125369.7579999999</v>
      </c>
      <c r="J2957" s="210">
        <v>1144757.43014073</v>
      </c>
      <c r="K2957" s="211">
        <v>1520547.9452</v>
      </c>
      <c r="L2957" s="213">
        <v>9.2499999999999999E-2</v>
      </c>
      <c r="M2957" s="213">
        <v>0.1</v>
      </c>
      <c r="N2957" s="213">
        <f t="shared" si="92"/>
        <v>2.5149634637058664E-5</v>
      </c>
      <c r="O2957" s="214">
        <f t="shared" si="93"/>
        <v>8.3764187374452612E-3</v>
      </c>
      <c r="Q2957" s="227"/>
    </row>
    <row r="2958" spans="1:17" x14ac:dyDescent="0.3">
      <c r="A2958" s="207" t="s">
        <v>150</v>
      </c>
      <c r="B2958" s="207" t="s">
        <v>306</v>
      </c>
      <c r="C2958" s="207" t="s">
        <v>299</v>
      </c>
      <c r="D2958" s="208" t="s">
        <v>152</v>
      </c>
      <c r="E2958" s="209" t="s">
        <v>292</v>
      </c>
      <c r="F2958" s="209">
        <v>46853</v>
      </c>
      <c r="G2958" s="210" t="s">
        <v>153</v>
      </c>
      <c r="H2958" s="210">
        <v>1621917.8082000001</v>
      </c>
      <c r="I2958" s="210">
        <v>1191054.9140000001</v>
      </c>
      <c r="J2958" s="210">
        <v>1211582.1629709702</v>
      </c>
      <c r="K2958" s="211">
        <v>1621917.8082000001</v>
      </c>
      <c r="L2958" s="213">
        <v>9.2499999999999999E-2</v>
      </c>
      <c r="M2958" s="213">
        <v>0.1</v>
      </c>
      <c r="N2958" s="213">
        <f t="shared" si="92"/>
        <v>2.6617733966357617E-5</v>
      </c>
      <c r="O2958" s="214">
        <f t="shared" si="93"/>
        <v>8.3764187374452612E-3</v>
      </c>
      <c r="Q2958" s="227"/>
    </row>
    <row r="2959" spans="1:17" x14ac:dyDescent="0.3">
      <c r="A2959" s="207" t="s">
        <v>150</v>
      </c>
      <c r="B2959" s="207" t="s">
        <v>306</v>
      </c>
      <c r="C2959" s="207" t="s">
        <v>299</v>
      </c>
      <c r="D2959" s="208" t="s">
        <v>152</v>
      </c>
      <c r="E2959" s="209" t="s">
        <v>292</v>
      </c>
      <c r="F2959" s="209">
        <v>46883</v>
      </c>
      <c r="G2959" s="210" t="s">
        <v>153</v>
      </c>
      <c r="H2959" s="210">
        <v>1520547.9452</v>
      </c>
      <c r="I2959" s="210">
        <v>1108467.3219999999</v>
      </c>
      <c r="J2959" s="210">
        <v>1127578.16262985</v>
      </c>
      <c r="K2959" s="211">
        <v>1520547.9452</v>
      </c>
      <c r="L2959" s="213">
        <v>9.2499999999999999E-2</v>
      </c>
      <c r="M2959" s="213">
        <v>0.1</v>
      </c>
      <c r="N2959" s="213">
        <f t="shared" si="92"/>
        <v>2.4772216426130075E-5</v>
      </c>
      <c r="O2959" s="214">
        <f t="shared" si="93"/>
        <v>8.3764187374452612E-3</v>
      </c>
      <c r="Q2959" s="227"/>
    </row>
    <row r="2960" spans="1:17" x14ac:dyDescent="0.3">
      <c r="A2960" s="207" t="s">
        <v>150</v>
      </c>
      <c r="B2960" s="207" t="s">
        <v>306</v>
      </c>
      <c r="C2960" s="207" t="s">
        <v>299</v>
      </c>
      <c r="D2960" s="208" t="s">
        <v>152</v>
      </c>
      <c r="E2960" s="209" t="s">
        <v>292</v>
      </c>
      <c r="F2960" s="209">
        <v>46913</v>
      </c>
      <c r="G2960" s="210" t="s">
        <v>153</v>
      </c>
      <c r="H2960" s="210">
        <v>1520547.9452</v>
      </c>
      <c r="I2960" s="210">
        <v>1100380.098</v>
      </c>
      <c r="J2960" s="210">
        <v>1119358.4073783602</v>
      </c>
      <c r="K2960" s="211">
        <v>1520547.9452</v>
      </c>
      <c r="L2960" s="213">
        <v>9.2499999999999999E-2</v>
      </c>
      <c r="M2960" s="213">
        <v>0.1</v>
      </c>
      <c r="N2960" s="213">
        <f t="shared" si="92"/>
        <v>2.459163332971322E-5</v>
      </c>
      <c r="O2960" s="214">
        <f t="shared" si="93"/>
        <v>8.3764187374452612E-3</v>
      </c>
      <c r="Q2960" s="227"/>
    </row>
    <row r="2961" spans="1:17" x14ac:dyDescent="0.3">
      <c r="A2961" s="207" t="s">
        <v>150</v>
      </c>
      <c r="B2961" s="207" t="s">
        <v>306</v>
      </c>
      <c r="C2961" s="207" t="s">
        <v>299</v>
      </c>
      <c r="D2961" s="208" t="s">
        <v>152</v>
      </c>
      <c r="E2961" s="209" t="s">
        <v>292</v>
      </c>
      <c r="F2961" s="209">
        <v>46944</v>
      </c>
      <c r="G2961" s="210" t="s">
        <v>153</v>
      </c>
      <c r="H2961" s="210">
        <v>1571232.8768</v>
      </c>
      <c r="I2961" s="210">
        <v>1128488.1240000001</v>
      </c>
      <c r="J2961" s="210">
        <v>1147958.5245802801</v>
      </c>
      <c r="K2961" s="211">
        <v>1571232.8768</v>
      </c>
      <c r="L2961" s="213">
        <v>9.2499999999999999E-2</v>
      </c>
      <c r="M2961" s="213">
        <v>0.1</v>
      </c>
      <c r="N2961" s="213">
        <f t="shared" si="92"/>
        <v>2.5219960763339851E-5</v>
      </c>
      <c r="O2961" s="214">
        <f t="shared" si="93"/>
        <v>8.3764187374452612E-3</v>
      </c>
      <c r="Q2961" s="227"/>
    </row>
    <row r="2962" spans="1:17" x14ac:dyDescent="0.3">
      <c r="A2962" s="207" t="s">
        <v>150</v>
      </c>
      <c r="B2962" s="207" t="s">
        <v>306</v>
      </c>
      <c r="C2962" s="207" t="s">
        <v>299</v>
      </c>
      <c r="D2962" s="208" t="s">
        <v>152</v>
      </c>
      <c r="E2962" s="209" t="s">
        <v>292</v>
      </c>
      <c r="F2962" s="209">
        <v>46974</v>
      </c>
      <c r="G2962" s="210" t="s">
        <v>153</v>
      </c>
      <c r="H2962" s="210">
        <v>1520547.9452</v>
      </c>
      <c r="I2962" s="210">
        <v>1084117.578</v>
      </c>
      <c r="J2962" s="210">
        <v>1102829.2274090401</v>
      </c>
      <c r="K2962" s="215">
        <v>1520547.9452</v>
      </c>
      <c r="L2962" s="213">
        <v>9.2499999999999999E-2</v>
      </c>
      <c r="M2962" s="213">
        <v>0.1</v>
      </c>
      <c r="N2962" s="213">
        <f t="shared" si="92"/>
        <v>2.422849715244684E-5</v>
      </c>
      <c r="O2962" s="214">
        <f t="shared" si="93"/>
        <v>8.3764187374452612E-3</v>
      </c>
      <c r="Q2962" s="227"/>
    </row>
    <row r="2963" spans="1:17" x14ac:dyDescent="0.3">
      <c r="A2963" s="207" t="s">
        <v>150</v>
      </c>
      <c r="B2963" s="207" t="s">
        <v>306</v>
      </c>
      <c r="C2963" s="207" t="s">
        <v>299</v>
      </c>
      <c r="D2963" s="208" t="s">
        <v>152</v>
      </c>
      <c r="E2963" s="209" t="s">
        <v>292</v>
      </c>
      <c r="F2963" s="209">
        <v>47004</v>
      </c>
      <c r="G2963" s="210" t="s">
        <v>153</v>
      </c>
      <c r="H2963" s="210">
        <v>1520547.9452</v>
      </c>
      <c r="I2963" s="210">
        <v>1076208.0079999999</v>
      </c>
      <c r="J2963" s="210">
        <v>1094789.8855399499</v>
      </c>
      <c r="K2963" s="211">
        <v>1520547.9452</v>
      </c>
      <c r="L2963" s="213">
        <v>9.2499999999999999E-2</v>
      </c>
      <c r="M2963" s="213">
        <v>0.1</v>
      </c>
      <c r="N2963" s="213">
        <f t="shared" si="92"/>
        <v>2.4051877629911687E-5</v>
      </c>
      <c r="O2963" s="214">
        <f t="shared" si="93"/>
        <v>8.3764187374452612E-3</v>
      </c>
      <c r="Q2963" s="227"/>
    </row>
    <row r="2964" spans="1:17" x14ac:dyDescent="0.3">
      <c r="A2964" s="207" t="s">
        <v>150</v>
      </c>
      <c r="B2964" s="207" t="s">
        <v>306</v>
      </c>
      <c r="C2964" s="207" t="s">
        <v>299</v>
      </c>
      <c r="D2964" s="208" t="s">
        <v>152</v>
      </c>
      <c r="E2964" s="209" t="s">
        <v>292</v>
      </c>
      <c r="F2964" s="209">
        <v>47035</v>
      </c>
      <c r="G2964" s="210" t="s">
        <v>153</v>
      </c>
      <c r="H2964" s="210">
        <v>1571232.8768</v>
      </c>
      <c r="I2964" s="210">
        <v>1103698.584</v>
      </c>
      <c r="J2964" s="210">
        <v>1122762.26581737</v>
      </c>
      <c r="K2964" s="211">
        <v>1571232.8768</v>
      </c>
      <c r="L2964" s="213">
        <v>9.2499999999999999E-2</v>
      </c>
      <c r="M2964" s="213">
        <v>0.1</v>
      </c>
      <c r="N2964" s="213">
        <f t="shared" si="92"/>
        <v>2.4666414059537217E-5</v>
      </c>
      <c r="O2964" s="214">
        <f t="shared" si="93"/>
        <v>8.3764187374452612E-3</v>
      </c>
      <c r="Q2964" s="227"/>
    </row>
    <row r="2965" spans="1:17" x14ac:dyDescent="0.3">
      <c r="A2965" s="207" t="s">
        <v>150</v>
      </c>
      <c r="B2965" s="207" t="s">
        <v>306</v>
      </c>
      <c r="C2965" s="207" t="s">
        <v>299</v>
      </c>
      <c r="D2965" s="208" t="s">
        <v>152</v>
      </c>
      <c r="E2965" s="209" t="s">
        <v>292</v>
      </c>
      <c r="F2965" s="209">
        <v>47065</v>
      </c>
      <c r="G2965" s="210" t="s">
        <v>153</v>
      </c>
      <c r="H2965" s="210">
        <v>1520547.9452</v>
      </c>
      <c r="I2965" s="210">
        <v>1060302.7279999999</v>
      </c>
      <c r="J2965" s="210">
        <v>1078623.5004684601</v>
      </c>
      <c r="K2965" s="211">
        <v>1520547.9452</v>
      </c>
      <c r="L2965" s="213">
        <v>9.2499999999999999E-2</v>
      </c>
      <c r="M2965" s="213">
        <v>0.1</v>
      </c>
      <c r="N2965" s="213">
        <f t="shared" si="92"/>
        <v>2.369671183911181E-5</v>
      </c>
      <c r="O2965" s="214">
        <f t="shared" si="93"/>
        <v>8.3764187374452612E-3</v>
      </c>
      <c r="Q2965" s="227"/>
    </row>
    <row r="2966" spans="1:17" x14ac:dyDescent="0.3">
      <c r="A2966" s="207" t="s">
        <v>150</v>
      </c>
      <c r="B2966" s="207" t="s">
        <v>306</v>
      </c>
      <c r="C2966" s="207" t="s">
        <v>299</v>
      </c>
      <c r="D2966" s="208" t="s">
        <v>152</v>
      </c>
      <c r="E2966" s="209" t="s">
        <v>292</v>
      </c>
      <c r="F2966" s="209">
        <v>47094</v>
      </c>
      <c r="G2966" s="210" t="s">
        <v>153</v>
      </c>
      <c r="H2966" s="210">
        <v>1469863.0135999999</v>
      </c>
      <c r="I2966" s="210">
        <v>1017729.728</v>
      </c>
      <c r="J2966" s="210">
        <v>1035321.05646664</v>
      </c>
      <c r="K2966" s="211">
        <v>1469863.0135999999</v>
      </c>
      <c r="L2966" s="213">
        <v>9.2499999999999999E-2</v>
      </c>
      <c r="M2966" s="213">
        <v>0.1</v>
      </c>
      <c r="N2966" s="213">
        <f t="shared" si="92"/>
        <v>2.274538309743805E-5</v>
      </c>
      <c r="O2966" s="214">
        <f t="shared" si="93"/>
        <v>8.3764187374452612E-3</v>
      </c>
      <c r="Q2966" s="227"/>
    </row>
    <row r="2967" spans="1:17" x14ac:dyDescent="0.3">
      <c r="A2967" s="207" t="s">
        <v>150</v>
      </c>
      <c r="B2967" s="207" t="s">
        <v>306</v>
      </c>
      <c r="C2967" s="207" t="s">
        <v>299</v>
      </c>
      <c r="D2967" s="208" t="s">
        <v>152</v>
      </c>
      <c r="E2967" s="209" t="s">
        <v>292</v>
      </c>
      <c r="F2967" s="209">
        <v>47126</v>
      </c>
      <c r="G2967" s="210" t="s">
        <v>153</v>
      </c>
      <c r="H2967" s="210">
        <v>1621917.8082000001</v>
      </c>
      <c r="I2967" s="210">
        <v>1114274.68</v>
      </c>
      <c r="J2967" s="210">
        <v>1133542.2280822201</v>
      </c>
      <c r="K2967" s="211">
        <v>1621917.8082000001</v>
      </c>
      <c r="L2967" s="213">
        <v>9.2499999999999999E-2</v>
      </c>
      <c r="M2967" s="213">
        <v>0.1</v>
      </c>
      <c r="N2967" s="213">
        <f t="shared" si="92"/>
        <v>2.4903243369593699E-5</v>
      </c>
      <c r="O2967" s="214">
        <f t="shared" si="93"/>
        <v>8.3764187374452612E-3</v>
      </c>
      <c r="Q2967" s="227"/>
    </row>
    <row r="2968" spans="1:17" x14ac:dyDescent="0.3">
      <c r="A2968" s="207" t="s">
        <v>150</v>
      </c>
      <c r="B2968" s="207" t="s">
        <v>306</v>
      </c>
      <c r="C2968" s="207" t="s">
        <v>299</v>
      </c>
      <c r="D2968" s="208" t="s">
        <v>152</v>
      </c>
      <c r="E2968" s="209" t="s">
        <v>292</v>
      </c>
      <c r="F2968" s="209">
        <v>47156</v>
      </c>
      <c r="G2968" s="210" t="s">
        <v>153</v>
      </c>
      <c r="H2968" s="210">
        <v>1520547.9452</v>
      </c>
      <c r="I2968" s="210">
        <v>1037011.02</v>
      </c>
      <c r="J2968" s="210">
        <v>1054949.05906346</v>
      </c>
      <c r="K2968" s="211">
        <v>1520547.9452</v>
      </c>
      <c r="L2968" s="213">
        <v>9.2499999999999999E-2</v>
      </c>
      <c r="M2968" s="213">
        <v>0.1</v>
      </c>
      <c r="N2968" s="213">
        <f t="shared" si="92"/>
        <v>2.3176598550570839E-5</v>
      </c>
      <c r="O2968" s="214">
        <f t="shared" si="93"/>
        <v>8.3764187374452612E-3</v>
      </c>
      <c r="Q2968" s="227"/>
    </row>
    <row r="2969" spans="1:17" x14ac:dyDescent="0.3">
      <c r="A2969" s="207" t="s">
        <v>150</v>
      </c>
      <c r="B2969" s="207" t="s">
        <v>306</v>
      </c>
      <c r="C2969" s="207" t="s">
        <v>299</v>
      </c>
      <c r="D2969" s="208" t="s">
        <v>152</v>
      </c>
      <c r="E2969" s="209" t="s">
        <v>292</v>
      </c>
      <c r="F2969" s="209">
        <v>47186</v>
      </c>
      <c r="G2969" s="210" t="s">
        <v>153</v>
      </c>
      <c r="H2969" s="210">
        <v>1520547.9452</v>
      </c>
      <c r="I2969" s="210">
        <v>1029445.13</v>
      </c>
      <c r="J2969" s="210">
        <v>1047258.75132633</v>
      </c>
      <c r="K2969" s="211">
        <v>1520547.9452</v>
      </c>
      <c r="L2969" s="213">
        <v>9.2499999999999999E-2</v>
      </c>
      <c r="M2969" s="213">
        <v>0.1</v>
      </c>
      <c r="N2969" s="213">
        <f t="shared" si="92"/>
        <v>2.3007647098723447E-5</v>
      </c>
      <c r="O2969" s="214">
        <f t="shared" si="93"/>
        <v>8.3764187374452612E-3</v>
      </c>
      <c r="Q2969" s="227"/>
    </row>
    <row r="2970" spans="1:17" x14ac:dyDescent="0.3">
      <c r="A2970" s="207" t="s">
        <v>150</v>
      </c>
      <c r="B2970" s="207" t="s">
        <v>306</v>
      </c>
      <c r="C2970" s="207" t="s">
        <v>299</v>
      </c>
      <c r="D2970" s="208" t="s">
        <v>152</v>
      </c>
      <c r="E2970" s="209" t="s">
        <v>292</v>
      </c>
      <c r="F2970" s="209">
        <v>47218</v>
      </c>
      <c r="G2970" s="210" t="s">
        <v>153</v>
      </c>
      <c r="H2970" s="210">
        <v>1621917.8082000001</v>
      </c>
      <c r="I2970" s="210">
        <v>1089531.3940000001</v>
      </c>
      <c r="J2970" s="210">
        <v>1108392.0398457202</v>
      </c>
      <c r="K2970" s="211">
        <v>1621917.8082000001</v>
      </c>
      <c r="L2970" s="213">
        <v>9.2499999999999999E-2</v>
      </c>
      <c r="M2970" s="213">
        <v>0.1</v>
      </c>
      <c r="N2970" s="213">
        <f t="shared" si="92"/>
        <v>2.4350708807644213E-5</v>
      </c>
      <c r="O2970" s="214">
        <f t="shared" si="93"/>
        <v>8.3764187374452612E-3</v>
      </c>
      <c r="Q2970" s="227"/>
    </row>
    <row r="2971" spans="1:17" x14ac:dyDescent="0.3">
      <c r="A2971" s="207" t="s">
        <v>150</v>
      </c>
      <c r="B2971" s="207" t="s">
        <v>174</v>
      </c>
      <c r="C2971" s="207" t="s">
        <v>299</v>
      </c>
      <c r="D2971" s="208" t="s">
        <v>152</v>
      </c>
      <c r="E2971" s="209" t="s">
        <v>292</v>
      </c>
      <c r="F2971" s="209">
        <v>46106</v>
      </c>
      <c r="G2971" s="210" t="s">
        <v>153</v>
      </c>
      <c r="H2971" s="210">
        <v>35000000</v>
      </c>
      <c r="I2971" s="210">
        <v>31284015.3213</v>
      </c>
      <c r="J2971" s="210">
        <v>31763281.149855703</v>
      </c>
      <c r="K2971" s="211">
        <v>35000000</v>
      </c>
      <c r="L2971" s="213">
        <v>0.09</v>
      </c>
      <c r="M2971" s="213">
        <v>0.1</v>
      </c>
      <c r="N2971" s="213">
        <f t="shared" si="92"/>
        <v>6.9782024974045318E-4</v>
      </c>
      <c r="O2971" s="214">
        <f t="shared" si="93"/>
        <v>4.0464289574481177E-3</v>
      </c>
      <c r="Q2971" s="227"/>
    </row>
    <row r="2972" spans="1:17" x14ac:dyDescent="0.3">
      <c r="A2972" s="207" t="s">
        <v>150</v>
      </c>
      <c r="B2972" s="207" t="s">
        <v>174</v>
      </c>
      <c r="C2972" s="207" t="s">
        <v>299</v>
      </c>
      <c r="D2972" s="208" t="s">
        <v>152</v>
      </c>
      <c r="E2972" s="209" t="s">
        <v>292</v>
      </c>
      <c r="F2972" s="209">
        <v>45737</v>
      </c>
      <c r="G2972" s="210" t="s">
        <v>153</v>
      </c>
      <c r="H2972" s="210">
        <v>785342.46574000001</v>
      </c>
      <c r="I2972" s="210">
        <v>760392.24135000003</v>
      </c>
      <c r="J2972" s="210">
        <v>771881.02094883297</v>
      </c>
      <c r="K2972" s="211">
        <v>785342.46574000001</v>
      </c>
      <c r="L2972" s="213">
        <v>0.09</v>
      </c>
      <c r="M2972" s="213">
        <v>0.1</v>
      </c>
      <c r="N2972" s="213">
        <f t="shared" si="92"/>
        <v>1.69577634082327E-5</v>
      </c>
      <c r="O2972" s="214">
        <f t="shared" si="93"/>
        <v>4.0464289574481177E-3</v>
      </c>
      <c r="Q2972" s="227"/>
    </row>
    <row r="2973" spans="1:17" x14ac:dyDescent="0.3">
      <c r="A2973" s="207" t="s">
        <v>150</v>
      </c>
      <c r="B2973" s="207" t="s">
        <v>174</v>
      </c>
      <c r="C2973" s="207" t="s">
        <v>299</v>
      </c>
      <c r="D2973" s="208" t="s">
        <v>152</v>
      </c>
      <c r="E2973" s="209" t="s">
        <v>292</v>
      </c>
      <c r="F2973" s="209">
        <v>45828</v>
      </c>
      <c r="G2973" s="210" t="s">
        <v>153</v>
      </c>
      <c r="H2973" s="210">
        <v>785342.46574000001</v>
      </c>
      <c r="I2973" s="210">
        <v>745545.69845000003</v>
      </c>
      <c r="J2973" s="210">
        <v>756848.91853199794</v>
      </c>
      <c r="K2973" s="211">
        <v>785342.46574000001</v>
      </c>
      <c r="L2973" s="213">
        <v>0.09</v>
      </c>
      <c r="M2973" s="213">
        <v>0.1</v>
      </c>
      <c r="N2973" s="213">
        <f t="shared" si="92"/>
        <v>1.6627517127530446E-5</v>
      </c>
      <c r="O2973" s="214">
        <f t="shared" si="93"/>
        <v>4.0464289574481177E-3</v>
      </c>
      <c r="Q2973" s="227"/>
    </row>
    <row r="2974" spans="1:17" x14ac:dyDescent="0.3">
      <c r="A2974" s="207" t="s">
        <v>150</v>
      </c>
      <c r="B2974" s="207" t="s">
        <v>174</v>
      </c>
      <c r="C2974" s="207" t="s">
        <v>299</v>
      </c>
      <c r="D2974" s="208" t="s">
        <v>152</v>
      </c>
      <c r="E2974" s="209" t="s">
        <v>292</v>
      </c>
      <c r="F2974" s="209">
        <v>45919</v>
      </c>
      <c r="G2974" s="210" t="s">
        <v>153</v>
      </c>
      <c r="H2974" s="210">
        <v>785342.46574000001</v>
      </c>
      <c r="I2974" s="210">
        <v>730989.03185000003</v>
      </c>
      <c r="J2974" s="210">
        <v>742109.56084775401</v>
      </c>
      <c r="K2974" s="215">
        <v>785342.46574000001</v>
      </c>
      <c r="L2974" s="213">
        <v>0.09</v>
      </c>
      <c r="M2974" s="213">
        <v>0.1</v>
      </c>
      <c r="N2974" s="213">
        <f t="shared" si="92"/>
        <v>1.6303702273148512E-5</v>
      </c>
      <c r="O2974" s="214">
        <f t="shared" si="93"/>
        <v>4.0464289574481177E-3</v>
      </c>
      <c r="Q2974" s="227"/>
    </row>
    <row r="2975" spans="1:17" x14ac:dyDescent="0.3">
      <c r="A2975" s="207" t="s">
        <v>150</v>
      </c>
      <c r="B2975" s="207" t="s">
        <v>174</v>
      </c>
      <c r="C2975" s="207" t="s">
        <v>299</v>
      </c>
      <c r="D2975" s="208" t="s">
        <v>152</v>
      </c>
      <c r="E2975" s="209" t="s">
        <v>292</v>
      </c>
      <c r="F2975" s="209">
        <v>46010</v>
      </c>
      <c r="G2975" s="210" t="s">
        <v>153</v>
      </c>
      <c r="H2975" s="210">
        <v>785342.46574000001</v>
      </c>
      <c r="I2975" s="210">
        <v>716716.58169999998</v>
      </c>
      <c r="J2975" s="210">
        <v>727657.24679880496</v>
      </c>
      <c r="K2975" s="211">
        <v>785342.46574000001</v>
      </c>
      <c r="L2975" s="213">
        <v>0.09</v>
      </c>
      <c r="M2975" s="213">
        <v>0.1</v>
      </c>
      <c r="N2975" s="213">
        <f t="shared" si="92"/>
        <v>1.5986193595396217E-5</v>
      </c>
      <c r="O2975" s="214">
        <f t="shared" si="93"/>
        <v>4.0464289574481177E-3</v>
      </c>
      <c r="Q2975" s="227"/>
    </row>
    <row r="2976" spans="1:17" x14ac:dyDescent="0.3">
      <c r="A2976" s="207" t="s">
        <v>150</v>
      </c>
      <c r="B2976" s="207" t="s">
        <v>174</v>
      </c>
      <c r="C2976" s="207" t="s">
        <v>299</v>
      </c>
      <c r="D2976" s="208" t="s">
        <v>152</v>
      </c>
      <c r="E2976" s="209" t="s">
        <v>292</v>
      </c>
      <c r="F2976" s="209">
        <v>46106</v>
      </c>
      <c r="G2976" s="210" t="s">
        <v>153</v>
      </c>
      <c r="H2976" s="210">
        <v>828493.15069500008</v>
      </c>
      <c r="I2976" s="210">
        <v>740531.21204999997</v>
      </c>
      <c r="J2976" s="210">
        <v>751876.02503585897</v>
      </c>
      <c r="K2976" s="211">
        <v>828493.15069500008</v>
      </c>
      <c r="L2976" s="213">
        <v>0.09</v>
      </c>
      <c r="M2976" s="213">
        <v>0.1</v>
      </c>
      <c r="N2976" s="213">
        <f t="shared" si="92"/>
        <v>1.6518265637892572E-5</v>
      </c>
      <c r="O2976" s="214">
        <f t="shared" si="93"/>
        <v>4.0464289574481177E-3</v>
      </c>
      <c r="Q2976" s="227"/>
    </row>
    <row r="2977" spans="1:17" x14ac:dyDescent="0.3">
      <c r="A2977" s="207" t="s">
        <v>150</v>
      </c>
      <c r="B2977" s="207" t="s">
        <v>174</v>
      </c>
      <c r="C2977" s="207" t="s">
        <v>299</v>
      </c>
      <c r="D2977" s="208" t="s">
        <v>152</v>
      </c>
      <c r="E2977" s="209" t="s">
        <v>292</v>
      </c>
      <c r="F2977" s="209">
        <v>46106</v>
      </c>
      <c r="G2977" s="210" t="s">
        <v>153</v>
      </c>
      <c r="H2977" s="210">
        <v>20000000</v>
      </c>
      <c r="I2977" s="210">
        <v>17876580.183600001</v>
      </c>
      <c r="J2977" s="210">
        <v>18150446.371346101</v>
      </c>
      <c r="K2977" s="211">
        <v>20000000</v>
      </c>
      <c r="L2977" s="213">
        <v>0.09</v>
      </c>
      <c r="M2977" s="213">
        <v>0.1</v>
      </c>
      <c r="N2977" s="213">
        <f t="shared" si="92"/>
        <v>3.9875442842311575E-4</v>
      </c>
      <c r="O2977" s="214">
        <f t="shared" si="93"/>
        <v>4.0464289574481177E-3</v>
      </c>
      <c r="Q2977" s="227"/>
    </row>
    <row r="2978" spans="1:17" x14ac:dyDescent="0.3">
      <c r="A2978" s="207" t="s">
        <v>150</v>
      </c>
      <c r="B2978" s="207" t="s">
        <v>174</v>
      </c>
      <c r="C2978" s="207" t="s">
        <v>299</v>
      </c>
      <c r="D2978" s="208" t="s">
        <v>152</v>
      </c>
      <c r="E2978" s="209" t="s">
        <v>292</v>
      </c>
      <c r="F2978" s="209">
        <v>45737</v>
      </c>
      <c r="G2978" s="210" t="s">
        <v>153</v>
      </c>
      <c r="H2978" s="210">
        <v>448767.12328</v>
      </c>
      <c r="I2978" s="210">
        <v>434509.85220000002</v>
      </c>
      <c r="J2978" s="210">
        <v>441074.86911361903</v>
      </c>
      <c r="K2978" s="211">
        <v>448767.12328</v>
      </c>
      <c r="L2978" s="213">
        <v>0.09</v>
      </c>
      <c r="M2978" s="213">
        <v>0.1</v>
      </c>
      <c r="N2978" s="213">
        <f t="shared" si="92"/>
        <v>9.69015051899012E-6</v>
      </c>
      <c r="O2978" s="214">
        <f t="shared" si="93"/>
        <v>4.0464289574481177E-3</v>
      </c>
      <c r="Q2978" s="227"/>
    </row>
    <row r="2979" spans="1:17" x14ac:dyDescent="0.3">
      <c r="A2979" s="207" t="s">
        <v>150</v>
      </c>
      <c r="B2979" s="207" t="s">
        <v>174</v>
      </c>
      <c r="C2979" s="207" t="s">
        <v>299</v>
      </c>
      <c r="D2979" s="208" t="s">
        <v>152</v>
      </c>
      <c r="E2979" s="209" t="s">
        <v>292</v>
      </c>
      <c r="F2979" s="209">
        <v>45828</v>
      </c>
      <c r="G2979" s="210" t="s">
        <v>153</v>
      </c>
      <c r="H2979" s="210">
        <v>448767.12328</v>
      </c>
      <c r="I2979" s="210">
        <v>426026.11339999997</v>
      </c>
      <c r="J2979" s="210">
        <v>432485.09630399896</v>
      </c>
      <c r="K2979" s="211">
        <v>448767.12328</v>
      </c>
      <c r="L2979" s="213">
        <v>0.09</v>
      </c>
      <c r="M2979" s="213">
        <v>0.1</v>
      </c>
      <c r="N2979" s="213">
        <f t="shared" si="92"/>
        <v>9.5014383585888292E-6</v>
      </c>
      <c r="O2979" s="214">
        <f t="shared" si="93"/>
        <v>4.0464289574481177E-3</v>
      </c>
      <c r="Q2979" s="227"/>
    </row>
    <row r="2980" spans="1:17" x14ac:dyDescent="0.3">
      <c r="A2980" s="207" t="s">
        <v>150</v>
      </c>
      <c r="B2980" s="207" t="s">
        <v>174</v>
      </c>
      <c r="C2980" s="207" t="s">
        <v>299</v>
      </c>
      <c r="D2980" s="208" t="s">
        <v>152</v>
      </c>
      <c r="E2980" s="209" t="s">
        <v>292</v>
      </c>
      <c r="F2980" s="209">
        <v>45919</v>
      </c>
      <c r="G2980" s="210" t="s">
        <v>153</v>
      </c>
      <c r="H2980" s="210">
        <v>448767.12328</v>
      </c>
      <c r="I2980" s="210">
        <v>417708.01819999999</v>
      </c>
      <c r="J2980" s="210">
        <v>424062.60619871697</v>
      </c>
      <c r="K2980" s="211">
        <v>448767.12328</v>
      </c>
      <c r="L2980" s="213">
        <v>0.09</v>
      </c>
      <c r="M2980" s="213">
        <v>0.1</v>
      </c>
      <c r="N2980" s="213">
        <f t="shared" si="92"/>
        <v>9.3164012989420155E-6</v>
      </c>
      <c r="O2980" s="214">
        <f t="shared" si="93"/>
        <v>4.0464289574481177E-3</v>
      </c>
      <c r="Q2980" s="227"/>
    </row>
    <row r="2981" spans="1:17" x14ac:dyDescent="0.3">
      <c r="A2981" s="207" t="s">
        <v>150</v>
      </c>
      <c r="B2981" s="207" t="s">
        <v>174</v>
      </c>
      <c r="C2981" s="207" t="s">
        <v>299</v>
      </c>
      <c r="D2981" s="208" t="s">
        <v>152</v>
      </c>
      <c r="E2981" s="209" t="s">
        <v>292</v>
      </c>
      <c r="F2981" s="209">
        <v>46010</v>
      </c>
      <c r="G2981" s="210" t="s">
        <v>153</v>
      </c>
      <c r="H2981" s="210">
        <v>448767.12328</v>
      </c>
      <c r="I2981" s="210">
        <v>409552.33240000001</v>
      </c>
      <c r="J2981" s="210">
        <v>415804.14102788799</v>
      </c>
      <c r="K2981" s="211">
        <v>448767.12328</v>
      </c>
      <c r="L2981" s="213">
        <v>0.09</v>
      </c>
      <c r="M2981" s="213">
        <v>0.1</v>
      </c>
      <c r="N2981" s="213">
        <f t="shared" si="92"/>
        <v>9.134967768797826E-6</v>
      </c>
      <c r="O2981" s="214">
        <f t="shared" si="93"/>
        <v>4.0464289574481177E-3</v>
      </c>
      <c r="Q2981" s="227"/>
    </row>
    <row r="2982" spans="1:17" x14ac:dyDescent="0.3">
      <c r="A2982" s="207" t="s">
        <v>150</v>
      </c>
      <c r="B2982" s="207" t="s">
        <v>174</v>
      </c>
      <c r="C2982" s="207" t="s">
        <v>299</v>
      </c>
      <c r="D2982" s="208" t="s">
        <v>152</v>
      </c>
      <c r="E2982" s="209" t="s">
        <v>292</v>
      </c>
      <c r="F2982" s="209">
        <v>46106</v>
      </c>
      <c r="G2982" s="210" t="s">
        <v>153</v>
      </c>
      <c r="H2982" s="210">
        <v>473424.65753999999</v>
      </c>
      <c r="I2982" s="210">
        <v>423160.69260000001</v>
      </c>
      <c r="J2982" s="210">
        <v>429643.44287763396</v>
      </c>
      <c r="K2982" s="211">
        <v>473424.65753999999</v>
      </c>
      <c r="L2982" s="213">
        <v>0.09</v>
      </c>
      <c r="M2982" s="213">
        <v>0.1</v>
      </c>
      <c r="N2982" s="213">
        <f t="shared" si="92"/>
        <v>9.4390089359386189E-6</v>
      </c>
      <c r="O2982" s="214">
        <f t="shared" si="93"/>
        <v>4.0464289574481177E-3</v>
      </c>
      <c r="Q2982" s="227"/>
    </row>
    <row r="2983" spans="1:17" x14ac:dyDescent="0.3">
      <c r="A2983" s="207" t="s">
        <v>150</v>
      </c>
      <c r="B2983" s="207" t="s">
        <v>174</v>
      </c>
      <c r="C2983" s="207" t="s">
        <v>299</v>
      </c>
      <c r="D2983" s="208" t="s">
        <v>152</v>
      </c>
      <c r="E2983" s="209" t="s">
        <v>292</v>
      </c>
      <c r="F2983" s="209">
        <v>46106</v>
      </c>
      <c r="G2983" s="210" t="s">
        <v>153</v>
      </c>
      <c r="H2983" s="210">
        <v>1000000</v>
      </c>
      <c r="I2983" s="210">
        <v>893829.00918000005</v>
      </c>
      <c r="J2983" s="210">
        <v>907522.31856730604</v>
      </c>
      <c r="K2983" s="211">
        <v>1000000</v>
      </c>
      <c r="L2983" s="213">
        <v>0.09</v>
      </c>
      <c r="M2983" s="213">
        <v>0.1</v>
      </c>
      <c r="N2983" s="213">
        <f t="shared" si="92"/>
        <v>1.9937721421155808E-5</v>
      </c>
      <c r="O2983" s="214">
        <f t="shared" si="93"/>
        <v>4.0464289574481177E-3</v>
      </c>
      <c r="Q2983" s="227"/>
    </row>
    <row r="2984" spans="1:17" x14ac:dyDescent="0.3">
      <c r="A2984" s="207" t="s">
        <v>150</v>
      </c>
      <c r="B2984" s="207" t="s">
        <v>174</v>
      </c>
      <c r="C2984" s="207" t="s">
        <v>299</v>
      </c>
      <c r="D2984" s="208" t="s">
        <v>152</v>
      </c>
      <c r="E2984" s="209" t="s">
        <v>292</v>
      </c>
      <c r="F2984" s="209">
        <v>45737</v>
      </c>
      <c r="G2984" s="210" t="s">
        <v>153</v>
      </c>
      <c r="H2984" s="210">
        <v>22438.356164000001</v>
      </c>
      <c r="I2984" s="210">
        <v>21725.492610000001</v>
      </c>
      <c r="J2984" s="210">
        <v>22053.743455681</v>
      </c>
      <c r="K2984" s="211">
        <v>22438.356164000001</v>
      </c>
      <c r="L2984" s="213">
        <v>0.09</v>
      </c>
      <c r="M2984" s="213">
        <v>0.1</v>
      </c>
      <c r="N2984" s="213">
        <f t="shared" si="92"/>
        <v>4.8450752594950706E-7</v>
      </c>
      <c r="O2984" s="214">
        <f t="shared" si="93"/>
        <v>4.0464289574481177E-3</v>
      </c>
      <c r="Q2984" s="227"/>
    </row>
    <row r="2985" spans="1:17" x14ac:dyDescent="0.3">
      <c r="A2985" s="207" t="s">
        <v>150</v>
      </c>
      <c r="B2985" s="207" t="s">
        <v>174</v>
      </c>
      <c r="C2985" s="207" t="s">
        <v>299</v>
      </c>
      <c r="D2985" s="208" t="s">
        <v>152</v>
      </c>
      <c r="E2985" s="209" t="s">
        <v>292</v>
      </c>
      <c r="F2985" s="209">
        <v>45828</v>
      </c>
      <c r="G2985" s="210" t="s">
        <v>153</v>
      </c>
      <c r="H2985" s="210">
        <v>22438.356164000001</v>
      </c>
      <c r="I2985" s="210">
        <v>21301.305670000002</v>
      </c>
      <c r="J2985" s="210">
        <v>21624.2548151999</v>
      </c>
      <c r="K2985" s="211">
        <v>22438.356164000001</v>
      </c>
      <c r="L2985" s="213">
        <v>0.09</v>
      </c>
      <c r="M2985" s="213">
        <v>0.1</v>
      </c>
      <c r="N2985" s="213">
        <f t="shared" si="92"/>
        <v>4.7507191792944041E-7</v>
      </c>
      <c r="O2985" s="214">
        <f t="shared" si="93"/>
        <v>4.0464289574481177E-3</v>
      </c>
      <c r="Q2985" s="227"/>
    </row>
    <row r="2986" spans="1:17" x14ac:dyDescent="0.3">
      <c r="A2986" s="207" t="s">
        <v>150</v>
      </c>
      <c r="B2986" s="207" t="s">
        <v>174</v>
      </c>
      <c r="C2986" s="207" t="s">
        <v>299</v>
      </c>
      <c r="D2986" s="208" t="s">
        <v>152</v>
      </c>
      <c r="E2986" s="209" t="s">
        <v>292</v>
      </c>
      <c r="F2986" s="209">
        <v>45919</v>
      </c>
      <c r="G2986" s="210" t="s">
        <v>153</v>
      </c>
      <c r="H2986" s="210">
        <v>22438.356164000001</v>
      </c>
      <c r="I2986" s="210">
        <v>20885.40091</v>
      </c>
      <c r="J2986" s="210">
        <v>21203.130309935801</v>
      </c>
      <c r="K2986" s="215">
        <v>22438.356164000001</v>
      </c>
      <c r="L2986" s="213">
        <v>0.09</v>
      </c>
      <c r="M2986" s="213">
        <v>0.1</v>
      </c>
      <c r="N2986" s="213">
        <f t="shared" si="92"/>
        <v>4.6582006494709972E-7</v>
      </c>
      <c r="O2986" s="214">
        <f t="shared" si="93"/>
        <v>4.0464289574481177E-3</v>
      </c>
      <c r="Q2986" s="227"/>
    </row>
    <row r="2987" spans="1:17" x14ac:dyDescent="0.3">
      <c r="A2987" s="207" t="s">
        <v>150</v>
      </c>
      <c r="B2987" s="207" t="s">
        <v>174</v>
      </c>
      <c r="C2987" s="207" t="s">
        <v>299</v>
      </c>
      <c r="D2987" s="208" t="s">
        <v>152</v>
      </c>
      <c r="E2987" s="209" t="s">
        <v>292</v>
      </c>
      <c r="F2987" s="209">
        <v>46010</v>
      </c>
      <c r="G2987" s="210" t="s">
        <v>153</v>
      </c>
      <c r="H2987" s="210">
        <v>22438.356164000001</v>
      </c>
      <c r="I2987" s="210">
        <v>20477.616620000001</v>
      </c>
      <c r="J2987" s="210">
        <v>20790.207051394402</v>
      </c>
      <c r="K2987" s="211">
        <v>22438.356164000001</v>
      </c>
      <c r="L2987" s="213">
        <v>0.09</v>
      </c>
      <c r="M2987" s="213">
        <v>0.1</v>
      </c>
      <c r="N2987" s="213">
        <f t="shared" si="92"/>
        <v>4.5674838843989135E-7</v>
      </c>
      <c r="O2987" s="214">
        <f t="shared" si="93"/>
        <v>4.0464289574481177E-3</v>
      </c>
      <c r="Q2987" s="227"/>
    </row>
    <row r="2988" spans="1:17" x14ac:dyDescent="0.3">
      <c r="A2988" s="207" t="s">
        <v>150</v>
      </c>
      <c r="B2988" s="207" t="s">
        <v>174</v>
      </c>
      <c r="C2988" s="207" t="s">
        <v>299</v>
      </c>
      <c r="D2988" s="208" t="s">
        <v>152</v>
      </c>
      <c r="E2988" s="209" t="s">
        <v>292</v>
      </c>
      <c r="F2988" s="209">
        <v>46106</v>
      </c>
      <c r="G2988" s="210" t="s">
        <v>153</v>
      </c>
      <c r="H2988" s="210">
        <v>23671.232876999999</v>
      </c>
      <c r="I2988" s="210">
        <v>21158.034629999998</v>
      </c>
      <c r="J2988" s="210">
        <v>21482.1721438817</v>
      </c>
      <c r="K2988" s="211">
        <v>23671.232876999999</v>
      </c>
      <c r="L2988" s="213">
        <v>0.09</v>
      </c>
      <c r="M2988" s="213">
        <v>0.1</v>
      </c>
      <c r="N2988" s="213">
        <f t="shared" si="92"/>
        <v>4.7195044679693097E-7</v>
      </c>
      <c r="O2988" s="214">
        <f t="shared" si="93"/>
        <v>4.0464289574481177E-3</v>
      </c>
      <c r="Q2988" s="227"/>
    </row>
    <row r="2989" spans="1:17" x14ac:dyDescent="0.3">
      <c r="A2989" s="207" t="s">
        <v>150</v>
      </c>
      <c r="B2989" s="207" t="s">
        <v>174</v>
      </c>
      <c r="C2989" s="207" t="s">
        <v>299</v>
      </c>
      <c r="D2989" s="208" t="s">
        <v>152</v>
      </c>
      <c r="E2989" s="209" t="s">
        <v>292</v>
      </c>
      <c r="F2989" s="209">
        <v>46106</v>
      </c>
      <c r="G2989" s="210" t="s">
        <v>153</v>
      </c>
      <c r="H2989" s="210">
        <v>18000000</v>
      </c>
      <c r="I2989" s="210">
        <v>16088922.165240001</v>
      </c>
      <c r="J2989" s="210">
        <v>16335401.734211501</v>
      </c>
      <c r="K2989" s="211">
        <v>18000000</v>
      </c>
      <c r="L2989" s="213">
        <v>0.09</v>
      </c>
      <c r="M2989" s="213">
        <v>0.1</v>
      </c>
      <c r="N2989" s="213">
        <f t="shared" si="92"/>
        <v>3.5887898558080439E-4</v>
      </c>
      <c r="O2989" s="214">
        <f t="shared" si="93"/>
        <v>4.0464289574481177E-3</v>
      </c>
      <c r="Q2989" s="227"/>
    </row>
    <row r="2990" spans="1:17" x14ac:dyDescent="0.3">
      <c r="A2990" s="207" t="s">
        <v>150</v>
      </c>
      <c r="B2990" s="207" t="s">
        <v>174</v>
      </c>
      <c r="C2990" s="207" t="s">
        <v>299</v>
      </c>
      <c r="D2990" s="208" t="s">
        <v>152</v>
      </c>
      <c r="E2990" s="209" t="s">
        <v>292</v>
      </c>
      <c r="F2990" s="209">
        <v>45737</v>
      </c>
      <c r="G2990" s="210" t="s">
        <v>153</v>
      </c>
      <c r="H2990" s="210">
        <v>403890.41095200001</v>
      </c>
      <c r="I2990" s="210">
        <v>391058.86697999999</v>
      </c>
      <c r="J2990" s="210">
        <v>396967.38220225705</v>
      </c>
      <c r="K2990" s="211">
        <v>403890.41095200001</v>
      </c>
      <c r="L2990" s="213">
        <v>0.09</v>
      </c>
      <c r="M2990" s="213">
        <v>0.1</v>
      </c>
      <c r="N2990" s="213">
        <f t="shared" si="92"/>
        <v>8.7211354670911054E-6</v>
      </c>
      <c r="O2990" s="214">
        <f t="shared" si="93"/>
        <v>4.0464289574481177E-3</v>
      </c>
      <c r="Q2990" s="227"/>
    </row>
    <row r="2991" spans="1:17" x14ac:dyDescent="0.3">
      <c r="A2991" s="207" t="s">
        <v>150</v>
      </c>
      <c r="B2991" s="207" t="s">
        <v>174</v>
      </c>
      <c r="C2991" s="207" t="s">
        <v>299</v>
      </c>
      <c r="D2991" s="208" t="s">
        <v>152</v>
      </c>
      <c r="E2991" s="209" t="s">
        <v>292</v>
      </c>
      <c r="F2991" s="209">
        <v>45828</v>
      </c>
      <c r="G2991" s="210" t="s">
        <v>153</v>
      </c>
      <c r="H2991" s="210">
        <v>403890.41095200001</v>
      </c>
      <c r="I2991" s="210">
        <v>383423.50206000003</v>
      </c>
      <c r="J2991" s="210">
        <v>389236.58667359897</v>
      </c>
      <c r="K2991" s="211">
        <v>403890.41095200001</v>
      </c>
      <c r="L2991" s="213">
        <v>0.09</v>
      </c>
      <c r="M2991" s="213">
        <v>0.1</v>
      </c>
      <c r="N2991" s="213">
        <f t="shared" si="92"/>
        <v>8.5512945227299451E-6</v>
      </c>
      <c r="O2991" s="214">
        <f t="shared" si="93"/>
        <v>4.0464289574481177E-3</v>
      </c>
      <c r="Q2991" s="227"/>
    </row>
    <row r="2992" spans="1:17" x14ac:dyDescent="0.3">
      <c r="A2992" s="207" t="s">
        <v>150</v>
      </c>
      <c r="B2992" s="207" t="s">
        <v>174</v>
      </c>
      <c r="C2992" s="207" t="s">
        <v>299</v>
      </c>
      <c r="D2992" s="208" t="s">
        <v>152</v>
      </c>
      <c r="E2992" s="209" t="s">
        <v>292</v>
      </c>
      <c r="F2992" s="209">
        <v>45919</v>
      </c>
      <c r="G2992" s="210" t="s">
        <v>153</v>
      </c>
      <c r="H2992" s="210">
        <v>403890.41095200001</v>
      </c>
      <c r="I2992" s="210">
        <v>375937.21638</v>
      </c>
      <c r="J2992" s="210">
        <v>381656.34557884501</v>
      </c>
      <c r="K2992" s="211">
        <v>403890.41095200001</v>
      </c>
      <c r="L2992" s="213">
        <v>0.09</v>
      </c>
      <c r="M2992" s="213">
        <v>0.1</v>
      </c>
      <c r="N2992" s="213">
        <f t="shared" si="92"/>
        <v>8.384761169047808E-6</v>
      </c>
      <c r="O2992" s="214">
        <f t="shared" si="93"/>
        <v>4.0464289574481177E-3</v>
      </c>
      <c r="Q2992" s="227"/>
    </row>
    <row r="2993" spans="1:17" x14ac:dyDescent="0.3">
      <c r="A2993" s="207" t="s">
        <v>150</v>
      </c>
      <c r="B2993" s="207" t="s">
        <v>174</v>
      </c>
      <c r="C2993" s="207" t="s">
        <v>299</v>
      </c>
      <c r="D2993" s="208" t="s">
        <v>152</v>
      </c>
      <c r="E2993" s="209" t="s">
        <v>292</v>
      </c>
      <c r="F2993" s="209">
        <v>46010</v>
      </c>
      <c r="G2993" s="210" t="s">
        <v>153</v>
      </c>
      <c r="H2993" s="210">
        <v>403890.41095200001</v>
      </c>
      <c r="I2993" s="210">
        <v>368597.09915999998</v>
      </c>
      <c r="J2993" s="210">
        <v>374223.72692510003</v>
      </c>
      <c r="K2993" s="211">
        <v>403890.41095200001</v>
      </c>
      <c r="L2993" s="213">
        <v>0.09</v>
      </c>
      <c r="M2993" s="213">
        <v>0.1</v>
      </c>
      <c r="N2993" s="213">
        <f t="shared" si="92"/>
        <v>8.221470991918062E-6</v>
      </c>
      <c r="O2993" s="214">
        <f t="shared" si="93"/>
        <v>4.0464289574481177E-3</v>
      </c>
      <c r="Q2993" s="227"/>
    </row>
    <row r="2994" spans="1:17" x14ac:dyDescent="0.3">
      <c r="A2994" s="207" t="s">
        <v>150</v>
      </c>
      <c r="B2994" s="207" t="s">
        <v>174</v>
      </c>
      <c r="C2994" s="207" t="s">
        <v>299</v>
      </c>
      <c r="D2994" s="208" t="s">
        <v>152</v>
      </c>
      <c r="E2994" s="209" t="s">
        <v>292</v>
      </c>
      <c r="F2994" s="209">
        <v>46106</v>
      </c>
      <c r="G2994" s="210" t="s">
        <v>153</v>
      </c>
      <c r="H2994" s="210">
        <v>426082.19178599998</v>
      </c>
      <c r="I2994" s="210">
        <v>380844.62333999999</v>
      </c>
      <c r="J2994" s="210">
        <v>386679.09858987003</v>
      </c>
      <c r="K2994" s="211">
        <v>426082.19178599998</v>
      </c>
      <c r="L2994" s="213">
        <v>0.09</v>
      </c>
      <c r="M2994" s="213">
        <v>0.1</v>
      </c>
      <c r="N2994" s="213">
        <f t="shared" si="92"/>
        <v>8.4951080423447453E-6</v>
      </c>
      <c r="O2994" s="214">
        <f t="shared" si="93"/>
        <v>4.0464289574481177E-3</v>
      </c>
      <c r="Q2994" s="227"/>
    </row>
    <row r="2995" spans="1:17" x14ac:dyDescent="0.3">
      <c r="A2995" s="207" t="s">
        <v>150</v>
      </c>
      <c r="B2995" s="207" t="s">
        <v>174</v>
      </c>
      <c r="C2995" s="207" t="s">
        <v>299</v>
      </c>
      <c r="D2995" s="208" t="s">
        <v>152</v>
      </c>
      <c r="E2995" s="209" t="s">
        <v>292</v>
      </c>
      <c r="F2995" s="209">
        <v>46106</v>
      </c>
      <c r="G2995" s="210" t="s">
        <v>153</v>
      </c>
      <c r="H2995" s="210">
        <v>40000000</v>
      </c>
      <c r="I2995" s="210">
        <v>35753160.367200002</v>
      </c>
      <c r="J2995" s="210">
        <v>36300892.742692202</v>
      </c>
      <c r="K2995" s="211">
        <v>40000000</v>
      </c>
      <c r="L2995" s="213">
        <v>0.09</v>
      </c>
      <c r="M2995" s="213">
        <v>0.1</v>
      </c>
      <c r="N2995" s="213">
        <f t="shared" si="92"/>
        <v>7.9750885684623149E-4</v>
      </c>
      <c r="O2995" s="214">
        <f t="shared" si="93"/>
        <v>4.0464289574481177E-3</v>
      </c>
      <c r="Q2995" s="227"/>
    </row>
    <row r="2996" spans="1:17" x14ac:dyDescent="0.3">
      <c r="A2996" s="207" t="s">
        <v>150</v>
      </c>
      <c r="B2996" s="207" t="s">
        <v>174</v>
      </c>
      <c r="C2996" s="207" t="s">
        <v>299</v>
      </c>
      <c r="D2996" s="208" t="s">
        <v>152</v>
      </c>
      <c r="E2996" s="209" t="s">
        <v>292</v>
      </c>
      <c r="F2996" s="209">
        <v>45737</v>
      </c>
      <c r="G2996" s="210" t="s">
        <v>153</v>
      </c>
      <c r="H2996" s="210">
        <v>897534.24656</v>
      </c>
      <c r="I2996" s="210">
        <v>869019.70440000005</v>
      </c>
      <c r="J2996" s="210">
        <v>882149.73822723806</v>
      </c>
      <c r="K2996" s="211">
        <v>897534.24656</v>
      </c>
      <c r="L2996" s="213">
        <v>0.09</v>
      </c>
      <c r="M2996" s="213">
        <v>0.1</v>
      </c>
      <c r="N2996" s="213">
        <f t="shared" si="92"/>
        <v>1.938030103798024E-5</v>
      </c>
      <c r="O2996" s="214">
        <f t="shared" si="93"/>
        <v>4.0464289574481177E-3</v>
      </c>
      <c r="Q2996" s="227"/>
    </row>
    <row r="2997" spans="1:17" x14ac:dyDescent="0.3">
      <c r="A2997" s="207" t="s">
        <v>150</v>
      </c>
      <c r="B2997" s="207" t="s">
        <v>174</v>
      </c>
      <c r="C2997" s="207" t="s">
        <v>299</v>
      </c>
      <c r="D2997" s="208" t="s">
        <v>152</v>
      </c>
      <c r="E2997" s="209" t="s">
        <v>292</v>
      </c>
      <c r="F2997" s="209">
        <v>45828</v>
      </c>
      <c r="G2997" s="210" t="s">
        <v>153</v>
      </c>
      <c r="H2997" s="210">
        <v>897534.24656</v>
      </c>
      <c r="I2997" s="210">
        <v>852052.22679999995</v>
      </c>
      <c r="J2997" s="210">
        <v>864970.19260799792</v>
      </c>
      <c r="K2997" s="211">
        <v>897534.24656</v>
      </c>
      <c r="L2997" s="213">
        <v>0.09</v>
      </c>
      <c r="M2997" s="213">
        <v>0.1</v>
      </c>
      <c r="N2997" s="213">
        <f t="shared" si="92"/>
        <v>1.9002876717177658E-5</v>
      </c>
      <c r="O2997" s="214">
        <f t="shared" si="93"/>
        <v>4.0464289574481177E-3</v>
      </c>
      <c r="Q2997" s="227"/>
    </row>
    <row r="2998" spans="1:17" x14ac:dyDescent="0.3">
      <c r="A2998" s="207" t="s">
        <v>150</v>
      </c>
      <c r="B2998" s="207" t="s">
        <v>174</v>
      </c>
      <c r="C2998" s="207" t="s">
        <v>299</v>
      </c>
      <c r="D2998" s="208" t="s">
        <v>152</v>
      </c>
      <c r="E2998" s="209" t="s">
        <v>292</v>
      </c>
      <c r="F2998" s="209">
        <v>45919</v>
      </c>
      <c r="G2998" s="210" t="s">
        <v>153</v>
      </c>
      <c r="H2998" s="210">
        <v>897534.24656</v>
      </c>
      <c r="I2998" s="210">
        <v>835416.03639999998</v>
      </c>
      <c r="J2998" s="210">
        <v>848125.212397433</v>
      </c>
      <c r="K2998" s="215">
        <v>897534.24656</v>
      </c>
      <c r="L2998" s="213">
        <v>0.09</v>
      </c>
      <c r="M2998" s="213">
        <v>0.1</v>
      </c>
      <c r="N2998" s="213">
        <f t="shared" si="92"/>
        <v>1.8632802597884011E-5</v>
      </c>
      <c r="O2998" s="214">
        <f t="shared" si="93"/>
        <v>4.0464289574481177E-3</v>
      </c>
      <c r="Q2998" s="227"/>
    </row>
    <row r="2999" spans="1:17" x14ac:dyDescent="0.3">
      <c r="A2999" s="207" t="s">
        <v>150</v>
      </c>
      <c r="B2999" s="207" t="s">
        <v>174</v>
      </c>
      <c r="C2999" s="207" t="s">
        <v>299</v>
      </c>
      <c r="D2999" s="208" t="s">
        <v>152</v>
      </c>
      <c r="E2999" s="209" t="s">
        <v>292</v>
      </c>
      <c r="F2999" s="209">
        <v>46010</v>
      </c>
      <c r="G2999" s="210" t="s">
        <v>153</v>
      </c>
      <c r="H2999" s="210">
        <v>897534.24656</v>
      </c>
      <c r="I2999" s="210">
        <v>819104.66480000003</v>
      </c>
      <c r="J2999" s="210">
        <v>831608.28205577703</v>
      </c>
      <c r="K2999" s="211">
        <v>897534.24656</v>
      </c>
      <c r="L2999" s="213">
        <v>0.09</v>
      </c>
      <c r="M2999" s="213">
        <v>0.1</v>
      </c>
      <c r="N2999" s="213">
        <f t="shared" si="92"/>
        <v>1.8269935537595676E-5</v>
      </c>
      <c r="O2999" s="214">
        <f t="shared" si="93"/>
        <v>4.0464289574481177E-3</v>
      </c>
      <c r="Q2999" s="227"/>
    </row>
    <row r="3000" spans="1:17" x14ac:dyDescent="0.3">
      <c r="A3000" s="207" t="s">
        <v>150</v>
      </c>
      <c r="B3000" s="207" t="s">
        <v>174</v>
      </c>
      <c r="C3000" s="207" t="s">
        <v>299</v>
      </c>
      <c r="D3000" s="208" t="s">
        <v>152</v>
      </c>
      <c r="E3000" s="209" t="s">
        <v>292</v>
      </c>
      <c r="F3000" s="209">
        <v>46106</v>
      </c>
      <c r="G3000" s="210" t="s">
        <v>153</v>
      </c>
      <c r="H3000" s="210">
        <v>946849.31507999997</v>
      </c>
      <c r="I3000" s="210">
        <v>846321.38520000002</v>
      </c>
      <c r="J3000" s="210">
        <v>859286.88575526699</v>
      </c>
      <c r="K3000" s="211">
        <v>946849.31507999997</v>
      </c>
      <c r="L3000" s="213">
        <v>0.09</v>
      </c>
      <c r="M3000" s="213">
        <v>0.1</v>
      </c>
      <c r="N3000" s="213">
        <f t="shared" si="92"/>
        <v>1.8878017871877214E-5</v>
      </c>
      <c r="O3000" s="214">
        <f t="shared" si="93"/>
        <v>4.0464289574481177E-3</v>
      </c>
      <c r="Q3000" s="227"/>
    </row>
    <row r="3001" spans="1:17" x14ac:dyDescent="0.3">
      <c r="A3001" s="207" t="s">
        <v>150</v>
      </c>
      <c r="B3001" s="207" t="s">
        <v>174</v>
      </c>
      <c r="C3001" s="207" t="s">
        <v>299</v>
      </c>
      <c r="D3001" s="208" t="s">
        <v>152</v>
      </c>
      <c r="E3001" s="209" t="s">
        <v>292</v>
      </c>
      <c r="F3001" s="209">
        <v>46106</v>
      </c>
      <c r="G3001" s="210" t="s">
        <v>153</v>
      </c>
      <c r="H3001" s="210">
        <v>31000000</v>
      </c>
      <c r="I3001" s="210">
        <v>27708699.28458</v>
      </c>
      <c r="J3001" s="210">
        <v>28133191.875586499</v>
      </c>
      <c r="K3001" s="211">
        <v>31000000</v>
      </c>
      <c r="L3001" s="213">
        <v>0.09</v>
      </c>
      <c r="M3001" s="213">
        <v>0.1</v>
      </c>
      <c r="N3001" s="213">
        <f t="shared" si="92"/>
        <v>6.1806936405583036E-4</v>
      </c>
      <c r="O3001" s="214">
        <f t="shared" si="93"/>
        <v>4.0464289574481177E-3</v>
      </c>
      <c r="Q3001" s="227"/>
    </row>
    <row r="3002" spans="1:17" x14ac:dyDescent="0.3">
      <c r="A3002" s="207" t="s">
        <v>150</v>
      </c>
      <c r="B3002" s="207" t="s">
        <v>174</v>
      </c>
      <c r="C3002" s="207" t="s">
        <v>299</v>
      </c>
      <c r="D3002" s="208" t="s">
        <v>152</v>
      </c>
      <c r="E3002" s="209" t="s">
        <v>292</v>
      </c>
      <c r="F3002" s="209">
        <v>45737</v>
      </c>
      <c r="G3002" s="210" t="s">
        <v>153</v>
      </c>
      <c r="H3002" s="210">
        <v>695589.04108400003</v>
      </c>
      <c r="I3002" s="210">
        <v>673490.27090999996</v>
      </c>
      <c r="J3002" s="210">
        <v>683666.04712610994</v>
      </c>
      <c r="K3002" s="211">
        <v>695589.04108400003</v>
      </c>
      <c r="L3002" s="213">
        <v>0.09</v>
      </c>
      <c r="M3002" s="213">
        <v>0.1</v>
      </c>
      <c r="N3002" s="213">
        <f t="shared" si="92"/>
        <v>1.5019733304434695E-5</v>
      </c>
      <c r="O3002" s="214">
        <f t="shared" si="93"/>
        <v>4.0464289574481177E-3</v>
      </c>
      <c r="Q3002" s="227"/>
    </row>
    <row r="3003" spans="1:17" x14ac:dyDescent="0.3">
      <c r="A3003" s="207" t="s">
        <v>150</v>
      </c>
      <c r="B3003" s="207" t="s">
        <v>174</v>
      </c>
      <c r="C3003" s="207" t="s">
        <v>299</v>
      </c>
      <c r="D3003" s="208" t="s">
        <v>152</v>
      </c>
      <c r="E3003" s="209" t="s">
        <v>292</v>
      </c>
      <c r="F3003" s="209">
        <v>45828</v>
      </c>
      <c r="G3003" s="210" t="s">
        <v>153</v>
      </c>
      <c r="H3003" s="210">
        <v>695589.04108400003</v>
      </c>
      <c r="I3003" s="210">
        <v>660340.47577000002</v>
      </c>
      <c r="J3003" s="210">
        <v>670351.89927119797</v>
      </c>
      <c r="K3003" s="211">
        <v>695589.04108400003</v>
      </c>
      <c r="L3003" s="213">
        <v>0.09</v>
      </c>
      <c r="M3003" s="213">
        <v>0.1</v>
      </c>
      <c r="N3003" s="213">
        <f t="shared" si="92"/>
        <v>1.4727229455812677E-5</v>
      </c>
      <c r="O3003" s="214">
        <f t="shared" si="93"/>
        <v>4.0464289574481177E-3</v>
      </c>
      <c r="Q3003" s="227"/>
    </row>
    <row r="3004" spans="1:17" x14ac:dyDescent="0.3">
      <c r="A3004" s="207" t="s">
        <v>150</v>
      </c>
      <c r="B3004" s="207" t="s">
        <v>174</v>
      </c>
      <c r="C3004" s="207" t="s">
        <v>299</v>
      </c>
      <c r="D3004" s="208" t="s">
        <v>152</v>
      </c>
      <c r="E3004" s="209" t="s">
        <v>292</v>
      </c>
      <c r="F3004" s="209">
        <v>45919</v>
      </c>
      <c r="G3004" s="210" t="s">
        <v>153</v>
      </c>
      <c r="H3004" s="210">
        <v>695589.04108400003</v>
      </c>
      <c r="I3004" s="210">
        <v>647447.42821000004</v>
      </c>
      <c r="J3004" s="210">
        <v>657297.03960801102</v>
      </c>
      <c r="K3004" s="211">
        <v>695589.04108400003</v>
      </c>
      <c r="L3004" s="213">
        <v>0.09</v>
      </c>
      <c r="M3004" s="213">
        <v>0.1</v>
      </c>
      <c r="N3004" s="213">
        <f t="shared" si="92"/>
        <v>1.4440422013360119E-5</v>
      </c>
      <c r="O3004" s="214">
        <f t="shared" si="93"/>
        <v>4.0464289574481177E-3</v>
      </c>
      <c r="Q3004" s="227"/>
    </row>
    <row r="3005" spans="1:17" x14ac:dyDescent="0.3">
      <c r="A3005" s="207" t="s">
        <v>150</v>
      </c>
      <c r="B3005" s="207" t="s">
        <v>174</v>
      </c>
      <c r="C3005" s="207" t="s">
        <v>299</v>
      </c>
      <c r="D3005" s="208" t="s">
        <v>152</v>
      </c>
      <c r="E3005" s="209" t="s">
        <v>292</v>
      </c>
      <c r="F3005" s="209">
        <v>46010</v>
      </c>
      <c r="G3005" s="210" t="s">
        <v>153</v>
      </c>
      <c r="H3005" s="210">
        <v>695589.04108400003</v>
      </c>
      <c r="I3005" s="210">
        <v>634806.11522000004</v>
      </c>
      <c r="J3005" s="210">
        <v>644496.41859322705</v>
      </c>
      <c r="K3005" s="211">
        <v>695589.04108400003</v>
      </c>
      <c r="L3005" s="213">
        <v>0.09</v>
      </c>
      <c r="M3005" s="213">
        <v>0.1</v>
      </c>
      <c r="N3005" s="213">
        <f t="shared" si="92"/>
        <v>1.4159200041636645E-5</v>
      </c>
      <c r="O3005" s="214">
        <f t="shared" si="93"/>
        <v>4.0464289574481177E-3</v>
      </c>
      <c r="Q3005" s="227"/>
    </row>
    <row r="3006" spans="1:17" x14ac:dyDescent="0.3">
      <c r="A3006" s="207" t="s">
        <v>150</v>
      </c>
      <c r="B3006" s="207" t="s">
        <v>174</v>
      </c>
      <c r="C3006" s="207" t="s">
        <v>299</v>
      </c>
      <c r="D3006" s="208" t="s">
        <v>152</v>
      </c>
      <c r="E3006" s="209" t="s">
        <v>292</v>
      </c>
      <c r="F3006" s="209">
        <v>46106</v>
      </c>
      <c r="G3006" s="210" t="s">
        <v>153</v>
      </c>
      <c r="H3006" s="210">
        <v>733808.21918700007</v>
      </c>
      <c r="I3006" s="210">
        <v>655899.07353000005</v>
      </c>
      <c r="J3006" s="210">
        <v>665947.33646033204</v>
      </c>
      <c r="K3006" s="211">
        <v>733808.21918700007</v>
      </c>
      <c r="L3006" s="213">
        <v>0.09</v>
      </c>
      <c r="M3006" s="213">
        <v>0.1</v>
      </c>
      <c r="N3006" s="213">
        <f t="shared" si="92"/>
        <v>1.4630463850704844E-5</v>
      </c>
      <c r="O3006" s="214">
        <f t="shared" si="93"/>
        <v>4.0464289574481177E-3</v>
      </c>
      <c r="Q3006" s="227"/>
    </row>
    <row r="3007" spans="1:17" x14ac:dyDescent="0.3">
      <c r="A3007" s="207" t="s">
        <v>158</v>
      </c>
      <c r="B3007" s="207" t="s">
        <v>307</v>
      </c>
      <c r="C3007" s="207" t="s">
        <v>300</v>
      </c>
      <c r="D3007" s="208" t="s">
        <v>152</v>
      </c>
      <c r="E3007" s="209" t="s">
        <v>293</v>
      </c>
      <c r="F3007" s="209">
        <v>46644</v>
      </c>
      <c r="G3007" s="210" t="s">
        <v>153</v>
      </c>
      <c r="H3007" s="210">
        <v>500000000</v>
      </c>
      <c r="I3007" s="210">
        <v>401033474.90131998</v>
      </c>
      <c r="J3007" s="210">
        <v>404409866.01216501</v>
      </c>
      <c r="K3007" s="211">
        <v>500000000</v>
      </c>
      <c r="L3007" s="213">
        <v>8.3000000000000004E-2</v>
      </c>
      <c r="M3007" s="213">
        <v>0.1</v>
      </c>
      <c r="N3007" s="213">
        <f t="shared" si="92"/>
        <v>8.8846423757891341E-3</v>
      </c>
      <c r="O3007" s="214">
        <f t="shared" si="93"/>
        <v>5.6716775947152812E-2</v>
      </c>
      <c r="Q3007" s="227"/>
    </row>
    <row r="3008" spans="1:17" x14ac:dyDescent="0.3">
      <c r="A3008" s="207" t="s">
        <v>158</v>
      </c>
      <c r="B3008" s="207" t="s">
        <v>307</v>
      </c>
      <c r="C3008" s="207" t="s">
        <v>300</v>
      </c>
      <c r="D3008" s="208" t="s">
        <v>152</v>
      </c>
      <c r="E3008" s="209" t="s">
        <v>293</v>
      </c>
      <c r="F3008" s="209">
        <v>45726</v>
      </c>
      <c r="G3008" s="210" t="s">
        <v>153</v>
      </c>
      <c r="H3008" s="210">
        <v>20693151</v>
      </c>
      <c r="I3008" s="210">
        <v>20218248.696959998</v>
      </c>
      <c r="J3008" s="210">
        <v>20388470.6845183</v>
      </c>
      <c r="K3008" s="211">
        <v>20693151</v>
      </c>
      <c r="L3008" s="213">
        <v>8.3000000000000004E-2</v>
      </c>
      <c r="M3008" s="213">
        <v>0.1</v>
      </c>
      <c r="N3008" s="213">
        <f t="shared" si="92"/>
        <v>4.4792248123777669E-4</v>
      </c>
      <c r="O3008" s="214">
        <f t="shared" si="93"/>
        <v>5.6716775947152812E-2</v>
      </c>
      <c r="Q3008" s="227"/>
    </row>
    <row r="3009" spans="1:17" x14ac:dyDescent="0.3">
      <c r="A3009" s="207" t="s">
        <v>158</v>
      </c>
      <c r="B3009" s="207" t="s">
        <v>307</v>
      </c>
      <c r="C3009" s="207" t="s">
        <v>300</v>
      </c>
      <c r="D3009" s="208" t="s">
        <v>152</v>
      </c>
      <c r="E3009" s="209" t="s">
        <v>293</v>
      </c>
      <c r="F3009" s="209">
        <v>45908</v>
      </c>
      <c r="G3009" s="210" t="s">
        <v>153</v>
      </c>
      <c r="H3009" s="210">
        <v>20693151</v>
      </c>
      <c r="I3009" s="210">
        <v>19442479.79025</v>
      </c>
      <c r="J3009" s="210">
        <v>19606170.404732801</v>
      </c>
      <c r="K3009" s="211">
        <v>20693151</v>
      </c>
      <c r="L3009" s="213">
        <v>8.3000000000000004E-2</v>
      </c>
      <c r="M3009" s="213">
        <v>0.1</v>
      </c>
      <c r="N3009" s="213">
        <f t="shared" si="92"/>
        <v>4.3073581295761942E-4</v>
      </c>
      <c r="O3009" s="214">
        <f t="shared" si="93"/>
        <v>5.6716775947152812E-2</v>
      </c>
      <c r="Q3009" s="227"/>
    </row>
    <row r="3010" spans="1:17" x14ac:dyDescent="0.3">
      <c r="A3010" s="207" t="s">
        <v>158</v>
      </c>
      <c r="B3010" s="207" t="s">
        <v>307</v>
      </c>
      <c r="C3010" s="207" t="s">
        <v>300</v>
      </c>
      <c r="D3010" s="208" t="s">
        <v>152</v>
      </c>
      <c r="E3010" s="209" t="s">
        <v>293</v>
      </c>
      <c r="F3010" s="209">
        <v>46090</v>
      </c>
      <c r="G3010" s="210" t="s">
        <v>153</v>
      </c>
      <c r="H3010" s="210">
        <v>20693151</v>
      </c>
      <c r="I3010" s="210">
        <v>18696476.933290001</v>
      </c>
      <c r="J3010" s="210">
        <v>18853886.781773701</v>
      </c>
      <c r="K3010" s="215">
        <v>20693151</v>
      </c>
      <c r="L3010" s="213">
        <v>8.3000000000000004E-2</v>
      </c>
      <c r="M3010" s="213">
        <v>0.1</v>
      </c>
      <c r="N3010" s="213">
        <f t="shared" si="92"/>
        <v>4.1420859263764447E-4</v>
      </c>
      <c r="O3010" s="214">
        <f t="shared" si="93"/>
        <v>5.6716775947152812E-2</v>
      </c>
      <c r="Q3010" s="227"/>
    </row>
    <row r="3011" spans="1:17" x14ac:dyDescent="0.3">
      <c r="A3011" s="207" t="s">
        <v>158</v>
      </c>
      <c r="B3011" s="207" t="s">
        <v>307</v>
      </c>
      <c r="C3011" s="207" t="s">
        <v>300</v>
      </c>
      <c r="D3011" s="208" t="s">
        <v>152</v>
      </c>
      <c r="E3011" s="209" t="s">
        <v>293</v>
      </c>
      <c r="F3011" s="209">
        <v>46272</v>
      </c>
      <c r="G3011" s="210" t="s">
        <v>153</v>
      </c>
      <c r="H3011" s="210">
        <v>20693151</v>
      </c>
      <c r="I3011" s="210">
        <v>17979098.01055</v>
      </c>
      <c r="J3011" s="210">
        <v>18130468.084380899</v>
      </c>
      <c r="K3011" s="211">
        <v>20693151</v>
      </c>
      <c r="L3011" s="213">
        <v>8.3000000000000004E-2</v>
      </c>
      <c r="M3011" s="213">
        <v>0.1</v>
      </c>
      <c r="N3011" s="213">
        <f t="shared" si="92"/>
        <v>3.9831551743235033E-4</v>
      </c>
      <c r="O3011" s="214">
        <f t="shared" si="93"/>
        <v>5.6716775947152812E-2</v>
      </c>
      <c r="Q3011" s="227"/>
    </row>
    <row r="3012" spans="1:17" x14ac:dyDescent="0.3">
      <c r="A3012" s="207" t="s">
        <v>158</v>
      </c>
      <c r="B3012" s="207" t="s">
        <v>307</v>
      </c>
      <c r="C3012" s="207" t="s">
        <v>300</v>
      </c>
      <c r="D3012" s="208" t="s">
        <v>152</v>
      </c>
      <c r="E3012" s="209" t="s">
        <v>293</v>
      </c>
      <c r="F3012" s="209">
        <v>46454</v>
      </c>
      <c r="G3012" s="210" t="s">
        <v>153</v>
      </c>
      <c r="H3012" s="210">
        <v>20693151</v>
      </c>
      <c r="I3012" s="210">
        <v>17289244.729180001</v>
      </c>
      <c r="J3012" s="210">
        <v>17434806.772921</v>
      </c>
      <c r="K3012" s="211">
        <v>20693151</v>
      </c>
      <c r="L3012" s="213">
        <v>8.3000000000000004E-2</v>
      </c>
      <c r="M3012" s="213">
        <v>0.1</v>
      </c>
      <c r="N3012" s="213">
        <f t="shared" si="92"/>
        <v>3.8303225535978817E-4</v>
      </c>
      <c r="O3012" s="214">
        <f t="shared" si="93"/>
        <v>5.6716775947152812E-2</v>
      </c>
      <c r="Q3012" s="227"/>
    </row>
    <row r="3013" spans="1:17" x14ac:dyDescent="0.3">
      <c r="A3013" s="207" t="s">
        <v>158</v>
      </c>
      <c r="B3013" s="207" t="s">
        <v>307</v>
      </c>
      <c r="C3013" s="207" t="s">
        <v>300</v>
      </c>
      <c r="D3013" s="208" t="s">
        <v>152</v>
      </c>
      <c r="E3013" s="209" t="s">
        <v>293</v>
      </c>
      <c r="F3013" s="209">
        <v>46636</v>
      </c>
      <c r="G3013" s="210" t="s">
        <v>153</v>
      </c>
      <c r="H3013" s="210">
        <v>20693151</v>
      </c>
      <c r="I3013" s="210">
        <v>16625860.937510001</v>
      </c>
      <c r="J3013" s="210">
        <v>16765837.803766301</v>
      </c>
      <c r="K3013" s="211">
        <v>20693151</v>
      </c>
      <c r="L3013" s="213">
        <v>8.3000000000000004E-2</v>
      </c>
      <c r="M3013" s="213">
        <v>0.1</v>
      </c>
      <c r="N3013" s="213">
        <f t="shared" si="92"/>
        <v>3.6833540804978457E-4</v>
      </c>
      <c r="O3013" s="214">
        <f t="shared" si="93"/>
        <v>5.6716775947152812E-2</v>
      </c>
      <c r="Q3013" s="227"/>
    </row>
    <row r="3014" spans="1:17" x14ac:dyDescent="0.3">
      <c r="A3014" s="207" t="s">
        <v>158</v>
      </c>
      <c r="B3014" s="207" t="s">
        <v>307</v>
      </c>
      <c r="C3014" s="207" t="s">
        <v>300</v>
      </c>
      <c r="D3014" s="208" t="s">
        <v>152</v>
      </c>
      <c r="E3014" s="209" t="s">
        <v>293</v>
      </c>
      <c r="F3014" s="209">
        <v>46644</v>
      </c>
      <c r="G3014" s="210" t="s">
        <v>153</v>
      </c>
      <c r="H3014" s="210">
        <v>909589</v>
      </c>
      <c r="I3014" s="210">
        <v>729551.27480000001</v>
      </c>
      <c r="J3014" s="210">
        <v>735693.53123227798</v>
      </c>
      <c r="K3014" s="211">
        <v>909589</v>
      </c>
      <c r="L3014" s="213">
        <v>8.3000000000000004E-2</v>
      </c>
      <c r="M3014" s="213">
        <v>0.1</v>
      </c>
      <c r="N3014" s="213">
        <f t="shared" ref="N3014:N3077" si="94">J3014/$C$3249</f>
        <v>1.6162745947903316E-5</v>
      </c>
      <c r="O3014" s="214">
        <f t="shared" ref="O3014:O3077" si="95">SUMIF(B$5:B$3245,B3014,N$5:N$3245)</f>
        <v>5.6716775947152812E-2</v>
      </c>
      <c r="Q3014" s="227"/>
    </row>
    <row r="3015" spans="1:17" x14ac:dyDescent="0.3">
      <c r="A3015" s="207" t="s">
        <v>158</v>
      </c>
      <c r="B3015" s="207" t="s">
        <v>307</v>
      </c>
      <c r="C3015" s="207" t="s">
        <v>300</v>
      </c>
      <c r="D3015" s="208" t="s">
        <v>152</v>
      </c>
      <c r="E3015" s="209" t="s">
        <v>293</v>
      </c>
      <c r="F3015" s="209">
        <v>46644</v>
      </c>
      <c r="G3015" s="210" t="s">
        <v>153</v>
      </c>
      <c r="H3015" s="210">
        <v>500000000</v>
      </c>
      <c r="I3015" s="210">
        <v>401033474.90131998</v>
      </c>
      <c r="J3015" s="210">
        <v>404409866.01216501</v>
      </c>
      <c r="K3015" s="211">
        <v>500000000</v>
      </c>
      <c r="L3015" s="213">
        <v>8.3000000000000004E-2</v>
      </c>
      <c r="M3015" s="213">
        <v>0.1</v>
      </c>
      <c r="N3015" s="213">
        <f t="shared" si="94"/>
        <v>8.8846423757891341E-3</v>
      </c>
      <c r="O3015" s="214">
        <f t="shared" si="95"/>
        <v>5.6716775947152812E-2</v>
      </c>
      <c r="Q3015" s="227"/>
    </row>
    <row r="3016" spans="1:17" x14ac:dyDescent="0.3">
      <c r="A3016" s="207" t="s">
        <v>158</v>
      </c>
      <c r="B3016" s="207" t="s">
        <v>307</v>
      </c>
      <c r="C3016" s="207" t="s">
        <v>300</v>
      </c>
      <c r="D3016" s="208" t="s">
        <v>152</v>
      </c>
      <c r="E3016" s="209" t="s">
        <v>293</v>
      </c>
      <c r="F3016" s="209">
        <v>45726</v>
      </c>
      <c r="G3016" s="210" t="s">
        <v>153</v>
      </c>
      <c r="H3016" s="210">
        <v>20693151</v>
      </c>
      <c r="I3016" s="210">
        <v>20218248.696959998</v>
      </c>
      <c r="J3016" s="210">
        <v>20388470.6845183</v>
      </c>
      <c r="K3016" s="211">
        <v>20693151</v>
      </c>
      <c r="L3016" s="213">
        <v>8.3000000000000004E-2</v>
      </c>
      <c r="M3016" s="213">
        <v>0.1</v>
      </c>
      <c r="N3016" s="213">
        <f t="shared" si="94"/>
        <v>4.4792248123777669E-4</v>
      </c>
      <c r="O3016" s="214">
        <f t="shared" si="95"/>
        <v>5.6716775947152812E-2</v>
      </c>
      <c r="Q3016" s="227"/>
    </row>
    <row r="3017" spans="1:17" x14ac:dyDescent="0.3">
      <c r="A3017" s="207" t="s">
        <v>158</v>
      </c>
      <c r="B3017" s="207" t="s">
        <v>307</v>
      </c>
      <c r="C3017" s="207" t="s">
        <v>300</v>
      </c>
      <c r="D3017" s="208" t="s">
        <v>152</v>
      </c>
      <c r="E3017" s="209" t="s">
        <v>293</v>
      </c>
      <c r="F3017" s="209">
        <v>45908</v>
      </c>
      <c r="G3017" s="210" t="s">
        <v>153</v>
      </c>
      <c r="H3017" s="210">
        <v>20693151</v>
      </c>
      <c r="I3017" s="210">
        <v>19442479.79025</v>
      </c>
      <c r="J3017" s="210">
        <v>19606170.404732801</v>
      </c>
      <c r="K3017" s="211">
        <v>20693151</v>
      </c>
      <c r="L3017" s="213">
        <v>8.3000000000000004E-2</v>
      </c>
      <c r="M3017" s="213">
        <v>0.1</v>
      </c>
      <c r="N3017" s="213">
        <f t="shared" si="94"/>
        <v>4.3073581295761942E-4</v>
      </c>
      <c r="O3017" s="214">
        <f t="shared" si="95"/>
        <v>5.6716775947152812E-2</v>
      </c>
      <c r="Q3017" s="227"/>
    </row>
    <row r="3018" spans="1:17" x14ac:dyDescent="0.3">
      <c r="A3018" s="207" t="s">
        <v>158</v>
      </c>
      <c r="B3018" s="207" t="s">
        <v>307</v>
      </c>
      <c r="C3018" s="207" t="s">
        <v>300</v>
      </c>
      <c r="D3018" s="208" t="s">
        <v>152</v>
      </c>
      <c r="E3018" s="209" t="s">
        <v>293</v>
      </c>
      <c r="F3018" s="209">
        <v>46090</v>
      </c>
      <c r="G3018" s="210" t="s">
        <v>153</v>
      </c>
      <c r="H3018" s="210">
        <v>20693151</v>
      </c>
      <c r="I3018" s="210">
        <v>18696476.933290001</v>
      </c>
      <c r="J3018" s="210">
        <v>18853886.781773701</v>
      </c>
      <c r="K3018" s="211">
        <v>20693151</v>
      </c>
      <c r="L3018" s="213">
        <v>8.3000000000000004E-2</v>
      </c>
      <c r="M3018" s="213">
        <v>0.1</v>
      </c>
      <c r="N3018" s="213">
        <f t="shared" si="94"/>
        <v>4.1420859263764447E-4</v>
      </c>
      <c r="O3018" s="214">
        <f t="shared" si="95"/>
        <v>5.6716775947152812E-2</v>
      </c>
      <c r="Q3018" s="227"/>
    </row>
    <row r="3019" spans="1:17" x14ac:dyDescent="0.3">
      <c r="A3019" s="207" t="s">
        <v>158</v>
      </c>
      <c r="B3019" s="207" t="s">
        <v>307</v>
      </c>
      <c r="C3019" s="207" t="s">
        <v>300</v>
      </c>
      <c r="D3019" s="208" t="s">
        <v>152</v>
      </c>
      <c r="E3019" s="209" t="s">
        <v>293</v>
      </c>
      <c r="F3019" s="209">
        <v>46272</v>
      </c>
      <c r="G3019" s="210" t="s">
        <v>153</v>
      </c>
      <c r="H3019" s="210">
        <v>20693151</v>
      </c>
      <c r="I3019" s="210">
        <v>17979098.01055</v>
      </c>
      <c r="J3019" s="210">
        <v>18130468.084380899</v>
      </c>
      <c r="K3019" s="211">
        <v>20693151</v>
      </c>
      <c r="L3019" s="213">
        <v>8.3000000000000004E-2</v>
      </c>
      <c r="M3019" s="213">
        <v>0.1</v>
      </c>
      <c r="N3019" s="213">
        <f t="shared" si="94"/>
        <v>3.9831551743235033E-4</v>
      </c>
      <c r="O3019" s="214">
        <f t="shared" si="95"/>
        <v>5.6716775947152812E-2</v>
      </c>
      <c r="Q3019" s="227"/>
    </row>
    <row r="3020" spans="1:17" x14ac:dyDescent="0.3">
      <c r="A3020" s="207" t="s">
        <v>158</v>
      </c>
      <c r="B3020" s="207" t="s">
        <v>307</v>
      </c>
      <c r="C3020" s="207" t="s">
        <v>300</v>
      </c>
      <c r="D3020" s="208" t="s">
        <v>152</v>
      </c>
      <c r="E3020" s="209" t="s">
        <v>293</v>
      </c>
      <c r="F3020" s="209">
        <v>46454</v>
      </c>
      <c r="G3020" s="210" t="s">
        <v>153</v>
      </c>
      <c r="H3020" s="210">
        <v>20693151</v>
      </c>
      <c r="I3020" s="210">
        <v>17289244.729180001</v>
      </c>
      <c r="J3020" s="210">
        <v>17434806.772921</v>
      </c>
      <c r="K3020" s="211">
        <v>20693151</v>
      </c>
      <c r="L3020" s="213">
        <v>8.3000000000000004E-2</v>
      </c>
      <c r="M3020" s="213">
        <v>0.1</v>
      </c>
      <c r="N3020" s="213">
        <f t="shared" si="94"/>
        <v>3.8303225535978817E-4</v>
      </c>
      <c r="O3020" s="214">
        <f t="shared" si="95"/>
        <v>5.6716775947152812E-2</v>
      </c>
      <c r="Q3020" s="227"/>
    </row>
    <row r="3021" spans="1:17" x14ac:dyDescent="0.3">
      <c r="A3021" s="207" t="s">
        <v>158</v>
      </c>
      <c r="B3021" s="207" t="s">
        <v>307</v>
      </c>
      <c r="C3021" s="207" t="s">
        <v>300</v>
      </c>
      <c r="D3021" s="208" t="s">
        <v>152</v>
      </c>
      <c r="E3021" s="209" t="s">
        <v>293</v>
      </c>
      <c r="F3021" s="209">
        <v>46636</v>
      </c>
      <c r="G3021" s="210" t="s">
        <v>153</v>
      </c>
      <c r="H3021" s="210">
        <v>20693151</v>
      </c>
      <c r="I3021" s="210">
        <v>16625860.937510001</v>
      </c>
      <c r="J3021" s="210">
        <v>16765837.803766301</v>
      </c>
      <c r="K3021" s="211">
        <v>20693151</v>
      </c>
      <c r="L3021" s="213">
        <v>8.3000000000000004E-2</v>
      </c>
      <c r="M3021" s="213">
        <v>0.1</v>
      </c>
      <c r="N3021" s="213">
        <f t="shared" si="94"/>
        <v>3.6833540804978457E-4</v>
      </c>
      <c r="O3021" s="214">
        <f t="shared" si="95"/>
        <v>5.6716775947152812E-2</v>
      </c>
      <c r="Q3021" s="227"/>
    </row>
    <row r="3022" spans="1:17" x14ac:dyDescent="0.3">
      <c r="A3022" s="207" t="s">
        <v>158</v>
      </c>
      <c r="B3022" s="207" t="s">
        <v>307</v>
      </c>
      <c r="C3022" s="207" t="s">
        <v>300</v>
      </c>
      <c r="D3022" s="208" t="s">
        <v>152</v>
      </c>
      <c r="E3022" s="209" t="s">
        <v>293</v>
      </c>
      <c r="F3022" s="209">
        <v>46644</v>
      </c>
      <c r="G3022" s="210" t="s">
        <v>153</v>
      </c>
      <c r="H3022" s="210">
        <v>909589</v>
      </c>
      <c r="I3022" s="210">
        <v>729551.27480000001</v>
      </c>
      <c r="J3022" s="210">
        <v>735693.53123227798</v>
      </c>
      <c r="K3022" s="215">
        <v>909589</v>
      </c>
      <c r="L3022" s="213">
        <v>8.3000000000000004E-2</v>
      </c>
      <c r="M3022" s="213">
        <v>0.1</v>
      </c>
      <c r="N3022" s="213">
        <f t="shared" si="94"/>
        <v>1.6162745947903316E-5</v>
      </c>
      <c r="O3022" s="214">
        <f t="shared" si="95"/>
        <v>5.6716775947152812E-2</v>
      </c>
      <c r="Q3022" s="227"/>
    </row>
    <row r="3023" spans="1:17" x14ac:dyDescent="0.3">
      <c r="A3023" s="207" t="s">
        <v>158</v>
      </c>
      <c r="B3023" s="207" t="s">
        <v>307</v>
      </c>
      <c r="C3023" s="207" t="s">
        <v>300</v>
      </c>
      <c r="D3023" s="208" t="s">
        <v>152</v>
      </c>
      <c r="E3023" s="209" t="s">
        <v>293</v>
      </c>
      <c r="F3023" s="209">
        <v>46644</v>
      </c>
      <c r="G3023" s="210" t="s">
        <v>153</v>
      </c>
      <c r="H3023" s="210">
        <v>500000000</v>
      </c>
      <c r="I3023" s="210">
        <v>401033474.90131998</v>
      </c>
      <c r="J3023" s="210">
        <v>404409866.01216501</v>
      </c>
      <c r="K3023" s="211">
        <v>500000000</v>
      </c>
      <c r="L3023" s="213">
        <v>8.3000000000000004E-2</v>
      </c>
      <c r="M3023" s="213">
        <v>0.1</v>
      </c>
      <c r="N3023" s="213">
        <f t="shared" si="94"/>
        <v>8.8846423757891341E-3</v>
      </c>
      <c r="O3023" s="214">
        <f t="shared" si="95"/>
        <v>5.6716775947152812E-2</v>
      </c>
      <c r="Q3023" s="227"/>
    </row>
    <row r="3024" spans="1:17" x14ac:dyDescent="0.3">
      <c r="A3024" s="207" t="s">
        <v>158</v>
      </c>
      <c r="B3024" s="207" t="s">
        <v>307</v>
      </c>
      <c r="C3024" s="207" t="s">
        <v>300</v>
      </c>
      <c r="D3024" s="208" t="s">
        <v>152</v>
      </c>
      <c r="E3024" s="209" t="s">
        <v>293</v>
      </c>
      <c r="F3024" s="209">
        <v>45726</v>
      </c>
      <c r="G3024" s="210" t="s">
        <v>153</v>
      </c>
      <c r="H3024" s="210">
        <v>20693151</v>
      </c>
      <c r="I3024" s="210">
        <v>20218248.696959998</v>
      </c>
      <c r="J3024" s="210">
        <v>20388470.6845183</v>
      </c>
      <c r="K3024" s="211">
        <v>20693151</v>
      </c>
      <c r="L3024" s="213">
        <v>8.3000000000000004E-2</v>
      </c>
      <c r="M3024" s="213">
        <v>0.1</v>
      </c>
      <c r="N3024" s="213">
        <f t="shared" si="94"/>
        <v>4.4792248123777669E-4</v>
      </c>
      <c r="O3024" s="214">
        <f t="shared" si="95"/>
        <v>5.6716775947152812E-2</v>
      </c>
      <c r="Q3024" s="227"/>
    </row>
    <row r="3025" spans="1:17" x14ac:dyDescent="0.3">
      <c r="A3025" s="207" t="s">
        <v>158</v>
      </c>
      <c r="B3025" s="207" t="s">
        <v>307</v>
      </c>
      <c r="C3025" s="207" t="s">
        <v>300</v>
      </c>
      <c r="D3025" s="208" t="s">
        <v>152</v>
      </c>
      <c r="E3025" s="209" t="s">
        <v>293</v>
      </c>
      <c r="F3025" s="209">
        <v>45908</v>
      </c>
      <c r="G3025" s="210" t="s">
        <v>153</v>
      </c>
      <c r="H3025" s="210">
        <v>20693151</v>
      </c>
      <c r="I3025" s="210">
        <v>19442479.79025</v>
      </c>
      <c r="J3025" s="210">
        <v>19606170.404732801</v>
      </c>
      <c r="K3025" s="211">
        <v>20693151</v>
      </c>
      <c r="L3025" s="213">
        <v>8.3000000000000004E-2</v>
      </c>
      <c r="M3025" s="213">
        <v>0.1</v>
      </c>
      <c r="N3025" s="213">
        <f t="shared" si="94"/>
        <v>4.3073581295761942E-4</v>
      </c>
      <c r="O3025" s="214">
        <f t="shared" si="95"/>
        <v>5.6716775947152812E-2</v>
      </c>
      <c r="Q3025" s="227"/>
    </row>
    <row r="3026" spans="1:17" x14ac:dyDescent="0.3">
      <c r="A3026" s="207" t="s">
        <v>158</v>
      </c>
      <c r="B3026" s="207" t="s">
        <v>307</v>
      </c>
      <c r="C3026" s="207" t="s">
        <v>300</v>
      </c>
      <c r="D3026" s="208" t="s">
        <v>152</v>
      </c>
      <c r="E3026" s="209" t="s">
        <v>293</v>
      </c>
      <c r="F3026" s="209">
        <v>46090</v>
      </c>
      <c r="G3026" s="210" t="s">
        <v>153</v>
      </c>
      <c r="H3026" s="210">
        <v>20693151</v>
      </c>
      <c r="I3026" s="210">
        <v>18696476.933290001</v>
      </c>
      <c r="J3026" s="210">
        <v>18853886.781773701</v>
      </c>
      <c r="K3026" s="211">
        <v>20693151</v>
      </c>
      <c r="L3026" s="213">
        <v>8.3000000000000004E-2</v>
      </c>
      <c r="M3026" s="213">
        <v>0.1</v>
      </c>
      <c r="N3026" s="213">
        <f t="shared" si="94"/>
        <v>4.1420859263764447E-4</v>
      </c>
      <c r="O3026" s="214">
        <f t="shared" si="95"/>
        <v>5.6716775947152812E-2</v>
      </c>
      <c r="Q3026" s="227"/>
    </row>
    <row r="3027" spans="1:17" x14ac:dyDescent="0.3">
      <c r="A3027" s="207" t="s">
        <v>158</v>
      </c>
      <c r="B3027" s="207" t="s">
        <v>307</v>
      </c>
      <c r="C3027" s="207" t="s">
        <v>300</v>
      </c>
      <c r="D3027" s="208" t="s">
        <v>152</v>
      </c>
      <c r="E3027" s="209" t="s">
        <v>293</v>
      </c>
      <c r="F3027" s="209">
        <v>46272</v>
      </c>
      <c r="G3027" s="210" t="s">
        <v>153</v>
      </c>
      <c r="H3027" s="210">
        <v>20693151</v>
      </c>
      <c r="I3027" s="210">
        <v>17979098.01055</v>
      </c>
      <c r="J3027" s="210">
        <v>18130468.084380899</v>
      </c>
      <c r="K3027" s="211">
        <v>20693151</v>
      </c>
      <c r="L3027" s="213">
        <v>8.3000000000000004E-2</v>
      </c>
      <c r="M3027" s="213">
        <v>0.1</v>
      </c>
      <c r="N3027" s="213">
        <f t="shared" si="94"/>
        <v>3.9831551743235033E-4</v>
      </c>
      <c r="O3027" s="214">
        <f t="shared" si="95"/>
        <v>5.6716775947152812E-2</v>
      </c>
      <c r="Q3027" s="227"/>
    </row>
    <row r="3028" spans="1:17" x14ac:dyDescent="0.3">
      <c r="A3028" s="207" t="s">
        <v>158</v>
      </c>
      <c r="B3028" s="207" t="s">
        <v>307</v>
      </c>
      <c r="C3028" s="207" t="s">
        <v>300</v>
      </c>
      <c r="D3028" s="208" t="s">
        <v>152</v>
      </c>
      <c r="E3028" s="209" t="s">
        <v>293</v>
      </c>
      <c r="F3028" s="209">
        <v>46454</v>
      </c>
      <c r="G3028" s="210" t="s">
        <v>153</v>
      </c>
      <c r="H3028" s="210">
        <v>20693151</v>
      </c>
      <c r="I3028" s="210">
        <v>17289244.729180001</v>
      </c>
      <c r="J3028" s="210">
        <v>17434806.772921</v>
      </c>
      <c r="K3028" s="211">
        <v>20693151</v>
      </c>
      <c r="L3028" s="213">
        <v>8.3000000000000004E-2</v>
      </c>
      <c r="M3028" s="213">
        <v>0.1</v>
      </c>
      <c r="N3028" s="213">
        <f t="shared" si="94"/>
        <v>3.8303225535978817E-4</v>
      </c>
      <c r="O3028" s="214">
        <f t="shared" si="95"/>
        <v>5.6716775947152812E-2</v>
      </c>
      <c r="Q3028" s="227"/>
    </row>
    <row r="3029" spans="1:17" x14ac:dyDescent="0.3">
      <c r="A3029" s="207" t="s">
        <v>158</v>
      </c>
      <c r="B3029" s="207" t="s">
        <v>307</v>
      </c>
      <c r="C3029" s="207" t="s">
        <v>300</v>
      </c>
      <c r="D3029" s="208" t="s">
        <v>152</v>
      </c>
      <c r="E3029" s="209" t="s">
        <v>293</v>
      </c>
      <c r="F3029" s="209">
        <v>46636</v>
      </c>
      <c r="G3029" s="210" t="s">
        <v>153</v>
      </c>
      <c r="H3029" s="210">
        <v>20693151</v>
      </c>
      <c r="I3029" s="210">
        <v>16625860.937510001</v>
      </c>
      <c r="J3029" s="210">
        <v>16765837.803766301</v>
      </c>
      <c r="K3029" s="211">
        <v>20693151</v>
      </c>
      <c r="L3029" s="213">
        <v>8.3000000000000004E-2</v>
      </c>
      <c r="M3029" s="213">
        <v>0.1</v>
      </c>
      <c r="N3029" s="213">
        <f t="shared" si="94"/>
        <v>3.6833540804978457E-4</v>
      </c>
      <c r="O3029" s="214">
        <f t="shared" si="95"/>
        <v>5.6716775947152812E-2</v>
      </c>
      <c r="Q3029" s="227"/>
    </row>
    <row r="3030" spans="1:17" x14ac:dyDescent="0.3">
      <c r="A3030" s="207" t="s">
        <v>158</v>
      </c>
      <c r="B3030" s="207" t="s">
        <v>307</v>
      </c>
      <c r="C3030" s="207" t="s">
        <v>300</v>
      </c>
      <c r="D3030" s="208" t="s">
        <v>152</v>
      </c>
      <c r="E3030" s="209" t="s">
        <v>293</v>
      </c>
      <c r="F3030" s="209">
        <v>46644</v>
      </c>
      <c r="G3030" s="210" t="s">
        <v>153</v>
      </c>
      <c r="H3030" s="210">
        <v>909589</v>
      </c>
      <c r="I3030" s="210">
        <v>729551.27480000001</v>
      </c>
      <c r="J3030" s="210">
        <v>735693.53123227798</v>
      </c>
      <c r="K3030" s="211">
        <v>909589</v>
      </c>
      <c r="L3030" s="213">
        <v>8.3000000000000004E-2</v>
      </c>
      <c r="M3030" s="213">
        <v>0.1</v>
      </c>
      <c r="N3030" s="213">
        <f t="shared" si="94"/>
        <v>1.6162745947903316E-5</v>
      </c>
      <c r="O3030" s="214">
        <f t="shared" si="95"/>
        <v>5.6716775947152812E-2</v>
      </c>
      <c r="Q3030" s="227"/>
    </row>
    <row r="3031" spans="1:17" x14ac:dyDescent="0.3">
      <c r="A3031" s="207" t="s">
        <v>158</v>
      </c>
      <c r="B3031" s="207" t="s">
        <v>307</v>
      </c>
      <c r="C3031" s="207" t="s">
        <v>300</v>
      </c>
      <c r="D3031" s="208" t="s">
        <v>152</v>
      </c>
      <c r="E3031" s="209" t="s">
        <v>294</v>
      </c>
      <c r="F3031" s="209">
        <v>46644</v>
      </c>
      <c r="G3031" s="210" t="s">
        <v>153</v>
      </c>
      <c r="H3031" s="210">
        <v>500000000</v>
      </c>
      <c r="I3031" s="210">
        <v>401292193.47961003</v>
      </c>
      <c r="J3031" s="210">
        <v>404409866.01401502</v>
      </c>
      <c r="K3031" s="211">
        <v>500000000</v>
      </c>
      <c r="L3031" s="213">
        <v>8.3000000000000004E-2</v>
      </c>
      <c r="M3031" s="213">
        <v>0.1</v>
      </c>
      <c r="N3031" s="213">
        <f t="shared" si="94"/>
        <v>8.8846423758297769E-3</v>
      </c>
      <c r="O3031" s="214">
        <f t="shared" si="95"/>
        <v>5.6716775947152812E-2</v>
      </c>
      <c r="Q3031" s="227"/>
    </row>
    <row r="3032" spans="1:17" x14ac:dyDescent="0.3">
      <c r="A3032" s="207" t="s">
        <v>158</v>
      </c>
      <c r="B3032" s="207" t="s">
        <v>307</v>
      </c>
      <c r="C3032" s="207" t="s">
        <v>300</v>
      </c>
      <c r="D3032" s="208" t="s">
        <v>152</v>
      </c>
      <c r="E3032" s="209" t="s">
        <v>294</v>
      </c>
      <c r="F3032" s="209">
        <v>45726</v>
      </c>
      <c r="G3032" s="210" t="s">
        <v>153</v>
      </c>
      <c r="H3032" s="210">
        <v>20693151</v>
      </c>
      <c r="I3032" s="210">
        <v>20231292.088310003</v>
      </c>
      <c r="J3032" s="210">
        <v>20388470.684524901</v>
      </c>
      <c r="K3032" s="211">
        <v>20693151</v>
      </c>
      <c r="L3032" s="213">
        <v>8.3000000000000004E-2</v>
      </c>
      <c r="M3032" s="213">
        <v>0.1</v>
      </c>
      <c r="N3032" s="213">
        <f t="shared" si="94"/>
        <v>4.4792248123792176E-4</v>
      </c>
      <c r="O3032" s="214">
        <f t="shared" si="95"/>
        <v>5.6716775947152812E-2</v>
      </c>
      <c r="Q3032" s="227"/>
    </row>
    <row r="3033" spans="1:17" x14ac:dyDescent="0.3">
      <c r="A3033" s="207" t="s">
        <v>158</v>
      </c>
      <c r="B3033" s="207" t="s">
        <v>307</v>
      </c>
      <c r="C3033" s="207" t="s">
        <v>300</v>
      </c>
      <c r="D3033" s="208" t="s">
        <v>152</v>
      </c>
      <c r="E3033" s="209" t="s">
        <v>294</v>
      </c>
      <c r="F3033" s="209">
        <v>45908</v>
      </c>
      <c r="G3033" s="210" t="s">
        <v>153</v>
      </c>
      <c r="H3033" s="210">
        <v>20693151</v>
      </c>
      <c r="I3033" s="210">
        <v>19455022.71009</v>
      </c>
      <c r="J3033" s="210">
        <v>19606170.4047556</v>
      </c>
      <c r="K3033" s="211">
        <v>20693151</v>
      </c>
      <c r="L3033" s="213">
        <v>8.3000000000000004E-2</v>
      </c>
      <c r="M3033" s="213">
        <v>0.1</v>
      </c>
      <c r="N3033" s="213">
        <f t="shared" si="94"/>
        <v>4.3073581295812027E-4</v>
      </c>
      <c r="O3033" s="214">
        <f t="shared" si="95"/>
        <v>5.6716775947152812E-2</v>
      </c>
      <c r="Q3033" s="227"/>
    </row>
    <row r="3034" spans="1:17" x14ac:dyDescent="0.3">
      <c r="A3034" s="207" t="s">
        <v>158</v>
      </c>
      <c r="B3034" s="207" t="s">
        <v>307</v>
      </c>
      <c r="C3034" s="207" t="s">
        <v>300</v>
      </c>
      <c r="D3034" s="208" t="s">
        <v>152</v>
      </c>
      <c r="E3034" s="209" t="s">
        <v>294</v>
      </c>
      <c r="F3034" s="209">
        <v>46090</v>
      </c>
      <c r="G3034" s="210" t="s">
        <v>153</v>
      </c>
      <c r="H3034" s="210">
        <v>20693151</v>
      </c>
      <c r="I3034" s="210">
        <v>18708538.584589999</v>
      </c>
      <c r="J3034" s="210">
        <v>18853886.781811498</v>
      </c>
      <c r="K3034" s="215">
        <v>20693151</v>
      </c>
      <c r="L3034" s="213">
        <v>8.3000000000000004E-2</v>
      </c>
      <c r="M3034" s="213">
        <v>0.1</v>
      </c>
      <c r="N3034" s="213">
        <f t="shared" si="94"/>
        <v>4.1420859263847486E-4</v>
      </c>
      <c r="O3034" s="214">
        <f t="shared" si="95"/>
        <v>5.6716775947152812E-2</v>
      </c>
      <c r="Q3034" s="227"/>
    </row>
    <row r="3035" spans="1:17" x14ac:dyDescent="0.3">
      <c r="A3035" s="207" t="s">
        <v>158</v>
      </c>
      <c r="B3035" s="207" t="s">
        <v>307</v>
      </c>
      <c r="C3035" s="207" t="s">
        <v>300</v>
      </c>
      <c r="D3035" s="208" t="s">
        <v>152</v>
      </c>
      <c r="E3035" s="209" t="s">
        <v>294</v>
      </c>
      <c r="F3035" s="209">
        <v>46272</v>
      </c>
      <c r="G3035" s="210" t="s">
        <v>153</v>
      </c>
      <c r="H3035" s="210">
        <v>20693151</v>
      </c>
      <c r="I3035" s="210">
        <v>17990696.859449998</v>
      </c>
      <c r="J3035" s="210">
        <v>18130468.084432501</v>
      </c>
      <c r="K3035" s="211">
        <v>20693151</v>
      </c>
      <c r="L3035" s="213">
        <v>8.3000000000000004E-2</v>
      </c>
      <c r="M3035" s="213">
        <v>0.1</v>
      </c>
      <c r="N3035" s="213">
        <f t="shared" si="94"/>
        <v>3.9831551743348402E-4</v>
      </c>
      <c r="O3035" s="214">
        <f t="shared" si="95"/>
        <v>5.6716775947152812E-2</v>
      </c>
      <c r="Q3035" s="227"/>
    </row>
    <row r="3036" spans="1:17" x14ac:dyDescent="0.3">
      <c r="A3036" s="207" t="s">
        <v>158</v>
      </c>
      <c r="B3036" s="207" t="s">
        <v>307</v>
      </c>
      <c r="C3036" s="207" t="s">
        <v>300</v>
      </c>
      <c r="D3036" s="208" t="s">
        <v>152</v>
      </c>
      <c r="E3036" s="209" t="s">
        <v>294</v>
      </c>
      <c r="F3036" s="209">
        <v>46454</v>
      </c>
      <c r="G3036" s="210" t="s">
        <v>153</v>
      </c>
      <c r="H3036" s="210">
        <v>20693151</v>
      </c>
      <c r="I3036" s="210">
        <v>17300398.53328</v>
      </c>
      <c r="J3036" s="210">
        <v>17434806.772985399</v>
      </c>
      <c r="K3036" s="211">
        <v>20693151</v>
      </c>
      <c r="L3036" s="213">
        <v>8.3000000000000004E-2</v>
      </c>
      <c r="M3036" s="213">
        <v>0.1</v>
      </c>
      <c r="N3036" s="213">
        <f t="shared" si="94"/>
        <v>3.83032255361203E-4</v>
      </c>
      <c r="O3036" s="214">
        <f t="shared" si="95"/>
        <v>5.6716775947152812E-2</v>
      </c>
      <c r="Q3036" s="227"/>
    </row>
    <row r="3037" spans="1:17" x14ac:dyDescent="0.3">
      <c r="A3037" s="207" t="s">
        <v>158</v>
      </c>
      <c r="B3037" s="207" t="s">
        <v>307</v>
      </c>
      <c r="C3037" s="207" t="s">
        <v>300</v>
      </c>
      <c r="D3037" s="208" t="s">
        <v>152</v>
      </c>
      <c r="E3037" s="209" t="s">
        <v>294</v>
      </c>
      <c r="F3037" s="209">
        <v>46636</v>
      </c>
      <c r="G3037" s="210" t="s">
        <v>153</v>
      </c>
      <c r="H3037" s="210">
        <v>20693151</v>
      </c>
      <c r="I3037" s="210">
        <v>16636586.77307</v>
      </c>
      <c r="J3037" s="210">
        <v>16765837.803842401</v>
      </c>
      <c r="K3037" s="211">
        <v>20693151</v>
      </c>
      <c r="L3037" s="213">
        <v>8.3000000000000004E-2</v>
      </c>
      <c r="M3037" s="213">
        <v>0.1</v>
      </c>
      <c r="N3037" s="213">
        <f t="shared" si="94"/>
        <v>3.6833540805145641E-4</v>
      </c>
      <c r="O3037" s="214">
        <f t="shared" si="95"/>
        <v>5.6716775947152812E-2</v>
      </c>
      <c r="Q3037" s="227"/>
    </row>
    <row r="3038" spans="1:17" x14ac:dyDescent="0.3">
      <c r="A3038" s="207" t="s">
        <v>158</v>
      </c>
      <c r="B3038" s="207" t="s">
        <v>307</v>
      </c>
      <c r="C3038" s="207" t="s">
        <v>300</v>
      </c>
      <c r="D3038" s="208" t="s">
        <v>152</v>
      </c>
      <c r="E3038" s="209" t="s">
        <v>294</v>
      </c>
      <c r="F3038" s="209">
        <v>46644</v>
      </c>
      <c r="G3038" s="210" t="s">
        <v>153</v>
      </c>
      <c r="H3038" s="210">
        <v>909589</v>
      </c>
      <c r="I3038" s="210">
        <v>730021.92995000002</v>
      </c>
      <c r="J3038" s="210">
        <v>735693.53123564401</v>
      </c>
      <c r="K3038" s="211">
        <v>909589</v>
      </c>
      <c r="L3038" s="213">
        <v>8.3000000000000004E-2</v>
      </c>
      <c r="M3038" s="213">
        <v>0.1</v>
      </c>
      <c r="N3038" s="213">
        <f t="shared" si="94"/>
        <v>1.6162745947977265E-5</v>
      </c>
      <c r="O3038" s="214">
        <f t="shared" si="95"/>
        <v>5.6716775947152812E-2</v>
      </c>
      <c r="Q3038" s="227"/>
    </row>
    <row r="3039" spans="1:17" x14ac:dyDescent="0.3">
      <c r="A3039" s="207" t="s">
        <v>158</v>
      </c>
      <c r="B3039" s="207" t="s">
        <v>307</v>
      </c>
      <c r="C3039" s="207" t="s">
        <v>300</v>
      </c>
      <c r="D3039" s="208" t="s">
        <v>152</v>
      </c>
      <c r="E3039" s="209" t="s">
        <v>294</v>
      </c>
      <c r="F3039" s="209">
        <v>46644</v>
      </c>
      <c r="G3039" s="210" t="s">
        <v>153</v>
      </c>
      <c r="H3039" s="210">
        <v>500000000</v>
      </c>
      <c r="I3039" s="210">
        <v>401292193.47961003</v>
      </c>
      <c r="J3039" s="210">
        <v>404409866.01401502</v>
      </c>
      <c r="K3039" s="211">
        <v>500000000</v>
      </c>
      <c r="L3039" s="213">
        <v>8.3000000000000004E-2</v>
      </c>
      <c r="M3039" s="213">
        <v>0.1</v>
      </c>
      <c r="N3039" s="213">
        <f t="shared" si="94"/>
        <v>8.8846423758297769E-3</v>
      </c>
      <c r="O3039" s="214">
        <f t="shared" si="95"/>
        <v>5.6716775947152812E-2</v>
      </c>
      <c r="Q3039" s="227"/>
    </row>
    <row r="3040" spans="1:17" x14ac:dyDescent="0.3">
      <c r="A3040" s="207" t="s">
        <v>158</v>
      </c>
      <c r="B3040" s="207" t="s">
        <v>307</v>
      </c>
      <c r="C3040" s="207" t="s">
        <v>300</v>
      </c>
      <c r="D3040" s="208" t="s">
        <v>152</v>
      </c>
      <c r="E3040" s="209" t="s">
        <v>294</v>
      </c>
      <c r="F3040" s="209">
        <v>45726</v>
      </c>
      <c r="G3040" s="210" t="s">
        <v>153</v>
      </c>
      <c r="H3040" s="210">
        <v>20693151</v>
      </c>
      <c r="I3040" s="210">
        <v>20231292.088310003</v>
      </c>
      <c r="J3040" s="210">
        <v>20388470.684524901</v>
      </c>
      <c r="K3040" s="211">
        <v>20693151</v>
      </c>
      <c r="L3040" s="213">
        <v>8.3000000000000004E-2</v>
      </c>
      <c r="M3040" s="213">
        <v>0.1</v>
      </c>
      <c r="N3040" s="213">
        <f t="shared" si="94"/>
        <v>4.4792248123792176E-4</v>
      </c>
      <c r="O3040" s="214">
        <f t="shared" si="95"/>
        <v>5.6716775947152812E-2</v>
      </c>
      <c r="Q3040" s="227"/>
    </row>
    <row r="3041" spans="1:17" x14ac:dyDescent="0.3">
      <c r="A3041" s="207" t="s">
        <v>158</v>
      </c>
      <c r="B3041" s="207" t="s">
        <v>307</v>
      </c>
      <c r="C3041" s="207" t="s">
        <v>300</v>
      </c>
      <c r="D3041" s="208" t="s">
        <v>152</v>
      </c>
      <c r="E3041" s="209" t="s">
        <v>294</v>
      </c>
      <c r="F3041" s="209">
        <v>45908</v>
      </c>
      <c r="G3041" s="210" t="s">
        <v>153</v>
      </c>
      <c r="H3041" s="210">
        <v>20693151</v>
      </c>
      <c r="I3041" s="210">
        <v>19455022.71009</v>
      </c>
      <c r="J3041" s="210">
        <v>19606170.4047556</v>
      </c>
      <c r="K3041" s="211">
        <v>20693151</v>
      </c>
      <c r="L3041" s="213">
        <v>8.3000000000000004E-2</v>
      </c>
      <c r="M3041" s="213">
        <v>0.1</v>
      </c>
      <c r="N3041" s="213">
        <f t="shared" si="94"/>
        <v>4.3073581295812027E-4</v>
      </c>
      <c r="O3041" s="214">
        <f t="shared" si="95"/>
        <v>5.6716775947152812E-2</v>
      </c>
      <c r="Q3041" s="227"/>
    </row>
    <row r="3042" spans="1:17" x14ac:dyDescent="0.3">
      <c r="A3042" s="207" t="s">
        <v>158</v>
      </c>
      <c r="B3042" s="207" t="s">
        <v>307</v>
      </c>
      <c r="C3042" s="207" t="s">
        <v>300</v>
      </c>
      <c r="D3042" s="208" t="s">
        <v>152</v>
      </c>
      <c r="E3042" s="209" t="s">
        <v>294</v>
      </c>
      <c r="F3042" s="209">
        <v>46090</v>
      </c>
      <c r="G3042" s="210" t="s">
        <v>153</v>
      </c>
      <c r="H3042" s="210">
        <v>20693151</v>
      </c>
      <c r="I3042" s="210">
        <v>18708538.584589999</v>
      </c>
      <c r="J3042" s="210">
        <v>18853886.781811498</v>
      </c>
      <c r="K3042" s="211">
        <v>20693151</v>
      </c>
      <c r="L3042" s="213">
        <v>8.3000000000000004E-2</v>
      </c>
      <c r="M3042" s="213">
        <v>0.1</v>
      </c>
      <c r="N3042" s="213">
        <f t="shared" si="94"/>
        <v>4.1420859263847486E-4</v>
      </c>
      <c r="O3042" s="214">
        <f t="shared" si="95"/>
        <v>5.6716775947152812E-2</v>
      </c>
      <c r="Q3042" s="227"/>
    </row>
    <row r="3043" spans="1:17" x14ac:dyDescent="0.3">
      <c r="A3043" s="207" t="s">
        <v>158</v>
      </c>
      <c r="B3043" s="207" t="s">
        <v>307</v>
      </c>
      <c r="C3043" s="207" t="s">
        <v>300</v>
      </c>
      <c r="D3043" s="208" t="s">
        <v>152</v>
      </c>
      <c r="E3043" s="209" t="s">
        <v>294</v>
      </c>
      <c r="F3043" s="209">
        <v>46272</v>
      </c>
      <c r="G3043" s="210" t="s">
        <v>153</v>
      </c>
      <c r="H3043" s="210">
        <v>20693151</v>
      </c>
      <c r="I3043" s="210">
        <v>17990696.859449998</v>
      </c>
      <c r="J3043" s="210">
        <v>18130468.084432501</v>
      </c>
      <c r="K3043" s="211">
        <v>20693151</v>
      </c>
      <c r="L3043" s="213">
        <v>8.3000000000000004E-2</v>
      </c>
      <c r="M3043" s="213">
        <v>0.1</v>
      </c>
      <c r="N3043" s="213">
        <f t="shared" si="94"/>
        <v>3.9831551743348402E-4</v>
      </c>
      <c r="O3043" s="214">
        <f t="shared" si="95"/>
        <v>5.6716775947152812E-2</v>
      </c>
      <c r="Q3043" s="227"/>
    </row>
    <row r="3044" spans="1:17" x14ac:dyDescent="0.3">
      <c r="A3044" s="207" t="s">
        <v>158</v>
      </c>
      <c r="B3044" s="207" t="s">
        <v>307</v>
      </c>
      <c r="C3044" s="207" t="s">
        <v>300</v>
      </c>
      <c r="D3044" s="208" t="s">
        <v>152</v>
      </c>
      <c r="E3044" s="209" t="s">
        <v>294</v>
      </c>
      <c r="F3044" s="209">
        <v>46454</v>
      </c>
      <c r="G3044" s="210" t="s">
        <v>153</v>
      </c>
      <c r="H3044" s="210">
        <v>20693151</v>
      </c>
      <c r="I3044" s="210">
        <v>17300398.53328</v>
      </c>
      <c r="J3044" s="210">
        <v>17434806.772985399</v>
      </c>
      <c r="K3044" s="211">
        <v>20693151</v>
      </c>
      <c r="L3044" s="213">
        <v>8.3000000000000004E-2</v>
      </c>
      <c r="M3044" s="213">
        <v>0.1</v>
      </c>
      <c r="N3044" s="213">
        <f t="shared" si="94"/>
        <v>3.83032255361203E-4</v>
      </c>
      <c r="O3044" s="214">
        <f t="shared" si="95"/>
        <v>5.6716775947152812E-2</v>
      </c>
      <c r="Q3044" s="227"/>
    </row>
    <row r="3045" spans="1:17" x14ac:dyDescent="0.3">
      <c r="A3045" s="207" t="s">
        <v>158</v>
      </c>
      <c r="B3045" s="207" t="s">
        <v>307</v>
      </c>
      <c r="C3045" s="207" t="s">
        <v>300</v>
      </c>
      <c r="D3045" s="208" t="s">
        <v>152</v>
      </c>
      <c r="E3045" s="209" t="s">
        <v>294</v>
      </c>
      <c r="F3045" s="209">
        <v>46636</v>
      </c>
      <c r="G3045" s="210" t="s">
        <v>153</v>
      </c>
      <c r="H3045" s="210">
        <v>20693151</v>
      </c>
      <c r="I3045" s="210">
        <v>16636586.77307</v>
      </c>
      <c r="J3045" s="210">
        <v>16765837.803842401</v>
      </c>
      <c r="K3045" s="211">
        <v>20693151</v>
      </c>
      <c r="L3045" s="213">
        <v>8.3000000000000004E-2</v>
      </c>
      <c r="M3045" s="213">
        <v>0.1</v>
      </c>
      <c r="N3045" s="213">
        <f t="shared" si="94"/>
        <v>3.6833540805145641E-4</v>
      </c>
      <c r="O3045" s="214">
        <f t="shared" si="95"/>
        <v>5.6716775947152812E-2</v>
      </c>
      <c r="Q3045" s="227"/>
    </row>
    <row r="3046" spans="1:17" x14ac:dyDescent="0.3">
      <c r="A3046" s="207" t="s">
        <v>158</v>
      </c>
      <c r="B3046" s="207" t="s">
        <v>307</v>
      </c>
      <c r="C3046" s="207" t="s">
        <v>300</v>
      </c>
      <c r="D3046" s="208" t="s">
        <v>152</v>
      </c>
      <c r="E3046" s="209" t="s">
        <v>294</v>
      </c>
      <c r="F3046" s="209">
        <v>46644</v>
      </c>
      <c r="G3046" s="210" t="s">
        <v>153</v>
      </c>
      <c r="H3046" s="210">
        <v>909589</v>
      </c>
      <c r="I3046" s="210">
        <v>730021.92995000002</v>
      </c>
      <c r="J3046" s="210">
        <v>735693.53123564401</v>
      </c>
      <c r="K3046" s="215">
        <v>909589</v>
      </c>
      <c r="L3046" s="213">
        <v>8.3000000000000004E-2</v>
      </c>
      <c r="M3046" s="213">
        <v>0.1</v>
      </c>
      <c r="N3046" s="213">
        <f t="shared" si="94"/>
        <v>1.6162745947977265E-5</v>
      </c>
      <c r="O3046" s="214">
        <f t="shared" si="95"/>
        <v>5.6716775947152812E-2</v>
      </c>
      <c r="Q3046" s="227"/>
    </row>
    <row r="3047" spans="1:17" x14ac:dyDescent="0.3">
      <c r="A3047" s="207" t="s">
        <v>150</v>
      </c>
      <c r="B3047" s="207" t="s">
        <v>151</v>
      </c>
      <c r="C3047" s="207" t="s">
        <v>299</v>
      </c>
      <c r="D3047" s="208" t="s">
        <v>152</v>
      </c>
      <c r="E3047" s="209" t="s">
        <v>295</v>
      </c>
      <c r="F3047" s="209">
        <v>46980</v>
      </c>
      <c r="G3047" s="210" t="s">
        <v>153</v>
      </c>
      <c r="H3047" s="210">
        <v>1000000</v>
      </c>
      <c r="I3047" s="210">
        <v>692486.25633</v>
      </c>
      <c r="J3047" s="210">
        <v>699297.01699829695</v>
      </c>
      <c r="K3047" s="211">
        <v>1000000</v>
      </c>
      <c r="L3047" s="213">
        <v>0.1</v>
      </c>
      <c r="M3047" s="213">
        <v>0.1</v>
      </c>
      <c r="N3047" s="213">
        <f t="shared" si="94"/>
        <v>1.5363136344203606E-5</v>
      </c>
      <c r="O3047" s="214">
        <f t="shared" si="95"/>
        <v>2.4757153677392942E-3</v>
      </c>
      <c r="Q3047" s="227"/>
    </row>
    <row r="3048" spans="1:17" x14ac:dyDescent="0.3">
      <c r="A3048" s="207" t="s">
        <v>150</v>
      </c>
      <c r="B3048" s="207" t="s">
        <v>151</v>
      </c>
      <c r="C3048" s="207" t="s">
        <v>299</v>
      </c>
      <c r="D3048" s="208" t="s">
        <v>152</v>
      </c>
      <c r="E3048" s="209" t="s">
        <v>295</v>
      </c>
      <c r="F3048" s="209">
        <v>45706</v>
      </c>
      <c r="G3048" s="210" t="s">
        <v>153</v>
      </c>
      <c r="H3048" s="210">
        <v>24931.506849000001</v>
      </c>
      <c r="I3048" s="210">
        <v>24371.20782</v>
      </c>
      <c r="J3048" s="210">
        <v>24603.4073188689</v>
      </c>
      <c r="K3048" s="211">
        <v>24931.506849000001</v>
      </c>
      <c r="L3048" s="213">
        <v>0.1</v>
      </c>
      <c r="M3048" s="213">
        <v>0.1</v>
      </c>
      <c r="N3048" s="213">
        <f t="shared" si="94"/>
        <v>5.4052211289881759E-7</v>
      </c>
      <c r="O3048" s="214">
        <f t="shared" si="95"/>
        <v>2.4757153677392942E-3</v>
      </c>
      <c r="Q3048" s="227"/>
    </row>
    <row r="3049" spans="1:17" x14ac:dyDescent="0.3">
      <c r="A3049" s="207" t="s">
        <v>150</v>
      </c>
      <c r="B3049" s="207" t="s">
        <v>151</v>
      </c>
      <c r="C3049" s="207" t="s">
        <v>299</v>
      </c>
      <c r="D3049" s="208" t="s">
        <v>152</v>
      </c>
      <c r="E3049" s="209" t="s">
        <v>295</v>
      </c>
      <c r="F3049" s="209">
        <v>45797</v>
      </c>
      <c r="G3049" s="210" t="s">
        <v>153</v>
      </c>
      <c r="H3049" s="210">
        <v>24931.506849000001</v>
      </c>
      <c r="I3049" s="210">
        <v>23778.41791</v>
      </c>
      <c r="J3049" s="210">
        <v>24005.4919195168</v>
      </c>
      <c r="K3049" s="211">
        <v>24931.506849000001</v>
      </c>
      <c r="L3049" s="213">
        <v>0.1</v>
      </c>
      <c r="M3049" s="213">
        <v>0.1</v>
      </c>
      <c r="N3049" s="213">
        <f t="shared" si="94"/>
        <v>5.2738626993186889E-7</v>
      </c>
      <c r="O3049" s="214">
        <f t="shared" si="95"/>
        <v>2.4757153677392942E-3</v>
      </c>
      <c r="Q3049" s="227"/>
    </row>
    <row r="3050" spans="1:17" x14ac:dyDescent="0.3">
      <c r="A3050" s="207" t="s">
        <v>150</v>
      </c>
      <c r="B3050" s="207" t="s">
        <v>151</v>
      </c>
      <c r="C3050" s="207" t="s">
        <v>299</v>
      </c>
      <c r="D3050" s="208" t="s">
        <v>152</v>
      </c>
      <c r="E3050" s="209" t="s">
        <v>295</v>
      </c>
      <c r="F3050" s="209">
        <v>45888</v>
      </c>
      <c r="G3050" s="210" t="s">
        <v>153</v>
      </c>
      <c r="H3050" s="210">
        <v>24931.506849000001</v>
      </c>
      <c r="I3050" s="210">
        <v>23200.046630000001</v>
      </c>
      <c r="J3050" s="210">
        <v>23422.107142697801</v>
      </c>
      <c r="K3050" s="211">
        <v>24931.506849000001</v>
      </c>
      <c r="L3050" s="213">
        <v>0.1</v>
      </c>
      <c r="M3050" s="213">
        <v>0.1</v>
      </c>
      <c r="N3050" s="213">
        <f t="shared" si="94"/>
        <v>5.1456965603313567E-7</v>
      </c>
      <c r="O3050" s="214">
        <f t="shared" si="95"/>
        <v>2.4757153677392942E-3</v>
      </c>
      <c r="Q3050" s="227"/>
    </row>
    <row r="3051" spans="1:17" x14ac:dyDescent="0.3">
      <c r="A3051" s="207" t="s">
        <v>150</v>
      </c>
      <c r="B3051" s="207" t="s">
        <v>151</v>
      </c>
      <c r="C3051" s="207" t="s">
        <v>299</v>
      </c>
      <c r="D3051" s="208" t="s">
        <v>152</v>
      </c>
      <c r="E3051" s="209" t="s">
        <v>295</v>
      </c>
      <c r="F3051" s="209">
        <v>45979</v>
      </c>
      <c r="G3051" s="210" t="s">
        <v>153</v>
      </c>
      <c r="H3051" s="210">
        <v>24931.506849000001</v>
      </c>
      <c r="I3051" s="210">
        <v>22635.743299999998</v>
      </c>
      <c r="J3051" s="210">
        <v>22852.899863218499</v>
      </c>
      <c r="K3051" s="211">
        <v>24931.506849000001</v>
      </c>
      <c r="L3051" s="213">
        <v>0.1</v>
      </c>
      <c r="M3051" s="213">
        <v>0.1</v>
      </c>
      <c r="N3051" s="213">
        <f t="shared" si="94"/>
        <v>5.0206451325376212E-7</v>
      </c>
      <c r="O3051" s="214">
        <f t="shared" si="95"/>
        <v>2.4757153677392942E-3</v>
      </c>
      <c r="Q3051" s="227"/>
    </row>
    <row r="3052" spans="1:17" x14ac:dyDescent="0.3">
      <c r="A3052" s="207" t="s">
        <v>150</v>
      </c>
      <c r="B3052" s="207" t="s">
        <v>151</v>
      </c>
      <c r="C3052" s="207" t="s">
        <v>299</v>
      </c>
      <c r="D3052" s="208" t="s">
        <v>152</v>
      </c>
      <c r="E3052" s="209" t="s">
        <v>295</v>
      </c>
      <c r="F3052" s="209">
        <v>46070</v>
      </c>
      <c r="G3052" s="210" t="s">
        <v>153</v>
      </c>
      <c r="H3052" s="210">
        <v>24931.506849000001</v>
      </c>
      <c r="I3052" s="210">
        <v>22085.165730000001</v>
      </c>
      <c r="J3052" s="210">
        <v>22297.525537582202</v>
      </c>
      <c r="K3052" s="211">
        <v>24931.506849000001</v>
      </c>
      <c r="L3052" s="213">
        <v>0.1</v>
      </c>
      <c r="M3052" s="213">
        <v>0.1</v>
      </c>
      <c r="N3052" s="213">
        <f t="shared" si="94"/>
        <v>4.8986327217962586E-7</v>
      </c>
      <c r="O3052" s="214">
        <f t="shared" si="95"/>
        <v>2.4757153677392942E-3</v>
      </c>
      <c r="Q3052" s="227"/>
    </row>
    <row r="3053" spans="1:17" x14ac:dyDescent="0.3">
      <c r="A3053" s="207" t="s">
        <v>150</v>
      </c>
      <c r="B3053" s="207" t="s">
        <v>151</v>
      </c>
      <c r="C3053" s="207" t="s">
        <v>299</v>
      </c>
      <c r="D3053" s="208" t="s">
        <v>152</v>
      </c>
      <c r="E3053" s="209" t="s">
        <v>295</v>
      </c>
      <c r="F3053" s="209">
        <v>46161</v>
      </c>
      <c r="G3053" s="210" t="s">
        <v>153</v>
      </c>
      <c r="H3053" s="210">
        <v>24931.506849000001</v>
      </c>
      <c r="I3053" s="210">
        <v>21547.980060000002</v>
      </c>
      <c r="J3053" s="210">
        <v>21755.647995436</v>
      </c>
      <c r="K3053" s="211">
        <v>24931.506849000001</v>
      </c>
      <c r="L3053" s="213">
        <v>0.1</v>
      </c>
      <c r="M3053" s="213">
        <v>0.1</v>
      </c>
      <c r="N3053" s="213">
        <f t="shared" si="94"/>
        <v>4.7795854734955514E-7</v>
      </c>
      <c r="O3053" s="214">
        <f t="shared" si="95"/>
        <v>2.4757153677392942E-3</v>
      </c>
      <c r="Q3053" s="227"/>
    </row>
    <row r="3054" spans="1:17" x14ac:dyDescent="0.3">
      <c r="A3054" s="207" t="s">
        <v>150</v>
      </c>
      <c r="B3054" s="207" t="s">
        <v>151</v>
      </c>
      <c r="C3054" s="207" t="s">
        <v>299</v>
      </c>
      <c r="D3054" s="208" t="s">
        <v>152</v>
      </c>
      <c r="E3054" s="209" t="s">
        <v>295</v>
      </c>
      <c r="F3054" s="209">
        <v>46252</v>
      </c>
      <c r="G3054" s="210" t="s">
        <v>153</v>
      </c>
      <c r="H3054" s="210">
        <v>24931.506849000001</v>
      </c>
      <c r="I3054" s="210">
        <v>21023.860560000001</v>
      </c>
      <c r="J3054" s="210">
        <v>21226.9392360854</v>
      </c>
      <c r="K3054" s="211">
        <v>24931.506849000001</v>
      </c>
      <c r="L3054" s="213">
        <v>0.1</v>
      </c>
      <c r="M3054" s="213">
        <v>0.1</v>
      </c>
      <c r="N3054" s="213">
        <f t="shared" si="94"/>
        <v>4.6634313278487694E-7</v>
      </c>
      <c r="O3054" s="214">
        <f t="shared" si="95"/>
        <v>2.4757153677392942E-3</v>
      </c>
      <c r="Q3054" s="227"/>
    </row>
    <row r="3055" spans="1:17" x14ac:dyDescent="0.3">
      <c r="A3055" s="207" t="s">
        <v>150</v>
      </c>
      <c r="B3055" s="207" t="s">
        <v>151</v>
      </c>
      <c r="C3055" s="207" t="s">
        <v>299</v>
      </c>
      <c r="D3055" s="208" t="s">
        <v>152</v>
      </c>
      <c r="E3055" s="209" t="s">
        <v>295</v>
      </c>
      <c r="F3055" s="209">
        <v>46343</v>
      </c>
      <c r="G3055" s="210" t="s">
        <v>153</v>
      </c>
      <c r="H3055" s="210">
        <v>24931.506849000001</v>
      </c>
      <c r="I3055" s="210">
        <v>20512.489399999999</v>
      </c>
      <c r="J3055" s="210">
        <v>20711.079229953899</v>
      </c>
      <c r="K3055" s="211">
        <v>24931.506849000001</v>
      </c>
      <c r="L3055" s="213">
        <v>0.1</v>
      </c>
      <c r="M3055" s="213">
        <v>0.1</v>
      </c>
      <c r="N3055" s="213">
        <f t="shared" si="94"/>
        <v>4.5500999762760333E-7</v>
      </c>
      <c r="O3055" s="214">
        <f t="shared" si="95"/>
        <v>2.4757153677392942E-3</v>
      </c>
      <c r="Q3055" s="227"/>
    </row>
    <row r="3056" spans="1:17" x14ac:dyDescent="0.3">
      <c r="A3056" s="207" t="s">
        <v>150</v>
      </c>
      <c r="B3056" s="207" t="s">
        <v>151</v>
      </c>
      <c r="C3056" s="207" t="s">
        <v>299</v>
      </c>
      <c r="D3056" s="208" t="s">
        <v>152</v>
      </c>
      <c r="E3056" s="209" t="s">
        <v>295</v>
      </c>
      <c r="F3056" s="209">
        <v>46434</v>
      </c>
      <c r="G3056" s="210" t="s">
        <v>153</v>
      </c>
      <c r="H3056" s="210">
        <v>24931.506849000001</v>
      </c>
      <c r="I3056" s="210">
        <v>20013.556519999998</v>
      </c>
      <c r="J3056" s="210">
        <v>20207.7557248679</v>
      </c>
      <c r="K3056" s="211">
        <v>24931.506849000001</v>
      </c>
      <c r="L3056" s="213">
        <v>0.1</v>
      </c>
      <c r="M3056" s="213">
        <v>0.1</v>
      </c>
      <c r="N3056" s="213">
        <f t="shared" si="94"/>
        <v>4.4395228188462672E-7</v>
      </c>
      <c r="O3056" s="214">
        <f t="shared" si="95"/>
        <v>2.4757153677392942E-3</v>
      </c>
      <c r="Q3056" s="227"/>
    </row>
    <row r="3057" spans="1:17" x14ac:dyDescent="0.3">
      <c r="A3057" s="207" t="s">
        <v>150</v>
      </c>
      <c r="B3057" s="207" t="s">
        <v>151</v>
      </c>
      <c r="C3057" s="207" t="s">
        <v>299</v>
      </c>
      <c r="D3057" s="208" t="s">
        <v>152</v>
      </c>
      <c r="E3057" s="209" t="s">
        <v>295</v>
      </c>
      <c r="F3057" s="209">
        <v>46525</v>
      </c>
      <c r="G3057" s="210" t="s">
        <v>153</v>
      </c>
      <c r="H3057" s="210">
        <v>24931.506849000001</v>
      </c>
      <c r="I3057" s="210">
        <v>19526.75937</v>
      </c>
      <c r="J3057" s="210">
        <v>19716.664057049202</v>
      </c>
      <c r="K3057" s="211">
        <v>24931.506849000001</v>
      </c>
      <c r="L3057" s="213">
        <v>0.1</v>
      </c>
      <c r="M3057" s="213">
        <v>0.1</v>
      </c>
      <c r="N3057" s="213">
        <f t="shared" si="94"/>
        <v>4.331632922753383E-7</v>
      </c>
      <c r="O3057" s="214">
        <f t="shared" si="95"/>
        <v>2.4757153677392942E-3</v>
      </c>
      <c r="Q3057" s="227"/>
    </row>
    <row r="3058" spans="1:17" x14ac:dyDescent="0.3">
      <c r="A3058" s="207" t="s">
        <v>150</v>
      </c>
      <c r="B3058" s="207" t="s">
        <v>151</v>
      </c>
      <c r="C3058" s="207" t="s">
        <v>299</v>
      </c>
      <c r="D3058" s="208" t="s">
        <v>152</v>
      </c>
      <c r="E3058" s="209" t="s">
        <v>295</v>
      </c>
      <c r="F3058" s="209">
        <v>46616</v>
      </c>
      <c r="G3058" s="210" t="s">
        <v>153</v>
      </c>
      <c r="H3058" s="210">
        <v>24931.506849000001</v>
      </c>
      <c r="I3058" s="210">
        <v>19051.802769999998</v>
      </c>
      <c r="J3058" s="210">
        <v>19237.506966700901</v>
      </c>
      <c r="K3058" s="215">
        <v>24931.506849000001</v>
      </c>
      <c r="L3058" s="213">
        <v>0.1</v>
      </c>
      <c r="M3058" s="213">
        <v>0.1</v>
      </c>
      <c r="N3058" s="213">
        <f t="shared" si="94"/>
        <v>4.2263649818016092E-7</v>
      </c>
      <c r="O3058" s="214">
        <f t="shared" si="95"/>
        <v>2.4757153677392942E-3</v>
      </c>
      <c r="Q3058" s="227"/>
    </row>
    <row r="3059" spans="1:17" x14ac:dyDescent="0.3">
      <c r="A3059" s="207" t="s">
        <v>150</v>
      </c>
      <c r="B3059" s="207" t="s">
        <v>151</v>
      </c>
      <c r="C3059" s="207" t="s">
        <v>299</v>
      </c>
      <c r="D3059" s="208" t="s">
        <v>152</v>
      </c>
      <c r="E3059" s="209" t="s">
        <v>295</v>
      </c>
      <c r="F3059" s="209">
        <v>46707</v>
      </c>
      <c r="G3059" s="210" t="s">
        <v>153</v>
      </c>
      <c r="H3059" s="210">
        <v>24931.506849000001</v>
      </c>
      <c r="I3059" s="210">
        <v>18588.398710000001</v>
      </c>
      <c r="J3059" s="210">
        <v>18769.994418074599</v>
      </c>
      <c r="K3059" s="211">
        <v>24931.506849000001</v>
      </c>
      <c r="L3059" s="213">
        <v>0.1</v>
      </c>
      <c r="M3059" s="213">
        <v>0.1</v>
      </c>
      <c r="N3059" s="213">
        <f t="shared" si="94"/>
        <v>4.1236552768753337E-7</v>
      </c>
      <c r="O3059" s="214">
        <f t="shared" si="95"/>
        <v>2.4757153677392942E-3</v>
      </c>
      <c r="Q3059" s="227"/>
    </row>
    <row r="3060" spans="1:17" x14ac:dyDescent="0.3">
      <c r="A3060" s="207" t="s">
        <v>150</v>
      </c>
      <c r="B3060" s="207" t="s">
        <v>151</v>
      </c>
      <c r="C3060" s="207" t="s">
        <v>299</v>
      </c>
      <c r="D3060" s="208" t="s">
        <v>152</v>
      </c>
      <c r="E3060" s="209" t="s">
        <v>295</v>
      </c>
      <c r="F3060" s="209">
        <v>46798</v>
      </c>
      <c r="G3060" s="210" t="s">
        <v>153</v>
      </c>
      <c r="H3060" s="210">
        <v>24931.506849000001</v>
      </c>
      <c r="I3060" s="210">
        <v>18136.266199999998</v>
      </c>
      <c r="J3060" s="210">
        <v>18313.843423910701</v>
      </c>
      <c r="K3060" s="211">
        <v>24931.506849000001</v>
      </c>
      <c r="L3060" s="213">
        <v>0.1</v>
      </c>
      <c r="M3060" s="213">
        <v>0.1</v>
      </c>
      <c r="N3060" s="213">
        <f t="shared" si="94"/>
        <v>4.0234416373696891E-7</v>
      </c>
      <c r="O3060" s="214">
        <f t="shared" si="95"/>
        <v>2.4757153677392942E-3</v>
      </c>
      <c r="Q3060" s="227"/>
    </row>
    <row r="3061" spans="1:17" x14ac:dyDescent="0.3">
      <c r="A3061" s="207" t="s">
        <v>150</v>
      </c>
      <c r="B3061" s="207" t="s">
        <v>151</v>
      </c>
      <c r="C3061" s="207" t="s">
        <v>299</v>
      </c>
      <c r="D3061" s="208" t="s">
        <v>152</v>
      </c>
      <c r="E3061" s="209" t="s">
        <v>295</v>
      </c>
      <c r="F3061" s="209">
        <v>46889</v>
      </c>
      <c r="G3061" s="210" t="s">
        <v>153</v>
      </c>
      <c r="H3061" s="210">
        <v>24931.506849000001</v>
      </c>
      <c r="I3061" s="210">
        <v>17695.131069999999</v>
      </c>
      <c r="J3061" s="210">
        <v>17868.777874144998</v>
      </c>
      <c r="K3061" s="211">
        <v>24931.506849000001</v>
      </c>
      <c r="L3061" s="213">
        <v>0.1</v>
      </c>
      <c r="M3061" s="213">
        <v>0.1</v>
      </c>
      <c r="N3061" s="213">
        <f t="shared" si="94"/>
        <v>3.9256634035584176E-7</v>
      </c>
      <c r="O3061" s="214">
        <f t="shared" si="95"/>
        <v>2.4757153677392942E-3</v>
      </c>
      <c r="Q3061" s="227"/>
    </row>
    <row r="3062" spans="1:17" x14ac:dyDescent="0.3">
      <c r="A3062" s="207" t="s">
        <v>150</v>
      </c>
      <c r="B3062" s="207" t="s">
        <v>151</v>
      </c>
      <c r="C3062" s="207" t="s">
        <v>299</v>
      </c>
      <c r="D3062" s="208" t="s">
        <v>152</v>
      </c>
      <c r="E3062" s="209" t="s">
        <v>295</v>
      </c>
      <c r="F3062" s="209">
        <v>46980</v>
      </c>
      <c r="G3062" s="210" t="s">
        <v>153</v>
      </c>
      <c r="H3062" s="210">
        <v>24931.506849000001</v>
      </c>
      <c r="I3062" s="210">
        <v>17264.725839999999</v>
      </c>
      <c r="J3062" s="210">
        <v>17434.528368778301</v>
      </c>
      <c r="K3062" s="211">
        <v>24931.506849000001</v>
      </c>
      <c r="L3062" s="213">
        <v>0.1</v>
      </c>
      <c r="M3062" s="213">
        <v>0.1</v>
      </c>
      <c r="N3062" s="213">
        <f t="shared" si="94"/>
        <v>3.8302613898763288E-7</v>
      </c>
      <c r="O3062" s="214">
        <f t="shared" si="95"/>
        <v>2.4757153677392942E-3</v>
      </c>
      <c r="Q3062" s="227"/>
    </row>
    <row r="3063" spans="1:17" x14ac:dyDescent="0.3">
      <c r="A3063" s="207" t="s">
        <v>173</v>
      </c>
      <c r="B3063" s="207" t="s">
        <v>161</v>
      </c>
      <c r="C3063" s="207" t="s">
        <v>300</v>
      </c>
      <c r="D3063" s="208" t="s">
        <v>152</v>
      </c>
      <c r="E3063" s="209" t="s">
        <v>296</v>
      </c>
      <c r="F3063" s="209">
        <v>48871</v>
      </c>
      <c r="G3063" s="210" t="s">
        <v>153</v>
      </c>
      <c r="H3063" s="210">
        <v>430000000</v>
      </c>
      <c r="I3063" s="210">
        <v>188198898.89700001</v>
      </c>
      <c r="J3063" s="210">
        <v>189816280.05861101</v>
      </c>
      <c r="K3063" s="211">
        <v>430000000</v>
      </c>
      <c r="L3063" s="213">
        <v>0.11</v>
      </c>
      <c r="M3063" s="213">
        <v>0.1</v>
      </c>
      <c r="N3063" s="213">
        <f t="shared" si="94"/>
        <v>4.1701499076994908E-3</v>
      </c>
      <c r="O3063" s="214">
        <f t="shared" si="95"/>
        <v>0.11434893108551182</v>
      </c>
      <c r="Q3063" s="227"/>
    </row>
    <row r="3064" spans="1:17" x14ac:dyDescent="0.3">
      <c r="A3064" s="207" t="s">
        <v>173</v>
      </c>
      <c r="B3064" s="207" t="s">
        <v>161</v>
      </c>
      <c r="C3064" s="207" t="s">
        <v>300</v>
      </c>
      <c r="D3064" s="208" t="s">
        <v>152</v>
      </c>
      <c r="E3064" s="209" t="s">
        <v>296</v>
      </c>
      <c r="F3064" s="209">
        <v>45680</v>
      </c>
      <c r="G3064" s="210" t="s">
        <v>153</v>
      </c>
      <c r="H3064" s="210">
        <v>11792602.73962</v>
      </c>
      <c r="I3064" s="210">
        <v>11628650.4373</v>
      </c>
      <c r="J3064" s="210">
        <v>11723796.043260202</v>
      </c>
      <c r="K3064" s="211">
        <v>11792602.73962</v>
      </c>
      <c r="L3064" s="213">
        <v>0.11</v>
      </c>
      <c r="M3064" s="213">
        <v>0.1</v>
      </c>
      <c r="N3064" s="213">
        <f t="shared" si="94"/>
        <v>2.5756477248733907E-4</v>
      </c>
      <c r="O3064" s="214">
        <f t="shared" si="95"/>
        <v>0.11434893108551182</v>
      </c>
      <c r="Q3064" s="227"/>
    </row>
    <row r="3065" spans="1:17" x14ac:dyDescent="0.3">
      <c r="A3065" s="207" t="s">
        <v>173</v>
      </c>
      <c r="B3065" s="207" t="s">
        <v>161</v>
      </c>
      <c r="C3065" s="207" t="s">
        <v>300</v>
      </c>
      <c r="D3065" s="208" t="s">
        <v>152</v>
      </c>
      <c r="E3065" s="209" t="s">
        <v>296</v>
      </c>
      <c r="F3065" s="209">
        <v>45771</v>
      </c>
      <c r="G3065" s="210" t="s">
        <v>153</v>
      </c>
      <c r="H3065" s="210">
        <v>11792602.73962</v>
      </c>
      <c r="I3065" s="210">
        <v>11362374.390699999</v>
      </c>
      <c r="J3065" s="210">
        <v>11455474.800894899</v>
      </c>
      <c r="K3065" s="211">
        <v>11792602.73962</v>
      </c>
      <c r="L3065" s="213">
        <v>0.11</v>
      </c>
      <c r="M3065" s="213">
        <v>0.1</v>
      </c>
      <c r="N3065" s="213">
        <f t="shared" si="94"/>
        <v>2.5166991560921474E-4</v>
      </c>
      <c r="O3065" s="214">
        <f t="shared" si="95"/>
        <v>0.11434893108551182</v>
      </c>
      <c r="Q3065" s="227"/>
    </row>
    <row r="3066" spans="1:17" x14ac:dyDescent="0.3">
      <c r="A3066" s="207" t="s">
        <v>173</v>
      </c>
      <c r="B3066" s="207" t="s">
        <v>161</v>
      </c>
      <c r="C3066" s="207" t="s">
        <v>300</v>
      </c>
      <c r="D3066" s="208" t="s">
        <v>152</v>
      </c>
      <c r="E3066" s="209" t="s">
        <v>296</v>
      </c>
      <c r="F3066" s="209">
        <v>45862</v>
      </c>
      <c r="G3066" s="210" t="s">
        <v>153</v>
      </c>
      <c r="H3066" s="210">
        <v>11792602.73962</v>
      </c>
      <c r="I3066" s="210">
        <v>11102195.610800002</v>
      </c>
      <c r="J3066" s="210">
        <v>11193294.597561499</v>
      </c>
      <c r="K3066" s="211">
        <v>11792602.73962</v>
      </c>
      <c r="L3066" s="213">
        <v>0.11</v>
      </c>
      <c r="M3066" s="213">
        <v>0.1</v>
      </c>
      <c r="N3066" s="213">
        <f t="shared" si="94"/>
        <v>2.4590997367802833E-4</v>
      </c>
      <c r="O3066" s="214">
        <f t="shared" si="95"/>
        <v>0.11434893108551182</v>
      </c>
      <c r="Q3066" s="227"/>
    </row>
    <row r="3067" spans="1:17" x14ac:dyDescent="0.3">
      <c r="A3067" s="207" t="s">
        <v>173</v>
      </c>
      <c r="B3067" s="207" t="s">
        <v>161</v>
      </c>
      <c r="C3067" s="207" t="s">
        <v>300</v>
      </c>
      <c r="D3067" s="208" t="s">
        <v>152</v>
      </c>
      <c r="E3067" s="209" t="s">
        <v>296</v>
      </c>
      <c r="F3067" s="209">
        <v>45953</v>
      </c>
      <c r="G3067" s="210" t="s">
        <v>153</v>
      </c>
      <c r="H3067" s="210">
        <v>11792602.73962</v>
      </c>
      <c r="I3067" s="210">
        <v>10847974.472299999</v>
      </c>
      <c r="J3067" s="210">
        <v>10937114.8839691</v>
      </c>
      <c r="K3067" s="211">
        <v>11792602.73962</v>
      </c>
      <c r="L3067" s="213">
        <v>0.11</v>
      </c>
      <c r="M3067" s="213">
        <v>0.1</v>
      </c>
      <c r="N3067" s="213">
        <f t="shared" si="94"/>
        <v>2.4028185891009616E-4</v>
      </c>
      <c r="O3067" s="214">
        <f t="shared" si="95"/>
        <v>0.11434893108551182</v>
      </c>
      <c r="Q3067" s="227"/>
    </row>
    <row r="3068" spans="1:17" x14ac:dyDescent="0.3">
      <c r="A3068" s="207" t="s">
        <v>173</v>
      </c>
      <c r="B3068" s="207" t="s">
        <v>161</v>
      </c>
      <c r="C3068" s="207" t="s">
        <v>300</v>
      </c>
      <c r="D3068" s="208" t="s">
        <v>152</v>
      </c>
      <c r="E3068" s="209" t="s">
        <v>296</v>
      </c>
      <c r="F3068" s="209">
        <v>46044</v>
      </c>
      <c r="G3068" s="210" t="s">
        <v>153</v>
      </c>
      <c r="H3068" s="210">
        <v>11792602.73962</v>
      </c>
      <c r="I3068" s="210">
        <v>10599574.557699999</v>
      </c>
      <c r="J3068" s="210">
        <v>10686798.3275628</v>
      </c>
      <c r="K3068" s="211">
        <v>11792602.73962</v>
      </c>
      <c r="L3068" s="213">
        <v>0.11</v>
      </c>
      <c r="M3068" s="213">
        <v>0.1</v>
      </c>
      <c r="N3068" s="213">
        <f t="shared" si="94"/>
        <v>2.347825541914963E-4</v>
      </c>
      <c r="O3068" s="214">
        <f t="shared" si="95"/>
        <v>0.11434893108551182</v>
      </c>
      <c r="Q3068" s="227"/>
    </row>
    <row r="3069" spans="1:17" x14ac:dyDescent="0.3">
      <c r="A3069" s="207" t="s">
        <v>173</v>
      </c>
      <c r="B3069" s="207" t="s">
        <v>161</v>
      </c>
      <c r="C3069" s="207" t="s">
        <v>300</v>
      </c>
      <c r="D3069" s="208" t="s">
        <v>152</v>
      </c>
      <c r="E3069" s="209" t="s">
        <v>296</v>
      </c>
      <c r="F3069" s="209">
        <v>46135</v>
      </c>
      <c r="G3069" s="210" t="s">
        <v>153</v>
      </c>
      <c r="H3069" s="210">
        <v>11792602.73962</v>
      </c>
      <c r="I3069" s="210">
        <v>10356862.5756</v>
      </c>
      <c r="J3069" s="210">
        <v>10442210.7389031</v>
      </c>
      <c r="K3069" s="211">
        <v>11792602.73962</v>
      </c>
      <c r="L3069" s="213">
        <v>0.11</v>
      </c>
      <c r="M3069" s="213">
        <v>0.1</v>
      </c>
      <c r="N3069" s="213">
        <f t="shared" si="94"/>
        <v>2.2940911146066866E-4</v>
      </c>
      <c r="O3069" s="214">
        <f t="shared" si="95"/>
        <v>0.11434893108551182</v>
      </c>
      <c r="Q3069" s="227"/>
    </row>
    <row r="3070" spans="1:17" x14ac:dyDescent="0.3">
      <c r="A3070" s="207" t="s">
        <v>173</v>
      </c>
      <c r="B3070" s="207" t="s">
        <v>161</v>
      </c>
      <c r="C3070" s="207" t="s">
        <v>300</v>
      </c>
      <c r="D3070" s="208" t="s">
        <v>152</v>
      </c>
      <c r="E3070" s="209" t="s">
        <v>296</v>
      </c>
      <c r="F3070" s="209">
        <v>46226</v>
      </c>
      <c r="G3070" s="210" t="s">
        <v>153</v>
      </c>
      <c r="H3070" s="210">
        <v>11792602.73962</v>
      </c>
      <c r="I3070" s="210">
        <v>10119708.279000001</v>
      </c>
      <c r="J3070" s="210">
        <v>10203220.999729501</v>
      </c>
      <c r="K3070" s="215">
        <v>11792602.73962</v>
      </c>
      <c r="L3070" s="213">
        <v>0.11</v>
      </c>
      <c r="M3070" s="213">
        <v>0.1</v>
      </c>
      <c r="N3070" s="213">
        <f t="shared" si="94"/>
        <v>2.2415865012801494E-4</v>
      </c>
      <c r="O3070" s="214">
        <f t="shared" si="95"/>
        <v>0.11434893108551182</v>
      </c>
      <c r="Q3070" s="227"/>
    </row>
    <row r="3071" spans="1:17" x14ac:dyDescent="0.3">
      <c r="A3071" s="207" t="s">
        <v>173</v>
      </c>
      <c r="B3071" s="207" t="s">
        <v>161</v>
      </c>
      <c r="C3071" s="207" t="s">
        <v>300</v>
      </c>
      <c r="D3071" s="208" t="s">
        <v>152</v>
      </c>
      <c r="E3071" s="209" t="s">
        <v>296</v>
      </c>
      <c r="F3071" s="209">
        <v>46317</v>
      </c>
      <c r="G3071" s="210" t="s">
        <v>153</v>
      </c>
      <c r="H3071" s="210">
        <v>11792602.73962</v>
      </c>
      <c r="I3071" s="210">
        <v>9887984.4094000012</v>
      </c>
      <c r="J3071" s="210">
        <v>9969700.9926709384</v>
      </c>
      <c r="K3071" s="211">
        <v>11792602.73962</v>
      </c>
      <c r="L3071" s="213">
        <v>0.11</v>
      </c>
      <c r="M3071" s="213">
        <v>0.1</v>
      </c>
      <c r="N3071" s="213">
        <f t="shared" si="94"/>
        <v>2.1902835553167917E-4</v>
      </c>
      <c r="O3071" s="214">
        <f t="shared" si="95"/>
        <v>0.11434893108551182</v>
      </c>
      <c r="Q3071" s="227"/>
    </row>
    <row r="3072" spans="1:17" x14ac:dyDescent="0.3">
      <c r="A3072" s="207" t="s">
        <v>173</v>
      </c>
      <c r="B3072" s="207" t="s">
        <v>161</v>
      </c>
      <c r="C3072" s="207" t="s">
        <v>300</v>
      </c>
      <c r="D3072" s="208" t="s">
        <v>152</v>
      </c>
      <c r="E3072" s="209" t="s">
        <v>296</v>
      </c>
      <c r="F3072" s="209">
        <v>46408</v>
      </c>
      <c r="G3072" s="210" t="s">
        <v>153</v>
      </c>
      <c r="H3072" s="210">
        <v>11792602.73962</v>
      </c>
      <c r="I3072" s="210">
        <v>9661566.6151000001</v>
      </c>
      <c r="J3072" s="210">
        <v>9741525.53256456</v>
      </c>
      <c r="K3072" s="211">
        <v>11792602.73962</v>
      </c>
      <c r="L3072" s="213">
        <v>0.11</v>
      </c>
      <c r="M3072" s="213">
        <v>0.1</v>
      </c>
      <c r="N3072" s="213">
        <f t="shared" si="94"/>
        <v>2.1401547742866243E-4</v>
      </c>
      <c r="O3072" s="214">
        <f t="shared" si="95"/>
        <v>0.11434893108551182</v>
      </c>
      <c r="Q3072" s="227"/>
    </row>
    <row r="3073" spans="1:17" x14ac:dyDescent="0.3">
      <c r="A3073" s="207" t="s">
        <v>173</v>
      </c>
      <c r="B3073" s="207" t="s">
        <v>161</v>
      </c>
      <c r="C3073" s="207" t="s">
        <v>300</v>
      </c>
      <c r="D3073" s="208" t="s">
        <v>152</v>
      </c>
      <c r="E3073" s="209" t="s">
        <v>296</v>
      </c>
      <c r="F3073" s="209">
        <v>46499</v>
      </c>
      <c r="G3073" s="210" t="s">
        <v>153</v>
      </c>
      <c r="H3073" s="210">
        <v>11792602.73962</v>
      </c>
      <c r="I3073" s="210">
        <v>9440333.395299999</v>
      </c>
      <c r="J3073" s="210">
        <v>9518572.2993467394</v>
      </c>
      <c r="K3073" s="211">
        <v>11792602.73962</v>
      </c>
      <c r="L3073" s="213">
        <v>0.11</v>
      </c>
      <c r="M3073" s="213">
        <v>0.1</v>
      </c>
      <c r="N3073" s="213">
        <f t="shared" si="94"/>
        <v>2.0911732852047863E-4</v>
      </c>
      <c r="O3073" s="214">
        <f t="shared" si="95"/>
        <v>0.11434893108551182</v>
      </c>
      <c r="Q3073" s="227"/>
    </row>
    <row r="3074" spans="1:17" x14ac:dyDescent="0.3">
      <c r="A3074" s="207" t="s">
        <v>173</v>
      </c>
      <c r="B3074" s="207" t="s">
        <v>161</v>
      </c>
      <c r="C3074" s="207" t="s">
        <v>300</v>
      </c>
      <c r="D3074" s="208" t="s">
        <v>152</v>
      </c>
      <c r="E3074" s="209" t="s">
        <v>296</v>
      </c>
      <c r="F3074" s="209">
        <v>46590</v>
      </c>
      <c r="G3074" s="210" t="s">
        <v>153</v>
      </c>
      <c r="H3074" s="210">
        <v>11792602.73962</v>
      </c>
      <c r="I3074" s="210">
        <v>9224166.0399000011</v>
      </c>
      <c r="J3074" s="210">
        <v>9300721.7724797986</v>
      </c>
      <c r="K3074" s="211">
        <v>11792602.73962</v>
      </c>
      <c r="L3074" s="213">
        <v>0.11</v>
      </c>
      <c r="M3074" s="213">
        <v>0.1</v>
      </c>
      <c r="N3074" s="213">
        <f t="shared" si="94"/>
        <v>2.0433128301254884E-4</v>
      </c>
      <c r="O3074" s="214">
        <f t="shared" si="95"/>
        <v>0.11434893108551182</v>
      </c>
      <c r="Q3074" s="227"/>
    </row>
    <row r="3075" spans="1:17" x14ac:dyDescent="0.3">
      <c r="A3075" s="207" t="s">
        <v>173</v>
      </c>
      <c r="B3075" s="207" t="s">
        <v>161</v>
      </c>
      <c r="C3075" s="207" t="s">
        <v>300</v>
      </c>
      <c r="D3075" s="208" t="s">
        <v>152</v>
      </c>
      <c r="E3075" s="209" t="s">
        <v>296</v>
      </c>
      <c r="F3075" s="209">
        <v>46681</v>
      </c>
      <c r="G3075" s="210" t="s">
        <v>153</v>
      </c>
      <c r="H3075" s="210">
        <v>11792602.73962</v>
      </c>
      <c r="I3075" s="210">
        <v>9012948.5392000005</v>
      </c>
      <c r="J3075" s="210">
        <v>9087857.1668795906</v>
      </c>
      <c r="K3075" s="211">
        <v>11792602.73962</v>
      </c>
      <c r="L3075" s="213">
        <v>0.11</v>
      </c>
      <c r="M3075" s="213">
        <v>0.1</v>
      </c>
      <c r="N3075" s="213">
        <f t="shared" si="94"/>
        <v>1.9965477520656876E-4</v>
      </c>
      <c r="O3075" s="214">
        <f t="shared" si="95"/>
        <v>0.11434893108551182</v>
      </c>
      <c r="Q3075" s="227"/>
    </row>
    <row r="3076" spans="1:17" x14ac:dyDescent="0.3">
      <c r="A3076" s="207" t="s">
        <v>173</v>
      </c>
      <c r="B3076" s="207" t="s">
        <v>161</v>
      </c>
      <c r="C3076" s="207" t="s">
        <v>300</v>
      </c>
      <c r="D3076" s="208" t="s">
        <v>152</v>
      </c>
      <c r="E3076" s="209" t="s">
        <v>296</v>
      </c>
      <c r="F3076" s="209">
        <v>46772</v>
      </c>
      <c r="G3076" s="210" t="s">
        <v>153</v>
      </c>
      <c r="H3076" s="210">
        <v>11792602.73962</v>
      </c>
      <c r="I3076" s="210">
        <v>8806567.5581</v>
      </c>
      <c r="J3076" s="210">
        <v>8879864.3703094497</v>
      </c>
      <c r="K3076" s="211">
        <v>11792602.73962</v>
      </c>
      <c r="L3076" s="213">
        <v>0.11</v>
      </c>
      <c r="M3076" s="213">
        <v>0.1</v>
      </c>
      <c r="N3076" s="213">
        <f t="shared" si="94"/>
        <v>1.9508529812509127E-4</v>
      </c>
      <c r="O3076" s="214">
        <f t="shared" si="95"/>
        <v>0.11434893108551182</v>
      </c>
      <c r="Q3076" s="227"/>
    </row>
    <row r="3077" spans="1:17" x14ac:dyDescent="0.3">
      <c r="A3077" s="207" t="s">
        <v>173</v>
      </c>
      <c r="B3077" s="207" t="s">
        <v>161</v>
      </c>
      <c r="C3077" s="207" t="s">
        <v>300</v>
      </c>
      <c r="D3077" s="208" t="s">
        <v>152</v>
      </c>
      <c r="E3077" s="209" t="s">
        <v>296</v>
      </c>
      <c r="F3077" s="209">
        <v>46863</v>
      </c>
      <c r="G3077" s="210" t="s">
        <v>153</v>
      </c>
      <c r="H3077" s="210">
        <v>11792602.73962</v>
      </c>
      <c r="I3077" s="210">
        <v>8604912.3457999993</v>
      </c>
      <c r="J3077" s="210">
        <v>8676631.8822070397</v>
      </c>
      <c r="K3077" s="211">
        <v>11792602.73962</v>
      </c>
      <c r="L3077" s="213">
        <v>0.11</v>
      </c>
      <c r="M3077" s="213">
        <v>0.1</v>
      </c>
      <c r="N3077" s="213">
        <f t="shared" si="94"/>
        <v>1.9062040216758904E-4</v>
      </c>
      <c r="O3077" s="214">
        <f t="shared" si="95"/>
        <v>0.11434893108551182</v>
      </c>
      <c r="Q3077" s="227"/>
    </row>
    <row r="3078" spans="1:17" x14ac:dyDescent="0.3">
      <c r="A3078" s="207" t="s">
        <v>173</v>
      </c>
      <c r="B3078" s="207" t="s">
        <v>161</v>
      </c>
      <c r="C3078" s="207" t="s">
        <v>300</v>
      </c>
      <c r="D3078" s="208" t="s">
        <v>152</v>
      </c>
      <c r="E3078" s="209" t="s">
        <v>296</v>
      </c>
      <c r="F3078" s="209">
        <v>46954</v>
      </c>
      <c r="G3078" s="210" t="s">
        <v>153</v>
      </c>
      <c r="H3078" s="210">
        <v>11792602.73962</v>
      </c>
      <c r="I3078" s="210">
        <v>8407874.6885000002</v>
      </c>
      <c r="J3078" s="210">
        <v>8478050.7539112605</v>
      </c>
      <c r="K3078" s="211">
        <v>11792602.73962</v>
      </c>
      <c r="L3078" s="213">
        <v>0.11</v>
      </c>
      <c r="M3078" s="213">
        <v>0.1</v>
      </c>
      <c r="N3078" s="213">
        <f t="shared" ref="N3078:N3141" si="96">J3078/$C$3249</f>
        <v>1.8625769379727538E-4</v>
      </c>
      <c r="O3078" s="214">
        <f t="shared" ref="O3078:O3141" si="97">SUMIF(B$5:B$3245,B3078,N$5:N$3245)</f>
        <v>0.11434893108551182</v>
      </c>
      <c r="Q3078" s="227"/>
    </row>
    <row r="3079" spans="1:17" x14ac:dyDescent="0.3">
      <c r="A3079" s="207" t="s">
        <v>173</v>
      </c>
      <c r="B3079" s="207" t="s">
        <v>161</v>
      </c>
      <c r="C3079" s="207" t="s">
        <v>300</v>
      </c>
      <c r="D3079" s="208" t="s">
        <v>152</v>
      </c>
      <c r="E3079" s="209" t="s">
        <v>296</v>
      </c>
      <c r="F3079" s="209">
        <v>47045</v>
      </c>
      <c r="G3079" s="210" t="s">
        <v>153</v>
      </c>
      <c r="H3079" s="210">
        <v>11792602.73962</v>
      </c>
      <c r="I3079" s="210">
        <v>8215348.8535000002</v>
      </c>
      <c r="J3079" s="210">
        <v>8284014.5302571096</v>
      </c>
      <c r="K3079" s="211">
        <v>11792602.73962</v>
      </c>
      <c r="L3079" s="213">
        <v>0.11</v>
      </c>
      <c r="M3079" s="213">
        <v>0.1</v>
      </c>
      <c r="N3079" s="213">
        <f t="shared" si="96"/>
        <v>1.8199483425797842E-4</v>
      </c>
      <c r="O3079" s="214">
        <f t="shared" si="97"/>
        <v>0.11434893108551182</v>
      </c>
      <c r="Q3079" s="227"/>
    </row>
    <row r="3080" spans="1:17" x14ac:dyDescent="0.3">
      <c r="A3080" s="207" t="s">
        <v>173</v>
      </c>
      <c r="B3080" s="207" t="s">
        <v>161</v>
      </c>
      <c r="C3080" s="207" t="s">
        <v>300</v>
      </c>
      <c r="D3080" s="208" t="s">
        <v>152</v>
      </c>
      <c r="E3080" s="209" t="s">
        <v>296</v>
      </c>
      <c r="F3080" s="209">
        <v>47136</v>
      </c>
      <c r="G3080" s="210" t="s">
        <v>153</v>
      </c>
      <c r="H3080" s="210">
        <v>11792602.73962</v>
      </c>
      <c r="I3080" s="210">
        <v>8027231.5289999992</v>
      </c>
      <c r="J3080" s="210">
        <v>8094419.1925073704</v>
      </c>
      <c r="K3080" s="211">
        <v>11792602.73962</v>
      </c>
      <c r="L3080" s="213">
        <v>0.11</v>
      </c>
      <c r="M3080" s="213">
        <v>0.1</v>
      </c>
      <c r="N3080" s="213">
        <f t="shared" si="96"/>
        <v>1.7782953832038445E-4</v>
      </c>
      <c r="O3080" s="214">
        <f t="shared" si="97"/>
        <v>0.11434893108551182</v>
      </c>
      <c r="Q3080" s="227"/>
    </row>
    <row r="3081" spans="1:17" x14ac:dyDescent="0.3">
      <c r="A3081" s="207" t="s">
        <v>173</v>
      </c>
      <c r="B3081" s="207" t="s">
        <v>161</v>
      </c>
      <c r="C3081" s="207" t="s">
        <v>300</v>
      </c>
      <c r="D3081" s="208" t="s">
        <v>152</v>
      </c>
      <c r="E3081" s="209" t="s">
        <v>296</v>
      </c>
      <c r="F3081" s="209">
        <v>47227</v>
      </c>
      <c r="G3081" s="210" t="s">
        <v>153</v>
      </c>
      <c r="H3081" s="210">
        <v>11792602.73962</v>
      </c>
      <c r="I3081" s="210">
        <v>7843421.7681999998</v>
      </c>
      <c r="J3081" s="210">
        <v>7909163.1025903402</v>
      </c>
      <c r="K3081" s="211">
        <v>11792602.73962</v>
      </c>
      <c r="L3081" s="213">
        <v>0.11</v>
      </c>
      <c r="M3081" s="213">
        <v>0.1</v>
      </c>
      <c r="N3081" s="213">
        <f t="shared" si="96"/>
        <v>1.7375957305697435E-4</v>
      </c>
      <c r="O3081" s="214">
        <f t="shared" si="97"/>
        <v>0.11434893108551182</v>
      </c>
      <c r="Q3081" s="227"/>
    </row>
    <row r="3082" spans="1:17" x14ac:dyDescent="0.3">
      <c r="A3082" s="207" t="s">
        <v>173</v>
      </c>
      <c r="B3082" s="207" t="s">
        <v>161</v>
      </c>
      <c r="C3082" s="207" t="s">
        <v>300</v>
      </c>
      <c r="D3082" s="208" t="s">
        <v>152</v>
      </c>
      <c r="E3082" s="209" t="s">
        <v>296</v>
      </c>
      <c r="F3082" s="209">
        <v>47318</v>
      </c>
      <c r="G3082" s="210" t="s">
        <v>153</v>
      </c>
      <c r="H3082" s="210">
        <v>11792602.73962</v>
      </c>
      <c r="I3082" s="210">
        <v>7663820.9334000004</v>
      </c>
      <c r="J3082" s="210">
        <v>7728146.9486137396</v>
      </c>
      <c r="K3082" s="215">
        <v>11792602.73962</v>
      </c>
      <c r="L3082" s="213">
        <v>0.11</v>
      </c>
      <c r="M3082" s="213">
        <v>0.1</v>
      </c>
      <c r="N3082" s="213">
        <f t="shared" si="96"/>
        <v>1.6978275664499665E-4</v>
      </c>
      <c r="O3082" s="214">
        <f t="shared" si="97"/>
        <v>0.11434893108551182</v>
      </c>
      <c r="Q3082" s="227"/>
    </row>
    <row r="3083" spans="1:17" x14ac:dyDescent="0.3">
      <c r="A3083" s="207" t="s">
        <v>173</v>
      </c>
      <c r="B3083" s="207" t="s">
        <v>161</v>
      </c>
      <c r="C3083" s="207" t="s">
        <v>300</v>
      </c>
      <c r="D3083" s="208" t="s">
        <v>152</v>
      </c>
      <c r="E3083" s="209" t="s">
        <v>296</v>
      </c>
      <c r="F3083" s="209">
        <v>47409</v>
      </c>
      <c r="G3083" s="210" t="s">
        <v>153</v>
      </c>
      <c r="H3083" s="210">
        <v>11792602.73962</v>
      </c>
      <c r="I3083" s="210">
        <v>7488332.6487000007</v>
      </c>
      <c r="J3083" s="210">
        <v>7551273.6916258</v>
      </c>
      <c r="K3083" s="211">
        <v>11792602.73962</v>
      </c>
      <c r="L3083" s="213">
        <v>0.11</v>
      </c>
      <c r="M3083" s="213">
        <v>0.1</v>
      </c>
      <c r="N3083" s="213">
        <f t="shared" si="96"/>
        <v>1.6589695719684071E-4</v>
      </c>
      <c r="O3083" s="214">
        <f t="shared" si="97"/>
        <v>0.11434893108551182</v>
      </c>
      <c r="Q3083" s="227"/>
    </row>
    <row r="3084" spans="1:17" x14ac:dyDescent="0.3">
      <c r="A3084" s="207" t="s">
        <v>173</v>
      </c>
      <c r="B3084" s="207" t="s">
        <v>161</v>
      </c>
      <c r="C3084" s="207" t="s">
        <v>300</v>
      </c>
      <c r="D3084" s="208" t="s">
        <v>152</v>
      </c>
      <c r="E3084" s="209" t="s">
        <v>296</v>
      </c>
      <c r="F3084" s="209">
        <v>47500</v>
      </c>
      <c r="G3084" s="210" t="s">
        <v>153</v>
      </c>
      <c r="H3084" s="210">
        <v>11792602.73962</v>
      </c>
      <c r="I3084" s="210">
        <v>7316862.7398000006</v>
      </c>
      <c r="J3084" s="210">
        <v>7378448.5135946404</v>
      </c>
      <c r="K3084" s="211">
        <v>11792602.73962</v>
      </c>
      <c r="L3084" s="213">
        <v>0.11</v>
      </c>
      <c r="M3084" s="213">
        <v>0.1</v>
      </c>
      <c r="N3084" s="213">
        <f t="shared" si="96"/>
        <v>1.6210009161717469E-4</v>
      </c>
      <c r="O3084" s="214">
        <f t="shared" si="97"/>
        <v>0.11434893108551182</v>
      </c>
      <c r="Q3084" s="227"/>
    </row>
    <row r="3085" spans="1:17" x14ac:dyDescent="0.3">
      <c r="A3085" s="207" t="s">
        <v>173</v>
      </c>
      <c r="B3085" s="207" t="s">
        <v>161</v>
      </c>
      <c r="C3085" s="207" t="s">
        <v>300</v>
      </c>
      <c r="D3085" s="208" t="s">
        <v>152</v>
      </c>
      <c r="E3085" s="209" t="s">
        <v>296</v>
      </c>
      <c r="F3085" s="209">
        <v>47591</v>
      </c>
      <c r="G3085" s="210" t="s">
        <v>153</v>
      </c>
      <c r="H3085" s="210">
        <v>11792602.73962</v>
      </c>
      <c r="I3085" s="210">
        <v>7149319.1995999999</v>
      </c>
      <c r="J3085" s="210">
        <v>7209578.7665783204</v>
      </c>
      <c r="K3085" s="211">
        <v>11792602.73962</v>
      </c>
      <c r="L3085" s="213">
        <v>0.11</v>
      </c>
      <c r="M3085" s="213">
        <v>0.1</v>
      </c>
      <c r="N3085" s="213">
        <f t="shared" si="96"/>
        <v>1.5839012448624209E-4</v>
      </c>
      <c r="O3085" s="214">
        <f t="shared" si="97"/>
        <v>0.11434893108551182</v>
      </c>
      <c r="Q3085" s="227"/>
    </row>
    <row r="3086" spans="1:17" x14ac:dyDescent="0.3">
      <c r="A3086" s="207" t="s">
        <v>173</v>
      </c>
      <c r="B3086" s="207" t="s">
        <v>161</v>
      </c>
      <c r="C3086" s="207" t="s">
        <v>300</v>
      </c>
      <c r="D3086" s="208" t="s">
        <v>152</v>
      </c>
      <c r="E3086" s="209" t="s">
        <v>296</v>
      </c>
      <c r="F3086" s="209">
        <v>47682</v>
      </c>
      <c r="G3086" s="210" t="s">
        <v>153</v>
      </c>
      <c r="H3086" s="210">
        <v>11792602.73962</v>
      </c>
      <c r="I3086" s="210">
        <v>6985612.1151000001</v>
      </c>
      <c r="J3086" s="210">
        <v>7044573.92305829</v>
      </c>
      <c r="K3086" s="211">
        <v>11792602.73962</v>
      </c>
      <c r="L3086" s="213">
        <v>0.11</v>
      </c>
      <c r="M3086" s="213">
        <v>0.1</v>
      </c>
      <c r="N3086" s="213">
        <f t="shared" si="96"/>
        <v>1.5476506696871748E-4</v>
      </c>
      <c r="O3086" s="214">
        <f t="shared" si="97"/>
        <v>0.11434893108551182</v>
      </c>
      <c r="Q3086" s="227"/>
    </row>
    <row r="3087" spans="1:17" x14ac:dyDescent="0.3">
      <c r="A3087" s="207" t="s">
        <v>173</v>
      </c>
      <c r="B3087" s="207" t="s">
        <v>161</v>
      </c>
      <c r="C3087" s="207" t="s">
        <v>300</v>
      </c>
      <c r="D3087" s="208" t="s">
        <v>152</v>
      </c>
      <c r="E3087" s="209" t="s">
        <v>296</v>
      </c>
      <c r="F3087" s="209">
        <v>47773</v>
      </c>
      <c r="G3087" s="210" t="s">
        <v>153</v>
      </c>
      <c r="H3087" s="210">
        <v>11792602.73962</v>
      </c>
      <c r="I3087" s="210">
        <v>6825653.6415999997</v>
      </c>
      <c r="J3087" s="210">
        <v>6883345.5274094297</v>
      </c>
      <c r="K3087" s="211">
        <v>11792602.73962</v>
      </c>
      <c r="L3087" s="213">
        <v>0.11</v>
      </c>
      <c r="M3087" s="213">
        <v>0.1</v>
      </c>
      <c r="N3087" s="213">
        <f t="shared" si="96"/>
        <v>1.5122297574753232E-4</v>
      </c>
      <c r="O3087" s="214">
        <f t="shared" si="97"/>
        <v>0.11434893108551182</v>
      </c>
      <c r="Q3087" s="227"/>
    </row>
    <row r="3088" spans="1:17" x14ac:dyDescent="0.3">
      <c r="A3088" s="207" t="s">
        <v>173</v>
      </c>
      <c r="B3088" s="207" t="s">
        <v>161</v>
      </c>
      <c r="C3088" s="207" t="s">
        <v>300</v>
      </c>
      <c r="D3088" s="208" t="s">
        <v>152</v>
      </c>
      <c r="E3088" s="209" t="s">
        <v>296</v>
      </c>
      <c r="F3088" s="209">
        <v>47864</v>
      </c>
      <c r="G3088" s="210" t="s">
        <v>153</v>
      </c>
      <c r="H3088" s="210">
        <v>11792602.73962</v>
      </c>
      <c r="I3088" s="210">
        <v>6669357.9424999999</v>
      </c>
      <c r="J3088" s="210">
        <v>6725807.1484808801</v>
      </c>
      <c r="K3088" s="211">
        <v>11792602.73962</v>
      </c>
      <c r="L3088" s="213">
        <v>0.11</v>
      </c>
      <c r="M3088" s="213">
        <v>0.1</v>
      </c>
      <c r="N3088" s="213">
        <f t="shared" si="96"/>
        <v>1.4776195198210417E-4</v>
      </c>
      <c r="O3088" s="214">
        <f t="shared" si="97"/>
        <v>0.11434893108551182</v>
      </c>
      <c r="Q3088" s="227"/>
    </row>
    <row r="3089" spans="1:17" x14ac:dyDescent="0.3">
      <c r="A3089" s="207" t="s">
        <v>173</v>
      </c>
      <c r="B3089" s="207" t="s">
        <v>161</v>
      </c>
      <c r="C3089" s="207" t="s">
        <v>300</v>
      </c>
      <c r="D3089" s="208" t="s">
        <v>152</v>
      </c>
      <c r="E3089" s="209" t="s">
        <v>296</v>
      </c>
      <c r="F3089" s="209">
        <v>47955</v>
      </c>
      <c r="G3089" s="210" t="s">
        <v>153</v>
      </c>
      <c r="H3089" s="210">
        <v>11792602.73962</v>
      </c>
      <c r="I3089" s="210">
        <v>6516641.1463000001</v>
      </c>
      <c r="J3089" s="210">
        <v>6571874.3332620906</v>
      </c>
      <c r="K3089" s="211">
        <v>11792602.73962</v>
      </c>
      <c r="L3089" s="213">
        <v>0.11</v>
      </c>
      <c r="M3089" s="213">
        <v>0.1</v>
      </c>
      <c r="N3089" s="213">
        <f t="shared" si="96"/>
        <v>1.4438014029040762E-4</v>
      </c>
      <c r="O3089" s="214">
        <f t="shared" si="97"/>
        <v>0.11434893108551182</v>
      </c>
      <c r="Q3089" s="227"/>
    </row>
    <row r="3090" spans="1:17" x14ac:dyDescent="0.3">
      <c r="A3090" s="207" t="s">
        <v>173</v>
      </c>
      <c r="B3090" s="207" t="s">
        <v>161</v>
      </c>
      <c r="C3090" s="207" t="s">
        <v>300</v>
      </c>
      <c r="D3090" s="208" t="s">
        <v>152</v>
      </c>
      <c r="E3090" s="209" t="s">
        <v>296</v>
      </c>
      <c r="F3090" s="209">
        <v>48046</v>
      </c>
      <c r="G3090" s="210" t="s">
        <v>153</v>
      </c>
      <c r="H3090" s="210">
        <v>11792602.73962</v>
      </c>
      <c r="I3090" s="210">
        <v>6367421.2993000001</v>
      </c>
      <c r="J3090" s="210">
        <v>6421464.5616093902</v>
      </c>
      <c r="K3090" s="211">
        <v>11792602.73962</v>
      </c>
      <c r="L3090" s="213">
        <v>0.11</v>
      </c>
      <c r="M3090" s="213">
        <v>0.1</v>
      </c>
      <c r="N3090" s="213">
        <f t="shared" si="96"/>
        <v>1.4107572775434415E-4</v>
      </c>
      <c r="O3090" s="214">
        <f t="shared" si="97"/>
        <v>0.11434893108551182</v>
      </c>
      <c r="Q3090" s="227"/>
    </row>
    <row r="3091" spans="1:17" x14ac:dyDescent="0.3">
      <c r="A3091" s="207" t="s">
        <v>173</v>
      </c>
      <c r="B3091" s="207" t="s">
        <v>161</v>
      </c>
      <c r="C3091" s="207" t="s">
        <v>300</v>
      </c>
      <c r="D3091" s="208" t="s">
        <v>152</v>
      </c>
      <c r="E3091" s="209" t="s">
        <v>296</v>
      </c>
      <c r="F3091" s="209">
        <v>48137</v>
      </c>
      <c r="G3091" s="210" t="s">
        <v>153</v>
      </c>
      <c r="H3091" s="210">
        <v>11792602.73962</v>
      </c>
      <c r="I3091" s="210">
        <v>6221618.3311999999</v>
      </c>
      <c r="J3091" s="210">
        <v>6274497.2020086199</v>
      </c>
      <c r="K3091" s="211">
        <v>11792602.73962</v>
      </c>
      <c r="L3091" s="213">
        <v>0.11</v>
      </c>
      <c r="M3091" s="213">
        <v>0.1</v>
      </c>
      <c r="N3091" s="213">
        <f t="shared" si="96"/>
        <v>1.3784694294787365E-4</v>
      </c>
      <c r="O3091" s="214">
        <f t="shared" si="97"/>
        <v>0.11434893108551182</v>
      </c>
      <c r="Q3091" s="227"/>
    </row>
    <row r="3092" spans="1:17" x14ac:dyDescent="0.3">
      <c r="A3092" s="207" t="s">
        <v>173</v>
      </c>
      <c r="B3092" s="207" t="s">
        <v>161</v>
      </c>
      <c r="C3092" s="207" t="s">
        <v>300</v>
      </c>
      <c r="D3092" s="208" t="s">
        <v>152</v>
      </c>
      <c r="E3092" s="209" t="s">
        <v>296</v>
      </c>
      <c r="F3092" s="209">
        <v>48228</v>
      </c>
      <c r="G3092" s="210" t="s">
        <v>153</v>
      </c>
      <c r="H3092" s="210">
        <v>11792602.73962</v>
      </c>
      <c r="I3092" s="210">
        <v>6079153.9948999994</v>
      </c>
      <c r="J3092" s="210">
        <v>6130893.4683503108</v>
      </c>
      <c r="K3092" s="211">
        <v>11792602.73962</v>
      </c>
      <c r="L3092" s="213">
        <v>0.11</v>
      </c>
      <c r="M3092" s="213">
        <v>0.1</v>
      </c>
      <c r="N3092" s="213">
        <f t="shared" si="96"/>
        <v>1.3469205498739108E-4</v>
      </c>
      <c r="O3092" s="214">
        <f t="shared" si="97"/>
        <v>0.11434893108551182</v>
      </c>
      <c r="Q3092" s="227"/>
    </row>
    <row r="3093" spans="1:17" x14ac:dyDescent="0.3">
      <c r="A3093" s="207" t="s">
        <v>173</v>
      </c>
      <c r="B3093" s="207" t="s">
        <v>161</v>
      </c>
      <c r="C3093" s="207" t="s">
        <v>300</v>
      </c>
      <c r="D3093" s="208" t="s">
        <v>152</v>
      </c>
      <c r="E3093" s="209" t="s">
        <v>296</v>
      </c>
      <c r="F3093" s="209">
        <v>48319</v>
      </c>
      <c r="G3093" s="210" t="s">
        <v>153</v>
      </c>
      <c r="H3093" s="210">
        <v>11792602.73962</v>
      </c>
      <c r="I3093" s="210">
        <v>5939951.8536</v>
      </c>
      <c r="J3093" s="210">
        <v>5990576.3776941001</v>
      </c>
      <c r="K3093" s="211">
        <v>11792602.73962</v>
      </c>
      <c r="L3093" s="213">
        <v>0.11</v>
      </c>
      <c r="M3093" s="213">
        <v>0.1</v>
      </c>
      <c r="N3093" s="213">
        <f t="shared" si="96"/>
        <v>1.3160937260383589E-4</v>
      </c>
      <c r="O3093" s="214">
        <f t="shared" si="97"/>
        <v>0.11434893108551182</v>
      </c>
      <c r="Q3093" s="227"/>
    </row>
    <row r="3094" spans="1:17" x14ac:dyDescent="0.3">
      <c r="A3094" s="207" t="s">
        <v>173</v>
      </c>
      <c r="B3094" s="207" t="s">
        <v>161</v>
      </c>
      <c r="C3094" s="207" t="s">
        <v>300</v>
      </c>
      <c r="D3094" s="208" t="s">
        <v>152</v>
      </c>
      <c r="E3094" s="209" t="s">
        <v>296</v>
      </c>
      <c r="F3094" s="209">
        <v>48410</v>
      </c>
      <c r="G3094" s="210" t="s">
        <v>153</v>
      </c>
      <c r="H3094" s="210">
        <v>11792602.73962</v>
      </c>
      <c r="I3094" s="210">
        <v>5803937.1947999997</v>
      </c>
      <c r="J3094" s="210">
        <v>5853470.7089997595</v>
      </c>
      <c r="K3094" s="215">
        <v>11792602.73962</v>
      </c>
      <c r="L3094" s="213">
        <v>0.11</v>
      </c>
      <c r="M3094" s="213">
        <v>0.1</v>
      </c>
      <c r="N3094" s="213">
        <f t="shared" si="96"/>
        <v>1.2859724323603753E-4</v>
      </c>
      <c r="O3094" s="214">
        <f t="shared" si="97"/>
        <v>0.11434893108551182</v>
      </c>
      <c r="Q3094" s="227"/>
    </row>
    <row r="3095" spans="1:17" x14ac:dyDescent="0.3">
      <c r="A3095" s="207" t="s">
        <v>173</v>
      </c>
      <c r="B3095" s="207" t="s">
        <v>161</v>
      </c>
      <c r="C3095" s="207" t="s">
        <v>300</v>
      </c>
      <c r="D3095" s="208" t="s">
        <v>152</v>
      </c>
      <c r="E3095" s="209" t="s">
        <v>296</v>
      </c>
      <c r="F3095" s="209">
        <v>48501</v>
      </c>
      <c r="G3095" s="210" t="s">
        <v>153</v>
      </c>
      <c r="H3095" s="210">
        <v>11792602.73962</v>
      </c>
      <c r="I3095" s="210">
        <v>5671037.0389</v>
      </c>
      <c r="J3095" s="210">
        <v>5719502.9628028497</v>
      </c>
      <c r="K3095" s="211">
        <v>11792602.73962</v>
      </c>
      <c r="L3095" s="213">
        <v>0.11</v>
      </c>
      <c r="M3095" s="213">
        <v>0.1</v>
      </c>
      <c r="N3095" s="213">
        <f t="shared" si="96"/>
        <v>1.2565405214481369E-4</v>
      </c>
      <c r="O3095" s="214">
        <f t="shared" si="97"/>
        <v>0.11434893108551182</v>
      </c>
      <c r="Q3095" s="227"/>
    </row>
    <row r="3096" spans="1:17" x14ac:dyDescent="0.3">
      <c r="A3096" s="207" t="s">
        <v>173</v>
      </c>
      <c r="B3096" s="207" t="s">
        <v>161</v>
      </c>
      <c r="C3096" s="207" t="s">
        <v>300</v>
      </c>
      <c r="D3096" s="208" t="s">
        <v>152</v>
      </c>
      <c r="E3096" s="209" t="s">
        <v>296</v>
      </c>
      <c r="F3096" s="209">
        <v>48592</v>
      </c>
      <c r="G3096" s="210" t="s">
        <v>153</v>
      </c>
      <c r="H3096" s="210">
        <v>11792602.73962</v>
      </c>
      <c r="I3096" s="210">
        <v>5541180.0703999996</v>
      </c>
      <c r="J3096" s="210">
        <v>5588601.3218131494</v>
      </c>
      <c r="K3096" s="211">
        <v>11792602.73962</v>
      </c>
      <c r="L3096" s="213">
        <v>0.11</v>
      </c>
      <c r="M3096" s="213">
        <v>0.1</v>
      </c>
      <c r="N3096" s="213">
        <f t="shared" si="96"/>
        <v>1.2277822154734146E-4</v>
      </c>
      <c r="O3096" s="214">
        <f t="shared" si="97"/>
        <v>0.11434893108551182</v>
      </c>
      <c r="Q3096" s="227"/>
    </row>
    <row r="3097" spans="1:17" x14ac:dyDescent="0.3">
      <c r="A3097" s="207" t="s">
        <v>173</v>
      </c>
      <c r="B3097" s="207" t="s">
        <v>161</v>
      </c>
      <c r="C3097" s="207" t="s">
        <v>300</v>
      </c>
      <c r="D3097" s="208" t="s">
        <v>152</v>
      </c>
      <c r="E3097" s="209" t="s">
        <v>296</v>
      </c>
      <c r="F3097" s="209">
        <v>48683</v>
      </c>
      <c r="G3097" s="210" t="s">
        <v>153</v>
      </c>
      <c r="H3097" s="210">
        <v>11792602.73962</v>
      </c>
      <c r="I3097" s="210">
        <v>5414296.5992000001</v>
      </c>
      <c r="J3097" s="210">
        <v>5460695.6124149198</v>
      </c>
      <c r="K3097" s="211">
        <v>11792602.73962</v>
      </c>
      <c r="L3097" s="213">
        <v>0.11</v>
      </c>
      <c r="M3097" s="213">
        <v>0.1</v>
      </c>
      <c r="N3097" s="213">
        <f t="shared" si="96"/>
        <v>1.1996820977134118E-4</v>
      </c>
      <c r="O3097" s="214">
        <f t="shared" si="97"/>
        <v>0.11434893108551182</v>
      </c>
      <c r="Q3097" s="227"/>
    </row>
    <row r="3098" spans="1:17" x14ac:dyDescent="0.3">
      <c r="A3098" s="207" t="s">
        <v>173</v>
      </c>
      <c r="B3098" s="207" t="s">
        <v>161</v>
      </c>
      <c r="C3098" s="207" t="s">
        <v>300</v>
      </c>
      <c r="D3098" s="208" t="s">
        <v>152</v>
      </c>
      <c r="E3098" s="209" t="s">
        <v>296</v>
      </c>
      <c r="F3098" s="209">
        <v>48774</v>
      </c>
      <c r="G3098" s="210" t="s">
        <v>153</v>
      </c>
      <c r="H3098" s="210">
        <v>11792602.73962</v>
      </c>
      <c r="I3098" s="210">
        <v>5290318.5433999998</v>
      </c>
      <c r="J3098" s="210">
        <v>5335717.2670483403</v>
      </c>
      <c r="K3098" s="211">
        <v>11792602.73962</v>
      </c>
      <c r="L3098" s="213">
        <v>0.11</v>
      </c>
      <c r="M3098" s="213">
        <v>0.1</v>
      </c>
      <c r="N3098" s="213">
        <f t="shared" si="96"/>
        <v>1.1722251042861911E-4</v>
      </c>
      <c r="O3098" s="214">
        <f t="shared" si="97"/>
        <v>0.11434893108551182</v>
      </c>
      <c r="Q3098" s="227"/>
    </row>
    <row r="3099" spans="1:17" x14ac:dyDescent="0.3">
      <c r="A3099" s="207" t="s">
        <v>173</v>
      </c>
      <c r="B3099" s="207" t="s">
        <v>161</v>
      </c>
      <c r="C3099" s="207" t="s">
        <v>300</v>
      </c>
      <c r="D3099" s="208" t="s">
        <v>152</v>
      </c>
      <c r="E3099" s="209" t="s">
        <v>296</v>
      </c>
      <c r="F3099" s="209">
        <v>48871</v>
      </c>
      <c r="G3099" s="210" t="s">
        <v>153</v>
      </c>
      <c r="H3099" s="210">
        <v>12570136.986160001</v>
      </c>
      <c r="I3099" s="210">
        <v>5501595.2078000009</v>
      </c>
      <c r="J3099" s="210">
        <v>5548875.9128838293</v>
      </c>
      <c r="K3099" s="211">
        <v>12570136.986160001</v>
      </c>
      <c r="L3099" s="213">
        <v>0.11</v>
      </c>
      <c r="M3099" s="213">
        <v>0.1</v>
      </c>
      <c r="N3099" s="213">
        <f t="shared" si="96"/>
        <v>1.2190547812233717E-4</v>
      </c>
      <c r="O3099" s="214">
        <f t="shared" si="97"/>
        <v>0.11434893108551182</v>
      </c>
      <c r="Q3099" s="227"/>
    </row>
    <row r="3100" spans="1:17" x14ac:dyDescent="0.3">
      <c r="A3100" s="207" t="s">
        <v>150</v>
      </c>
      <c r="B3100" s="207" t="s">
        <v>155</v>
      </c>
      <c r="C3100" s="207" t="s">
        <v>299</v>
      </c>
      <c r="D3100" s="208" t="s">
        <v>152</v>
      </c>
      <c r="E3100" s="209" t="s">
        <v>297</v>
      </c>
      <c r="F3100" s="209">
        <v>47269</v>
      </c>
      <c r="G3100" s="210" t="s">
        <v>153</v>
      </c>
      <c r="H3100" s="210">
        <v>14000000</v>
      </c>
      <c r="I3100" s="210">
        <v>9041845.2570600007</v>
      </c>
      <c r="J3100" s="210">
        <v>9425264.3139059413</v>
      </c>
      <c r="K3100" s="211">
        <v>14000000</v>
      </c>
      <c r="L3100" s="213">
        <v>0.1</v>
      </c>
      <c r="M3100" s="213">
        <v>0.1</v>
      </c>
      <c r="N3100" s="213">
        <f t="shared" si="96"/>
        <v>2.0706740800389585E-4</v>
      </c>
      <c r="O3100" s="214">
        <f t="shared" si="97"/>
        <v>3.5950654382651312E-2</v>
      </c>
      <c r="Q3100" s="227"/>
    </row>
    <row r="3101" spans="1:17" x14ac:dyDescent="0.3">
      <c r="A3101" s="207" t="s">
        <v>150</v>
      </c>
      <c r="B3101" s="207" t="s">
        <v>155</v>
      </c>
      <c r="C3101" s="207" t="s">
        <v>299</v>
      </c>
      <c r="D3101" s="208" t="s">
        <v>152</v>
      </c>
      <c r="E3101" s="209" t="s">
        <v>297</v>
      </c>
      <c r="F3101" s="209">
        <v>45688</v>
      </c>
      <c r="G3101" s="210" t="s">
        <v>153</v>
      </c>
      <c r="H3101" s="210">
        <v>122739.72603200001</v>
      </c>
      <c r="I3101" s="210">
        <v>121062.79108</v>
      </c>
      <c r="J3101" s="210">
        <v>121809.35400309699</v>
      </c>
      <c r="K3101" s="211">
        <v>122739.72603200001</v>
      </c>
      <c r="L3101" s="213">
        <v>0.1</v>
      </c>
      <c r="M3101" s="213">
        <v>0.1</v>
      </c>
      <c r="N3101" s="213">
        <f t="shared" si="96"/>
        <v>2.6760785017813112E-6</v>
      </c>
      <c r="O3101" s="214">
        <f t="shared" si="97"/>
        <v>3.5950654382651312E-2</v>
      </c>
      <c r="Q3101" s="227"/>
    </row>
    <row r="3102" spans="1:17" x14ac:dyDescent="0.3">
      <c r="A3102" s="207" t="s">
        <v>150</v>
      </c>
      <c r="B3102" s="207" t="s">
        <v>155</v>
      </c>
      <c r="C3102" s="207" t="s">
        <v>299</v>
      </c>
      <c r="D3102" s="208" t="s">
        <v>152</v>
      </c>
      <c r="E3102" s="209" t="s">
        <v>297</v>
      </c>
      <c r="F3102" s="209">
        <v>45716</v>
      </c>
      <c r="G3102" s="210" t="s">
        <v>153</v>
      </c>
      <c r="H3102" s="210">
        <v>107397.260278</v>
      </c>
      <c r="I3102" s="210">
        <v>105203.81802000001</v>
      </c>
      <c r="J3102" s="210">
        <v>105853.195899246</v>
      </c>
      <c r="K3102" s="211">
        <v>107397.260278</v>
      </c>
      <c r="L3102" s="213">
        <v>0.1</v>
      </c>
      <c r="M3102" s="213">
        <v>0.1</v>
      </c>
      <c r="N3102" s="213">
        <f t="shared" si="96"/>
        <v>2.325531271462253E-6</v>
      </c>
      <c r="O3102" s="214">
        <f t="shared" si="97"/>
        <v>3.5950654382651312E-2</v>
      </c>
      <c r="Q3102" s="227"/>
    </row>
    <row r="3103" spans="1:17" x14ac:dyDescent="0.3">
      <c r="A3103" s="207" t="s">
        <v>150</v>
      </c>
      <c r="B3103" s="207" t="s">
        <v>155</v>
      </c>
      <c r="C3103" s="207" t="s">
        <v>299</v>
      </c>
      <c r="D3103" s="208" t="s">
        <v>152</v>
      </c>
      <c r="E3103" s="209" t="s">
        <v>297</v>
      </c>
      <c r="F3103" s="209">
        <v>45747</v>
      </c>
      <c r="G3103" s="210" t="s">
        <v>153</v>
      </c>
      <c r="H3103" s="210">
        <v>118904.10958999999</v>
      </c>
      <c r="I3103" s="210">
        <v>115592.02438</v>
      </c>
      <c r="J3103" s="210">
        <v>116306.26991634099</v>
      </c>
      <c r="K3103" s="211">
        <v>118904.10958999999</v>
      </c>
      <c r="L3103" s="213">
        <v>0.1</v>
      </c>
      <c r="M3103" s="213">
        <v>0.1</v>
      </c>
      <c r="N3103" s="213">
        <f t="shared" si="96"/>
        <v>2.5551790426339607E-6</v>
      </c>
      <c r="O3103" s="214">
        <f t="shared" si="97"/>
        <v>3.5950654382651312E-2</v>
      </c>
      <c r="Q3103" s="227"/>
    </row>
    <row r="3104" spans="1:17" x14ac:dyDescent="0.3">
      <c r="A3104" s="207" t="s">
        <v>150</v>
      </c>
      <c r="B3104" s="207" t="s">
        <v>155</v>
      </c>
      <c r="C3104" s="207" t="s">
        <v>299</v>
      </c>
      <c r="D3104" s="208" t="s">
        <v>152</v>
      </c>
      <c r="E3104" s="209" t="s">
        <v>297</v>
      </c>
      <c r="F3104" s="209">
        <v>45777</v>
      </c>
      <c r="G3104" s="210" t="s">
        <v>153</v>
      </c>
      <c r="H3104" s="210">
        <v>115068.49314799999</v>
      </c>
      <c r="I3104" s="210">
        <v>111041.88424</v>
      </c>
      <c r="J3104" s="210">
        <v>111728.707806693</v>
      </c>
      <c r="K3104" s="211">
        <v>115068.49314799999</v>
      </c>
      <c r="L3104" s="213">
        <v>0.1</v>
      </c>
      <c r="M3104" s="213">
        <v>0.1</v>
      </c>
      <c r="N3104" s="213">
        <f t="shared" si="96"/>
        <v>2.4546127466179237E-6</v>
      </c>
      <c r="O3104" s="214">
        <f t="shared" si="97"/>
        <v>3.5950654382651312E-2</v>
      </c>
      <c r="Q3104" s="227"/>
    </row>
    <row r="3105" spans="1:17" x14ac:dyDescent="0.3">
      <c r="A3105" s="207" t="s">
        <v>150</v>
      </c>
      <c r="B3105" s="207" t="s">
        <v>155</v>
      </c>
      <c r="C3105" s="207" t="s">
        <v>299</v>
      </c>
      <c r="D3105" s="208" t="s">
        <v>152</v>
      </c>
      <c r="E3105" s="209" t="s">
        <v>297</v>
      </c>
      <c r="F3105" s="209">
        <v>45807</v>
      </c>
      <c r="G3105" s="210" t="s">
        <v>153</v>
      </c>
      <c r="H3105" s="210">
        <v>115068.49314799999</v>
      </c>
      <c r="I3105" s="210">
        <v>110226.55014000001</v>
      </c>
      <c r="J3105" s="210">
        <v>110909.018887019</v>
      </c>
      <c r="K3105" s="211">
        <v>115068.49314799999</v>
      </c>
      <c r="L3105" s="213">
        <v>0.1</v>
      </c>
      <c r="M3105" s="213">
        <v>0.1</v>
      </c>
      <c r="N3105" s="213">
        <f t="shared" si="96"/>
        <v>2.436604672328061E-6</v>
      </c>
      <c r="O3105" s="214">
        <f t="shared" si="97"/>
        <v>3.5950654382651312E-2</v>
      </c>
      <c r="Q3105" s="227"/>
    </row>
    <row r="3106" spans="1:17" x14ac:dyDescent="0.3">
      <c r="A3106" s="207" t="s">
        <v>150</v>
      </c>
      <c r="B3106" s="207" t="s">
        <v>155</v>
      </c>
      <c r="C3106" s="207" t="s">
        <v>299</v>
      </c>
      <c r="D3106" s="208" t="s">
        <v>152</v>
      </c>
      <c r="E3106" s="209" t="s">
        <v>297</v>
      </c>
      <c r="F3106" s="209">
        <v>45838</v>
      </c>
      <c r="G3106" s="210" t="s">
        <v>153</v>
      </c>
      <c r="H3106" s="210">
        <v>118904.10958999999</v>
      </c>
      <c r="I3106" s="210">
        <v>113036.6713</v>
      </c>
      <c r="J3106" s="210">
        <v>113737.268231058</v>
      </c>
      <c r="K3106" s="215">
        <v>118904.10958999999</v>
      </c>
      <c r="L3106" s="213">
        <v>0.1</v>
      </c>
      <c r="M3106" s="213">
        <v>0.1</v>
      </c>
      <c r="N3106" s="213">
        <f t="shared" si="96"/>
        <v>2.4987396153232224E-6</v>
      </c>
      <c r="O3106" s="214">
        <f t="shared" si="97"/>
        <v>3.5950654382651312E-2</v>
      </c>
      <c r="Q3106" s="227"/>
    </row>
    <row r="3107" spans="1:17" x14ac:dyDescent="0.3">
      <c r="A3107" s="207" t="s">
        <v>150</v>
      </c>
      <c r="B3107" s="207" t="s">
        <v>155</v>
      </c>
      <c r="C3107" s="207" t="s">
        <v>299</v>
      </c>
      <c r="D3107" s="208" t="s">
        <v>152</v>
      </c>
      <c r="E3107" s="209" t="s">
        <v>297</v>
      </c>
      <c r="F3107" s="209">
        <v>45869</v>
      </c>
      <c r="G3107" s="210" t="s">
        <v>153</v>
      </c>
      <c r="H3107" s="210">
        <v>118904.10958999999</v>
      </c>
      <c r="I3107" s="210">
        <v>112179.12944</v>
      </c>
      <c r="J3107" s="210">
        <v>112875.13519209001</v>
      </c>
      <c r="K3107" s="211">
        <v>118904.10958999999</v>
      </c>
      <c r="L3107" s="213">
        <v>0.1</v>
      </c>
      <c r="M3107" s="213">
        <v>0.1</v>
      </c>
      <c r="N3107" s="213">
        <f t="shared" si="96"/>
        <v>2.4797990691710857E-6</v>
      </c>
      <c r="O3107" s="214">
        <f t="shared" si="97"/>
        <v>3.5950654382651312E-2</v>
      </c>
      <c r="Q3107" s="227"/>
    </row>
    <row r="3108" spans="1:17" x14ac:dyDescent="0.3">
      <c r="A3108" s="207" t="s">
        <v>150</v>
      </c>
      <c r="B3108" s="207" t="s">
        <v>155</v>
      </c>
      <c r="C3108" s="207" t="s">
        <v>299</v>
      </c>
      <c r="D3108" s="208" t="s">
        <v>152</v>
      </c>
      <c r="E3108" s="209" t="s">
        <v>297</v>
      </c>
      <c r="F3108" s="209">
        <v>45898</v>
      </c>
      <c r="G3108" s="210" t="s">
        <v>153</v>
      </c>
      <c r="H3108" s="210">
        <v>111232.876706</v>
      </c>
      <c r="I3108" s="210">
        <v>104196.81621999999</v>
      </c>
      <c r="J3108" s="210">
        <v>104843.925247925</v>
      </c>
      <c r="K3108" s="211">
        <v>111232.876706</v>
      </c>
      <c r="L3108" s="213">
        <v>0.1</v>
      </c>
      <c r="M3108" s="213">
        <v>0.1</v>
      </c>
      <c r="N3108" s="213">
        <f t="shared" si="96"/>
        <v>2.303358200152719E-6</v>
      </c>
      <c r="O3108" s="214">
        <f t="shared" si="97"/>
        <v>3.5950654382651312E-2</v>
      </c>
      <c r="Q3108" s="227"/>
    </row>
    <row r="3109" spans="1:17" x14ac:dyDescent="0.3">
      <c r="A3109" s="207" t="s">
        <v>150</v>
      </c>
      <c r="B3109" s="207" t="s">
        <v>155</v>
      </c>
      <c r="C3109" s="207" t="s">
        <v>299</v>
      </c>
      <c r="D3109" s="208" t="s">
        <v>152</v>
      </c>
      <c r="E3109" s="209" t="s">
        <v>297</v>
      </c>
      <c r="F3109" s="209">
        <v>45930</v>
      </c>
      <c r="G3109" s="210" t="s">
        <v>153</v>
      </c>
      <c r="H3109" s="210">
        <v>122739.72603200001</v>
      </c>
      <c r="I3109" s="210">
        <v>114075.51764000001</v>
      </c>
      <c r="J3109" s="210">
        <v>114784.737644238</v>
      </c>
      <c r="K3109" s="211">
        <v>122739.72603200001</v>
      </c>
      <c r="L3109" s="213">
        <v>0.1</v>
      </c>
      <c r="M3109" s="213">
        <v>0.1</v>
      </c>
      <c r="N3109" s="213">
        <f t="shared" si="96"/>
        <v>2.5217518905366122E-6</v>
      </c>
      <c r="O3109" s="214">
        <f t="shared" si="97"/>
        <v>3.5950654382651312E-2</v>
      </c>
      <c r="Q3109" s="227"/>
    </row>
    <row r="3110" spans="1:17" x14ac:dyDescent="0.3">
      <c r="A3110" s="207" t="s">
        <v>150</v>
      </c>
      <c r="B3110" s="207" t="s">
        <v>155</v>
      </c>
      <c r="C3110" s="207" t="s">
        <v>299</v>
      </c>
      <c r="D3110" s="208" t="s">
        <v>152</v>
      </c>
      <c r="E3110" s="209" t="s">
        <v>297</v>
      </c>
      <c r="F3110" s="209">
        <v>45961</v>
      </c>
      <c r="G3110" s="210" t="s">
        <v>153</v>
      </c>
      <c r="H3110" s="210">
        <v>118904.10958999999</v>
      </c>
      <c r="I3110" s="210">
        <v>109672.27922</v>
      </c>
      <c r="J3110" s="210">
        <v>110354.831468716</v>
      </c>
      <c r="K3110" s="211">
        <v>118904.10958999999</v>
      </c>
      <c r="L3110" s="213">
        <v>0.1</v>
      </c>
      <c r="M3110" s="213">
        <v>0.1</v>
      </c>
      <c r="N3110" s="213">
        <f t="shared" si="96"/>
        <v>2.4244295068966722E-6</v>
      </c>
      <c r="O3110" s="214">
        <f t="shared" si="97"/>
        <v>3.5950654382651312E-2</v>
      </c>
      <c r="Q3110" s="227"/>
    </row>
    <row r="3111" spans="1:17" x14ac:dyDescent="0.3">
      <c r="A3111" s="207" t="s">
        <v>150</v>
      </c>
      <c r="B3111" s="207" t="s">
        <v>155</v>
      </c>
      <c r="C3111" s="207" t="s">
        <v>299</v>
      </c>
      <c r="D3111" s="208" t="s">
        <v>152</v>
      </c>
      <c r="E3111" s="209" t="s">
        <v>297</v>
      </c>
      <c r="F3111" s="209">
        <v>45989</v>
      </c>
      <c r="G3111" s="210" t="s">
        <v>153</v>
      </c>
      <c r="H3111" s="210">
        <v>107397.260278</v>
      </c>
      <c r="I3111" s="210">
        <v>98379.808520000006</v>
      </c>
      <c r="J3111" s="210">
        <v>98992.654724773689</v>
      </c>
      <c r="K3111" s="211">
        <v>107397.260278</v>
      </c>
      <c r="L3111" s="213">
        <v>0.1</v>
      </c>
      <c r="M3111" s="213">
        <v>0.1</v>
      </c>
      <c r="N3111" s="213">
        <f t="shared" si="96"/>
        <v>2.1748092936811048E-6</v>
      </c>
      <c r="O3111" s="214">
        <f t="shared" si="97"/>
        <v>3.5950654382651312E-2</v>
      </c>
      <c r="Q3111" s="227"/>
    </row>
    <row r="3112" spans="1:17" x14ac:dyDescent="0.3">
      <c r="A3112" s="207" t="s">
        <v>150</v>
      </c>
      <c r="B3112" s="207" t="s">
        <v>155</v>
      </c>
      <c r="C3112" s="207" t="s">
        <v>299</v>
      </c>
      <c r="D3112" s="208" t="s">
        <v>152</v>
      </c>
      <c r="E3112" s="209" t="s">
        <v>297</v>
      </c>
      <c r="F3112" s="209">
        <v>46021</v>
      </c>
      <c r="G3112" s="210" t="s">
        <v>153</v>
      </c>
      <c r="H3112" s="210">
        <v>122739.72603200001</v>
      </c>
      <c r="I3112" s="210">
        <v>111553.68938</v>
      </c>
      <c r="J3112" s="210">
        <v>112249.343940486</v>
      </c>
      <c r="K3112" s="211">
        <v>122739.72603200001</v>
      </c>
      <c r="L3112" s="213">
        <v>0.1</v>
      </c>
      <c r="M3112" s="213">
        <v>0.1</v>
      </c>
      <c r="N3112" s="213">
        <f t="shared" si="96"/>
        <v>2.4660508104373782E-6</v>
      </c>
      <c r="O3112" s="214">
        <f t="shared" si="97"/>
        <v>3.5950654382651312E-2</v>
      </c>
      <c r="Q3112" s="227"/>
    </row>
    <row r="3113" spans="1:17" x14ac:dyDescent="0.3">
      <c r="A3113" s="207" t="s">
        <v>150</v>
      </c>
      <c r="B3113" s="207" t="s">
        <v>155</v>
      </c>
      <c r="C3113" s="207" t="s">
        <v>299</v>
      </c>
      <c r="D3113" s="208" t="s">
        <v>152</v>
      </c>
      <c r="E3113" s="209" t="s">
        <v>297</v>
      </c>
      <c r="F3113" s="209">
        <v>46052</v>
      </c>
      <c r="G3113" s="210" t="s">
        <v>153</v>
      </c>
      <c r="H3113" s="210">
        <v>118904.10958999999</v>
      </c>
      <c r="I3113" s="210">
        <v>107247.79197999999</v>
      </c>
      <c r="J3113" s="210">
        <v>107917.28662933501</v>
      </c>
      <c r="K3113" s="211">
        <v>118904.10958999999</v>
      </c>
      <c r="L3113" s="213">
        <v>0.1</v>
      </c>
      <c r="M3113" s="213">
        <v>0.1</v>
      </c>
      <c r="N3113" s="213">
        <f t="shared" si="96"/>
        <v>2.3708781077025706E-6</v>
      </c>
      <c r="O3113" s="214">
        <f t="shared" si="97"/>
        <v>3.5950654382651312E-2</v>
      </c>
      <c r="Q3113" s="227"/>
    </row>
    <row r="3114" spans="1:17" x14ac:dyDescent="0.3">
      <c r="A3114" s="207" t="s">
        <v>150</v>
      </c>
      <c r="B3114" s="207" t="s">
        <v>155</v>
      </c>
      <c r="C3114" s="207" t="s">
        <v>299</v>
      </c>
      <c r="D3114" s="208" t="s">
        <v>152</v>
      </c>
      <c r="E3114" s="209" t="s">
        <v>297</v>
      </c>
      <c r="F3114" s="209">
        <v>46080</v>
      </c>
      <c r="G3114" s="210" t="s">
        <v>153</v>
      </c>
      <c r="H3114" s="210">
        <v>107397.260278</v>
      </c>
      <c r="I3114" s="210">
        <v>96204.960040000005</v>
      </c>
      <c r="J3114" s="210">
        <v>96806.080458386306</v>
      </c>
      <c r="K3114" s="211">
        <v>107397.260278</v>
      </c>
      <c r="L3114" s="213">
        <v>0.1</v>
      </c>
      <c r="M3114" s="213">
        <v>0.1</v>
      </c>
      <c r="N3114" s="213">
        <f t="shared" si="96"/>
        <v>2.1267715675580456E-6</v>
      </c>
      <c r="O3114" s="214">
        <f t="shared" si="97"/>
        <v>3.5950654382651312E-2</v>
      </c>
      <c r="Q3114" s="227"/>
    </row>
    <row r="3115" spans="1:17" x14ac:dyDescent="0.3">
      <c r="A3115" s="207" t="s">
        <v>150</v>
      </c>
      <c r="B3115" s="207" t="s">
        <v>155</v>
      </c>
      <c r="C3115" s="207" t="s">
        <v>299</v>
      </c>
      <c r="D3115" s="208" t="s">
        <v>152</v>
      </c>
      <c r="E3115" s="209" t="s">
        <v>297</v>
      </c>
      <c r="F3115" s="209">
        <v>46112</v>
      </c>
      <c r="G3115" s="210" t="s">
        <v>153</v>
      </c>
      <c r="H3115" s="210">
        <v>122739.72603200001</v>
      </c>
      <c r="I3115" s="210">
        <v>109087.61052</v>
      </c>
      <c r="J3115" s="210">
        <v>109769.95264058099</v>
      </c>
      <c r="K3115" s="211">
        <v>122739.72603200001</v>
      </c>
      <c r="L3115" s="213">
        <v>0.1</v>
      </c>
      <c r="M3115" s="213">
        <v>0.1</v>
      </c>
      <c r="N3115" s="213">
        <f t="shared" si="96"/>
        <v>2.4115800695859761E-6</v>
      </c>
      <c r="O3115" s="214">
        <f t="shared" si="97"/>
        <v>3.5950654382651312E-2</v>
      </c>
      <c r="Q3115" s="227"/>
    </row>
    <row r="3116" spans="1:17" x14ac:dyDescent="0.3">
      <c r="A3116" s="207" t="s">
        <v>150</v>
      </c>
      <c r="B3116" s="207" t="s">
        <v>155</v>
      </c>
      <c r="C3116" s="207" t="s">
        <v>299</v>
      </c>
      <c r="D3116" s="208" t="s">
        <v>152</v>
      </c>
      <c r="E3116" s="209" t="s">
        <v>297</v>
      </c>
      <c r="F3116" s="209">
        <v>46142</v>
      </c>
      <c r="G3116" s="210" t="s">
        <v>153</v>
      </c>
      <c r="H3116" s="210">
        <v>115068.49314799999</v>
      </c>
      <c r="I3116" s="210">
        <v>101518.7117</v>
      </c>
      <c r="J3116" s="210">
        <v>102154.34434522499</v>
      </c>
      <c r="K3116" s="211">
        <v>115068.49314799999</v>
      </c>
      <c r="L3116" s="213">
        <v>0.1</v>
      </c>
      <c r="M3116" s="213">
        <v>0.1</v>
      </c>
      <c r="N3116" s="213">
        <f t="shared" si="96"/>
        <v>2.2442697197037211E-6</v>
      </c>
      <c r="O3116" s="214">
        <f t="shared" si="97"/>
        <v>3.5950654382651312E-2</v>
      </c>
      <c r="Q3116" s="227"/>
    </row>
    <row r="3117" spans="1:17" x14ac:dyDescent="0.3">
      <c r="A3117" s="207" t="s">
        <v>150</v>
      </c>
      <c r="B3117" s="207" t="s">
        <v>155</v>
      </c>
      <c r="C3117" s="207" t="s">
        <v>299</v>
      </c>
      <c r="D3117" s="208" t="s">
        <v>152</v>
      </c>
      <c r="E3117" s="209" t="s">
        <v>297</v>
      </c>
      <c r="F3117" s="209">
        <v>46171</v>
      </c>
      <c r="G3117" s="210" t="s">
        <v>153</v>
      </c>
      <c r="H3117" s="210">
        <v>111232.876706</v>
      </c>
      <c r="I3117" s="210">
        <v>97438.125400000004</v>
      </c>
      <c r="J3117" s="210">
        <v>98048.79676884471</v>
      </c>
      <c r="K3117" s="211">
        <v>111232.876706</v>
      </c>
      <c r="L3117" s="213">
        <v>0.1</v>
      </c>
      <c r="M3117" s="213">
        <v>0.1</v>
      </c>
      <c r="N3117" s="213">
        <f t="shared" si="96"/>
        <v>2.1540733000846474E-6</v>
      </c>
      <c r="O3117" s="214">
        <f t="shared" si="97"/>
        <v>3.5950654382651312E-2</v>
      </c>
      <c r="Q3117" s="227"/>
    </row>
    <row r="3118" spans="1:17" x14ac:dyDescent="0.3">
      <c r="A3118" s="207" t="s">
        <v>150</v>
      </c>
      <c r="B3118" s="207" t="s">
        <v>155</v>
      </c>
      <c r="C3118" s="207" t="s">
        <v>299</v>
      </c>
      <c r="D3118" s="208" t="s">
        <v>152</v>
      </c>
      <c r="E3118" s="209" t="s">
        <v>297</v>
      </c>
      <c r="F3118" s="209">
        <v>46203</v>
      </c>
      <c r="G3118" s="210" t="s">
        <v>153</v>
      </c>
      <c r="H3118" s="210">
        <v>122739.72603200001</v>
      </c>
      <c r="I3118" s="210">
        <v>106676.04836</v>
      </c>
      <c r="J3118" s="210">
        <v>107345.32674956099</v>
      </c>
      <c r="K3118" s="215">
        <v>122739.72603200001</v>
      </c>
      <c r="L3118" s="213">
        <v>0.1</v>
      </c>
      <c r="M3118" s="213">
        <v>0.1</v>
      </c>
      <c r="N3118" s="213">
        <f t="shared" si="96"/>
        <v>2.3583124919444757E-6</v>
      </c>
      <c r="O3118" s="214">
        <f t="shared" si="97"/>
        <v>3.5950654382651312E-2</v>
      </c>
      <c r="Q3118" s="227"/>
    </row>
    <row r="3119" spans="1:17" x14ac:dyDescent="0.3">
      <c r="A3119" s="207" t="s">
        <v>150</v>
      </c>
      <c r="B3119" s="207" t="s">
        <v>155</v>
      </c>
      <c r="C3119" s="207" t="s">
        <v>299</v>
      </c>
      <c r="D3119" s="208" t="s">
        <v>152</v>
      </c>
      <c r="E3119" s="209" t="s">
        <v>297</v>
      </c>
      <c r="F3119" s="209">
        <v>46234</v>
      </c>
      <c r="G3119" s="210" t="s">
        <v>153</v>
      </c>
      <c r="H3119" s="210">
        <v>118904.10958999999</v>
      </c>
      <c r="I3119" s="210">
        <v>102558.42449999999</v>
      </c>
      <c r="J3119" s="210">
        <v>103202.53097687601</v>
      </c>
      <c r="K3119" s="211">
        <v>118904.10958999999</v>
      </c>
      <c r="L3119" s="213">
        <v>0.1</v>
      </c>
      <c r="M3119" s="213">
        <v>0.1</v>
      </c>
      <c r="N3119" s="213">
        <f t="shared" si="96"/>
        <v>2.2672977517770586E-6</v>
      </c>
      <c r="O3119" s="214">
        <f t="shared" si="97"/>
        <v>3.5950654382651312E-2</v>
      </c>
      <c r="Q3119" s="227"/>
    </row>
    <row r="3120" spans="1:17" x14ac:dyDescent="0.3">
      <c r="A3120" s="207" t="s">
        <v>150</v>
      </c>
      <c r="B3120" s="207" t="s">
        <v>155</v>
      </c>
      <c r="C3120" s="207" t="s">
        <v>299</v>
      </c>
      <c r="D3120" s="208" t="s">
        <v>152</v>
      </c>
      <c r="E3120" s="209" t="s">
        <v>297</v>
      </c>
      <c r="F3120" s="209">
        <v>46265</v>
      </c>
      <c r="G3120" s="210" t="s">
        <v>153</v>
      </c>
      <c r="H3120" s="210">
        <v>118904.10958999999</v>
      </c>
      <c r="I3120" s="210">
        <v>101780.37478</v>
      </c>
      <c r="J3120" s="210">
        <v>102420.25166734</v>
      </c>
      <c r="K3120" s="211">
        <v>118904.10958999999</v>
      </c>
      <c r="L3120" s="213">
        <v>0.1</v>
      </c>
      <c r="M3120" s="213">
        <v>0.1</v>
      </c>
      <c r="N3120" s="213">
        <f t="shared" si="96"/>
        <v>2.2501115442007144E-6</v>
      </c>
      <c r="O3120" s="214">
        <f t="shared" si="97"/>
        <v>3.5950654382651312E-2</v>
      </c>
      <c r="Q3120" s="227"/>
    </row>
    <row r="3121" spans="1:17" x14ac:dyDescent="0.3">
      <c r="A3121" s="207" t="s">
        <v>150</v>
      </c>
      <c r="B3121" s="207" t="s">
        <v>155</v>
      </c>
      <c r="C3121" s="207" t="s">
        <v>299</v>
      </c>
      <c r="D3121" s="208" t="s">
        <v>152</v>
      </c>
      <c r="E3121" s="209" t="s">
        <v>297</v>
      </c>
      <c r="F3121" s="209">
        <v>46295</v>
      </c>
      <c r="G3121" s="210" t="s">
        <v>153</v>
      </c>
      <c r="H3121" s="210">
        <v>115068.49314799999</v>
      </c>
      <c r="I3121" s="210">
        <v>97773.913579999993</v>
      </c>
      <c r="J3121" s="210">
        <v>98389.213068731202</v>
      </c>
      <c r="K3121" s="211">
        <v>115068.49314799999</v>
      </c>
      <c r="L3121" s="213">
        <v>0.1</v>
      </c>
      <c r="M3121" s="213">
        <v>0.1</v>
      </c>
      <c r="N3121" s="213">
        <f t="shared" si="96"/>
        <v>2.1615520421667953E-6</v>
      </c>
      <c r="O3121" s="214">
        <f t="shared" si="97"/>
        <v>3.5950654382651312E-2</v>
      </c>
      <c r="Q3121" s="227"/>
    </row>
    <row r="3122" spans="1:17" x14ac:dyDescent="0.3">
      <c r="A3122" s="207" t="s">
        <v>150</v>
      </c>
      <c r="B3122" s="207" t="s">
        <v>155</v>
      </c>
      <c r="C3122" s="207" t="s">
        <v>299</v>
      </c>
      <c r="D3122" s="208" t="s">
        <v>152</v>
      </c>
      <c r="E3122" s="209" t="s">
        <v>297</v>
      </c>
      <c r="F3122" s="209">
        <v>46325</v>
      </c>
      <c r="G3122" s="210" t="s">
        <v>153</v>
      </c>
      <c r="H3122" s="210">
        <v>115068.49314799999</v>
      </c>
      <c r="I3122" s="210">
        <v>97056.000719999996</v>
      </c>
      <c r="J3122" s="210">
        <v>97667.388308102702</v>
      </c>
      <c r="K3122" s="211">
        <v>115068.49314799999</v>
      </c>
      <c r="L3122" s="213">
        <v>0.1</v>
      </c>
      <c r="M3122" s="213">
        <v>0.1</v>
      </c>
      <c r="N3122" s="213">
        <f t="shared" si="96"/>
        <v>2.1456939847968969E-6</v>
      </c>
      <c r="O3122" s="214">
        <f t="shared" si="97"/>
        <v>3.5950654382651312E-2</v>
      </c>
      <c r="Q3122" s="227"/>
    </row>
    <row r="3123" spans="1:17" x14ac:dyDescent="0.3">
      <c r="A3123" s="207" t="s">
        <v>150</v>
      </c>
      <c r="B3123" s="207" t="s">
        <v>155</v>
      </c>
      <c r="C3123" s="207" t="s">
        <v>299</v>
      </c>
      <c r="D3123" s="208" t="s">
        <v>152</v>
      </c>
      <c r="E3123" s="209" t="s">
        <v>297</v>
      </c>
      <c r="F3123" s="209">
        <v>46356</v>
      </c>
      <c r="G3123" s="210" t="s">
        <v>153</v>
      </c>
      <c r="H3123" s="210">
        <v>118904.10958999999</v>
      </c>
      <c r="I3123" s="210">
        <v>99530.351200000005</v>
      </c>
      <c r="J3123" s="210">
        <v>100157.967791073</v>
      </c>
      <c r="K3123" s="211">
        <v>118904.10958999999</v>
      </c>
      <c r="L3123" s="213">
        <v>0.1</v>
      </c>
      <c r="M3123" s="213">
        <v>0.1</v>
      </c>
      <c r="N3123" s="213">
        <f t="shared" si="96"/>
        <v>2.2004105233246765E-6</v>
      </c>
      <c r="O3123" s="214">
        <f t="shared" si="97"/>
        <v>3.5950654382651312E-2</v>
      </c>
      <c r="Q3123" s="227"/>
    </row>
    <row r="3124" spans="1:17" x14ac:dyDescent="0.3">
      <c r="A3124" s="207" t="s">
        <v>150</v>
      </c>
      <c r="B3124" s="207" t="s">
        <v>155</v>
      </c>
      <c r="C3124" s="207" t="s">
        <v>299</v>
      </c>
      <c r="D3124" s="208" t="s">
        <v>152</v>
      </c>
      <c r="E3124" s="209" t="s">
        <v>297</v>
      </c>
      <c r="F3124" s="209">
        <v>46386</v>
      </c>
      <c r="G3124" s="210" t="s">
        <v>153</v>
      </c>
      <c r="H3124" s="210">
        <v>115068.49314799999</v>
      </c>
      <c r="I3124" s="210">
        <v>95612.459459999998</v>
      </c>
      <c r="J3124" s="210">
        <v>96215.967771043899</v>
      </c>
      <c r="K3124" s="211">
        <v>115068.49314799999</v>
      </c>
      <c r="L3124" s="213">
        <v>0.1</v>
      </c>
      <c r="M3124" s="213">
        <v>0.1</v>
      </c>
      <c r="N3124" s="213">
        <f t="shared" si="96"/>
        <v>2.1138071454974438E-6</v>
      </c>
      <c r="O3124" s="214">
        <f t="shared" si="97"/>
        <v>3.5950654382651312E-2</v>
      </c>
      <c r="Q3124" s="227"/>
    </row>
    <row r="3125" spans="1:17" x14ac:dyDescent="0.3">
      <c r="A3125" s="207" t="s">
        <v>150</v>
      </c>
      <c r="B3125" s="207" t="s">
        <v>155</v>
      </c>
      <c r="C3125" s="207" t="s">
        <v>299</v>
      </c>
      <c r="D3125" s="208" t="s">
        <v>152</v>
      </c>
      <c r="E3125" s="209" t="s">
        <v>297</v>
      </c>
      <c r="F3125" s="209">
        <v>46416</v>
      </c>
      <c r="G3125" s="210" t="s">
        <v>153</v>
      </c>
      <c r="H3125" s="210">
        <v>115068.49314799999</v>
      </c>
      <c r="I3125" s="210">
        <v>94910.417140000005</v>
      </c>
      <c r="J3125" s="210">
        <v>95510.0868544392</v>
      </c>
      <c r="K3125" s="211">
        <v>115068.49314799999</v>
      </c>
      <c r="L3125" s="213">
        <v>0.1</v>
      </c>
      <c r="M3125" s="213">
        <v>0.1</v>
      </c>
      <c r="N3125" s="213">
        <f t="shared" si="96"/>
        <v>2.098299364824906E-6</v>
      </c>
      <c r="O3125" s="214">
        <f t="shared" si="97"/>
        <v>3.5950654382651312E-2</v>
      </c>
      <c r="Q3125" s="227"/>
    </row>
    <row r="3126" spans="1:17" x14ac:dyDescent="0.3">
      <c r="A3126" s="207" t="s">
        <v>150</v>
      </c>
      <c r="B3126" s="207" t="s">
        <v>155</v>
      </c>
      <c r="C3126" s="207" t="s">
        <v>299</v>
      </c>
      <c r="D3126" s="208" t="s">
        <v>152</v>
      </c>
      <c r="E3126" s="209" t="s">
        <v>297</v>
      </c>
      <c r="F3126" s="209">
        <v>46444</v>
      </c>
      <c r="G3126" s="210" t="s">
        <v>153</v>
      </c>
      <c r="H3126" s="210">
        <v>107397.260278</v>
      </c>
      <c r="I3126" s="210">
        <v>87975.840540000005</v>
      </c>
      <c r="J3126" s="210">
        <v>88532.208537525599</v>
      </c>
      <c r="K3126" s="211">
        <v>107397.260278</v>
      </c>
      <c r="L3126" s="213">
        <v>0.1</v>
      </c>
      <c r="M3126" s="213">
        <v>0.1</v>
      </c>
      <c r="N3126" s="213">
        <f t="shared" si="96"/>
        <v>1.9449995603495973E-6</v>
      </c>
      <c r="O3126" s="214">
        <f t="shared" si="97"/>
        <v>3.5950654382651312E-2</v>
      </c>
      <c r="Q3126" s="227"/>
    </row>
    <row r="3127" spans="1:17" x14ac:dyDescent="0.3">
      <c r="A3127" s="207" t="s">
        <v>150</v>
      </c>
      <c r="B3127" s="207" t="s">
        <v>155</v>
      </c>
      <c r="C3127" s="207" t="s">
        <v>299</v>
      </c>
      <c r="D3127" s="208" t="s">
        <v>152</v>
      </c>
      <c r="E3127" s="209" t="s">
        <v>297</v>
      </c>
      <c r="F3127" s="209">
        <v>46477</v>
      </c>
      <c r="G3127" s="210" t="s">
        <v>153</v>
      </c>
      <c r="H3127" s="210">
        <v>126575.34246</v>
      </c>
      <c r="I3127" s="210">
        <v>102848.66648</v>
      </c>
      <c r="J3127" s="210">
        <v>103499.798216614</v>
      </c>
      <c r="K3127" s="211">
        <v>126575.34246</v>
      </c>
      <c r="L3127" s="213">
        <v>0.1</v>
      </c>
      <c r="M3127" s="213">
        <v>0.1</v>
      </c>
      <c r="N3127" s="213">
        <f t="shared" si="96"/>
        <v>2.2738285348688607E-6</v>
      </c>
      <c r="O3127" s="214">
        <f t="shared" si="97"/>
        <v>3.5950654382651312E-2</v>
      </c>
      <c r="Q3127" s="227"/>
    </row>
    <row r="3128" spans="1:17" x14ac:dyDescent="0.3">
      <c r="A3128" s="207" t="s">
        <v>150</v>
      </c>
      <c r="B3128" s="207" t="s">
        <v>155</v>
      </c>
      <c r="C3128" s="207" t="s">
        <v>299</v>
      </c>
      <c r="D3128" s="208" t="s">
        <v>152</v>
      </c>
      <c r="E3128" s="209" t="s">
        <v>297</v>
      </c>
      <c r="F3128" s="209">
        <v>46507</v>
      </c>
      <c r="G3128" s="210" t="s">
        <v>153</v>
      </c>
      <c r="H3128" s="210">
        <v>115068.49314799999</v>
      </c>
      <c r="I3128" s="210">
        <v>92812.265280000007</v>
      </c>
      <c r="J3128" s="210">
        <v>93400.436409393791</v>
      </c>
      <c r="K3128" s="211">
        <v>115068.49314799999</v>
      </c>
      <c r="L3128" s="213">
        <v>0.1</v>
      </c>
      <c r="M3128" s="213">
        <v>0.1</v>
      </c>
      <c r="N3128" s="213">
        <f t="shared" si="96"/>
        <v>2.0519516089529237E-6</v>
      </c>
      <c r="O3128" s="214">
        <f t="shared" si="97"/>
        <v>3.5950654382651312E-2</v>
      </c>
      <c r="Q3128" s="227"/>
    </row>
    <row r="3129" spans="1:17" x14ac:dyDescent="0.3">
      <c r="A3129" s="207" t="s">
        <v>150</v>
      </c>
      <c r="B3129" s="207" t="s">
        <v>155</v>
      </c>
      <c r="C3129" s="207" t="s">
        <v>299</v>
      </c>
      <c r="D3129" s="208" t="s">
        <v>152</v>
      </c>
      <c r="E3129" s="209" t="s">
        <v>297</v>
      </c>
      <c r="F3129" s="209">
        <v>46538</v>
      </c>
      <c r="G3129" s="210" t="s">
        <v>153</v>
      </c>
      <c r="H3129" s="210">
        <v>118904.10958999999</v>
      </c>
      <c r="I3129" s="210">
        <v>95178.425719999999</v>
      </c>
      <c r="J3129" s="210">
        <v>95782.205950398711</v>
      </c>
      <c r="K3129" s="211">
        <v>118904.10958999999</v>
      </c>
      <c r="L3129" s="213">
        <v>0.1</v>
      </c>
      <c r="M3129" s="213">
        <v>0.1</v>
      </c>
      <c r="N3129" s="213">
        <f t="shared" si="96"/>
        <v>2.1042776582702755E-6</v>
      </c>
      <c r="O3129" s="214">
        <f t="shared" si="97"/>
        <v>3.5950654382651312E-2</v>
      </c>
      <c r="Q3129" s="227"/>
    </row>
    <row r="3130" spans="1:17" x14ac:dyDescent="0.3">
      <c r="A3130" s="207" t="s">
        <v>150</v>
      </c>
      <c r="B3130" s="207" t="s">
        <v>155</v>
      </c>
      <c r="C3130" s="207" t="s">
        <v>299</v>
      </c>
      <c r="D3130" s="208" t="s">
        <v>152</v>
      </c>
      <c r="E3130" s="209" t="s">
        <v>297</v>
      </c>
      <c r="F3130" s="209">
        <v>46568</v>
      </c>
      <c r="G3130" s="210" t="s">
        <v>153</v>
      </c>
      <c r="H3130" s="210">
        <v>115068.49314799999</v>
      </c>
      <c r="I3130" s="210">
        <v>91431.842319999996</v>
      </c>
      <c r="J3130" s="210">
        <v>92012.426410117507</v>
      </c>
      <c r="K3130" s="211">
        <v>115068.49314799999</v>
      </c>
      <c r="L3130" s="213">
        <v>0.1</v>
      </c>
      <c r="M3130" s="213">
        <v>0.1</v>
      </c>
      <c r="N3130" s="213">
        <f t="shared" si="96"/>
        <v>2.0214578611638475E-6</v>
      </c>
      <c r="O3130" s="214">
        <f t="shared" si="97"/>
        <v>3.5950654382651312E-2</v>
      </c>
      <c r="Q3130" s="227"/>
    </row>
    <row r="3131" spans="1:17" x14ac:dyDescent="0.3">
      <c r="A3131" s="207" t="s">
        <v>150</v>
      </c>
      <c r="B3131" s="207" t="s">
        <v>155</v>
      </c>
      <c r="C3131" s="207" t="s">
        <v>299</v>
      </c>
      <c r="D3131" s="208" t="s">
        <v>152</v>
      </c>
      <c r="E3131" s="209" t="s">
        <v>297</v>
      </c>
      <c r="F3131" s="209">
        <v>46598</v>
      </c>
      <c r="G3131" s="210" t="s">
        <v>153</v>
      </c>
      <c r="H3131" s="210">
        <v>115068.49314799999</v>
      </c>
      <c r="I3131" s="210">
        <v>90760.496539999993</v>
      </c>
      <c r="J3131" s="210">
        <v>91337.38444569071</v>
      </c>
      <c r="K3131" s="211">
        <v>115068.49314799999</v>
      </c>
      <c r="L3131" s="213">
        <v>0.1</v>
      </c>
      <c r="M3131" s="213">
        <v>0.1</v>
      </c>
      <c r="N3131" s="213">
        <f t="shared" si="96"/>
        <v>2.0066275937875272E-6</v>
      </c>
      <c r="O3131" s="214">
        <f t="shared" si="97"/>
        <v>3.5950654382651312E-2</v>
      </c>
      <c r="Q3131" s="227"/>
    </row>
    <row r="3132" spans="1:17" x14ac:dyDescent="0.3">
      <c r="A3132" s="207" t="s">
        <v>150</v>
      </c>
      <c r="B3132" s="207" t="s">
        <v>155</v>
      </c>
      <c r="C3132" s="207" t="s">
        <v>299</v>
      </c>
      <c r="D3132" s="208" t="s">
        <v>152</v>
      </c>
      <c r="E3132" s="209" t="s">
        <v>297</v>
      </c>
      <c r="F3132" s="209">
        <v>46630</v>
      </c>
      <c r="G3132" s="210" t="s">
        <v>153</v>
      </c>
      <c r="H3132" s="210">
        <v>122739.72603200001</v>
      </c>
      <c r="I3132" s="210">
        <v>96053.148520000002</v>
      </c>
      <c r="J3132" s="210">
        <v>96664.31726378249</v>
      </c>
      <c r="K3132" s="211">
        <v>122739.72603200001</v>
      </c>
      <c r="L3132" s="213">
        <v>0.1</v>
      </c>
      <c r="M3132" s="213">
        <v>0.1</v>
      </c>
      <c r="N3132" s="213">
        <f t="shared" si="96"/>
        <v>2.1236571151374748E-6</v>
      </c>
      <c r="O3132" s="214">
        <f t="shared" si="97"/>
        <v>3.5950654382651312E-2</v>
      </c>
      <c r="Q3132" s="227"/>
    </row>
    <row r="3133" spans="1:17" x14ac:dyDescent="0.3">
      <c r="A3133" s="207" t="s">
        <v>150</v>
      </c>
      <c r="B3133" s="207" t="s">
        <v>155</v>
      </c>
      <c r="C3133" s="207" t="s">
        <v>299</v>
      </c>
      <c r="D3133" s="208" t="s">
        <v>152</v>
      </c>
      <c r="E3133" s="209" t="s">
        <v>297</v>
      </c>
      <c r="F3133" s="209">
        <v>46660</v>
      </c>
      <c r="G3133" s="210" t="s">
        <v>153</v>
      </c>
      <c r="H3133" s="210">
        <v>115068.49314799999</v>
      </c>
      <c r="I3133" s="210">
        <v>89388.628559999997</v>
      </c>
      <c r="J3133" s="210">
        <v>89957.950369106213</v>
      </c>
      <c r="K3133" s="211">
        <v>115068.49314799999</v>
      </c>
      <c r="L3133" s="213">
        <v>0.1</v>
      </c>
      <c r="M3133" s="213">
        <v>0.1</v>
      </c>
      <c r="N3133" s="213">
        <f t="shared" si="96"/>
        <v>1.9763222538800645E-6</v>
      </c>
      <c r="O3133" s="214">
        <f t="shared" si="97"/>
        <v>3.5950654382651312E-2</v>
      </c>
      <c r="Q3133" s="227"/>
    </row>
    <row r="3134" spans="1:17" x14ac:dyDescent="0.3">
      <c r="A3134" s="207" t="s">
        <v>150</v>
      </c>
      <c r="B3134" s="207" t="s">
        <v>155</v>
      </c>
      <c r="C3134" s="207" t="s">
        <v>299</v>
      </c>
      <c r="D3134" s="208" t="s">
        <v>152</v>
      </c>
      <c r="E3134" s="209" t="s">
        <v>297</v>
      </c>
      <c r="F3134" s="209">
        <v>46689</v>
      </c>
      <c r="G3134" s="210" t="s">
        <v>153</v>
      </c>
      <c r="H3134" s="210">
        <v>111232.876706</v>
      </c>
      <c r="I3134" s="210">
        <v>85795.615919999997</v>
      </c>
      <c r="J3134" s="210">
        <v>86342.57162548769</v>
      </c>
      <c r="K3134" s="211">
        <v>111232.876706</v>
      </c>
      <c r="L3134" s="213">
        <v>0.1</v>
      </c>
      <c r="M3134" s="213">
        <v>0.1</v>
      </c>
      <c r="N3134" s="213">
        <f t="shared" si="96"/>
        <v>1.8968945497371734E-6</v>
      </c>
      <c r="O3134" s="214">
        <f t="shared" si="97"/>
        <v>3.5950654382651312E-2</v>
      </c>
      <c r="Q3134" s="227"/>
    </row>
    <row r="3135" spans="1:17" x14ac:dyDescent="0.3">
      <c r="A3135" s="207" t="s">
        <v>150</v>
      </c>
      <c r="B3135" s="207" t="s">
        <v>155</v>
      </c>
      <c r="C3135" s="207" t="s">
        <v>299</v>
      </c>
      <c r="D3135" s="208" t="s">
        <v>152</v>
      </c>
      <c r="E3135" s="209" t="s">
        <v>297</v>
      </c>
      <c r="F3135" s="209">
        <v>46721</v>
      </c>
      <c r="G3135" s="210" t="s">
        <v>153</v>
      </c>
      <c r="H3135" s="210">
        <v>122739.72603200001</v>
      </c>
      <c r="I3135" s="210">
        <v>93929.734639999995</v>
      </c>
      <c r="J3135" s="210">
        <v>94529.171891688602</v>
      </c>
      <c r="K3135" s="211">
        <v>122739.72603200001</v>
      </c>
      <c r="L3135" s="213">
        <v>0.1</v>
      </c>
      <c r="M3135" s="213">
        <v>0.1</v>
      </c>
      <c r="N3135" s="213">
        <f t="shared" si="96"/>
        <v>2.0767492509984609E-6</v>
      </c>
      <c r="O3135" s="214">
        <f t="shared" si="97"/>
        <v>3.5950654382651312E-2</v>
      </c>
      <c r="Q3135" s="227"/>
    </row>
    <row r="3136" spans="1:17" x14ac:dyDescent="0.3">
      <c r="A3136" s="207" t="s">
        <v>150</v>
      </c>
      <c r="B3136" s="207" t="s">
        <v>155</v>
      </c>
      <c r="C3136" s="207" t="s">
        <v>299</v>
      </c>
      <c r="D3136" s="208" t="s">
        <v>152</v>
      </c>
      <c r="E3136" s="209" t="s">
        <v>297</v>
      </c>
      <c r="F3136" s="209">
        <v>46751</v>
      </c>
      <c r="G3136" s="210" t="s">
        <v>153</v>
      </c>
      <c r="H3136" s="210">
        <v>115068.49314799999</v>
      </c>
      <c r="I3136" s="210">
        <v>87412.544940000007</v>
      </c>
      <c r="J3136" s="210">
        <v>87970.936889359509</v>
      </c>
      <c r="K3136" s="211">
        <v>115068.49314799999</v>
      </c>
      <c r="L3136" s="213">
        <v>0.1</v>
      </c>
      <c r="M3136" s="213">
        <v>0.1</v>
      </c>
      <c r="N3136" s="213">
        <f t="shared" si="96"/>
        <v>1.9326687586340043E-6</v>
      </c>
      <c r="O3136" s="214">
        <f t="shared" si="97"/>
        <v>3.5950654382651312E-2</v>
      </c>
      <c r="Q3136" s="227"/>
    </row>
    <row r="3137" spans="1:17" x14ac:dyDescent="0.3">
      <c r="A3137" s="207" t="s">
        <v>150</v>
      </c>
      <c r="B3137" s="207" t="s">
        <v>155</v>
      </c>
      <c r="C3137" s="207" t="s">
        <v>299</v>
      </c>
      <c r="D3137" s="208" t="s">
        <v>152</v>
      </c>
      <c r="E3137" s="209" t="s">
        <v>297</v>
      </c>
      <c r="F3137" s="209">
        <v>46783</v>
      </c>
      <c r="G3137" s="210" t="s">
        <v>153</v>
      </c>
      <c r="H3137" s="210">
        <v>122739.72603200001</v>
      </c>
      <c r="I3137" s="210">
        <v>92509.96286</v>
      </c>
      <c r="J3137" s="210">
        <v>93101.533452838397</v>
      </c>
      <c r="K3137" s="211">
        <v>122739.72603200001</v>
      </c>
      <c r="L3137" s="213">
        <v>0.1</v>
      </c>
      <c r="M3137" s="213">
        <v>0.1</v>
      </c>
      <c r="N3137" s="213">
        <f t="shared" si="96"/>
        <v>2.0453848901430003E-6</v>
      </c>
      <c r="O3137" s="214">
        <f t="shared" si="97"/>
        <v>3.5950654382651312E-2</v>
      </c>
      <c r="Q3137" s="227"/>
    </row>
    <row r="3138" spans="1:17" x14ac:dyDescent="0.3">
      <c r="A3138" s="207" t="s">
        <v>150</v>
      </c>
      <c r="B3138" s="207" t="s">
        <v>155</v>
      </c>
      <c r="C3138" s="207" t="s">
        <v>299</v>
      </c>
      <c r="D3138" s="208" t="s">
        <v>152</v>
      </c>
      <c r="E3138" s="209" t="s">
        <v>297</v>
      </c>
      <c r="F3138" s="209">
        <v>46812</v>
      </c>
      <c r="G3138" s="210" t="s">
        <v>153</v>
      </c>
      <c r="H3138" s="210">
        <v>111232.876706</v>
      </c>
      <c r="I3138" s="210">
        <v>83242.019140000004</v>
      </c>
      <c r="J3138" s="210">
        <v>83774.826743239813</v>
      </c>
      <c r="K3138" s="211">
        <v>111232.876706</v>
      </c>
      <c r="L3138" s="213">
        <v>0.1</v>
      </c>
      <c r="M3138" s="213">
        <v>0.1</v>
      </c>
      <c r="N3138" s="213">
        <f t="shared" si="96"/>
        <v>1.8404827336358597E-6</v>
      </c>
      <c r="O3138" s="214">
        <f t="shared" si="97"/>
        <v>3.5950654382651312E-2</v>
      </c>
      <c r="Q3138" s="227"/>
    </row>
    <row r="3139" spans="1:17" x14ac:dyDescent="0.3">
      <c r="A3139" s="207" t="s">
        <v>150</v>
      </c>
      <c r="B3139" s="207" t="s">
        <v>155</v>
      </c>
      <c r="C3139" s="207" t="s">
        <v>299</v>
      </c>
      <c r="D3139" s="208" t="s">
        <v>152</v>
      </c>
      <c r="E3139" s="209" t="s">
        <v>297</v>
      </c>
      <c r="F3139" s="209">
        <v>46843</v>
      </c>
      <c r="G3139" s="210" t="s">
        <v>153</v>
      </c>
      <c r="H3139" s="210">
        <v>118904.10958999999</v>
      </c>
      <c r="I3139" s="210">
        <v>88307.788100000005</v>
      </c>
      <c r="J3139" s="210">
        <v>88873.590228405403</v>
      </c>
      <c r="K3139" s="211">
        <v>118904.10958999999</v>
      </c>
      <c r="L3139" s="213">
        <v>0.1</v>
      </c>
      <c r="M3139" s="213">
        <v>0.1</v>
      </c>
      <c r="N3139" s="213">
        <f t="shared" si="96"/>
        <v>1.9524995114932671E-6</v>
      </c>
      <c r="O3139" s="214">
        <f t="shared" si="97"/>
        <v>3.5950654382651312E-2</v>
      </c>
      <c r="Q3139" s="227"/>
    </row>
    <row r="3140" spans="1:17" x14ac:dyDescent="0.3">
      <c r="A3140" s="207" t="s">
        <v>150</v>
      </c>
      <c r="B3140" s="207" t="s">
        <v>155</v>
      </c>
      <c r="C3140" s="207" t="s">
        <v>299</v>
      </c>
      <c r="D3140" s="208" t="s">
        <v>152</v>
      </c>
      <c r="E3140" s="209" t="s">
        <v>297</v>
      </c>
      <c r="F3140" s="209">
        <v>46871</v>
      </c>
      <c r="G3140" s="210" t="s">
        <v>153</v>
      </c>
      <c r="H3140" s="210">
        <v>107397.260278</v>
      </c>
      <c r="I3140" s="210">
        <v>79215.124800000005</v>
      </c>
      <c r="J3140" s="210">
        <v>79723.130510380797</v>
      </c>
      <c r="K3140" s="211">
        <v>107397.260278</v>
      </c>
      <c r="L3140" s="213">
        <v>0.1</v>
      </c>
      <c r="M3140" s="213">
        <v>0.1</v>
      </c>
      <c r="N3140" s="213">
        <f t="shared" si="96"/>
        <v>1.7514693957584857E-6</v>
      </c>
      <c r="O3140" s="214">
        <f t="shared" si="97"/>
        <v>3.5950654382651312E-2</v>
      </c>
      <c r="Q3140" s="227"/>
    </row>
    <row r="3141" spans="1:17" x14ac:dyDescent="0.3">
      <c r="A3141" s="207" t="s">
        <v>150</v>
      </c>
      <c r="B3141" s="207" t="s">
        <v>155</v>
      </c>
      <c r="C3141" s="207" t="s">
        <v>299</v>
      </c>
      <c r="D3141" s="208" t="s">
        <v>152</v>
      </c>
      <c r="E3141" s="209" t="s">
        <v>297</v>
      </c>
      <c r="F3141" s="209">
        <v>46904</v>
      </c>
      <c r="G3141" s="210" t="s">
        <v>153</v>
      </c>
      <c r="H3141" s="210">
        <v>126575.34246</v>
      </c>
      <c r="I3141" s="210">
        <v>92606.900959999999</v>
      </c>
      <c r="J3141" s="210">
        <v>93201.424174612999</v>
      </c>
      <c r="K3141" s="211">
        <v>126575.34246</v>
      </c>
      <c r="L3141" s="213">
        <v>0.1</v>
      </c>
      <c r="M3141" s="213">
        <v>0.1</v>
      </c>
      <c r="N3141" s="213">
        <f t="shared" si="96"/>
        <v>2.0475794294315153E-6</v>
      </c>
      <c r="O3141" s="214">
        <f t="shared" si="97"/>
        <v>3.5950654382651312E-2</v>
      </c>
      <c r="Q3141" s="227"/>
    </row>
    <row r="3142" spans="1:17" x14ac:dyDescent="0.3">
      <c r="A3142" s="207" t="s">
        <v>150</v>
      </c>
      <c r="B3142" s="207" t="s">
        <v>155</v>
      </c>
      <c r="C3142" s="207" t="s">
        <v>299</v>
      </c>
      <c r="D3142" s="208" t="s">
        <v>152</v>
      </c>
      <c r="E3142" s="209" t="s">
        <v>297</v>
      </c>
      <c r="F3142" s="209">
        <v>46934</v>
      </c>
      <c r="G3142" s="210" t="s">
        <v>153</v>
      </c>
      <c r="H3142" s="210">
        <v>115068.49314799999</v>
      </c>
      <c r="I3142" s="210">
        <v>83569.933860000005</v>
      </c>
      <c r="J3142" s="210">
        <v>84106.9629301799</v>
      </c>
      <c r="K3142" s="211">
        <v>115068.49314799999</v>
      </c>
      <c r="L3142" s="213">
        <v>0.1</v>
      </c>
      <c r="M3142" s="213">
        <v>0.1</v>
      </c>
      <c r="N3142" s="213">
        <f t="shared" ref="N3142:N3205" si="98">J3142/$C$3249</f>
        <v>1.8477795665992082E-6</v>
      </c>
      <c r="O3142" s="214">
        <f t="shared" ref="O3142:O3205" si="99">SUMIF(B$5:B$3245,B3142,N$5:N$3245)</f>
        <v>3.5950654382651312E-2</v>
      </c>
      <c r="Q3142" s="227"/>
    </row>
    <row r="3143" spans="1:17" x14ac:dyDescent="0.3">
      <c r="A3143" s="207" t="s">
        <v>150</v>
      </c>
      <c r="B3143" s="207" t="s">
        <v>155</v>
      </c>
      <c r="C3143" s="207" t="s">
        <v>299</v>
      </c>
      <c r="D3143" s="208" t="s">
        <v>152</v>
      </c>
      <c r="E3143" s="209" t="s">
        <v>297</v>
      </c>
      <c r="F3143" s="209">
        <v>46965</v>
      </c>
      <c r="G3143" s="210" t="s">
        <v>153</v>
      </c>
      <c r="H3143" s="210">
        <v>118904.10958999999</v>
      </c>
      <c r="I3143" s="210">
        <v>85700.469960000002</v>
      </c>
      <c r="J3143" s="210">
        <v>86251.743085333292</v>
      </c>
      <c r="K3143" s="211">
        <v>118904.10958999999</v>
      </c>
      <c r="L3143" s="213">
        <v>0.1</v>
      </c>
      <c r="M3143" s="213">
        <v>0.1</v>
      </c>
      <c r="N3143" s="213">
        <f t="shared" si="98"/>
        <v>1.8948991011474931E-6</v>
      </c>
      <c r="O3143" s="214">
        <f t="shared" si="99"/>
        <v>3.5950654382651312E-2</v>
      </c>
      <c r="Q3143" s="227"/>
    </row>
    <row r="3144" spans="1:17" x14ac:dyDescent="0.3">
      <c r="A3144" s="207" t="s">
        <v>150</v>
      </c>
      <c r="B3144" s="207" t="s">
        <v>155</v>
      </c>
      <c r="C3144" s="207" t="s">
        <v>299</v>
      </c>
      <c r="D3144" s="208" t="s">
        <v>152</v>
      </c>
      <c r="E3144" s="209" t="s">
        <v>297</v>
      </c>
      <c r="F3144" s="209">
        <v>46996</v>
      </c>
      <c r="G3144" s="210" t="s">
        <v>153</v>
      </c>
      <c r="H3144" s="210">
        <v>118904.10958999999</v>
      </c>
      <c r="I3144" s="210">
        <v>85050.311499999996</v>
      </c>
      <c r="J3144" s="210">
        <v>85597.951425493404</v>
      </c>
      <c r="K3144" s="211">
        <v>118904.10958999999</v>
      </c>
      <c r="L3144" s="213">
        <v>0.1</v>
      </c>
      <c r="M3144" s="213">
        <v>0.1</v>
      </c>
      <c r="N3144" s="213">
        <f t="shared" si="98"/>
        <v>1.8805356902267112E-6</v>
      </c>
      <c r="O3144" s="214">
        <f t="shared" si="99"/>
        <v>3.5950654382651312E-2</v>
      </c>
      <c r="Q3144" s="227"/>
    </row>
    <row r="3145" spans="1:17" x14ac:dyDescent="0.3">
      <c r="A3145" s="207" t="s">
        <v>150</v>
      </c>
      <c r="B3145" s="207" t="s">
        <v>155</v>
      </c>
      <c r="C3145" s="207" t="s">
        <v>299</v>
      </c>
      <c r="D3145" s="208" t="s">
        <v>152</v>
      </c>
      <c r="E3145" s="209" t="s">
        <v>297</v>
      </c>
      <c r="F3145" s="209">
        <v>47024</v>
      </c>
      <c r="G3145" s="210" t="s">
        <v>153</v>
      </c>
      <c r="H3145" s="210">
        <v>107397.260278</v>
      </c>
      <c r="I3145" s="210">
        <v>76293.056140000001</v>
      </c>
      <c r="J3145" s="210">
        <v>76784.752763760189</v>
      </c>
      <c r="K3145" s="211">
        <v>107397.260278</v>
      </c>
      <c r="L3145" s="213">
        <v>0.1</v>
      </c>
      <c r="M3145" s="213">
        <v>0.1</v>
      </c>
      <c r="N3145" s="213">
        <f t="shared" si="98"/>
        <v>1.6869149977633687E-6</v>
      </c>
      <c r="O3145" s="214">
        <f t="shared" si="99"/>
        <v>3.5950654382651312E-2</v>
      </c>
      <c r="Q3145" s="227"/>
    </row>
    <row r="3146" spans="1:17" x14ac:dyDescent="0.3">
      <c r="A3146" s="207" t="s">
        <v>150</v>
      </c>
      <c r="B3146" s="207" t="s">
        <v>155</v>
      </c>
      <c r="C3146" s="207" t="s">
        <v>299</v>
      </c>
      <c r="D3146" s="208" t="s">
        <v>152</v>
      </c>
      <c r="E3146" s="209" t="s">
        <v>297</v>
      </c>
      <c r="F3146" s="209">
        <v>47057</v>
      </c>
      <c r="G3146" s="210" t="s">
        <v>153</v>
      </c>
      <c r="H3146" s="210">
        <v>126575.34246</v>
      </c>
      <c r="I3146" s="210">
        <v>89190.839779999995</v>
      </c>
      <c r="J3146" s="210">
        <v>89766.2731839935</v>
      </c>
      <c r="K3146" s="211">
        <v>126575.34246</v>
      </c>
      <c r="L3146" s="213">
        <v>0.1</v>
      </c>
      <c r="M3146" s="213">
        <v>0.1</v>
      </c>
      <c r="N3146" s="213">
        <f t="shared" si="98"/>
        <v>1.9721112210036478E-6</v>
      </c>
      <c r="O3146" s="214">
        <f t="shared" si="99"/>
        <v>3.5950654382651312E-2</v>
      </c>
      <c r="Q3146" s="227"/>
    </row>
    <row r="3147" spans="1:17" x14ac:dyDescent="0.3">
      <c r="A3147" s="207" t="s">
        <v>150</v>
      </c>
      <c r="B3147" s="207" t="s">
        <v>155</v>
      </c>
      <c r="C3147" s="207" t="s">
        <v>299</v>
      </c>
      <c r="D3147" s="208" t="s">
        <v>152</v>
      </c>
      <c r="E3147" s="209" t="s">
        <v>297</v>
      </c>
      <c r="F3147" s="209">
        <v>47087</v>
      </c>
      <c r="G3147" s="210" t="s">
        <v>153</v>
      </c>
      <c r="H3147" s="210">
        <v>115068.49314799999</v>
      </c>
      <c r="I3147" s="210">
        <v>80487.226120000007</v>
      </c>
      <c r="J3147" s="210">
        <v>81007.009044428996</v>
      </c>
      <c r="K3147" s="211">
        <v>115068.49314799999</v>
      </c>
      <c r="L3147" s="213">
        <v>0.1</v>
      </c>
      <c r="M3147" s="213">
        <v>0.1</v>
      </c>
      <c r="N3147" s="213">
        <f t="shared" si="98"/>
        <v>1.7796754376670368E-6</v>
      </c>
      <c r="O3147" s="214">
        <f t="shared" si="99"/>
        <v>3.5950654382651312E-2</v>
      </c>
      <c r="Q3147" s="227"/>
    </row>
    <row r="3148" spans="1:17" x14ac:dyDescent="0.3">
      <c r="A3148" s="207" t="s">
        <v>150</v>
      </c>
      <c r="B3148" s="207" t="s">
        <v>155</v>
      </c>
      <c r="C3148" s="207" t="s">
        <v>299</v>
      </c>
      <c r="D3148" s="208" t="s">
        <v>152</v>
      </c>
      <c r="E3148" s="209" t="s">
        <v>297</v>
      </c>
      <c r="F3148" s="209">
        <v>47116</v>
      </c>
      <c r="G3148" s="210" t="s">
        <v>153</v>
      </c>
      <c r="H3148" s="210">
        <v>111232.876706</v>
      </c>
      <c r="I3148" s="210">
        <v>77252.008960000006</v>
      </c>
      <c r="J3148" s="210">
        <v>77751.365520075007</v>
      </c>
      <c r="K3148" s="211">
        <v>111232.876706</v>
      </c>
      <c r="L3148" s="213">
        <v>0.1</v>
      </c>
      <c r="M3148" s="213">
        <v>0.1</v>
      </c>
      <c r="N3148" s="213">
        <f t="shared" si="98"/>
        <v>1.7081509006863569E-6</v>
      </c>
      <c r="O3148" s="214">
        <f t="shared" si="99"/>
        <v>3.5950654382651312E-2</v>
      </c>
      <c r="Q3148" s="227"/>
    </row>
    <row r="3149" spans="1:17" x14ac:dyDescent="0.3">
      <c r="A3149" s="207" t="s">
        <v>150</v>
      </c>
      <c r="B3149" s="207" t="s">
        <v>155</v>
      </c>
      <c r="C3149" s="207" t="s">
        <v>299</v>
      </c>
      <c r="D3149" s="208" t="s">
        <v>152</v>
      </c>
      <c r="E3149" s="209" t="s">
        <v>297</v>
      </c>
      <c r="F3149" s="209">
        <v>47149</v>
      </c>
      <c r="G3149" s="210" t="s">
        <v>153</v>
      </c>
      <c r="H3149" s="210">
        <v>126575.34246</v>
      </c>
      <c r="I3149" s="210">
        <v>87197.705279999995</v>
      </c>
      <c r="J3149" s="210">
        <v>87761.949803525407</v>
      </c>
      <c r="K3149" s="211">
        <v>126575.34246</v>
      </c>
      <c r="L3149" s="213">
        <v>0.1</v>
      </c>
      <c r="M3149" s="213">
        <v>0.1</v>
      </c>
      <c r="N3149" s="213">
        <f t="shared" si="98"/>
        <v>1.9280774376133188E-6</v>
      </c>
      <c r="O3149" s="214">
        <f t="shared" si="99"/>
        <v>3.5950654382651312E-2</v>
      </c>
      <c r="Q3149" s="227"/>
    </row>
    <row r="3150" spans="1:17" x14ac:dyDescent="0.3">
      <c r="A3150" s="207" t="s">
        <v>150</v>
      </c>
      <c r="B3150" s="207" t="s">
        <v>155</v>
      </c>
      <c r="C3150" s="207" t="s">
        <v>299</v>
      </c>
      <c r="D3150" s="208" t="s">
        <v>152</v>
      </c>
      <c r="E3150" s="209" t="s">
        <v>297</v>
      </c>
      <c r="F3150" s="209">
        <v>47177</v>
      </c>
      <c r="G3150" s="210" t="s">
        <v>153</v>
      </c>
      <c r="H3150" s="210">
        <v>107397.260278</v>
      </c>
      <c r="I3150" s="210">
        <v>73478.776140000002</v>
      </c>
      <c r="J3150" s="210">
        <v>73954.675628600307</v>
      </c>
      <c r="K3150" s="211">
        <v>107397.260278</v>
      </c>
      <c r="L3150" s="213">
        <v>0.1</v>
      </c>
      <c r="M3150" s="213">
        <v>0.1</v>
      </c>
      <c r="N3150" s="213">
        <f t="shared" si="98"/>
        <v>1.6247398992927567E-6</v>
      </c>
      <c r="O3150" s="214">
        <f t="shared" si="99"/>
        <v>3.5950654382651312E-2</v>
      </c>
      <c r="Q3150" s="227"/>
    </row>
    <row r="3151" spans="1:17" x14ac:dyDescent="0.3">
      <c r="A3151" s="207" t="s">
        <v>150</v>
      </c>
      <c r="B3151" s="207" t="s">
        <v>155</v>
      </c>
      <c r="C3151" s="207" t="s">
        <v>299</v>
      </c>
      <c r="D3151" s="208" t="s">
        <v>152</v>
      </c>
      <c r="E3151" s="209" t="s">
        <v>297</v>
      </c>
      <c r="F3151" s="209">
        <v>47207</v>
      </c>
      <c r="G3151" s="210" t="s">
        <v>153</v>
      </c>
      <c r="H3151" s="210">
        <v>115068.49314799999</v>
      </c>
      <c r="I3151" s="210">
        <v>78149.198820000005</v>
      </c>
      <c r="J3151" s="210">
        <v>78655.835287406502</v>
      </c>
      <c r="K3151" s="211">
        <v>115068.49314799999</v>
      </c>
      <c r="L3151" s="213">
        <v>0.1</v>
      </c>
      <c r="M3151" s="213">
        <v>0.1</v>
      </c>
      <c r="N3151" s="213">
        <f t="shared" si="98"/>
        <v>1.7280215593863891E-6</v>
      </c>
      <c r="O3151" s="214">
        <f t="shared" si="99"/>
        <v>3.5950654382651312E-2</v>
      </c>
      <c r="Q3151" s="227"/>
    </row>
    <row r="3152" spans="1:17" x14ac:dyDescent="0.3">
      <c r="A3152" s="207" t="s">
        <v>150</v>
      </c>
      <c r="B3152" s="207" t="s">
        <v>155</v>
      </c>
      <c r="C3152" s="207" t="s">
        <v>299</v>
      </c>
      <c r="D3152" s="208" t="s">
        <v>152</v>
      </c>
      <c r="E3152" s="209" t="s">
        <v>297</v>
      </c>
      <c r="F3152" s="209">
        <v>47238</v>
      </c>
      <c r="G3152" s="210" t="s">
        <v>153</v>
      </c>
      <c r="H3152" s="210">
        <v>118904.10958999999</v>
      </c>
      <c r="I3152" s="210">
        <v>80141.538400000005</v>
      </c>
      <c r="J3152" s="210">
        <v>80661.608278537911</v>
      </c>
      <c r="K3152" s="211">
        <v>118904.10958999999</v>
      </c>
      <c r="L3152" s="213">
        <v>0.1</v>
      </c>
      <c r="M3152" s="213">
        <v>0.1</v>
      </c>
      <c r="N3152" s="213">
        <f t="shared" si="98"/>
        <v>1.7720871898541766E-6</v>
      </c>
      <c r="O3152" s="214">
        <f t="shared" si="99"/>
        <v>3.5950654382651312E-2</v>
      </c>
      <c r="Q3152" s="227"/>
    </row>
    <row r="3153" spans="1:17" x14ac:dyDescent="0.3">
      <c r="A3153" s="207" t="s">
        <v>150</v>
      </c>
      <c r="B3153" s="207" t="s">
        <v>155</v>
      </c>
      <c r="C3153" s="207" t="s">
        <v>299</v>
      </c>
      <c r="D3153" s="208" t="s">
        <v>152</v>
      </c>
      <c r="E3153" s="209" t="s">
        <v>297</v>
      </c>
      <c r="F3153" s="209">
        <v>47269</v>
      </c>
      <c r="G3153" s="210" t="s">
        <v>153</v>
      </c>
      <c r="H3153" s="210">
        <v>118904.10958999999</v>
      </c>
      <c r="I3153" s="210">
        <v>79533.552280000004</v>
      </c>
      <c r="J3153" s="210">
        <v>80050.19006395631</v>
      </c>
      <c r="K3153" s="211">
        <v>118904.10958999999</v>
      </c>
      <c r="L3153" s="213">
        <v>0.1</v>
      </c>
      <c r="M3153" s="213">
        <v>0.1</v>
      </c>
      <c r="N3153" s="213">
        <f t="shared" si="98"/>
        <v>1.7586546981294626E-6</v>
      </c>
      <c r="O3153" s="214">
        <f t="shared" si="99"/>
        <v>3.5950654382651312E-2</v>
      </c>
      <c r="Q3153" s="227"/>
    </row>
    <row r="3154" spans="1:17" x14ac:dyDescent="0.3">
      <c r="A3154" s="207" t="s">
        <v>150</v>
      </c>
      <c r="B3154" s="207" t="s">
        <v>308</v>
      </c>
      <c r="C3154" s="207" t="s">
        <v>303</v>
      </c>
      <c r="D3154" s="208" t="s">
        <v>152</v>
      </c>
      <c r="E3154" s="209" t="s">
        <v>298</v>
      </c>
      <c r="F3154" s="209">
        <v>48376</v>
      </c>
      <c r="G3154" s="210" t="s">
        <v>153</v>
      </c>
      <c r="H3154" s="210">
        <v>565835.4</v>
      </c>
      <c r="I3154" s="210">
        <v>262573.86869999999</v>
      </c>
      <c r="J3154" s="210">
        <v>263608.524869569</v>
      </c>
      <c r="K3154" s="211">
        <v>565835.4</v>
      </c>
      <c r="L3154" s="213">
        <v>0.11</v>
      </c>
      <c r="M3154" s="213">
        <v>0.1</v>
      </c>
      <c r="N3154" s="213">
        <f t="shared" si="98"/>
        <v>5.7913212992805299E-6</v>
      </c>
      <c r="O3154" s="214">
        <f t="shared" si="99"/>
        <v>6.7710375900287203E-4</v>
      </c>
      <c r="Q3154" s="227"/>
    </row>
    <row r="3155" spans="1:17" x14ac:dyDescent="0.3">
      <c r="A3155" s="207" t="s">
        <v>150</v>
      </c>
      <c r="B3155" s="207" t="s">
        <v>308</v>
      </c>
      <c r="C3155" s="207" t="s">
        <v>303</v>
      </c>
      <c r="D3155" s="208" t="s">
        <v>152</v>
      </c>
      <c r="E3155" s="209" t="s">
        <v>298</v>
      </c>
      <c r="F3155" s="209">
        <v>45684</v>
      </c>
      <c r="G3155" s="210" t="s">
        <v>153</v>
      </c>
      <c r="H3155" s="210">
        <v>289315.06848000002</v>
      </c>
      <c r="I3155" s="210">
        <v>286001.86469999998</v>
      </c>
      <c r="J3155" s="210">
        <v>287128.91376094701</v>
      </c>
      <c r="K3155" s="211">
        <v>289315.06848000002</v>
      </c>
      <c r="L3155" s="213">
        <v>0.11</v>
      </c>
      <c r="M3155" s="213">
        <v>0.1</v>
      </c>
      <c r="N3155" s="213">
        <f t="shared" si="98"/>
        <v>6.3080501464276246E-6</v>
      </c>
      <c r="O3155" s="214">
        <f t="shared" si="99"/>
        <v>6.7710375900287203E-4</v>
      </c>
      <c r="Q3155" s="227"/>
    </row>
    <row r="3156" spans="1:17" x14ac:dyDescent="0.3">
      <c r="A3156" s="207" t="s">
        <v>150</v>
      </c>
      <c r="B3156" s="207" t="s">
        <v>308</v>
      </c>
      <c r="C3156" s="207" t="s">
        <v>303</v>
      </c>
      <c r="D3156" s="208" t="s">
        <v>152</v>
      </c>
      <c r="E3156" s="209" t="s">
        <v>298</v>
      </c>
      <c r="F3156" s="209">
        <v>45714</v>
      </c>
      <c r="G3156" s="210" t="s">
        <v>153</v>
      </c>
      <c r="H3156" s="210">
        <v>271232.87670000002</v>
      </c>
      <c r="I3156" s="210">
        <v>265876.53029999998</v>
      </c>
      <c r="J3156" s="210">
        <v>266924.27060434502</v>
      </c>
      <c r="K3156" s="211">
        <v>271232.87670000002</v>
      </c>
      <c r="L3156" s="213">
        <v>0.11</v>
      </c>
      <c r="M3156" s="213">
        <v>0.1</v>
      </c>
      <c r="N3156" s="213">
        <f t="shared" si="98"/>
        <v>5.8641662458023019E-6</v>
      </c>
      <c r="O3156" s="214">
        <f t="shared" si="99"/>
        <v>6.7710375900287203E-4</v>
      </c>
      <c r="Q3156" s="227"/>
    </row>
    <row r="3157" spans="1:17" x14ac:dyDescent="0.3">
      <c r="A3157" s="207" t="s">
        <v>150</v>
      </c>
      <c r="B3157" s="207" t="s">
        <v>308</v>
      </c>
      <c r="C3157" s="207" t="s">
        <v>303</v>
      </c>
      <c r="D3157" s="208" t="s">
        <v>152</v>
      </c>
      <c r="E3157" s="209" t="s">
        <v>298</v>
      </c>
      <c r="F3157" s="209">
        <v>45744</v>
      </c>
      <c r="G3157" s="210" t="s">
        <v>153</v>
      </c>
      <c r="H3157" s="210">
        <v>271232.87670000002</v>
      </c>
      <c r="I3157" s="210">
        <v>263645.1972</v>
      </c>
      <c r="J3157" s="210">
        <v>264684.14364141499</v>
      </c>
      <c r="K3157" s="211">
        <v>271232.87670000002</v>
      </c>
      <c r="L3157" s="213">
        <v>0.11</v>
      </c>
      <c r="M3157" s="213">
        <v>0.1</v>
      </c>
      <c r="N3157" s="213">
        <f t="shared" si="98"/>
        <v>5.8149519990326712E-6</v>
      </c>
      <c r="O3157" s="214">
        <f t="shared" si="99"/>
        <v>6.7710375900287203E-4</v>
      </c>
      <c r="Q3157" s="227"/>
    </row>
    <row r="3158" spans="1:17" x14ac:dyDescent="0.3">
      <c r="A3158" s="207" t="s">
        <v>150</v>
      </c>
      <c r="B3158" s="207" t="s">
        <v>308</v>
      </c>
      <c r="C3158" s="207" t="s">
        <v>303</v>
      </c>
      <c r="D3158" s="208" t="s">
        <v>152</v>
      </c>
      <c r="E3158" s="209" t="s">
        <v>298</v>
      </c>
      <c r="F3158" s="209">
        <v>45775</v>
      </c>
      <c r="G3158" s="210" t="s">
        <v>153</v>
      </c>
      <c r="H3158" s="210">
        <v>280273.97259000002</v>
      </c>
      <c r="I3158" s="210">
        <v>270071.12910000002</v>
      </c>
      <c r="J3158" s="210">
        <v>271135.39749426598</v>
      </c>
      <c r="K3158" s="211">
        <v>280273.97259000002</v>
      </c>
      <c r="L3158" s="213">
        <v>0.11</v>
      </c>
      <c r="M3158" s="213">
        <v>0.1</v>
      </c>
      <c r="N3158" s="213">
        <f t="shared" si="98"/>
        <v>5.9566821796615699E-6</v>
      </c>
      <c r="O3158" s="214">
        <f t="shared" si="99"/>
        <v>6.7710375900287203E-4</v>
      </c>
      <c r="Q3158" s="227"/>
    </row>
    <row r="3159" spans="1:17" x14ac:dyDescent="0.3">
      <c r="A3159" s="207" t="s">
        <v>150</v>
      </c>
      <c r="B3159" s="207" t="s">
        <v>308</v>
      </c>
      <c r="C3159" s="207" t="s">
        <v>303</v>
      </c>
      <c r="D3159" s="208" t="s">
        <v>152</v>
      </c>
      <c r="E3159" s="209" t="s">
        <v>298</v>
      </c>
      <c r="F3159" s="209">
        <v>45805</v>
      </c>
      <c r="G3159" s="210" t="s">
        <v>153</v>
      </c>
      <c r="H3159" s="210">
        <v>271232.87670000002</v>
      </c>
      <c r="I3159" s="210">
        <v>259165.73550000001</v>
      </c>
      <c r="J3159" s="210">
        <v>260187.028258784</v>
      </c>
      <c r="K3159" s="211">
        <v>271232.87670000002</v>
      </c>
      <c r="L3159" s="213">
        <v>0.11</v>
      </c>
      <c r="M3159" s="213">
        <v>0.1</v>
      </c>
      <c r="N3159" s="213">
        <f t="shared" si="98"/>
        <v>5.7161530693939604E-6</v>
      </c>
      <c r="O3159" s="214">
        <f t="shared" si="99"/>
        <v>6.7710375900287203E-4</v>
      </c>
      <c r="Q3159" s="227"/>
    </row>
    <row r="3160" spans="1:17" x14ac:dyDescent="0.3">
      <c r="A3160" s="207" t="s">
        <v>150</v>
      </c>
      <c r="B3160" s="207" t="s">
        <v>308</v>
      </c>
      <c r="C3160" s="207" t="s">
        <v>303</v>
      </c>
      <c r="D3160" s="208" t="s">
        <v>152</v>
      </c>
      <c r="E3160" s="209" t="s">
        <v>298</v>
      </c>
      <c r="F3160" s="209">
        <v>45835</v>
      </c>
      <c r="G3160" s="210" t="s">
        <v>153</v>
      </c>
      <c r="H3160" s="210">
        <v>271232.87670000002</v>
      </c>
      <c r="I3160" s="210">
        <v>256990.72169999999</v>
      </c>
      <c r="J3160" s="210">
        <v>258003.44271938098</v>
      </c>
      <c r="K3160" s="211">
        <v>271232.87670000002</v>
      </c>
      <c r="L3160" s="213">
        <v>0.11</v>
      </c>
      <c r="M3160" s="213">
        <v>0.1</v>
      </c>
      <c r="N3160" s="213">
        <f t="shared" si="98"/>
        <v>5.6681810038114728E-6</v>
      </c>
      <c r="O3160" s="214">
        <f t="shared" si="99"/>
        <v>6.7710375900287203E-4</v>
      </c>
      <c r="Q3160" s="227"/>
    </row>
    <row r="3161" spans="1:17" x14ac:dyDescent="0.3">
      <c r="A3161" s="207" t="s">
        <v>150</v>
      </c>
      <c r="B3161" s="207" t="s">
        <v>308</v>
      </c>
      <c r="C3161" s="207" t="s">
        <v>303</v>
      </c>
      <c r="D3161" s="208" t="s">
        <v>152</v>
      </c>
      <c r="E3161" s="209" t="s">
        <v>298</v>
      </c>
      <c r="F3161" s="209">
        <v>45866</v>
      </c>
      <c r="G3161" s="210" t="s">
        <v>153</v>
      </c>
      <c r="H3161" s="210">
        <v>280273.97259000002</v>
      </c>
      <c r="I3161" s="210">
        <v>263254.46159999998</v>
      </c>
      <c r="J3161" s="210">
        <v>264291.86514240102</v>
      </c>
      <c r="K3161" s="211">
        <v>280273.97259000002</v>
      </c>
      <c r="L3161" s="213">
        <v>0.11</v>
      </c>
      <c r="M3161" s="213">
        <v>0.1</v>
      </c>
      <c r="N3161" s="213">
        <f t="shared" si="98"/>
        <v>5.8063338755189745E-6</v>
      </c>
      <c r="O3161" s="214">
        <f t="shared" si="99"/>
        <v>6.7710375900287203E-4</v>
      </c>
      <c r="Q3161" s="227"/>
    </row>
    <row r="3162" spans="1:17" x14ac:dyDescent="0.3">
      <c r="A3162" s="207" t="s">
        <v>150</v>
      </c>
      <c r="B3162" s="207" t="s">
        <v>308</v>
      </c>
      <c r="C3162" s="207" t="s">
        <v>303</v>
      </c>
      <c r="D3162" s="208" t="s">
        <v>152</v>
      </c>
      <c r="E3162" s="209" t="s">
        <v>298</v>
      </c>
      <c r="F3162" s="209">
        <v>45897</v>
      </c>
      <c r="G3162" s="210" t="s">
        <v>153</v>
      </c>
      <c r="H3162" s="210">
        <v>280273.97259000002</v>
      </c>
      <c r="I3162" s="210">
        <v>260971.80960000001</v>
      </c>
      <c r="J3162" s="210">
        <v>262000.217257248</v>
      </c>
      <c r="K3162" s="211">
        <v>280273.97259000002</v>
      </c>
      <c r="L3162" s="213">
        <v>0.11</v>
      </c>
      <c r="M3162" s="213">
        <v>0.1</v>
      </c>
      <c r="N3162" s="213">
        <f t="shared" si="98"/>
        <v>5.7559877449668441E-6</v>
      </c>
      <c r="O3162" s="214">
        <f t="shared" si="99"/>
        <v>6.7710375900287203E-4</v>
      </c>
      <c r="Q3162" s="227"/>
    </row>
    <row r="3163" spans="1:17" x14ac:dyDescent="0.3">
      <c r="A3163" s="207" t="s">
        <v>150</v>
      </c>
      <c r="B3163" s="207" t="s">
        <v>308</v>
      </c>
      <c r="C3163" s="207" t="s">
        <v>303</v>
      </c>
      <c r="D3163" s="208" t="s">
        <v>152</v>
      </c>
      <c r="E3163" s="209" t="s">
        <v>298</v>
      </c>
      <c r="F3163" s="209">
        <v>45930</v>
      </c>
      <c r="G3163" s="210" t="s">
        <v>153</v>
      </c>
      <c r="H3163" s="210">
        <v>298356.16437000001</v>
      </c>
      <c r="I3163" s="210">
        <v>275245.16009999998</v>
      </c>
      <c r="J3163" s="210">
        <v>276329.81342696497</v>
      </c>
      <c r="K3163" s="211">
        <v>298356.16437000001</v>
      </c>
      <c r="L3163" s="213">
        <v>0.11</v>
      </c>
      <c r="M3163" s="213">
        <v>0.1</v>
      </c>
      <c r="N3163" s="213">
        <f t="shared" si="98"/>
        <v>6.0708003844625953E-6</v>
      </c>
      <c r="O3163" s="214">
        <f t="shared" si="99"/>
        <v>6.7710375900287203E-4</v>
      </c>
      <c r="Q3163" s="227"/>
    </row>
    <row r="3164" spans="1:17" x14ac:dyDescent="0.3">
      <c r="A3164" s="207" t="s">
        <v>150</v>
      </c>
      <c r="B3164" s="207" t="s">
        <v>308</v>
      </c>
      <c r="C3164" s="207" t="s">
        <v>303</v>
      </c>
      <c r="D3164" s="208" t="s">
        <v>152</v>
      </c>
      <c r="E3164" s="209" t="s">
        <v>298</v>
      </c>
      <c r="F3164" s="209">
        <v>45960</v>
      </c>
      <c r="G3164" s="210" t="s">
        <v>153</v>
      </c>
      <c r="H3164" s="210">
        <v>271232.87670000002</v>
      </c>
      <c r="I3164" s="210">
        <v>248122.91070000001</v>
      </c>
      <c r="J3164" s="210">
        <v>249100.68334400898</v>
      </c>
      <c r="K3164" s="211">
        <v>271232.87670000002</v>
      </c>
      <c r="L3164" s="213">
        <v>0.11</v>
      </c>
      <c r="M3164" s="213">
        <v>0.1</v>
      </c>
      <c r="N3164" s="213">
        <f t="shared" si="98"/>
        <v>5.472592716147134E-6</v>
      </c>
      <c r="O3164" s="214">
        <f t="shared" si="99"/>
        <v>6.7710375900287203E-4</v>
      </c>
      <c r="Q3164" s="227"/>
    </row>
    <row r="3165" spans="1:17" x14ac:dyDescent="0.3">
      <c r="A3165" s="207" t="s">
        <v>150</v>
      </c>
      <c r="B3165" s="207" t="s">
        <v>308</v>
      </c>
      <c r="C3165" s="207" t="s">
        <v>303</v>
      </c>
      <c r="D3165" s="208" t="s">
        <v>152</v>
      </c>
      <c r="E3165" s="209" t="s">
        <v>298</v>
      </c>
      <c r="F3165" s="209">
        <v>45992</v>
      </c>
      <c r="G3165" s="210" t="s">
        <v>153</v>
      </c>
      <c r="H3165" s="210">
        <v>289315.06848000002</v>
      </c>
      <c r="I3165" s="210">
        <v>262295.86440000002</v>
      </c>
      <c r="J3165" s="210">
        <v>263329.487242228</v>
      </c>
      <c r="K3165" s="211">
        <v>289315.06848000002</v>
      </c>
      <c r="L3165" s="213">
        <v>0.11</v>
      </c>
      <c r="M3165" s="213">
        <v>0.1</v>
      </c>
      <c r="N3165" s="213">
        <f t="shared" si="98"/>
        <v>5.7851910098472871E-6</v>
      </c>
      <c r="O3165" s="214">
        <f t="shared" si="99"/>
        <v>6.7710375900287203E-4</v>
      </c>
      <c r="Q3165" s="227"/>
    </row>
    <row r="3166" spans="1:17" x14ac:dyDescent="0.3">
      <c r="A3166" s="207" t="s">
        <v>150</v>
      </c>
      <c r="B3166" s="207" t="s">
        <v>308</v>
      </c>
      <c r="C3166" s="207" t="s">
        <v>303</v>
      </c>
      <c r="D3166" s="208" t="s">
        <v>152</v>
      </c>
      <c r="E3166" s="209" t="s">
        <v>298</v>
      </c>
      <c r="F3166" s="209">
        <v>46021</v>
      </c>
      <c r="G3166" s="210" t="s">
        <v>153</v>
      </c>
      <c r="H3166" s="210">
        <v>262191.78081000003</v>
      </c>
      <c r="I3166" s="210">
        <v>235776.9411</v>
      </c>
      <c r="J3166" s="210">
        <v>236706.06075357698</v>
      </c>
      <c r="K3166" s="211">
        <v>262191.78081000003</v>
      </c>
      <c r="L3166" s="213">
        <v>0.11</v>
      </c>
      <c r="M3166" s="213">
        <v>0.1</v>
      </c>
      <c r="N3166" s="213">
        <f t="shared" si="98"/>
        <v>5.2002902864740832E-6</v>
      </c>
      <c r="O3166" s="214">
        <f t="shared" si="99"/>
        <v>6.7710375900287203E-4</v>
      </c>
      <c r="Q3166" s="227"/>
    </row>
    <row r="3167" spans="1:17" x14ac:dyDescent="0.3">
      <c r="A3167" s="207" t="s">
        <v>150</v>
      </c>
      <c r="B3167" s="207" t="s">
        <v>308</v>
      </c>
      <c r="C3167" s="207" t="s">
        <v>303</v>
      </c>
      <c r="D3167" s="208" t="s">
        <v>152</v>
      </c>
      <c r="E3167" s="209" t="s">
        <v>298</v>
      </c>
      <c r="F3167" s="209">
        <v>46051</v>
      </c>
      <c r="G3167" s="210" t="s">
        <v>153</v>
      </c>
      <c r="H3167" s="210">
        <v>271232.87670000002</v>
      </c>
      <c r="I3167" s="210">
        <v>241860.22200000001</v>
      </c>
      <c r="J3167" s="210">
        <v>242813.313265845</v>
      </c>
      <c r="K3167" s="211">
        <v>271232.87670000002</v>
      </c>
      <c r="L3167" s="213">
        <v>0.11</v>
      </c>
      <c r="M3167" s="213">
        <v>0.1</v>
      </c>
      <c r="N3167" s="213">
        <f t="shared" si="98"/>
        <v>5.3344629638254039E-6</v>
      </c>
      <c r="O3167" s="214">
        <f t="shared" si="99"/>
        <v>6.7710375900287203E-4</v>
      </c>
      <c r="Q3167" s="227"/>
    </row>
    <row r="3168" spans="1:17" x14ac:dyDescent="0.3">
      <c r="A3168" s="207" t="s">
        <v>150</v>
      </c>
      <c r="B3168" s="207" t="s">
        <v>308</v>
      </c>
      <c r="C3168" s="207" t="s">
        <v>303</v>
      </c>
      <c r="D3168" s="208" t="s">
        <v>152</v>
      </c>
      <c r="E3168" s="209" t="s">
        <v>298</v>
      </c>
      <c r="F3168" s="209">
        <v>46083</v>
      </c>
      <c r="G3168" s="210" t="s">
        <v>153</v>
      </c>
      <c r="H3168" s="210">
        <v>289315.06848000002</v>
      </c>
      <c r="I3168" s="210">
        <v>255675.4467</v>
      </c>
      <c r="J3168" s="210">
        <v>256682.978222023</v>
      </c>
      <c r="K3168" s="211">
        <v>289315.06848000002</v>
      </c>
      <c r="L3168" s="213">
        <v>0.11</v>
      </c>
      <c r="M3168" s="213">
        <v>0.1</v>
      </c>
      <c r="N3168" s="213">
        <f t="shared" si="98"/>
        <v>5.639171190216572E-6</v>
      </c>
      <c r="O3168" s="214">
        <f t="shared" si="99"/>
        <v>6.7710375900287203E-4</v>
      </c>
      <c r="Q3168" s="227"/>
    </row>
    <row r="3169" spans="1:17" x14ac:dyDescent="0.3">
      <c r="A3169" s="207" t="s">
        <v>150</v>
      </c>
      <c r="B3169" s="207" t="s">
        <v>308</v>
      </c>
      <c r="C3169" s="207" t="s">
        <v>303</v>
      </c>
      <c r="D3169" s="208" t="s">
        <v>152</v>
      </c>
      <c r="E3169" s="209" t="s">
        <v>298</v>
      </c>
      <c r="F3169" s="209">
        <v>46113</v>
      </c>
      <c r="G3169" s="210" t="s">
        <v>153</v>
      </c>
      <c r="H3169" s="210">
        <v>271232.87670000002</v>
      </c>
      <c r="I3169" s="210">
        <v>237684.117</v>
      </c>
      <c r="J3169" s="210">
        <v>238620.749965667</v>
      </c>
      <c r="K3169" s="211">
        <v>271232.87670000002</v>
      </c>
      <c r="L3169" s="213">
        <v>0.11</v>
      </c>
      <c r="M3169" s="213">
        <v>0.1</v>
      </c>
      <c r="N3169" s="213">
        <f t="shared" si="98"/>
        <v>5.2423548609068184E-6</v>
      </c>
      <c r="O3169" s="214">
        <f t="shared" si="99"/>
        <v>6.7710375900287203E-4</v>
      </c>
      <c r="Q3169" s="227"/>
    </row>
    <row r="3170" spans="1:17" x14ac:dyDescent="0.3">
      <c r="A3170" s="207" t="s">
        <v>150</v>
      </c>
      <c r="B3170" s="207" t="s">
        <v>308</v>
      </c>
      <c r="C3170" s="207" t="s">
        <v>303</v>
      </c>
      <c r="D3170" s="208" t="s">
        <v>152</v>
      </c>
      <c r="E3170" s="209" t="s">
        <v>298</v>
      </c>
      <c r="F3170" s="209">
        <v>46146</v>
      </c>
      <c r="G3170" s="210" t="s">
        <v>153</v>
      </c>
      <c r="H3170" s="210">
        <v>298356.16437000001</v>
      </c>
      <c r="I3170" s="210">
        <v>259039.91819999999</v>
      </c>
      <c r="J3170" s="210">
        <v>260060.706342249</v>
      </c>
      <c r="K3170" s="211">
        <v>298356.16437000001</v>
      </c>
      <c r="L3170" s="213">
        <v>0.11</v>
      </c>
      <c r="M3170" s="213">
        <v>0.1</v>
      </c>
      <c r="N3170" s="213">
        <f t="shared" si="98"/>
        <v>5.713377852597929E-6</v>
      </c>
      <c r="O3170" s="214">
        <f t="shared" si="99"/>
        <v>6.7710375900287203E-4</v>
      </c>
      <c r="Q3170" s="227"/>
    </row>
    <row r="3171" spans="1:17" x14ac:dyDescent="0.3">
      <c r="A3171" s="207" t="s">
        <v>150</v>
      </c>
      <c r="B3171" s="207" t="s">
        <v>308</v>
      </c>
      <c r="C3171" s="207" t="s">
        <v>303</v>
      </c>
      <c r="D3171" s="208" t="s">
        <v>152</v>
      </c>
      <c r="E3171" s="209" t="s">
        <v>298</v>
      </c>
      <c r="F3171" s="209">
        <v>46176</v>
      </c>
      <c r="G3171" s="210" t="s">
        <v>153</v>
      </c>
      <c r="H3171" s="210">
        <v>271232.87670000002</v>
      </c>
      <c r="I3171" s="210">
        <v>233514.50940000001</v>
      </c>
      <c r="J3171" s="210">
        <v>234434.70994816101</v>
      </c>
      <c r="K3171" s="211">
        <v>271232.87670000002</v>
      </c>
      <c r="L3171" s="213">
        <v>0.11</v>
      </c>
      <c r="M3171" s="213">
        <v>0.1</v>
      </c>
      <c r="N3171" s="213">
        <f t="shared" si="98"/>
        <v>5.1503900705988494E-6</v>
      </c>
      <c r="O3171" s="214">
        <f t="shared" si="99"/>
        <v>6.7710375900287203E-4</v>
      </c>
      <c r="Q3171" s="227"/>
    </row>
    <row r="3172" spans="1:17" x14ac:dyDescent="0.3">
      <c r="A3172" s="207" t="s">
        <v>150</v>
      </c>
      <c r="B3172" s="207" t="s">
        <v>308</v>
      </c>
      <c r="C3172" s="207" t="s">
        <v>303</v>
      </c>
      <c r="D3172" s="208" t="s">
        <v>152</v>
      </c>
      <c r="E3172" s="209" t="s">
        <v>298</v>
      </c>
      <c r="F3172" s="209">
        <v>46206</v>
      </c>
      <c r="G3172" s="210" t="s">
        <v>153</v>
      </c>
      <c r="H3172" s="210">
        <v>567255.17669999995</v>
      </c>
      <c r="I3172" s="210">
        <v>484272.56910000002</v>
      </c>
      <c r="J3172" s="210">
        <v>486180.91982694401</v>
      </c>
      <c r="K3172" s="211">
        <v>567255.17669999995</v>
      </c>
      <c r="L3172" s="213">
        <v>0.11</v>
      </c>
      <c r="M3172" s="213">
        <v>0.1</v>
      </c>
      <c r="N3172" s="213">
        <f t="shared" si="98"/>
        <v>1.0681103419135355E-5</v>
      </c>
      <c r="O3172" s="214">
        <f t="shared" si="99"/>
        <v>6.7710375900287203E-4</v>
      </c>
      <c r="Q3172" s="227"/>
    </row>
    <row r="3173" spans="1:17" x14ac:dyDescent="0.3">
      <c r="A3173" s="207" t="s">
        <v>150</v>
      </c>
      <c r="B3173" s="207" t="s">
        <v>308</v>
      </c>
      <c r="C3173" s="207" t="s">
        <v>303</v>
      </c>
      <c r="D3173" s="208" t="s">
        <v>152</v>
      </c>
      <c r="E3173" s="209" t="s">
        <v>298</v>
      </c>
      <c r="F3173" s="209">
        <v>46237</v>
      </c>
      <c r="G3173" s="210" t="s">
        <v>153</v>
      </c>
      <c r="H3173" s="210">
        <v>576243.23936999997</v>
      </c>
      <c r="I3173" s="210">
        <v>487680.17609999998</v>
      </c>
      <c r="J3173" s="210">
        <v>489601.95337537205</v>
      </c>
      <c r="K3173" s="211">
        <v>576243.23936999997</v>
      </c>
      <c r="L3173" s="213">
        <v>0.11</v>
      </c>
      <c r="M3173" s="213">
        <v>0.1</v>
      </c>
      <c r="N3173" s="213">
        <f t="shared" si="98"/>
        <v>1.0756261475819475E-5</v>
      </c>
      <c r="O3173" s="214">
        <f t="shared" si="99"/>
        <v>6.7710375900287203E-4</v>
      </c>
      <c r="Q3173" s="227"/>
    </row>
    <row r="3174" spans="1:17" x14ac:dyDescent="0.3">
      <c r="A3174" s="207" t="s">
        <v>150</v>
      </c>
      <c r="B3174" s="207" t="s">
        <v>308</v>
      </c>
      <c r="C3174" s="207" t="s">
        <v>303</v>
      </c>
      <c r="D3174" s="208" t="s">
        <v>152</v>
      </c>
      <c r="E3174" s="209" t="s">
        <v>298</v>
      </c>
      <c r="F3174" s="209">
        <v>46267</v>
      </c>
      <c r="G3174" s="210" t="s">
        <v>153</v>
      </c>
      <c r="H3174" s="210">
        <v>567329.81007000001</v>
      </c>
      <c r="I3174" s="210">
        <v>476107.17300000001</v>
      </c>
      <c r="J3174" s="210">
        <v>477983.34360091202</v>
      </c>
      <c r="K3174" s="211">
        <v>567329.81007000001</v>
      </c>
      <c r="L3174" s="213">
        <v>0.11</v>
      </c>
      <c r="M3174" s="213">
        <v>0.1</v>
      </c>
      <c r="N3174" s="213">
        <f t="shared" si="98"/>
        <v>1.0501007582614951E-5</v>
      </c>
      <c r="O3174" s="214">
        <f t="shared" si="99"/>
        <v>6.7710375900287203E-4</v>
      </c>
      <c r="Q3174" s="227"/>
    </row>
    <row r="3175" spans="1:17" x14ac:dyDescent="0.3">
      <c r="A3175" s="207" t="s">
        <v>150</v>
      </c>
      <c r="B3175" s="207" t="s">
        <v>308</v>
      </c>
      <c r="C3175" s="207" t="s">
        <v>303</v>
      </c>
      <c r="D3175" s="208" t="s">
        <v>152</v>
      </c>
      <c r="E3175" s="209" t="s">
        <v>298</v>
      </c>
      <c r="F3175" s="209">
        <v>46300</v>
      </c>
      <c r="G3175" s="210" t="s">
        <v>153</v>
      </c>
      <c r="H3175" s="210">
        <v>593680.74702000001</v>
      </c>
      <c r="I3175" s="210">
        <v>493623.62070000003</v>
      </c>
      <c r="J3175" s="210">
        <v>495568.81601710699</v>
      </c>
      <c r="K3175" s="211">
        <v>593680.74702000001</v>
      </c>
      <c r="L3175" s="213">
        <v>0.11</v>
      </c>
      <c r="M3175" s="213">
        <v>0.1</v>
      </c>
      <c r="N3175" s="213">
        <f t="shared" si="98"/>
        <v>1.0887349871856966E-5</v>
      </c>
      <c r="O3175" s="214">
        <f t="shared" si="99"/>
        <v>6.7710375900287203E-4</v>
      </c>
      <c r="Q3175" s="227"/>
    </row>
    <row r="3176" spans="1:17" x14ac:dyDescent="0.3">
      <c r="A3176" s="207" t="s">
        <v>150</v>
      </c>
      <c r="B3176" s="207" t="s">
        <v>308</v>
      </c>
      <c r="C3176" s="207" t="s">
        <v>303</v>
      </c>
      <c r="D3176" s="208" t="s">
        <v>152</v>
      </c>
      <c r="E3176" s="209" t="s">
        <v>298</v>
      </c>
      <c r="F3176" s="209">
        <v>46330</v>
      </c>
      <c r="G3176" s="210" t="s">
        <v>153</v>
      </c>
      <c r="H3176" s="210">
        <v>567405.90842999995</v>
      </c>
      <c r="I3176" s="210">
        <v>467817.73680000001</v>
      </c>
      <c r="J3176" s="210">
        <v>469661.23887312395</v>
      </c>
      <c r="K3176" s="211">
        <v>567405.90842999995</v>
      </c>
      <c r="L3176" s="213">
        <v>0.11</v>
      </c>
      <c r="M3176" s="213">
        <v>0.1</v>
      </c>
      <c r="N3176" s="213">
        <f t="shared" si="98"/>
        <v>1.0318175929546335E-5</v>
      </c>
      <c r="O3176" s="214">
        <f t="shared" si="99"/>
        <v>6.7710375900287203E-4</v>
      </c>
      <c r="Q3176" s="227"/>
    </row>
    <row r="3177" spans="1:17" x14ac:dyDescent="0.3">
      <c r="A3177" s="207" t="s">
        <v>150</v>
      </c>
      <c r="B3177" s="207" t="s">
        <v>308</v>
      </c>
      <c r="C3177" s="207" t="s">
        <v>303</v>
      </c>
      <c r="D3177" s="208" t="s">
        <v>152</v>
      </c>
      <c r="E3177" s="209" t="s">
        <v>298</v>
      </c>
      <c r="F3177" s="209">
        <v>46360</v>
      </c>
      <c r="G3177" s="210" t="s">
        <v>153</v>
      </c>
      <c r="H3177" s="210">
        <v>567444.35069999995</v>
      </c>
      <c r="I3177" s="210">
        <v>463923.06809999997</v>
      </c>
      <c r="J3177" s="210">
        <v>465751.22140502901</v>
      </c>
      <c r="K3177" s="211">
        <v>567444.35069999995</v>
      </c>
      <c r="L3177" s="213">
        <v>0.11</v>
      </c>
      <c r="M3177" s="213">
        <v>0.1</v>
      </c>
      <c r="N3177" s="213">
        <f t="shared" si="98"/>
        <v>1.0232275189216556E-5</v>
      </c>
      <c r="O3177" s="214">
        <f t="shared" si="99"/>
        <v>6.7710375900287203E-4</v>
      </c>
      <c r="Q3177" s="227"/>
    </row>
    <row r="3178" spans="1:17" x14ac:dyDescent="0.3">
      <c r="A3178" s="207" t="s">
        <v>150</v>
      </c>
      <c r="B3178" s="207" t="s">
        <v>308</v>
      </c>
      <c r="C3178" s="207" t="s">
        <v>303</v>
      </c>
      <c r="D3178" s="208" t="s">
        <v>152</v>
      </c>
      <c r="E3178" s="209" t="s">
        <v>298</v>
      </c>
      <c r="F3178" s="209">
        <v>46391</v>
      </c>
      <c r="G3178" s="210" t="s">
        <v>153</v>
      </c>
      <c r="H3178" s="210">
        <v>575976.85271999997</v>
      </c>
      <c r="I3178" s="210">
        <v>466815.83429999999</v>
      </c>
      <c r="J3178" s="210">
        <v>468655.38528526598</v>
      </c>
      <c r="K3178" s="211">
        <v>575976.85271999997</v>
      </c>
      <c r="L3178" s="213">
        <v>0.11</v>
      </c>
      <c r="M3178" s="213">
        <v>0.1</v>
      </c>
      <c r="N3178" s="213">
        <f t="shared" si="98"/>
        <v>1.0296077929073089E-5</v>
      </c>
      <c r="O3178" s="214">
        <f t="shared" si="99"/>
        <v>6.7710375900287203E-4</v>
      </c>
      <c r="Q3178" s="227"/>
    </row>
    <row r="3179" spans="1:17" x14ac:dyDescent="0.3">
      <c r="A3179" s="207" t="s">
        <v>150</v>
      </c>
      <c r="B3179" s="207" t="s">
        <v>308</v>
      </c>
      <c r="C3179" s="207" t="s">
        <v>303</v>
      </c>
      <c r="D3179" s="208" t="s">
        <v>152</v>
      </c>
      <c r="E3179" s="209" t="s">
        <v>298</v>
      </c>
      <c r="F3179" s="209">
        <v>46421</v>
      </c>
      <c r="G3179" s="210" t="s">
        <v>153</v>
      </c>
      <c r="H3179" s="210">
        <v>567522.66614999995</v>
      </c>
      <c r="I3179" s="210">
        <v>456103.72710000002</v>
      </c>
      <c r="J3179" s="210">
        <v>457901.06444921799</v>
      </c>
      <c r="K3179" s="211">
        <v>567522.66614999995</v>
      </c>
      <c r="L3179" s="213">
        <v>0.11</v>
      </c>
      <c r="M3179" s="213">
        <v>0.1</v>
      </c>
      <c r="N3179" s="213">
        <f t="shared" si="98"/>
        <v>1.0059811945839362E-5</v>
      </c>
      <c r="O3179" s="214">
        <f t="shared" si="99"/>
        <v>6.7710375900287203E-4</v>
      </c>
      <c r="Q3179" s="227"/>
    </row>
    <row r="3180" spans="1:17" x14ac:dyDescent="0.3">
      <c r="A3180" s="207" t="s">
        <v>150</v>
      </c>
      <c r="B3180" s="207" t="s">
        <v>308</v>
      </c>
      <c r="C3180" s="207" t="s">
        <v>303</v>
      </c>
      <c r="D3180" s="208" t="s">
        <v>152</v>
      </c>
      <c r="E3180" s="209" t="s">
        <v>298</v>
      </c>
      <c r="F3180" s="209">
        <v>46451</v>
      </c>
      <c r="G3180" s="210" t="s">
        <v>153</v>
      </c>
      <c r="H3180" s="210">
        <v>567562.07042999996</v>
      </c>
      <c r="I3180" s="210">
        <v>452307.34019999998</v>
      </c>
      <c r="J3180" s="210">
        <v>454089.71597503201</v>
      </c>
      <c r="K3180" s="211">
        <v>567562.07042999996</v>
      </c>
      <c r="L3180" s="213">
        <v>0.11</v>
      </c>
      <c r="M3180" s="213">
        <v>0.1</v>
      </c>
      <c r="N3180" s="213">
        <f t="shared" si="98"/>
        <v>9.9760789041691235E-6</v>
      </c>
      <c r="O3180" s="214">
        <f t="shared" si="99"/>
        <v>6.7710375900287203E-4</v>
      </c>
      <c r="Q3180" s="227"/>
    </row>
    <row r="3181" spans="1:17" x14ac:dyDescent="0.3">
      <c r="A3181" s="207" t="s">
        <v>150</v>
      </c>
      <c r="B3181" s="207" t="s">
        <v>308</v>
      </c>
      <c r="C3181" s="207" t="s">
        <v>303</v>
      </c>
      <c r="D3181" s="208" t="s">
        <v>152</v>
      </c>
      <c r="E3181" s="209" t="s">
        <v>298</v>
      </c>
      <c r="F3181" s="209">
        <v>46482</v>
      </c>
      <c r="G3181" s="210" t="s">
        <v>153</v>
      </c>
      <c r="H3181" s="210">
        <v>575810.43065999995</v>
      </c>
      <c r="I3181" s="210">
        <v>454901.80080000003</v>
      </c>
      <c r="J3181" s="210">
        <v>456694.39899404405</v>
      </c>
      <c r="K3181" s="211">
        <v>575810.43065999995</v>
      </c>
      <c r="L3181" s="213">
        <v>0.11</v>
      </c>
      <c r="M3181" s="213">
        <v>0.1</v>
      </c>
      <c r="N3181" s="213">
        <f t="shared" si="98"/>
        <v>1.0033302228996507E-5</v>
      </c>
      <c r="O3181" s="214">
        <f t="shared" si="99"/>
        <v>6.7710375900287203E-4</v>
      </c>
      <c r="Q3181" s="227"/>
    </row>
    <row r="3182" spans="1:17" x14ac:dyDescent="0.3">
      <c r="A3182" s="207" t="s">
        <v>150</v>
      </c>
      <c r="B3182" s="207" t="s">
        <v>308</v>
      </c>
      <c r="C3182" s="207" t="s">
        <v>303</v>
      </c>
      <c r="D3182" s="208" t="s">
        <v>152</v>
      </c>
      <c r="E3182" s="209" t="s">
        <v>298</v>
      </c>
      <c r="F3182" s="209">
        <v>46512</v>
      </c>
      <c r="G3182" s="210" t="s">
        <v>153</v>
      </c>
      <c r="H3182" s="210">
        <v>567642.58476</v>
      </c>
      <c r="I3182" s="210">
        <v>444685.4901</v>
      </c>
      <c r="J3182" s="210">
        <v>446437.82828379201</v>
      </c>
      <c r="K3182" s="211">
        <v>567642.58476</v>
      </c>
      <c r="L3182" s="213">
        <v>0.11</v>
      </c>
      <c r="M3182" s="213">
        <v>0.1</v>
      </c>
      <c r="N3182" s="213">
        <f t="shared" si="98"/>
        <v>9.8079715177031244E-6</v>
      </c>
      <c r="O3182" s="214">
        <f t="shared" si="99"/>
        <v>6.7710375900287203E-4</v>
      </c>
      <c r="Q3182" s="227"/>
    </row>
    <row r="3183" spans="1:17" x14ac:dyDescent="0.3">
      <c r="A3183" s="207" t="s">
        <v>150</v>
      </c>
      <c r="B3183" s="207" t="s">
        <v>308</v>
      </c>
      <c r="C3183" s="207" t="s">
        <v>303</v>
      </c>
      <c r="D3183" s="208" t="s">
        <v>152</v>
      </c>
      <c r="E3183" s="209" t="s">
        <v>298</v>
      </c>
      <c r="F3183" s="209">
        <v>46542</v>
      </c>
      <c r="G3183" s="210" t="s">
        <v>153</v>
      </c>
      <c r="H3183" s="210">
        <v>567683.21316000004</v>
      </c>
      <c r="I3183" s="210">
        <v>440985.08760000003</v>
      </c>
      <c r="J3183" s="210">
        <v>442722.84244935302</v>
      </c>
      <c r="K3183" s="211">
        <v>567683.21316000004</v>
      </c>
      <c r="L3183" s="213">
        <v>0.11</v>
      </c>
      <c r="M3183" s="213">
        <v>0.1</v>
      </c>
      <c r="N3183" s="213">
        <f t="shared" si="98"/>
        <v>9.7263555054737883E-6</v>
      </c>
      <c r="O3183" s="214">
        <f t="shared" si="99"/>
        <v>6.7710375900287203E-4</v>
      </c>
      <c r="Q3183" s="227"/>
    </row>
    <row r="3184" spans="1:17" x14ac:dyDescent="0.3">
      <c r="A3184" s="207" t="s">
        <v>150</v>
      </c>
      <c r="B3184" s="207" t="s">
        <v>308</v>
      </c>
      <c r="C3184" s="207" t="s">
        <v>303</v>
      </c>
      <c r="D3184" s="208" t="s">
        <v>152</v>
      </c>
      <c r="E3184" s="209" t="s">
        <v>298</v>
      </c>
      <c r="F3184" s="209">
        <v>46573</v>
      </c>
      <c r="G3184" s="210" t="s">
        <v>153</v>
      </c>
      <c r="H3184" s="210">
        <v>575639.15642999997</v>
      </c>
      <c r="I3184" s="210">
        <v>443288.06280000001</v>
      </c>
      <c r="J3184" s="210">
        <v>445034.89160655602</v>
      </c>
      <c r="K3184" s="211">
        <v>575639.15642999997</v>
      </c>
      <c r="L3184" s="213">
        <v>0.11</v>
      </c>
      <c r="M3184" s="213">
        <v>0.1</v>
      </c>
      <c r="N3184" s="213">
        <f t="shared" si="98"/>
        <v>9.777149839745483E-6</v>
      </c>
      <c r="O3184" s="214">
        <f t="shared" si="99"/>
        <v>6.7710375900287203E-4</v>
      </c>
      <c r="Q3184" s="227"/>
    </row>
    <row r="3185" spans="1:17" x14ac:dyDescent="0.3">
      <c r="A3185" s="207" t="s">
        <v>150</v>
      </c>
      <c r="B3185" s="207" t="s">
        <v>308</v>
      </c>
      <c r="C3185" s="207" t="s">
        <v>303</v>
      </c>
      <c r="D3185" s="208" t="s">
        <v>152</v>
      </c>
      <c r="E3185" s="209" t="s">
        <v>298</v>
      </c>
      <c r="F3185" s="209">
        <v>46603</v>
      </c>
      <c r="G3185" s="210" t="s">
        <v>153</v>
      </c>
      <c r="H3185" s="210">
        <v>567765.79154999997</v>
      </c>
      <c r="I3185" s="210">
        <v>433555.59210000001</v>
      </c>
      <c r="J3185" s="210">
        <v>435264.06767932599</v>
      </c>
      <c r="K3185" s="211">
        <v>567765.79154999997</v>
      </c>
      <c r="L3185" s="213">
        <v>0.11</v>
      </c>
      <c r="M3185" s="213">
        <v>0.1</v>
      </c>
      <c r="N3185" s="213">
        <f t="shared" si="98"/>
        <v>9.5624906941458276E-6</v>
      </c>
      <c r="O3185" s="214">
        <f t="shared" si="99"/>
        <v>6.7710375900287203E-4</v>
      </c>
      <c r="Q3185" s="227"/>
    </row>
    <row r="3186" spans="1:17" x14ac:dyDescent="0.3">
      <c r="A3186" s="207" t="s">
        <v>150</v>
      </c>
      <c r="B3186" s="207" t="s">
        <v>308</v>
      </c>
      <c r="C3186" s="207" t="s">
        <v>303</v>
      </c>
      <c r="D3186" s="208" t="s">
        <v>152</v>
      </c>
      <c r="E3186" s="209" t="s">
        <v>298</v>
      </c>
      <c r="F3186" s="209">
        <v>46633</v>
      </c>
      <c r="G3186" s="210" t="s">
        <v>153</v>
      </c>
      <c r="H3186" s="210">
        <v>567807.54657000001</v>
      </c>
      <c r="I3186" s="210">
        <v>429948.65220000001</v>
      </c>
      <c r="J3186" s="210">
        <v>431642.91287273203</v>
      </c>
      <c r="K3186" s="211">
        <v>567807.54657000001</v>
      </c>
      <c r="L3186" s="213">
        <v>0.11</v>
      </c>
      <c r="M3186" s="213">
        <v>0.1</v>
      </c>
      <c r="N3186" s="213">
        <f t="shared" si="98"/>
        <v>9.4829360933612136E-6</v>
      </c>
      <c r="O3186" s="214">
        <f t="shared" si="99"/>
        <v>6.7710375900287203E-4</v>
      </c>
      <c r="Q3186" s="227"/>
    </row>
    <row r="3187" spans="1:17" x14ac:dyDescent="0.3">
      <c r="A3187" s="207" t="s">
        <v>150</v>
      </c>
      <c r="B3187" s="207" t="s">
        <v>308</v>
      </c>
      <c r="C3187" s="207" t="s">
        <v>303</v>
      </c>
      <c r="D3187" s="208" t="s">
        <v>152</v>
      </c>
      <c r="E3187" s="209" t="s">
        <v>298</v>
      </c>
      <c r="F3187" s="209">
        <v>46664</v>
      </c>
      <c r="G3187" s="210" t="s">
        <v>153</v>
      </c>
      <c r="H3187" s="210">
        <v>575463.41766000004</v>
      </c>
      <c r="I3187" s="210">
        <v>431967.43650000001</v>
      </c>
      <c r="J3187" s="210">
        <v>433669.65110684501</v>
      </c>
      <c r="K3187" s="211">
        <v>575463.41766000004</v>
      </c>
      <c r="L3187" s="213">
        <v>0.11</v>
      </c>
      <c r="M3187" s="213">
        <v>0.1</v>
      </c>
      <c r="N3187" s="213">
        <f t="shared" si="98"/>
        <v>9.52746231765192E-6</v>
      </c>
      <c r="O3187" s="214">
        <f t="shared" si="99"/>
        <v>6.7710375900287203E-4</v>
      </c>
      <c r="Q3187" s="227"/>
    </row>
    <row r="3188" spans="1:17" x14ac:dyDescent="0.3">
      <c r="A3188" s="207" t="s">
        <v>150</v>
      </c>
      <c r="B3188" s="207" t="s">
        <v>308</v>
      </c>
      <c r="C3188" s="207" t="s">
        <v>303</v>
      </c>
      <c r="D3188" s="208" t="s">
        <v>152</v>
      </c>
      <c r="E3188" s="209" t="s">
        <v>298</v>
      </c>
      <c r="F3188" s="209">
        <v>46694</v>
      </c>
      <c r="G3188" s="210" t="s">
        <v>153</v>
      </c>
      <c r="H3188" s="210">
        <v>567892.53371999995</v>
      </c>
      <c r="I3188" s="210">
        <v>422706.87270000001</v>
      </c>
      <c r="J3188" s="210">
        <v>424372.59375202504</v>
      </c>
      <c r="K3188" s="211">
        <v>567892.53371999995</v>
      </c>
      <c r="L3188" s="213">
        <v>0.11</v>
      </c>
      <c r="M3188" s="213">
        <v>0.1</v>
      </c>
      <c r="N3188" s="213">
        <f t="shared" si="98"/>
        <v>9.3232115396991118E-6</v>
      </c>
      <c r="O3188" s="214">
        <f t="shared" si="99"/>
        <v>6.7710375900287203E-4</v>
      </c>
      <c r="Q3188" s="227"/>
    </row>
    <row r="3189" spans="1:17" x14ac:dyDescent="0.3">
      <c r="A3189" s="207" t="s">
        <v>150</v>
      </c>
      <c r="B3189" s="207" t="s">
        <v>308</v>
      </c>
      <c r="C3189" s="207" t="s">
        <v>303</v>
      </c>
      <c r="D3189" s="208" t="s">
        <v>152</v>
      </c>
      <c r="E3189" s="209" t="s">
        <v>298</v>
      </c>
      <c r="F3189" s="209">
        <v>46724</v>
      </c>
      <c r="G3189" s="210" t="s">
        <v>153</v>
      </c>
      <c r="H3189" s="210">
        <v>567935.55704999994</v>
      </c>
      <c r="I3189" s="210">
        <v>419191.11719999998</v>
      </c>
      <c r="J3189" s="210">
        <v>420842.982864041</v>
      </c>
      <c r="K3189" s="211">
        <v>567935.55704999994</v>
      </c>
      <c r="L3189" s="213">
        <v>0.11</v>
      </c>
      <c r="M3189" s="213">
        <v>0.1</v>
      </c>
      <c r="N3189" s="213">
        <f t="shared" si="98"/>
        <v>9.2456681039400883E-6</v>
      </c>
      <c r="O3189" s="214">
        <f t="shared" si="99"/>
        <v>6.7710375900287203E-4</v>
      </c>
      <c r="Q3189" s="227"/>
    </row>
    <row r="3190" spans="1:17" x14ac:dyDescent="0.3">
      <c r="A3190" s="207" t="s">
        <v>150</v>
      </c>
      <c r="B3190" s="207" t="s">
        <v>308</v>
      </c>
      <c r="C3190" s="207" t="s">
        <v>303</v>
      </c>
      <c r="D3190" s="208" t="s">
        <v>152</v>
      </c>
      <c r="E3190" s="209" t="s">
        <v>298</v>
      </c>
      <c r="F3190" s="209">
        <v>46755</v>
      </c>
      <c r="G3190" s="210" t="s">
        <v>153</v>
      </c>
      <c r="H3190" s="210">
        <v>575282.81345999998</v>
      </c>
      <c r="I3190" s="210">
        <v>420932.31540000002</v>
      </c>
      <c r="J3190" s="210">
        <v>422591.041115008</v>
      </c>
      <c r="K3190" s="211">
        <v>575282.81345999998</v>
      </c>
      <c r="L3190" s="213">
        <v>0.11</v>
      </c>
      <c r="M3190" s="213">
        <v>0.1</v>
      </c>
      <c r="N3190" s="213">
        <f t="shared" si="98"/>
        <v>9.2840718960261652E-6</v>
      </c>
      <c r="O3190" s="214">
        <f t="shared" si="99"/>
        <v>6.7710375900287203E-4</v>
      </c>
      <c r="Q3190" s="227"/>
    </row>
    <row r="3191" spans="1:17" x14ac:dyDescent="0.3">
      <c r="A3191" s="207" t="s">
        <v>150</v>
      </c>
      <c r="B3191" s="207" t="s">
        <v>308</v>
      </c>
      <c r="C3191" s="207" t="s">
        <v>303</v>
      </c>
      <c r="D3191" s="208" t="s">
        <v>152</v>
      </c>
      <c r="E3191" s="209" t="s">
        <v>298</v>
      </c>
      <c r="F3191" s="209">
        <v>46785</v>
      </c>
      <c r="G3191" s="210" t="s">
        <v>153</v>
      </c>
      <c r="H3191" s="210">
        <v>568022.87375999999</v>
      </c>
      <c r="I3191" s="210">
        <v>412132.2072</v>
      </c>
      <c r="J3191" s="210">
        <v>413756.25383561099</v>
      </c>
      <c r="K3191" s="211">
        <v>568022.87375999999</v>
      </c>
      <c r="L3191" s="213">
        <v>0.11</v>
      </c>
      <c r="M3191" s="213">
        <v>0.1</v>
      </c>
      <c r="N3191" s="213">
        <f t="shared" si="98"/>
        <v>9.0899769145717499E-6</v>
      </c>
      <c r="O3191" s="214">
        <f t="shared" si="99"/>
        <v>6.7710375900287203E-4</v>
      </c>
      <c r="Q3191" s="227"/>
    </row>
    <row r="3192" spans="1:17" x14ac:dyDescent="0.3">
      <c r="A3192" s="207" t="s">
        <v>150</v>
      </c>
      <c r="B3192" s="207" t="s">
        <v>308</v>
      </c>
      <c r="C3192" s="207" t="s">
        <v>303</v>
      </c>
      <c r="D3192" s="208" t="s">
        <v>152</v>
      </c>
      <c r="E3192" s="209" t="s">
        <v>298</v>
      </c>
      <c r="F3192" s="209">
        <v>46815</v>
      </c>
      <c r="G3192" s="210" t="s">
        <v>153</v>
      </c>
      <c r="H3192" s="210">
        <v>568066.94447999995</v>
      </c>
      <c r="I3192" s="210">
        <v>408705.15029999998</v>
      </c>
      <c r="J3192" s="210">
        <v>410315.69104822504</v>
      </c>
      <c r="K3192" s="211">
        <v>568066.94447999995</v>
      </c>
      <c r="L3192" s="213">
        <v>0.11</v>
      </c>
      <c r="M3192" s="213">
        <v>0.1</v>
      </c>
      <c r="N3192" s="213">
        <f t="shared" si="98"/>
        <v>9.0143898122124506E-6</v>
      </c>
      <c r="O3192" s="214">
        <f t="shared" si="99"/>
        <v>6.7710375900287203E-4</v>
      </c>
      <c r="Q3192" s="227"/>
    </row>
    <row r="3193" spans="1:17" x14ac:dyDescent="0.3">
      <c r="A3193" s="207" t="s">
        <v>150</v>
      </c>
      <c r="B3193" s="207" t="s">
        <v>308</v>
      </c>
      <c r="C3193" s="207" t="s">
        <v>303</v>
      </c>
      <c r="D3193" s="208" t="s">
        <v>152</v>
      </c>
      <c r="E3193" s="209" t="s">
        <v>298</v>
      </c>
      <c r="F3193" s="209">
        <v>46846</v>
      </c>
      <c r="G3193" s="210" t="s">
        <v>153</v>
      </c>
      <c r="H3193" s="210">
        <v>575097.04856999998</v>
      </c>
      <c r="I3193" s="210">
        <v>410175.37829999998</v>
      </c>
      <c r="J3193" s="210">
        <v>411791.71162830503</v>
      </c>
      <c r="K3193" s="211">
        <v>575097.04856999998</v>
      </c>
      <c r="L3193" s="213">
        <v>0.11</v>
      </c>
      <c r="M3193" s="213">
        <v>0.1</v>
      </c>
      <c r="N3193" s="213">
        <f t="shared" si="98"/>
        <v>9.046817099713199E-6</v>
      </c>
      <c r="O3193" s="214">
        <f t="shared" si="99"/>
        <v>6.7710375900287203E-4</v>
      </c>
      <c r="Q3193" s="227"/>
    </row>
    <row r="3194" spans="1:17" x14ac:dyDescent="0.3">
      <c r="A3194" s="207" t="s">
        <v>150</v>
      </c>
      <c r="B3194" s="207" t="s">
        <v>308</v>
      </c>
      <c r="C3194" s="207" t="s">
        <v>303</v>
      </c>
      <c r="D3194" s="208" t="s">
        <v>152</v>
      </c>
      <c r="E3194" s="209" t="s">
        <v>298</v>
      </c>
      <c r="F3194" s="209">
        <v>46876</v>
      </c>
      <c r="G3194" s="210" t="s">
        <v>153</v>
      </c>
      <c r="H3194" s="210">
        <v>568156.68483000004</v>
      </c>
      <c r="I3194" s="210">
        <v>401824.51679999998</v>
      </c>
      <c r="J3194" s="210">
        <v>403407.94145295699</v>
      </c>
      <c r="K3194" s="211">
        <v>568156.68483000004</v>
      </c>
      <c r="L3194" s="213">
        <v>0.11</v>
      </c>
      <c r="M3194" s="213">
        <v>0.1</v>
      </c>
      <c r="N3194" s="213">
        <f t="shared" si="98"/>
        <v>8.8626306937204878E-6</v>
      </c>
      <c r="O3194" s="214">
        <f t="shared" si="99"/>
        <v>6.7710375900287203E-4</v>
      </c>
      <c r="Q3194" s="227"/>
    </row>
    <row r="3195" spans="1:17" x14ac:dyDescent="0.3">
      <c r="A3195" s="207" t="s">
        <v>150</v>
      </c>
      <c r="B3195" s="207" t="s">
        <v>308</v>
      </c>
      <c r="C3195" s="207" t="s">
        <v>303</v>
      </c>
      <c r="D3195" s="208" t="s">
        <v>152</v>
      </c>
      <c r="E3195" s="209" t="s">
        <v>298</v>
      </c>
      <c r="F3195" s="209">
        <v>46906</v>
      </c>
      <c r="G3195" s="210" t="s">
        <v>153</v>
      </c>
      <c r="H3195" s="210">
        <v>568202.11719000002</v>
      </c>
      <c r="I3195" s="210">
        <v>398484.12030000001</v>
      </c>
      <c r="J3195" s="210">
        <v>400054.38075441401</v>
      </c>
      <c r="K3195" s="211">
        <v>568202.11719000002</v>
      </c>
      <c r="L3195" s="213">
        <v>0.11</v>
      </c>
      <c r="M3195" s="213">
        <v>0.1</v>
      </c>
      <c r="N3195" s="213">
        <f t="shared" si="98"/>
        <v>8.7889549751089156E-6</v>
      </c>
      <c r="O3195" s="214">
        <f t="shared" si="99"/>
        <v>6.7710375900287203E-4</v>
      </c>
      <c r="Q3195" s="227"/>
    </row>
    <row r="3196" spans="1:17" x14ac:dyDescent="0.3">
      <c r="A3196" s="207" t="s">
        <v>150</v>
      </c>
      <c r="B3196" s="207" t="s">
        <v>308</v>
      </c>
      <c r="C3196" s="207" t="s">
        <v>303</v>
      </c>
      <c r="D3196" s="208" t="s">
        <v>152</v>
      </c>
      <c r="E3196" s="209" t="s">
        <v>298</v>
      </c>
      <c r="F3196" s="209">
        <v>46937</v>
      </c>
      <c r="G3196" s="210" t="s">
        <v>153</v>
      </c>
      <c r="H3196" s="210">
        <v>574906.22742000001</v>
      </c>
      <c r="I3196" s="210">
        <v>399689.77830000001</v>
      </c>
      <c r="J3196" s="210">
        <v>401264.78843749099</v>
      </c>
      <c r="K3196" s="211">
        <v>574906.22742000001</v>
      </c>
      <c r="L3196" s="213">
        <v>0.11</v>
      </c>
      <c r="M3196" s="213">
        <v>0.1</v>
      </c>
      <c r="N3196" s="213">
        <f t="shared" si="98"/>
        <v>8.81554690645592E-6</v>
      </c>
      <c r="O3196" s="214">
        <f t="shared" si="99"/>
        <v>6.7710375900287203E-4</v>
      </c>
      <c r="Q3196" s="227"/>
    </row>
    <row r="3197" spans="1:17" x14ac:dyDescent="0.3">
      <c r="A3197" s="207" t="s">
        <v>150</v>
      </c>
      <c r="B3197" s="207" t="s">
        <v>308</v>
      </c>
      <c r="C3197" s="207" t="s">
        <v>303</v>
      </c>
      <c r="D3197" s="208" t="s">
        <v>152</v>
      </c>
      <c r="E3197" s="209" t="s">
        <v>298</v>
      </c>
      <c r="F3197" s="209">
        <v>46967</v>
      </c>
      <c r="G3197" s="210" t="s">
        <v>153</v>
      </c>
      <c r="H3197" s="210">
        <v>568294.24458000006</v>
      </c>
      <c r="I3197" s="210">
        <v>391777.19099999999</v>
      </c>
      <c r="J3197" s="210">
        <v>393321.01975244499</v>
      </c>
      <c r="K3197" s="211">
        <v>568294.24458000006</v>
      </c>
      <c r="L3197" s="213">
        <v>0.11</v>
      </c>
      <c r="M3197" s="213">
        <v>0.1</v>
      </c>
      <c r="N3197" s="213">
        <f t="shared" si="98"/>
        <v>8.6410270694930305E-6</v>
      </c>
      <c r="O3197" s="214">
        <f t="shared" si="99"/>
        <v>6.7710375900287203E-4</v>
      </c>
      <c r="Q3197" s="227"/>
    </row>
    <row r="3198" spans="1:17" x14ac:dyDescent="0.3">
      <c r="A3198" s="207" t="s">
        <v>150</v>
      </c>
      <c r="B3198" s="207" t="s">
        <v>308</v>
      </c>
      <c r="C3198" s="207" t="s">
        <v>303</v>
      </c>
      <c r="D3198" s="208" t="s">
        <v>152</v>
      </c>
      <c r="E3198" s="209" t="s">
        <v>298</v>
      </c>
      <c r="F3198" s="209">
        <v>46997</v>
      </c>
      <c r="G3198" s="210" t="s">
        <v>153</v>
      </c>
      <c r="H3198" s="210">
        <v>568340.98713000002</v>
      </c>
      <c r="I3198" s="210">
        <v>388521.20699999999</v>
      </c>
      <c r="J3198" s="210">
        <v>390052.20402983605</v>
      </c>
      <c r="K3198" s="211">
        <v>568340.98713000002</v>
      </c>
      <c r="L3198" s="213">
        <v>0.11</v>
      </c>
      <c r="M3198" s="213">
        <v>0.1</v>
      </c>
      <c r="N3198" s="213">
        <f t="shared" si="98"/>
        <v>8.5692131472113631E-6</v>
      </c>
      <c r="O3198" s="214">
        <f t="shared" si="99"/>
        <v>6.7710375900287203E-4</v>
      </c>
      <c r="Q3198" s="227"/>
    </row>
    <row r="3199" spans="1:17" x14ac:dyDescent="0.3">
      <c r="A3199" s="207" t="s">
        <v>150</v>
      </c>
      <c r="B3199" s="207" t="s">
        <v>308</v>
      </c>
      <c r="C3199" s="207" t="s">
        <v>303</v>
      </c>
      <c r="D3199" s="208" t="s">
        <v>152</v>
      </c>
      <c r="E3199" s="209" t="s">
        <v>298</v>
      </c>
      <c r="F3199" s="209">
        <v>47028</v>
      </c>
      <c r="G3199" s="210" t="s">
        <v>153</v>
      </c>
      <c r="H3199" s="210">
        <v>574710.25037999998</v>
      </c>
      <c r="I3199" s="210">
        <v>389468.69189999998</v>
      </c>
      <c r="J3199" s="210">
        <v>391003.42155996698</v>
      </c>
      <c r="K3199" s="211">
        <v>574710.25037999998</v>
      </c>
      <c r="L3199" s="213">
        <v>0.11</v>
      </c>
      <c r="M3199" s="213">
        <v>0.1</v>
      </c>
      <c r="N3199" s="213">
        <f t="shared" si="98"/>
        <v>8.5901108262421238E-6</v>
      </c>
      <c r="O3199" s="214">
        <f t="shared" si="99"/>
        <v>6.7710375900287203E-4</v>
      </c>
      <c r="Q3199" s="227"/>
    </row>
    <row r="3200" spans="1:17" x14ac:dyDescent="0.3">
      <c r="A3200" s="207" t="s">
        <v>150</v>
      </c>
      <c r="B3200" s="207" t="s">
        <v>308</v>
      </c>
      <c r="C3200" s="207" t="s">
        <v>303</v>
      </c>
      <c r="D3200" s="208" t="s">
        <v>152</v>
      </c>
      <c r="E3200" s="209" t="s">
        <v>298</v>
      </c>
      <c r="F3200" s="209">
        <v>47058</v>
      </c>
      <c r="G3200" s="210" t="s">
        <v>153</v>
      </c>
      <c r="H3200" s="210">
        <v>568435.63067999994</v>
      </c>
      <c r="I3200" s="210">
        <v>381983.64</v>
      </c>
      <c r="J3200" s="210">
        <v>383488.87311691302</v>
      </c>
      <c r="K3200" s="211">
        <v>568435.63067999994</v>
      </c>
      <c r="L3200" s="213">
        <v>0.11</v>
      </c>
      <c r="M3200" s="213">
        <v>0.1</v>
      </c>
      <c r="N3200" s="213">
        <f t="shared" si="98"/>
        <v>8.425020700745361E-6</v>
      </c>
      <c r="O3200" s="214">
        <f t="shared" si="99"/>
        <v>6.7710375900287203E-4</v>
      </c>
      <c r="Q3200" s="227"/>
    </row>
    <row r="3201" spans="1:17" x14ac:dyDescent="0.3">
      <c r="A3201" s="207" t="s">
        <v>150</v>
      </c>
      <c r="B3201" s="207" t="s">
        <v>308</v>
      </c>
      <c r="C3201" s="207" t="s">
        <v>303</v>
      </c>
      <c r="D3201" s="208" t="s">
        <v>152</v>
      </c>
      <c r="E3201" s="209" t="s">
        <v>298</v>
      </c>
      <c r="F3201" s="209">
        <v>47088</v>
      </c>
      <c r="G3201" s="210" t="s">
        <v>153</v>
      </c>
      <c r="H3201" s="210">
        <v>568483.56396000006</v>
      </c>
      <c r="I3201" s="210">
        <v>378809.83380000002</v>
      </c>
      <c r="J3201" s="210">
        <v>380302.55927500303</v>
      </c>
      <c r="K3201" s="211">
        <v>568483.56396000006</v>
      </c>
      <c r="L3201" s="213">
        <v>0.11</v>
      </c>
      <c r="M3201" s="213">
        <v>0.1</v>
      </c>
      <c r="N3201" s="213">
        <f t="shared" si="98"/>
        <v>8.355019295335668E-6</v>
      </c>
      <c r="O3201" s="214">
        <f t="shared" si="99"/>
        <v>6.7710375900287203E-4</v>
      </c>
      <c r="Q3201" s="227"/>
    </row>
    <row r="3202" spans="1:17" x14ac:dyDescent="0.3">
      <c r="A3202" s="207" t="s">
        <v>150</v>
      </c>
      <c r="B3202" s="207" t="s">
        <v>308</v>
      </c>
      <c r="C3202" s="207" t="s">
        <v>303</v>
      </c>
      <c r="D3202" s="208" t="s">
        <v>152</v>
      </c>
      <c r="E3202" s="209" t="s">
        <v>298</v>
      </c>
      <c r="F3202" s="209">
        <v>47120</v>
      </c>
      <c r="G3202" s="210" t="s">
        <v>153</v>
      </c>
      <c r="H3202" s="210">
        <v>580485.09027000004</v>
      </c>
      <c r="I3202" s="210">
        <v>383345.39760000003</v>
      </c>
      <c r="J3202" s="210">
        <v>384855.99453267001</v>
      </c>
      <c r="K3202" s="211">
        <v>580485.09027000004</v>
      </c>
      <c r="L3202" s="213">
        <v>0.11</v>
      </c>
      <c r="M3202" s="213">
        <v>0.1</v>
      </c>
      <c r="N3202" s="213">
        <f t="shared" si="98"/>
        <v>8.4550555388739585E-6</v>
      </c>
      <c r="O3202" s="214">
        <f t="shared" si="99"/>
        <v>6.7710375900287203E-4</v>
      </c>
      <c r="Q3202" s="227"/>
    </row>
    <row r="3203" spans="1:17" x14ac:dyDescent="0.3">
      <c r="A3203" s="207" t="s">
        <v>150</v>
      </c>
      <c r="B3203" s="207" t="s">
        <v>308</v>
      </c>
      <c r="C3203" s="207" t="s">
        <v>303</v>
      </c>
      <c r="D3203" s="208" t="s">
        <v>152</v>
      </c>
      <c r="E3203" s="209" t="s">
        <v>298</v>
      </c>
      <c r="F3203" s="209">
        <v>47150</v>
      </c>
      <c r="G3203" s="210" t="s">
        <v>153</v>
      </c>
      <c r="H3203" s="210">
        <v>568581.01470000006</v>
      </c>
      <c r="I3203" s="210">
        <v>372332.88900000002</v>
      </c>
      <c r="J3203" s="210">
        <v>373800.08916731895</v>
      </c>
      <c r="K3203" s="211">
        <v>568581.01470000006</v>
      </c>
      <c r="L3203" s="213">
        <v>0.11</v>
      </c>
      <c r="M3203" s="213">
        <v>0.1</v>
      </c>
      <c r="N3203" s="213">
        <f t="shared" si="98"/>
        <v>8.2121639242842252E-6</v>
      </c>
      <c r="O3203" s="214">
        <f t="shared" si="99"/>
        <v>6.7710375900287203E-4</v>
      </c>
      <c r="Q3203" s="227"/>
    </row>
    <row r="3204" spans="1:17" x14ac:dyDescent="0.3">
      <c r="A3204" s="207" t="s">
        <v>150</v>
      </c>
      <c r="B3204" s="207" t="s">
        <v>308</v>
      </c>
      <c r="C3204" s="207" t="s">
        <v>303</v>
      </c>
      <c r="D3204" s="208" t="s">
        <v>152</v>
      </c>
      <c r="E3204" s="209" t="s">
        <v>298</v>
      </c>
      <c r="F3204" s="209">
        <v>47182</v>
      </c>
      <c r="G3204" s="210" t="s">
        <v>153</v>
      </c>
      <c r="H3204" s="210">
        <v>580112.05197000003</v>
      </c>
      <c r="I3204" s="210">
        <v>376484.22720000002</v>
      </c>
      <c r="J3204" s="210">
        <v>377967.78496003698</v>
      </c>
      <c r="K3204" s="211">
        <v>580112.05197000003</v>
      </c>
      <c r="L3204" s="213">
        <v>0.11</v>
      </c>
      <c r="M3204" s="213">
        <v>0.1</v>
      </c>
      <c r="N3204" s="213">
        <f t="shared" si="98"/>
        <v>8.3037257029680977E-6</v>
      </c>
      <c r="O3204" s="214">
        <f t="shared" si="99"/>
        <v>6.7710375900287203E-4</v>
      </c>
      <c r="Q3204" s="227"/>
    </row>
    <row r="3205" spans="1:17" x14ac:dyDescent="0.3">
      <c r="A3205" s="207" t="s">
        <v>150</v>
      </c>
      <c r="B3205" s="207" t="s">
        <v>308</v>
      </c>
      <c r="C3205" s="207" t="s">
        <v>303</v>
      </c>
      <c r="D3205" s="208" t="s">
        <v>152</v>
      </c>
      <c r="E3205" s="209" t="s">
        <v>298</v>
      </c>
      <c r="F3205" s="209">
        <v>47213</v>
      </c>
      <c r="G3205" s="210" t="s">
        <v>153</v>
      </c>
      <c r="H3205" s="210">
        <v>574301.36618999997</v>
      </c>
      <c r="I3205" s="210">
        <v>369481.42050000001</v>
      </c>
      <c r="J3205" s="210">
        <v>370937.38195005298</v>
      </c>
      <c r="K3205" s="211">
        <v>574301.36618999997</v>
      </c>
      <c r="L3205" s="213">
        <v>0.11</v>
      </c>
      <c r="M3205" s="213">
        <v>0.1</v>
      </c>
      <c r="N3205" s="213">
        <f t="shared" si="98"/>
        <v>8.1492719624663761E-6</v>
      </c>
      <c r="O3205" s="214">
        <f t="shared" si="99"/>
        <v>6.7710375900287203E-4</v>
      </c>
      <c r="Q3205" s="227"/>
    </row>
    <row r="3206" spans="1:17" x14ac:dyDescent="0.3">
      <c r="A3206" s="207" t="s">
        <v>150</v>
      </c>
      <c r="B3206" s="207" t="s">
        <v>308</v>
      </c>
      <c r="C3206" s="207" t="s">
        <v>303</v>
      </c>
      <c r="D3206" s="208" t="s">
        <v>152</v>
      </c>
      <c r="E3206" s="209" t="s">
        <v>298</v>
      </c>
      <c r="F3206" s="209">
        <v>47245</v>
      </c>
      <c r="G3206" s="210" t="s">
        <v>153</v>
      </c>
      <c r="H3206" s="210">
        <v>579731.81295000005</v>
      </c>
      <c r="I3206" s="210">
        <v>369637.2585</v>
      </c>
      <c r="J3206" s="210">
        <v>371093.83292818902</v>
      </c>
      <c r="K3206" s="211">
        <v>579731.81295000005</v>
      </c>
      <c r="L3206" s="213">
        <v>0.11</v>
      </c>
      <c r="M3206" s="213">
        <v>0.1</v>
      </c>
      <c r="N3206" s="213">
        <f t="shared" ref="N3206:N3245" si="100">J3206/$C$3249</f>
        <v>8.1527090966881184E-6</v>
      </c>
      <c r="O3206" s="214">
        <f t="shared" ref="O3206:O3245" si="101">SUMIF(B$5:B$3245,B3206,N$5:N$3245)</f>
        <v>6.7710375900287203E-4</v>
      </c>
      <c r="Q3206" s="227"/>
    </row>
    <row r="3207" spans="1:17" x14ac:dyDescent="0.3">
      <c r="A3207" s="207" t="s">
        <v>150</v>
      </c>
      <c r="B3207" s="207" t="s">
        <v>308</v>
      </c>
      <c r="C3207" s="207" t="s">
        <v>303</v>
      </c>
      <c r="D3207" s="208" t="s">
        <v>152</v>
      </c>
      <c r="E3207" s="209" t="s">
        <v>298</v>
      </c>
      <c r="F3207" s="209">
        <v>47275</v>
      </c>
      <c r="G3207" s="210" t="s">
        <v>153</v>
      </c>
      <c r="H3207" s="210">
        <v>568780.92957000004</v>
      </c>
      <c r="I3207" s="210">
        <v>359611.43729999999</v>
      </c>
      <c r="J3207" s="210">
        <v>361028.50329656003</v>
      </c>
      <c r="K3207" s="211">
        <v>568780.92957000004</v>
      </c>
      <c r="L3207" s="213">
        <v>0.11</v>
      </c>
      <c r="M3207" s="213">
        <v>0.1</v>
      </c>
      <c r="N3207" s="213">
        <f t="shared" si="100"/>
        <v>7.9315798372729522E-6</v>
      </c>
      <c r="O3207" s="214">
        <f t="shared" si="101"/>
        <v>6.7710375900287203E-4</v>
      </c>
      <c r="Q3207" s="227"/>
    </row>
    <row r="3208" spans="1:17" x14ac:dyDescent="0.3">
      <c r="A3208" s="207" t="s">
        <v>150</v>
      </c>
      <c r="B3208" s="207" t="s">
        <v>308</v>
      </c>
      <c r="C3208" s="207" t="s">
        <v>303</v>
      </c>
      <c r="D3208" s="208" t="s">
        <v>152</v>
      </c>
      <c r="E3208" s="209" t="s">
        <v>298</v>
      </c>
      <c r="F3208" s="209">
        <v>47305</v>
      </c>
      <c r="G3208" s="210" t="s">
        <v>153</v>
      </c>
      <c r="H3208" s="210">
        <v>568831.94562000001</v>
      </c>
      <c r="I3208" s="210">
        <v>356625.43050000002</v>
      </c>
      <c r="J3208" s="210">
        <v>358030.72910291899</v>
      </c>
      <c r="K3208" s="211">
        <v>568831.94562000001</v>
      </c>
      <c r="L3208" s="213">
        <v>0.11</v>
      </c>
      <c r="M3208" s="213">
        <v>0.1</v>
      </c>
      <c r="N3208" s="213">
        <f t="shared" si="100"/>
        <v>7.8657205349356818E-6</v>
      </c>
      <c r="O3208" s="214">
        <f t="shared" si="101"/>
        <v>6.7710375900287203E-4</v>
      </c>
      <c r="Q3208" s="227"/>
    </row>
    <row r="3209" spans="1:17" x14ac:dyDescent="0.3">
      <c r="A3209" s="207" t="s">
        <v>150</v>
      </c>
      <c r="B3209" s="207" t="s">
        <v>308</v>
      </c>
      <c r="C3209" s="207" t="s">
        <v>303</v>
      </c>
      <c r="D3209" s="208" t="s">
        <v>152</v>
      </c>
      <c r="E3209" s="209" t="s">
        <v>298</v>
      </c>
      <c r="F3209" s="209">
        <v>47336</v>
      </c>
      <c r="G3209" s="210" t="s">
        <v>153</v>
      </c>
      <c r="H3209" s="210">
        <v>574016.22713999997</v>
      </c>
      <c r="I3209" s="210">
        <v>356755.23719999997</v>
      </c>
      <c r="J3209" s="210">
        <v>358161.04622175201</v>
      </c>
      <c r="K3209" s="211">
        <v>574016.22713999997</v>
      </c>
      <c r="L3209" s="213">
        <v>0.11</v>
      </c>
      <c r="M3209" s="213">
        <v>0.1</v>
      </c>
      <c r="N3209" s="213">
        <f t="shared" si="100"/>
        <v>7.8685835239317006E-6</v>
      </c>
      <c r="O3209" s="214">
        <f t="shared" si="101"/>
        <v>6.7710375900287203E-4</v>
      </c>
      <c r="Q3209" s="227"/>
    </row>
    <row r="3210" spans="1:17" x14ac:dyDescent="0.3">
      <c r="A3210" s="207" t="s">
        <v>150</v>
      </c>
      <c r="B3210" s="207" t="s">
        <v>308</v>
      </c>
      <c r="C3210" s="207" t="s">
        <v>303</v>
      </c>
      <c r="D3210" s="208" t="s">
        <v>152</v>
      </c>
      <c r="E3210" s="209" t="s">
        <v>298</v>
      </c>
      <c r="F3210" s="209">
        <v>47366</v>
      </c>
      <c r="G3210" s="210" t="s">
        <v>153</v>
      </c>
      <c r="H3210" s="210">
        <v>568935.87491999997</v>
      </c>
      <c r="I3210" s="210">
        <v>350630.23979999998</v>
      </c>
      <c r="J3210" s="210">
        <v>352011.91187703999</v>
      </c>
      <c r="K3210" s="211">
        <v>568935.87491999997</v>
      </c>
      <c r="L3210" s="213">
        <v>0.11</v>
      </c>
      <c r="M3210" s="213">
        <v>0.1</v>
      </c>
      <c r="N3210" s="213">
        <f t="shared" si="100"/>
        <v>7.7334907278231979E-6</v>
      </c>
      <c r="O3210" s="214">
        <f t="shared" si="101"/>
        <v>6.7710375900287203E-4</v>
      </c>
      <c r="Q3210" s="227"/>
    </row>
    <row r="3211" spans="1:17" x14ac:dyDescent="0.3">
      <c r="A3211" s="207" t="s">
        <v>150</v>
      </c>
      <c r="B3211" s="207" t="s">
        <v>308</v>
      </c>
      <c r="C3211" s="207" t="s">
        <v>303</v>
      </c>
      <c r="D3211" s="208" t="s">
        <v>152</v>
      </c>
      <c r="E3211" s="209" t="s">
        <v>298</v>
      </c>
      <c r="F3211" s="209">
        <v>47399</v>
      </c>
      <c r="G3211" s="210" t="s">
        <v>153</v>
      </c>
      <c r="H3211" s="210">
        <v>583632.37320000003</v>
      </c>
      <c r="I3211" s="210">
        <v>356368.4682</v>
      </c>
      <c r="J3211" s="210">
        <v>357772.75090913399</v>
      </c>
      <c r="K3211" s="211">
        <v>583632.37320000003</v>
      </c>
      <c r="L3211" s="213">
        <v>0.11</v>
      </c>
      <c r="M3211" s="213">
        <v>0.1</v>
      </c>
      <c r="N3211" s="213">
        <f t="shared" si="100"/>
        <v>7.8600529086358255E-6</v>
      </c>
      <c r="O3211" s="214">
        <f t="shared" si="101"/>
        <v>6.7710375900287203E-4</v>
      </c>
      <c r="Q3211" s="227"/>
    </row>
    <row r="3212" spans="1:17" x14ac:dyDescent="0.3">
      <c r="A3212" s="207" t="s">
        <v>150</v>
      </c>
      <c r="B3212" s="207" t="s">
        <v>308</v>
      </c>
      <c r="C3212" s="207" t="s">
        <v>303</v>
      </c>
      <c r="D3212" s="208" t="s">
        <v>152</v>
      </c>
      <c r="E3212" s="209" t="s">
        <v>298</v>
      </c>
      <c r="F3212" s="209">
        <v>47429</v>
      </c>
      <c r="G3212" s="210" t="s">
        <v>153</v>
      </c>
      <c r="H3212" s="210">
        <v>569041.45664999995</v>
      </c>
      <c r="I3212" s="210">
        <v>344543.18640000001</v>
      </c>
      <c r="J3212" s="210">
        <v>345900.87005527201</v>
      </c>
      <c r="K3212" s="211">
        <v>569041.45664999995</v>
      </c>
      <c r="L3212" s="213">
        <v>0.11</v>
      </c>
      <c r="M3212" s="213">
        <v>0.1</v>
      </c>
      <c r="N3212" s="213">
        <f t="shared" si="100"/>
        <v>7.5992348016132615E-6</v>
      </c>
      <c r="O3212" s="214">
        <f t="shared" si="101"/>
        <v>6.7710375900287203E-4</v>
      </c>
      <c r="Q3212" s="227"/>
    </row>
    <row r="3213" spans="1:17" x14ac:dyDescent="0.3">
      <c r="A3213" s="207" t="s">
        <v>150</v>
      </c>
      <c r="B3213" s="207" t="s">
        <v>308</v>
      </c>
      <c r="C3213" s="207" t="s">
        <v>303</v>
      </c>
      <c r="D3213" s="208" t="s">
        <v>152</v>
      </c>
      <c r="E3213" s="209" t="s">
        <v>298</v>
      </c>
      <c r="F3213" s="209">
        <v>47459</v>
      </c>
      <c r="G3213" s="210" t="s">
        <v>153</v>
      </c>
      <c r="H3213" s="210">
        <v>569094.82730999996</v>
      </c>
      <c r="I3213" s="210">
        <v>341683.6974</v>
      </c>
      <c r="J3213" s="210">
        <v>343030.11226545298</v>
      </c>
      <c r="K3213" s="211">
        <v>569094.82730999996</v>
      </c>
      <c r="L3213" s="213">
        <v>0.11</v>
      </c>
      <c r="M3213" s="213">
        <v>0.1</v>
      </c>
      <c r="N3213" s="213">
        <f t="shared" si="100"/>
        <v>7.5361659735414811E-6</v>
      </c>
      <c r="O3213" s="214">
        <f t="shared" si="101"/>
        <v>6.7710375900287203E-4</v>
      </c>
      <c r="Q3213" s="227"/>
    </row>
    <row r="3214" spans="1:17" x14ac:dyDescent="0.3">
      <c r="A3214" s="207" t="s">
        <v>150</v>
      </c>
      <c r="B3214" s="207" t="s">
        <v>308</v>
      </c>
      <c r="C3214" s="207" t="s">
        <v>303</v>
      </c>
      <c r="D3214" s="208" t="s">
        <v>152</v>
      </c>
      <c r="E3214" s="209" t="s">
        <v>298</v>
      </c>
      <c r="F3214" s="209">
        <v>47490</v>
      </c>
      <c r="G3214" s="210" t="s">
        <v>153</v>
      </c>
      <c r="H3214" s="210">
        <v>573644.61600000004</v>
      </c>
      <c r="I3214" s="210">
        <v>341428.99410000001</v>
      </c>
      <c r="J3214" s="210">
        <v>342774.40426640399</v>
      </c>
      <c r="K3214" s="211">
        <v>573644.61600000004</v>
      </c>
      <c r="L3214" s="213">
        <v>0.11</v>
      </c>
      <c r="M3214" s="213">
        <v>0.1</v>
      </c>
      <c r="N3214" s="213">
        <f t="shared" si="100"/>
        <v>7.5305482220593482E-6</v>
      </c>
      <c r="O3214" s="214">
        <f t="shared" si="101"/>
        <v>6.7710375900287203E-4</v>
      </c>
      <c r="Q3214" s="227"/>
    </row>
    <row r="3215" spans="1:17" x14ac:dyDescent="0.3">
      <c r="A3215" s="207" t="s">
        <v>150</v>
      </c>
      <c r="B3215" s="207" t="s">
        <v>308</v>
      </c>
      <c r="C3215" s="207" t="s">
        <v>303</v>
      </c>
      <c r="D3215" s="208" t="s">
        <v>152</v>
      </c>
      <c r="E3215" s="209" t="s">
        <v>298</v>
      </c>
      <c r="F3215" s="209">
        <v>47520</v>
      </c>
      <c r="G3215" s="210" t="s">
        <v>153</v>
      </c>
      <c r="H3215" s="210">
        <v>569203.52309999999</v>
      </c>
      <c r="I3215" s="210">
        <v>335942.47529999999</v>
      </c>
      <c r="J3215" s="210">
        <v>337266.264640557</v>
      </c>
      <c r="K3215" s="211">
        <v>569203.52309999999</v>
      </c>
      <c r="L3215" s="213">
        <v>0.11</v>
      </c>
      <c r="M3215" s="213">
        <v>0.1</v>
      </c>
      <c r="N3215" s="213">
        <f t="shared" si="100"/>
        <v>7.409537695748174E-6</v>
      </c>
      <c r="O3215" s="214">
        <f t="shared" si="101"/>
        <v>6.7710375900287203E-4</v>
      </c>
      <c r="Q3215" s="227"/>
    </row>
    <row r="3216" spans="1:17" x14ac:dyDescent="0.3">
      <c r="A3216" s="207" t="s">
        <v>150</v>
      </c>
      <c r="B3216" s="207" t="s">
        <v>308</v>
      </c>
      <c r="C3216" s="207" t="s">
        <v>303</v>
      </c>
      <c r="D3216" s="208" t="s">
        <v>152</v>
      </c>
      <c r="E3216" s="209" t="s">
        <v>298</v>
      </c>
      <c r="F3216" s="209">
        <v>47550</v>
      </c>
      <c r="G3216" s="210" t="s">
        <v>153</v>
      </c>
      <c r="H3216" s="210">
        <v>569258.49728999997</v>
      </c>
      <c r="I3216" s="210">
        <v>333155.2965</v>
      </c>
      <c r="J3216" s="210">
        <v>334468.10182196402</v>
      </c>
      <c r="K3216" s="211">
        <v>569258.49728999997</v>
      </c>
      <c r="L3216" s="213">
        <v>0.11</v>
      </c>
      <c r="M3216" s="213">
        <v>0.1</v>
      </c>
      <c r="N3216" s="213">
        <f t="shared" si="100"/>
        <v>7.3480637356848933E-6</v>
      </c>
      <c r="O3216" s="214">
        <f t="shared" si="101"/>
        <v>6.7710375900287203E-4</v>
      </c>
      <c r="Q3216" s="227"/>
    </row>
    <row r="3217" spans="1:17" x14ac:dyDescent="0.3">
      <c r="A3217" s="207" t="s">
        <v>150</v>
      </c>
      <c r="B3217" s="207" t="s">
        <v>308</v>
      </c>
      <c r="C3217" s="207" t="s">
        <v>303</v>
      </c>
      <c r="D3217" s="208" t="s">
        <v>152</v>
      </c>
      <c r="E3217" s="209" t="s">
        <v>298</v>
      </c>
      <c r="F3217" s="209">
        <v>47581</v>
      </c>
      <c r="G3217" s="210" t="s">
        <v>153</v>
      </c>
      <c r="H3217" s="210">
        <v>573413.56512000004</v>
      </c>
      <c r="I3217" s="210">
        <v>332677.1862</v>
      </c>
      <c r="J3217" s="210">
        <v>333988.10664335499</v>
      </c>
      <c r="K3217" s="211">
        <v>573413.56512000004</v>
      </c>
      <c r="L3217" s="213">
        <v>0.11</v>
      </c>
      <c r="M3217" s="213">
        <v>0.1</v>
      </c>
      <c r="N3217" s="213">
        <f t="shared" si="100"/>
        <v>7.3375185292929305E-6</v>
      </c>
      <c r="O3217" s="214">
        <f t="shared" si="101"/>
        <v>6.7710375900287203E-4</v>
      </c>
      <c r="Q3217" s="227"/>
    </row>
    <row r="3218" spans="1:17" x14ac:dyDescent="0.3">
      <c r="A3218" s="207" t="s">
        <v>150</v>
      </c>
      <c r="B3218" s="207" t="s">
        <v>308</v>
      </c>
      <c r="C3218" s="207" t="s">
        <v>303</v>
      </c>
      <c r="D3218" s="208" t="s">
        <v>152</v>
      </c>
      <c r="E3218" s="209" t="s">
        <v>298</v>
      </c>
      <c r="F3218" s="209">
        <v>47611</v>
      </c>
      <c r="G3218" s="210" t="s">
        <v>153</v>
      </c>
      <c r="H3218" s="210">
        <v>569370.14882999996</v>
      </c>
      <c r="I3218" s="210">
        <v>327559.05719999998</v>
      </c>
      <c r="J3218" s="210">
        <v>328849.808568893</v>
      </c>
      <c r="K3218" s="211">
        <v>569370.14882999996</v>
      </c>
      <c r="L3218" s="213">
        <v>0.11</v>
      </c>
      <c r="M3218" s="213">
        <v>0.1</v>
      </c>
      <c r="N3218" s="213">
        <f t="shared" si="100"/>
        <v>7.2246332002034874E-6</v>
      </c>
      <c r="O3218" s="214">
        <f t="shared" si="101"/>
        <v>6.7710375900287203E-4</v>
      </c>
      <c r="Q3218" s="227"/>
    </row>
    <row r="3219" spans="1:17" x14ac:dyDescent="0.3">
      <c r="A3219" s="207" t="s">
        <v>150</v>
      </c>
      <c r="B3219" s="207" t="s">
        <v>308</v>
      </c>
      <c r="C3219" s="207" t="s">
        <v>303</v>
      </c>
      <c r="D3219" s="208" t="s">
        <v>152</v>
      </c>
      <c r="E3219" s="209" t="s">
        <v>298</v>
      </c>
      <c r="F3219" s="209">
        <v>47644</v>
      </c>
      <c r="G3219" s="210" t="s">
        <v>153</v>
      </c>
      <c r="H3219" s="210">
        <v>580914.54275999998</v>
      </c>
      <c r="I3219" s="210">
        <v>331116.64649999997</v>
      </c>
      <c r="J3219" s="210">
        <v>332421.41553052602</v>
      </c>
      <c r="K3219" s="211">
        <v>580914.54275999998</v>
      </c>
      <c r="L3219" s="213">
        <v>0.11</v>
      </c>
      <c r="M3219" s="213">
        <v>0.1</v>
      </c>
      <c r="N3219" s="213">
        <f t="shared" si="100"/>
        <v>7.3030992645304979E-6</v>
      </c>
      <c r="O3219" s="214">
        <f t="shared" si="101"/>
        <v>6.7710375900287203E-4</v>
      </c>
      <c r="Q3219" s="227"/>
    </row>
    <row r="3220" spans="1:17" x14ac:dyDescent="0.3">
      <c r="A3220" s="207" t="s">
        <v>150</v>
      </c>
      <c r="B3220" s="207" t="s">
        <v>308</v>
      </c>
      <c r="C3220" s="207" t="s">
        <v>303</v>
      </c>
      <c r="D3220" s="208" t="s">
        <v>152</v>
      </c>
      <c r="E3220" s="209" t="s">
        <v>298</v>
      </c>
      <c r="F3220" s="209">
        <v>47674</v>
      </c>
      <c r="G3220" s="210" t="s">
        <v>153</v>
      </c>
      <c r="H3220" s="210">
        <v>569483.83605000004</v>
      </c>
      <c r="I3220" s="210">
        <v>321877.06290000002</v>
      </c>
      <c r="J3220" s="210">
        <v>323145.422042922</v>
      </c>
      <c r="K3220" s="211">
        <v>569483.83605000004</v>
      </c>
      <c r="L3220" s="213">
        <v>0.11</v>
      </c>
      <c r="M3220" s="213">
        <v>0.1</v>
      </c>
      <c r="N3220" s="213">
        <f t="shared" si="100"/>
        <v>7.0993112471159289E-6</v>
      </c>
      <c r="O3220" s="214">
        <f t="shared" si="101"/>
        <v>6.7710375900287203E-4</v>
      </c>
      <c r="Q3220" s="227"/>
    </row>
    <row r="3221" spans="1:17" x14ac:dyDescent="0.3">
      <c r="A3221" s="207" t="s">
        <v>150</v>
      </c>
      <c r="B3221" s="207" t="s">
        <v>308</v>
      </c>
      <c r="C3221" s="207" t="s">
        <v>303</v>
      </c>
      <c r="D3221" s="208" t="s">
        <v>152</v>
      </c>
      <c r="E3221" s="209" t="s">
        <v>298</v>
      </c>
      <c r="F3221" s="209">
        <v>47704</v>
      </c>
      <c r="G3221" s="210" t="s">
        <v>153</v>
      </c>
      <c r="H3221" s="210">
        <v>569541.34349999996</v>
      </c>
      <c r="I3221" s="210">
        <v>319207.98359999998</v>
      </c>
      <c r="J3221" s="210">
        <v>320465.82435233</v>
      </c>
      <c r="K3221" s="211">
        <v>569541.34349999996</v>
      </c>
      <c r="L3221" s="213">
        <v>0.11</v>
      </c>
      <c r="M3221" s="213">
        <v>0.1</v>
      </c>
      <c r="N3221" s="213">
        <f t="shared" si="100"/>
        <v>7.0404420918535685E-6</v>
      </c>
      <c r="O3221" s="214">
        <f t="shared" si="101"/>
        <v>6.7710375900287203E-4</v>
      </c>
      <c r="Q3221" s="227"/>
    </row>
    <row r="3222" spans="1:17" x14ac:dyDescent="0.3">
      <c r="A3222" s="207" t="s">
        <v>150</v>
      </c>
      <c r="B3222" s="207" t="s">
        <v>308</v>
      </c>
      <c r="C3222" s="207" t="s">
        <v>303</v>
      </c>
      <c r="D3222" s="208" t="s">
        <v>152</v>
      </c>
      <c r="E3222" s="209" t="s">
        <v>298</v>
      </c>
      <c r="F3222" s="209">
        <v>47735</v>
      </c>
      <c r="G3222" s="210" t="s">
        <v>153</v>
      </c>
      <c r="H3222" s="210">
        <v>573014.05530000001</v>
      </c>
      <c r="I3222" s="210">
        <v>318369.62160000001</v>
      </c>
      <c r="J3222" s="210">
        <v>319624.15774149599</v>
      </c>
      <c r="K3222" s="211">
        <v>573014.05530000001</v>
      </c>
      <c r="L3222" s="213">
        <v>0.11</v>
      </c>
      <c r="M3222" s="213">
        <v>0.1</v>
      </c>
      <c r="N3222" s="213">
        <f t="shared" si="100"/>
        <v>7.0219511808611108E-6</v>
      </c>
      <c r="O3222" s="214">
        <f t="shared" si="101"/>
        <v>6.7710375900287203E-4</v>
      </c>
      <c r="Q3222" s="227"/>
    </row>
    <row r="3223" spans="1:17" x14ac:dyDescent="0.3">
      <c r="A3223" s="207" t="s">
        <v>150</v>
      </c>
      <c r="B3223" s="207" t="s">
        <v>308</v>
      </c>
      <c r="C3223" s="207" t="s">
        <v>303</v>
      </c>
      <c r="D3223" s="208" t="s">
        <v>152</v>
      </c>
      <c r="E3223" s="209" t="s">
        <v>298</v>
      </c>
      <c r="F3223" s="209">
        <v>47765</v>
      </c>
      <c r="G3223" s="210" t="s">
        <v>153</v>
      </c>
      <c r="H3223" s="210">
        <v>569658.05946000002</v>
      </c>
      <c r="I3223" s="210">
        <v>313848.78659999999</v>
      </c>
      <c r="J3223" s="210">
        <v>315085.50760335696</v>
      </c>
      <c r="K3223" s="211">
        <v>569658.05946000002</v>
      </c>
      <c r="L3223" s="213">
        <v>0.11</v>
      </c>
      <c r="M3223" s="213">
        <v>0.1</v>
      </c>
      <c r="N3223" s="213">
        <f t="shared" si="100"/>
        <v>6.9222397575374819E-6</v>
      </c>
      <c r="O3223" s="214">
        <f t="shared" si="101"/>
        <v>6.7710375900287203E-4</v>
      </c>
      <c r="Q3223" s="227"/>
    </row>
    <row r="3224" spans="1:17" x14ac:dyDescent="0.3">
      <c r="A3224" s="207" t="s">
        <v>150</v>
      </c>
      <c r="B3224" s="207" t="s">
        <v>308</v>
      </c>
      <c r="C3224" s="207" t="s">
        <v>303</v>
      </c>
      <c r="D3224" s="208" t="s">
        <v>152</v>
      </c>
      <c r="E3224" s="209" t="s">
        <v>298</v>
      </c>
      <c r="F3224" s="209">
        <v>47795</v>
      </c>
      <c r="G3224" s="210" t="s">
        <v>153</v>
      </c>
      <c r="H3224" s="210">
        <v>569717.46762000001</v>
      </c>
      <c r="I3224" s="210">
        <v>311247.30839999998</v>
      </c>
      <c r="J3224" s="210">
        <v>312473.77745092299</v>
      </c>
      <c r="K3224" s="211">
        <v>569717.46762000001</v>
      </c>
      <c r="L3224" s="213">
        <v>0.11</v>
      </c>
      <c r="M3224" s="213">
        <v>0.1</v>
      </c>
      <c r="N3224" s="213">
        <f t="shared" si="100"/>
        <v>6.8648616114124736E-6</v>
      </c>
      <c r="O3224" s="214">
        <f t="shared" si="101"/>
        <v>6.7710375900287203E-4</v>
      </c>
      <c r="Q3224" s="227"/>
    </row>
    <row r="3225" spans="1:17" x14ac:dyDescent="0.3">
      <c r="A3225" s="207" t="s">
        <v>150</v>
      </c>
      <c r="B3225" s="207" t="s">
        <v>308</v>
      </c>
      <c r="C3225" s="207" t="s">
        <v>303</v>
      </c>
      <c r="D3225" s="208" t="s">
        <v>152</v>
      </c>
      <c r="E3225" s="209" t="s">
        <v>298</v>
      </c>
      <c r="F3225" s="209">
        <v>47826</v>
      </c>
      <c r="G3225" s="210" t="s">
        <v>153</v>
      </c>
      <c r="H3225" s="210">
        <v>572765.37398999999</v>
      </c>
      <c r="I3225" s="210">
        <v>310199.2059</v>
      </c>
      <c r="J3225" s="210">
        <v>311421.54374262202</v>
      </c>
      <c r="K3225" s="211">
        <v>572765.37398999999</v>
      </c>
      <c r="L3225" s="213">
        <v>0.11</v>
      </c>
      <c r="M3225" s="213">
        <v>0.1</v>
      </c>
      <c r="N3225" s="213">
        <f t="shared" si="100"/>
        <v>6.8417446674907256E-6</v>
      </c>
      <c r="O3225" s="214">
        <f t="shared" si="101"/>
        <v>6.7710375900287203E-4</v>
      </c>
      <c r="Q3225" s="227"/>
    </row>
    <row r="3226" spans="1:17" x14ac:dyDescent="0.3">
      <c r="A3226" s="207" t="s">
        <v>150</v>
      </c>
      <c r="B3226" s="207" t="s">
        <v>308</v>
      </c>
      <c r="C3226" s="207" t="s">
        <v>303</v>
      </c>
      <c r="D3226" s="208" t="s">
        <v>152</v>
      </c>
      <c r="E3226" s="209" t="s">
        <v>298</v>
      </c>
      <c r="F3226" s="209">
        <v>47856</v>
      </c>
      <c r="G3226" s="210" t="s">
        <v>153</v>
      </c>
      <c r="H3226" s="210">
        <v>569837.51018999994</v>
      </c>
      <c r="I3226" s="210">
        <v>306023.53080000001</v>
      </c>
      <c r="J3226" s="210">
        <v>307229.41366797598</v>
      </c>
      <c r="K3226" s="211">
        <v>569837.51018999994</v>
      </c>
      <c r="L3226" s="213">
        <v>0.11</v>
      </c>
      <c r="M3226" s="213">
        <v>0.1</v>
      </c>
      <c r="N3226" s="213">
        <f t="shared" si="100"/>
        <v>6.7496460822774268E-6</v>
      </c>
      <c r="O3226" s="214">
        <f t="shared" si="101"/>
        <v>6.7710375900287203E-4</v>
      </c>
      <c r="Q3226" s="227"/>
    </row>
    <row r="3227" spans="1:17" x14ac:dyDescent="0.3">
      <c r="A3227" s="207" t="s">
        <v>150</v>
      </c>
      <c r="B3227" s="207" t="s">
        <v>308</v>
      </c>
      <c r="C3227" s="207" t="s">
        <v>303</v>
      </c>
      <c r="D3227" s="208" t="s">
        <v>152</v>
      </c>
      <c r="E3227" s="209" t="s">
        <v>298</v>
      </c>
      <c r="F3227" s="209">
        <v>47886</v>
      </c>
      <c r="G3227" s="210" t="s">
        <v>153</v>
      </c>
      <c r="H3227" s="210">
        <v>569898.32501999999</v>
      </c>
      <c r="I3227" s="210">
        <v>303487.65509999997</v>
      </c>
      <c r="J3227" s="210">
        <v>304683.54437833902</v>
      </c>
      <c r="K3227" s="211">
        <v>569898.32501999999</v>
      </c>
      <c r="L3227" s="213">
        <v>0.11</v>
      </c>
      <c r="M3227" s="213">
        <v>0.1</v>
      </c>
      <c r="N3227" s="213">
        <f t="shared" si="100"/>
        <v>6.693714859834777E-6</v>
      </c>
      <c r="O3227" s="214">
        <f t="shared" si="101"/>
        <v>6.7710375900287203E-4</v>
      </c>
      <c r="Q3227" s="227"/>
    </row>
    <row r="3228" spans="1:17" x14ac:dyDescent="0.3">
      <c r="A3228" s="207" t="s">
        <v>150</v>
      </c>
      <c r="B3228" s="207" t="s">
        <v>308</v>
      </c>
      <c r="C3228" s="207" t="s">
        <v>303</v>
      </c>
      <c r="D3228" s="208" t="s">
        <v>152</v>
      </c>
      <c r="E3228" s="209" t="s">
        <v>298</v>
      </c>
      <c r="F3228" s="209">
        <v>47917</v>
      </c>
      <c r="G3228" s="210" t="s">
        <v>153</v>
      </c>
      <c r="H3228" s="210">
        <v>572509.97297999996</v>
      </c>
      <c r="I3228" s="210">
        <v>302234.86560000002</v>
      </c>
      <c r="J3228" s="210">
        <v>303425.81738577201</v>
      </c>
      <c r="K3228" s="211">
        <v>572509.97297999996</v>
      </c>
      <c r="L3228" s="213">
        <v>0.11</v>
      </c>
      <c r="M3228" s="213">
        <v>0.1</v>
      </c>
      <c r="N3228" s="213">
        <f t="shared" si="100"/>
        <v>6.6660833516188066E-6</v>
      </c>
      <c r="O3228" s="214">
        <f t="shared" si="101"/>
        <v>6.7710375900287203E-4</v>
      </c>
      <c r="Q3228" s="227"/>
    </row>
    <row r="3229" spans="1:17" x14ac:dyDescent="0.3">
      <c r="A3229" s="207" t="s">
        <v>150</v>
      </c>
      <c r="B3229" s="207" t="s">
        <v>308</v>
      </c>
      <c r="C3229" s="207" t="s">
        <v>303</v>
      </c>
      <c r="D3229" s="208" t="s">
        <v>152</v>
      </c>
      <c r="E3229" s="209" t="s">
        <v>298</v>
      </c>
      <c r="F3229" s="209">
        <v>47947</v>
      </c>
      <c r="G3229" s="210" t="s">
        <v>153</v>
      </c>
      <c r="H3229" s="210">
        <v>570021.51771000004</v>
      </c>
      <c r="I3229" s="210">
        <v>298395.73950000003</v>
      </c>
      <c r="J3229" s="210">
        <v>299571.56247877498</v>
      </c>
      <c r="K3229" s="211">
        <v>570021.51771000004</v>
      </c>
      <c r="L3229" s="213">
        <v>0.11</v>
      </c>
      <c r="M3229" s="213">
        <v>0.1</v>
      </c>
      <c r="N3229" s="213">
        <f t="shared" si="100"/>
        <v>6.5814076813354085E-6</v>
      </c>
      <c r="O3229" s="214">
        <f t="shared" si="101"/>
        <v>6.7710375900287203E-4</v>
      </c>
      <c r="Q3229" s="227"/>
    </row>
    <row r="3230" spans="1:17" x14ac:dyDescent="0.3">
      <c r="A3230" s="207" t="s">
        <v>150</v>
      </c>
      <c r="B3230" s="207" t="s">
        <v>308</v>
      </c>
      <c r="C3230" s="207" t="s">
        <v>303</v>
      </c>
      <c r="D3230" s="208" t="s">
        <v>152</v>
      </c>
      <c r="E3230" s="209" t="s">
        <v>298</v>
      </c>
      <c r="F3230" s="209">
        <v>47977</v>
      </c>
      <c r="G3230" s="210" t="s">
        <v>153</v>
      </c>
      <c r="H3230" s="210">
        <v>570084.05591999996</v>
      </c>
      <c r="I3230" s="210">
        <v>295923.95610000001</v>
      </c>
      <c r="J3230" s="210">
        <v>297090.038168422</v>
      </c>
      <c r="K3230" s="211">
        <v>570084.05591999996</v>
      </c>
      <c r="L3230" s="213">
        <v>0.11</v>
      </c>
      <c r="M3230" s="213">
        <v>0.1</v>
      </c>
      <c r="N3230" s="213">
        <f t="shared" si="100"/>
        <v>6.5268900795228712E-6</v>
      </c>
      <c r="O3230" s="214">
        <f t="shared" si="101"/>
        <v>6.7710375900287203E-4</v>
      </c>
      <c r="Q3230" s="227"/>
    </row>
    <row r="3231" spans="1:17" x14ac:dyDescent="0.3">
      <c r="A3231" s="207" t="s">
        <v>150</v>
      </c>
      <c r="B3231" s="207" t="s">
        <v>308</v>
      </c>
      <c r="C3231" s="207" t="s">
        <v>303</v>
      </c>
      <c r="D3231" s="208" t="s">
        <v>152</v>
      </c>
      <c r="E3231" s="209" t="s">
        <v>298</v>
      </c>
      <c r="F3231" s="209">
        <v>48008</v>
      </c>
      <c r="G3231" s="210" t="s">
        <v>153</v>
      </c>
      <c r="H3231" s="210">
        <v>572247.27411</v>
      </c>
      <c r="I3231" s="210">
        <v>294471.19530000002</v>
      </c>
      <c r="J3231" s="210">
        <v>295631.55172471999</v>
      </c>
      <c r="K3231" s="211">
        <v>572247.27411</v>
      </c>
      <c r="L3231" s="213">
        <v>0.11</v>
      </c>
      <c r="M3231" s="213">
        <v>0.1</v>
      </c>
      <c r="N3231" s="213">
        <f t="shared" si="100"/>
        <v>6.4948480064893732E-6</v>
      </c>
      <c r="O3231" s="214">
        <f t="shared" si="101"/>
        <v>6.7710375900287203E-4</v>
      </c>
      <c r="Q3231" s="227"/>
    </row>
    <row r="3232" spans="1:17" x14ac:dyDescent="0.3">
      <c r="A3232" s="207" t="s">
        <v>150</v>
      </c>
      <c r="B3232" s="207" t="s">
        <v>308</v>
      </c>
      <c r="C3232" s="207" t="s">
        <v>303</v>
      </c>
      <c r="D3232" s="208" t="s">
        <v>152</v>
      </c>
      <c r="E3232" s="209" t="s">
        <v>298</v>
      </c>
      <c r="F3232" s="209">
        <v>48038</v>
      </c>
      <c r="G3232" s="210" t="s">
        <v>153</v>
      </c>
      <c r="H3232" s="210">
        <v>570210.94184999994</v>
      </c>
      <c r="I3232" s="210">
        <v>290960.80859999999</v>
      </c>
      <c r="J3232" s="210">
        <v>292107.33155422698</v>
      </c>
      <c r="K3232" s="211">
        <v>570210.94184999994</v>
      </c>
      <c r="L3232" s="213">
        <v>0.11</v>
      </c>
      <c r="M3232" s="213">
        <v>0.1</v>
      </c>
      <c r="N3232" s="213">
        <f t="shared" si="100"/>
        <v>6.4174230015627353E-6</v>
      </c>
      <c r="O3232" s="214">
        <f t="shared" si="101"/>
        <v>6.7710375900287203E-4</v>
      </c>
      <c r="Q3232" s="227"/>
    </row>
    <row r="3233" spans="1:17" x14ac:dyDescent="0.3">
      <c r="A3233" s="207" t="s">
        <v>150</v>
      </c>
      <c r="B3233" s="207" t="s">
        <v>308</v>
      </c>
      <c r="C3233" s="207" t="s">
        <v>303</v>
      </c>
      <c r="D3233" s="208" t="s">
        <v>152</v>
      </c>
      <c r="E3233" s="209" t="s">
        <v>298</v>
      </c>
      <c r="F3233" s="209">
        <v>48068</v>
      </c>
      <c r="G3233" s="210" t="s">
        <v>153</v>
      </c>
      <c r="H3233" s="210">
        <v>570275.12960999995</v>
      </c>
      <c r="I3233" s="210">
        <v>288551.43719999999</v>
      </c>
      <c r="J3233" s="210">
        <v>289688.46516241995</v>
      </c>
      <c r="K3233" s="211">
        <v>570275.12960999995</v>
      </c>
      <c r="L3233" s="213">
        <v>0.11</v>
      </c>
      <c r="M3233" s="213">
        <v>0.1</v>
      </c>
      <c r="N3233" s="213">
        <f t="shared" si="100"/>
        <v>6.3642819566670236E-6</v>
      </c>
      <c r="O3233" s="214">
        <f t="shared" si="101"/>
        <v>6.7710375900287203E-4</v>
      </c>
      <c r="Q3233" s="227"/>
    </row>
    <row r="3234" spans="1:17" x14ac:dyDescent="0.3">
      <c r="A3234" s="207" t="s">
        <v>150</v>
      </c>
      <c r="B3234" s="207" t="s">
        <v>308</v>
      </c>
      <c r="C3234" s="207" t="s">
        <v>303</v>
      </c>
      <c r="D3234" s="208" t="s">
        <v>152</v>
      </c>
      <c r="E3234" s="209" t="s">
        <v>298</v>
      </c>
      <c r="F3234" s="209">
        <v>48099</v>
      </c>
      <c r="G3234" s="210" t="s">
        <v>153</v>
      </c>
      <c r="H3234" s="210">
        <v>571977.31782</v>
      </c>
      <c r="I3234" s="210">
        <v>286903.2537</v>
      </c>
      <c r="J3234" s="210">
        <v>288033.78628706897</v>
      </c>
      <c r="K3234" s="211">
        <v>571977.31782</v>
      </c>
      <c r="L3234" s="213">
        <v>0.11</v>
      </c>
      <c r="M3234" s="213">
        <v>0.1</v>
      </c>
      <c r="N3234" s="213">
        <f t="shared" si="100"/>
        <v>6.3279296534968923E-6</v>
      </c>
      <c r="O3234" s="214">
        <f t="shared" si="101"/>
        <v>6.7710375900287203E-4</v>
      </c>
      <c r="Q3234" s="227"/>
    </row>
    <row r="3235" spans="1:17" x14ac:dyDescent="0.3">
      <c r="A3235" s="207" t="s">
        <v>150</v>
      </c>
      <c r="B3235" s="207" t="s">
        <v>308</v>
      </c>
      <c r="C3235" s="207" t="s">
        <v>303</v>
      </c>
      <c r="D3235" s="208" t="s">
        <v>152</v>
      </c>
      <c r="E3235" s="209" t="s">
        <v>298</v>
      </c>
      <c r="F3235" s="209">
        <v>48129</v>
      </c>
      <c r="G3235" s="210" t="s">
        <v>153</v>
      </c>
      <c r="H3235" s="210">
        <v>570405.46776000003</v>
      </c>
      <c r="I3235" s="210">
        <v>283713.63510000001</v>
      </c>
      <c r="J3235" s="210">
        <v>284831.59817804699</v>
      </c>
      <c r="K3235" s="211">
        <v>570405.46776000003</v>
      </c>
      <c r="L3235" s="213">
        <v>0.11</v>
      </c>
      <c r="M3235" s="213">
        <v>0.1</v>
      </c>
      <c r="N3235" s="213">
        <f t="shared" si="100"/>
        <v>6.2575794999528912E-6</v>
      </c>
      <c r="O3235" s="214">
        <f t="shared" si="101"/>
        <v>6.7710375900287203E-4</v>
      </c>
      <c r="Q3235" s="227"/>
    </row>
    <row r="3236" spans="1:17" x14ac:dyDescent="0.3">
      <c r="A3236" s="207" t="s">
        <v>150</v>
      </c>
      <c r="B3236" s="207" t="s">
        <v>308</v>
      </c>
      <c r="C3236" s="207" t="s">
        <v>303</v>
      </c>
      <c r="D3236" s="208" t="s">
        <v>152</v>
      </c>
      <c r="E3236" s="209" t="s">
        <v>298</v>
      </c>
      <c r="F3236" s="209">
        <v>48159</v>
      </c>
      <c r="G3236" s="210" t="s">
        <v>153</v>
      </c>
      <c r="H3236" s="210">
        <v>570471.43703999999</v>
      </c>
      <c r="I3236" s="210">
        <v>281365.1433</v>
      </c>
      <c r="J3236" s="210">
        <v>282473.85157294001</v>
      </c>
      <c r="K3236" s="211">
        <v>570471.43703999999</v>
      </c>
      <c r="L3236" s="213">
        <v>0.11</v>
      </c>
      <c r="M3236" s="213">
        <v>0.1</v>
      </c>
      <c r="N3236" s="213">
        <f t="shared" si="100"/>
        <v>6.2057812201392226E-6</v>
      </c>
      <c r="O3236" s="214">
        <f t="shared" si="101"/>
        <v>6.7710375900287203E-4</v>
      </c>
      <c r="Q3236" s="227"/>
    </row>
    <row r="3237" spans="1:17" x14ac:dyDescent="0.3">
      <c r="A3237" s="207" t="s">
        <v>150</v>
      </c>
      <c r="B3237" s="207" t="s">
        <v>308</v>
      </c>
      <c r="C3237" s="207" t="s">
        <v>303</v>
      </c>
      <c r="D3237" s="208" t="s">
        <v>152</v>
      </c>
      <c r="E3237" s="209" t="s">
        <v>298</v>
      </c>
      <c r="F3237" s="209">
        <v>48191</v>
      </c>
      <c r="G3237" s="210" t="s">
        <v>153</v>
      </c>
      <c r="H3237" s="210">
        <v>572861.49381000001</v>
      </c>
      <c r="I3237" s="210">
        <v>280015.37190000003</v>
      </c>
      <c r="J3237" s="210">
        <v>281118.76042339503</v>
      </c>
      <c r="K3237" s="211">
        <v>572861.49381000001</v>
      </c>
      <c r="L3237" s="213">
        <v>0.11</v>
      </c>
      <c r="M3237" s="213">
        <v>0.1</v>
      </c>
      <c r="N3237" s="213">
        <f t="shared" si="100"/>
        <v>6.1760106797490381E-6</v>
      </c>
      <c r="O3237" s="214">
        <f t="shared" si="101"/>
        <v>6.7710375900287203E-4</v>
      </c>
      <c r="Q3237" s="227"/>
    </row>
    <row r="3238" spans="1:17" x14ac:dyDescent="0.3">
      <c r="A3238" s="207" t="s">
        <v>150</v>
      </c>
      <c r="B3238" s="207" t="s">
        <v>308</v>
      </c>
      <c r="C3238" s="207" t="s">
        <v>303</v>
      </c>
      <c r="D3238" s="208" t="s">
        <v>152</v>
      </c>
      <c r="E3238" s="209" t="s">
        <v>298</v>
      </c>
      <c r="F3238" s="209">
        <v>48222</v>
      </c>
      <c r="G3238" s="210" t="s">
        <v>153</v>
      </c>
      <c r="H3238" s="210">
        <v>571605.59586</v>
      </c>
      <c r="I3238" s="210">
        <v>276978.82650000002</v>
      </c>
      <c r="J3238" s="210">
        <v>278070.24876439903</v>
      </c>
      <c r="K3238" s="211">
        <v>571605.59586</v>
      </c>
      <c r="L3238" s="213">
        <v>0.11</v>
      </c>
      <c r="M3238" s="213">
        <v>0.1</v>
      </c>
      <c r="N3238" s="213">
        <f t="shared" si="100"/>
        <v>6.1090367057070988E-6</v>
      </c>
      <c r="O3238" s="214">
        <f t="shared" si="101"/>
        <v>6.7710375900287203E-4</v>
      </c>
      <c r="Q3238" s="227"/>
    </row>
    <row r="3239" spans="1:17" x14ac:dyDescent="0.3">
      <c r="A3239" s="207" t="s">
        <v>150</v>
      </c>
      <c r="B3239" s="207" t="s">
        <v>308</v>
      </c>
      <c r="C3239" s="207" t="s">
        <v>303</v>
      </c>
      <c r="D3239" s="208" t="s">
        <v>152</v>
      </c>
      <c r="E3239" s="209" t="s">
        <v>298</v>
      </c>
      <c r="F3239" s="209">
        <v>48253</v>
      </c>
      <c r="G3239" s="210" t="s">
        <v>153</v>
      </c>
      <c r="H3239" s="210">
        <v>571510.76249999995</v>
      </c>
      <c r="I3239" s="210">
        <v>274531.6176</v>
      </c>
      <c r="J3239" s="210">
        <v>275613.39614142897</v>
      </c>
      <c r="K3239" s="211">
        <v>571510.76249999995</v>
      </c>
      <c r="L3239" s="213">
        <v>0.11</v>
      </c>
      <c r="M3239" s="213">
        <v>0.1</v>
      </c>
      <c r="N3239" s="213">
        <f t="shared" si="100"/>
        <v>6.0550611260795437E-6</v>
      </c>
      <c r="O3239" s="214">
        <f t="shared" si="101"/>
        <v>6.7710375900287203E-4</v>
      </c>
      <c r="Q3239" s="227"/>
    </row>
    <row r="3240" spans="1:17" x14ac:dyDescent="0.3">
      <c r="A3240" s="207" t="s">
        <v>150</v>
      </c>
      <c r="B3240" s="207" t="s">
        <v>308</v>
      </c>
      <c r="C3240" s="207" t="s">
        <v>303</v>
      </c>
      <c r="D3240" s="208" t="s">
        <v>152</v>
      </c>
      <c r="E3240" s="209" t="s">
        <v>298</v>
      </c>
      <c r="F3240" s="209">
        <v>48284</v>
      </c>
      <c r="G3240" s="210" t="s">
        <v>153</v>
      </c>
      <c r="H3240" s="210">
        <v>571414.63239000004</v>
      </c>
      <c r="I3240" s="210">
        <v>272105.40600000002</v>
      </c>
      <c r="J3240" s="210">
        <v>273177.62325009098</v>
      </c>
      <c r="K3240" s="211">
        <v>571414.63239000004</v>
      </c>
      <c r="L3240" s="213">
        <v>0.11</v>
      </c>
      <c r="M3240" s="213">
        <v>0.1</v>
      </c>
      <c r="N3240" s="213">
        <f t="shared" si="100"/>
        <v>6.0015486555219409E-6</v>
      </c>
      <c r="O3240" s="214">
        <f t="shared" si="101"/>
        <v>6.7710375900287203E-4</v>
      </c>
      <c r="Q3240" s="227"/>
    </row>
    <row r="3241" spans="1:17" x14ac:dyDescent="0.3">
      <c r="A3241" s="207" t="s">
        <v>150</v>
      </c>
      <c r="B3241" s="207" t="s">
        <v>308</v>
      </c>
      <c r="C3241" s="207" t="s">
        <v>303</v>
      </c>
      <c r="D3241" s="208" t="s">
        <v>152</v>
      </c>
      <c r="E3241" s="209" t="s">
        <v>298</v>
      </c>
      <c r="F3241" s="209">
        <v>48316</v>
      </c>
      <c r="G3241" s="210" t="s">
        <v>153</v>
      </c>
      <c r="H3241" s="210">
        <v>571824.92601000005</v>
      </c>
      <c r="I3241" s="210">
        <v>269863.87229999999</v>
      </c>
      <c r="J3241" s="210">
        <v>270927.25592953502</v>
      </c>
      <c r="K3241" s="211">
        <v>571824.92601000005</v>
      </c>
      <c r="L3241" s="213">
        <v>0.11</v>
      </c>
      <c r="M3241" s="213">
        <v>0.1</v>
      </c>
      <c r="N3241" s="213">
        <f t="shared" si="100"/>
        <v>5.9521094342327624E-6</v>
      </c>
      <c r="O3241" s="214">
        <f t="shared" si="101"/>
        <v>6.7710375900287203E-4</v>
      </c>
      <c r="Q3241" s="227"/>
    </row>
    <row r="3242" spans="1:17" x14ac:dyDescent="0.3">
      <c r="A3242" s="207" t="s">
        <v>150</v>
      </c>
      <c r="B3242" s="207" t="s">
        <v>308</v>
      </c>
      <c r="C3242" s="207" t="s">
        <v>303</v>
      </c>
      <c r="D3242" s="208" t="s">
        <v>152</v>
      </c>
      <c r="E3242" s="209" t="s">
        <v>298</v>
      </c>
      <c r="F3242" s="209">
        <v>48346</v>
      </c>
      <c r="G3242" s="210" t="s">
        <v>153</v>
      </c>
      <c r="H3242" s="210">
        <v>570880.87850999995</v>
      </c>
      <c r="I3242" s="210">
        <v>267157.28639999998</v>
      </c>
      <c r="J3242" s="210">
        <v>268210.004107841</v>
      </c>
      <c r="K3242" s="211">
        <v>570880.87850999995</v>
      </c>
      <c r="L3242" s="213">
        <v>0.11</v>
      </c>
      <c r="M3242" s="213">
        <v>0.1</v>
      </c>
      <c r="N3242" s="213">
        <f t="shared" si="100"/>
        <v>5.892413040277856E-6</v>
      </c>
      <c r="O3242" s="214">
        <f t="shared" si="101"/>
        <v>6.7710375900287203E-4</v>
      </c>
      <c r="Q3242" s="227"/>
    </row>
    <row r="3243" spans="1:17" x14ac:dyDescent="0.3">
      <c r="A3243" s="207" t="s">
        <v>150</v>
      </c>
      <c r="B3243" s="207" t="s">
        <v>308</v>
      </c>
      <c r="C3243" s="207" t="s">
        <v>303</v>
      </c>
      <c r="D3243" s="208" t="s">
        <v>152</v>
      </c>
      <c r="E3243" s="209" t="s">
        <v>298</v>
      </c>
      <c r="F3243" s="209">
        <v>48376</v>
      </c>
      <c r="G3243" s="210" t="s">
        <v>153</v>
      </c>
      <c r="H3243" s="210">
        <v>5115.7737299999999</v>
      </c>
      <c r="I3243" s="210">
        <v>2373.9564</v>
      </c>
      <c r="J3243" s="210">
        <v>2383.3107057843899</v>
      </c>
      <c r="K3243" s="211">
        <v>5115.7737299999999</v>
      </c>
      <c r="L3243" s="213">
        <v>0.11</v>
      </c>
      <c r="M3243" s="213">
        <v>0.1</v>
      </c>
      <c r="N3243" s="213">
        <f t="shared" si="100"/>
        <v>5.2359907783869297E-8</v>
      </c>
      <c r="O3243" s="214">
        <f t="shared" si="101"/>
        <v>6.7710375900287203E-4</v>
      </c>
      <c r="Q3243" s="227"/>
    </row>
    <row r="3244" spans="1:17" x14ac:dyDescent="0.3">
      <c r="A3244" s="216" t="s">
        <v>179</v>
      </c>
      <c r="B3244" s="216" t="s">
        <v>180</v>
      </c>
      <c r="C3244" s="216" t="s">
        <v>166</v>
      </c>
      <c r="D3244" s="208" t="s">
        <v>152</v>
      </c>
      <c r="E3244" s="209">
        <v>45590</v>
      </c>
      <c r="F3244" s="217" t="s">
        <v>181</v>
      </c>
      <c r="G3244" s="210" t="s">
        <v>153</v>
      </c>
      <c r="H3244" s="210">
        <v>285910.68492000003</v>
      </c>
      <c r="I3244" s="210">
        <v>285910.68492000003</v>
      </c>
      <c r="J3244" s="210">
        <v>285910.68492000003</v>
      </c>
      <c r="K3244" s="210">
        <v>285910.68492000003</v>
      </c>
      <c r="L3244" s="212" t="s">
        <v>181</v>
      </c>
      <c r="M3244" s="213">
        <v>0.1</v>
      </c>
      <c r="N3244" s="213">
        <f t="shared" si="100"/>
        <v>6.2812863889297784E-6</v>
      </c>
      <c r="O3244" s="214">
        <f t="shared" si="101"/>
        <v>0.11389709888009078</v>
      </c>
    </row>
    <row r="3245" spans="1:17" x14ac:dyDescent="0.3">
      <c r="A3245" s="216" t="s">
        <v>179</v>
      </c>
      <c r="B3245" s="216" t="s">
        <v>180</v>
      </c>
      <c r="C3245" s="216" t="s">
        <v>166</v>
      </c>
      <c r="D3245" s="208" t="s">
        <v>152</v>
      </c>
      <c r="E3245" s="209">
        <v>45457</v>
      </c>
      <c r="F3245" s="217" t="s">
        <v>181</v>
      </c>
      <c r="G3245" s="210" t="s">
        <v>153</v>
      </c>
      <c r="H3245" s="210">
        <v>5184065754.6999998</v>
      </c>
      <c r="I3245" s="210">
        <v>5184065754.6999998</v>
      </c>
      <c r="J3245" s="210">
        <v>5184065754.6999998</v>
      </c>
      <c r="K3245" s="210">
        <v>5184065754.6999998</v>
      </c>
      <c r="L3245" s="212" t="s">
        <v>181</v>
      </c>
      <c r="M3245" s="213">
        <v>0.1</v>
      </c>
      <c r="N3245" s="213">
        <f t="shared" si="100"/>
        <v>0.11389081759370186</v>
      </c>
      <c r="O3245" s="214">
        <f t="shared" si="101"/>
        <v>0.11389709888009078</v>
      </c>
    </row>
    <row r="3246" spans="1:17" x14ac:dyDescent="0.3">
      <c r="A3246" s="266" t="s">
        <v>111</v>
      </c>
      <c r="B3246" s="266"/>
      <c r="C3246" s="266"/>
      <c r="D3246" s="266"/>
      <c r="E3246" s="266"/>
      <c r="F3246" s="266"/>
      <c r="G3246" s="266"/>
      <c r="H3246" s="266"/>
      <c r="I3246" s="267"/>
      <c r="J3246" s="218">
        <f>SUM(J5:J3245)</f>
        <v>44141654594.979904</v>
      </c>
      <c r="K3246" s="268"/>
      <c r="L3246" s="268"/>
      <c r="M3246" s="268"/>
      <c r="N3246" s="268"/>
      <c r="O3246" s="268"/>
    </row>
    <row r="3247" spans="1:17" x14ac:dyDescent="0.3">
      <c r="A3247" s="219"/>
      <c r="B3247" s="219"/>
      <c r="C3247" s="219"/>
      <c r="D3247" s="219"/>
      <c r="E3247" s="219"/>
      <c r="F3247" s="219"/>
      <c r="G3247" s="219"/>
      <c r="H3247" s="219"/>
      <c r="I3247" s="219"/>
      <c r="J3247" s="220"/>
      <c r="K3247" s="221"/>
      <c r="L3247" s="221"/>
      <c r="M3247" s="221"/>
      <c r="N3247" s="221"/>
      <c r="O3247" s="221"/>
    </row>
    <row r="3248" spans="1:17" x14ac:dyDescent="0.3">
      <c r="A3248" s="219"/>
      <c r="B3248" s="219"/>
      <c r="C3248" s="219"/>
      <c r="D3248" s="219"/>
      <c r="E3248" s="219"/>
      <c r="F3248" s="219"/>
      <c r="G3248" s="219"/>
      <c r="H3248" s="219"/>
      <c r="I3248" s="219"/>
      <c r="J3248" s="220"/>
      <c r="K3248" s="221"/>
      <c r="L3248" s="221"/>
      <c r="M3248" s="221"/>
      <c r="N3248" s="221"/>
      <c r="O3248" s="221"/>
    </row>
    <row r="3249" spans="2:12" x14ac:dyDescent="0.3">
      <c r="B3249" s="222" t="str">
        <f>+"PATRIMONIO DEL FONDO AL "&amp;UPPER(TEXT(Indice!$N$3,"DD \D\E MMMM \D\E YYYY"))</f>
        <v>PATRIMONIO DEL FONDO AL 31 DE DICIEMBRE DE 2024</v>
      </c>
      <c r="C3249" s="223">
        <f>'4'!$E$14</f>
        <v>45517855295.356819</v>
      </c>
      <c r="E3249" s="224"/>
      <c r="F3249" s="224"/>
      <c r="K3249" s="225"/>
      <c r="L3249" s="226"/>
    </row>
    <row r="3250" spans="2:12" x14ac:dyDescent="0.3">
      <c r="E3250" s="224"/>
      <c r="F3250" s="224"/>
      <c r="K3250" s="225"/>
      <c r="L3250" s="226"/>
    </row>
    <row r="3251" spans="2:12" x14ac:dyDescent="0.3">
      <c r="E3251" s="224"/>
      <c r="F3251" s="224"/>
      <c r="K3251" s="225"/>
      <c r="L3251" s="226"/>
    </row>
  </sheetData>
  <mergeCells count="4">
    <mergeCell ref="A3246:I3246"/>
    <mergeCell ref="K3246:O3246"/>
    <mergeCell ref="A1:B1"/>
    <mergeCell ref="A2:O2"/>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 Id="rId6" Type="http://schemas.openxmlformats.org/package/2006/relationships/digital-signature/signature" Target="sig4.xml"/><Relationship Id="rId5" Type="http://schemas.openxmlformats.org/package/2006/relationships/digital-signature/signature" Target="sig3.xml"/><Relationship Id="rId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MbDjGJpKX82+EyCcQW7GZidakHXHD3mwWsbELn55WeI=</DigestValue>
    </Reference>
    <Reference Type="http://www.w3.org/2000/09/xmldsig#Object" URI="#idOfficeObject">
      <DigestMethod Algorithm="http://www.w3.org/2001/04/xmlenc#sha256"/>
      <DigestValue>jbjObCfcSYADeiqAQRlaXJRusF+pawosPz2G0yYjlxI=</DigestValue>
    </Reference>
    <Reference Type="http://uri.etsi.org/01903#SignedProperties" URI="#idSignedProperties">
      <Transforms>
        <Transform Algorithm="http://www.w3.org/TR/2001/REC-xml-c14n-20010315"/>
      </Transforms>
      <DigestMethod Algorithm="http://www.w3.org/2001/04/xmlenc#sha256"/>
      <DigestValue>pJSPbOeGxG6+1zfhid9zeON8VGpmjKW7JH83m59LrZU=</DigestValue>
    </Reference>
    <Reference Type="http://www.w3.org/2000/09/xmldsig#Object" URI="#idValidSigLnImg">
      <DigestMethod Algorithm="http://www.w3.org/2001/04/xmlenc#sha256"/>
      <DigestValue>7/lGv5pjG8hgVZDupMh9hOCYkr2/8Q6WntgB8BnEbh0=</DigestValue>
    </Reference>
    <Reference Type="http://www.w3.org/2000/09/xmldsig#Object" URI="#idInvalidSigLnImg">
      <DigestMethod Algorithm="http://www.w3.org/2001/04/xmlenc#sha256"/>
      <DigestValue>DoOA0rDS6jLyZd9BkMY0Vbd90XEhaZCBcXnB+X93qs4=</DigestValue>
    </Reference>
  </SignedInfo>
  <SignatureValue>sjzzy7NG+g6Gb4ZOU4uf3D43h/+wKP8Wi3LLbfj5sEvIfLWfvXo2JyRdPjdaKxcy75kTK7Ebz0bd
NyHK1nXIFxvmQBHZxCEYUXWCPGXUWgAQrprVjkuM6nwCLAahlyYbkrqN3AD5IUlp9ULxRBk6jik+
hxLLj82+A0haplKCAjHQjsL/+GD627gWlYNIW2sCuQSuBfma1bTmybUf0/xDA43BPK6akhx1cQfd
GZo26hL9feGJBN+I4juSN7piAuPO6qZD7cVyzzJaStDLDu5ixHg0nyynTKy8+wvA/THYqn4Yr0ig
TMcORCucN0gCN2L5etri+ndAjV+6iVorEdFDLg==</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U+eOQvTHcS4zVTyBv0tckWNPB0SuywGpBhqg05hBJzI=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bKsAMiFOrBNXKNcSLur/dcLf2I2V0PMu9OkxPP6BJEU=</DigestValue>
      </Reference>
      <Reference URI="/xl/drawings/vmlDrawing1.vml?ContentType=application/vnd.openxmlformats-officedocument.vmlDrawing">
        <DigestMethod Algorithm="http://www.w3.org/2001/04/xmlenc#sha256"/>
        <DigestValue>0Xu3oXbdrmT135NDOUfnu3lHOymWW2wpxTovAb9BtPs=</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nuNRBQ3BwuxoDcHy8mw+6fS/YAFXHMXT8m8NLEP8Ux4=</DigestValue>
      </Reference>
      <Reference URI="/xl/media/image3.emf?ContentType=image/x-emf">
        <DigestMethod Algorithm="http://www.w3.org/2001/04/xmlenc#sha256"/>
        <DigestValue>mHY4BZ5n2wziqKWbBErlwAmXGGGL1kLyWQv2y0cKK5Y=</DigestValue>
      </Reference>
      <Reference URI="/xl/media/image4.emf?ContentType=image/x-emf">
        <DigestMethod Algorithm="http://www.w3.org/2001/04/xmlenc#sha256"/>
        <DigestValue>haNvAKtgyh4Lv5+0k/pplMEurHjxYEWALeMmiAdxnAo=</DigestValue>
      </Reference>
      <Reference URI="/xl/media/image5.emf?ContentType=image/x-emf">
        <DigestMethod Algorithm="http://www.w3.org/2001/04/xmlenc#sha256"/>
        <DigestValue>z5d9KIXISvtkDJhYPd9UJKnX7GiRXBxPnJISOaNEjoM=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N+rTbim2KeZls9z0LD8rcfDns5hdkeKTqigBCeMY0qI=</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pVssyMo5StvL89F3PLc2pMy7W9Wah9c6DP7WFUIXYno=</DigestValue>
      </Reference>
      <Reference URI="/xl/styles.xml?ContentType=application/vnd.openxmlformats-officedocument.spreadsheetml.styles+xml">
        <DigestMethod Algorithm="http://www.w3.org/2001/04/xmlenc#sha256"/>
        <DigestValue>kOO6IeRItAEZIK7w7/N0aUziSjUiBRd8zWYQcKjMHJ4=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vzokfdCehrcicgF6nl3qbWWN+kk8IOix9SE7WG6VVZc=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qfwB5vzEm3eUSbUZnKlUFEpokJZSbVC83cGSG41JFwk=</DigestValue>
      </Reference>
      <Reference URI="/xl/worksheets/sheet2.xml?ContentType=application/vnd.openxmlformats-officedocument.spreadsheetml.worksheet+xml">
        <DigestMethod Algorithm="http://www.w3.org/2001/04/xmlenc#sha256"/>
        <DigestValue>oI0c/4PNfJotS5lygGI5+RoMH33NqvBbzpdF53u8/Rs=</DigestValue>
      </Reference>
      <Reference URI="/xl/worksheets/sheet3.xml?ContentType=application/vnd.openxmlformats-officedocument.spreadsheetml.worksheet+xml">
        <DigestMethod Algorithm="http://www.w3.org/2001/04/xmlenc#sha256"/>
        <DigestValue>qBhXL5ef2DXlyvAXTH8eY43V/6v14FUwaAtRc/6P+44=</DigestValue>
      </Reference>
      <Reference URI="/xl/worksheets/sheet4.xml?ContentType=application/vnd.openxmlformats-officedocument.spreadsheetml.worksheet+xml">
        <DigestMethod Algorithm="http://www.w3.org/2001/04/xmlenc#sha256"/>
        <DigestValue>g+Oim9YnlTTJOQvOC64p9fd/d2R29CcTYPHVYUS0IPA=</DigestValue>
      </Reference>
      <Reference URI="/xl/worksheets/sheet5.xml?ContentType=application/vnd.openxmlformats-officedocument.spreadsheetml.worksheet+xml">
        <DigestMethod Algorithm="http://www.w3.org/2001/04/xmlenc#sha256"/>
        <DigestValue>JORWBqCl6XyXZ5Jb6oKN02woOkN/h0fQiMZoYMYRtkY=</DigestValue>
      </Reference>
      <Reference URI="/xl/worksheets/sheet6.xml?ContentType=application/vnd.openxmlformats-officedocument.spreadsheetml.worksheet+xml">
        <DigestMethod Algorithm="http://www.w3.org/2001/04/xmlenc#sha256"/>
        <DigestValue>C3QoHVU+PZhVVJvf/dVclU5XzujA62y1BLPAXGj8J0g=</DigestValue>
      </Reference>
      <Reference URI="/xl/worksheets/sheet7.xml?ContentType=application/vnd.openxmlformats-officedocument.spreadsheetml.worksheet+xml">
        <DigestMethod Algorithm="http://www.w3.org/2001/04/xmlenc#sha256"/>
        <DigestValue>joP3Y0C0tou6j2Sek5MdhSpy6dmNQSoDh9Hat4wftw4=</DigestValue>
      </Reference>
    </Manifest>
    <SignatureProperties>
      <SignatureProperty Id="idSignatureTime" Target="#idPackageSignature">
        <mdssi:SignatureTime xmlns:mdssi="http://schemas.openxmlformats.org/package/2006/digital-signature">
          <mdssi:Format>YYYY-MM-DDThh:mm:ssTZD</mdssi:Format>
          <mdssi:Value>2025-03-28T14:43:48Z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García</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2025-03-28T14:43:48Z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YBAAB/AAAAAAAAAAAAAABpEgAA/AgAACBFTUYAAAEA7BsAAKo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gA4AC8AMwAvADIAMAAyADU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7QBhAAAA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BXCQ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Object Id="idInvalidSigLnImg">AQAAAGwAAAAAAAAAAAAAAAYBAAB/AAAAAAAAAAAAAABpEgAA/AgAACBFTUYAAAEAXCEAALE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B+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7QBhAAAA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AAAA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vu5NW9vSmP7bDGihrpreHZnPUS9T076lK+o6bDiCVOo=</DigestValue>
    </Reference>
    <Reference Type="http://www.w3.org/2000/09/xmldsig#Object" URI="#idOfficeObject">
      <DigestMethod Algorithm="http://www.w3.org/2001/04/xmlenc#sha256"/>
      <DigestValue>uGg1sjTS01cCO6lyeE3W8Ltk6OMvaMs/l6kC6+A3188=</DigestValue>
    </Reference>
    <Reference Type="http://uri.etsi.org/01903#SignedProperties" URI="#idSignedProperties">
      <Transforms>
        <Transform Algorithm="http://www.w3.org/TR/2001/REC-xml-c14n-20010315"/>
      </Transforms>
      <DigestMethod Algorithm="http://www.w3.org/2001/04/xmlenc#sha256"/>
      <DigestValue>yrjBFf6vTynXg3CuaIzfiFp2LNF0mEd6uCOKnRIsOFU=</DigestValue>
    </Reference>
    <Reference Type="http://www.w3.org/2000/09/xmldsig#Object" URI="#idValidSigLnImg">
      <DigestMethod Algorithm="http://www.w3.org/2001/04/xmlenc#sha256"/>
      <DigestValue>2MSZeeFzYCNTKKZuqtg73CNk0uZfQL/WUT1F/Gn8IZo=</DigestValue>
    </Reference>
    <Reference Type="http://www.w3.org/2000/09/xmldsig#Object" URI="#idInvalidSigLnImg">
      <DigestMethod Algorithm="http://www.w3.org/2001/04/xmlenc#sha256"/>
      <DigestValue>UwnqCbitq7Y1EowpWU3GhhV6ooNchtLD5Ml8RpG+IRs=</DigestValue>
    </Reference>
  </SignedInfo>
  <SignatureValue>lDphjbCYxPGtcgxi7tzsM/C1pXH/lPTXdYE6J7dHS0CGFfE4fd5MoPhVDNxwaF7Yfww2P+I7sb5M
SXJAg21GyRCb2Elsh+ZCanq+moqW+4+5TKusOEAHOBQ3t0lWMoR5fHxapHS1YGGFBq4Cswy7F/Sp
G+UZiBxW/57j3DDI6xoHTdJhyENybMmbNsbUOYSvbkfQlXi9v0fQg24vKKAWhrtnFfiHVP/s/7h9
HOR+0vH5iUfZBWWMBl6YVPyCWujuBfV1oF/FBWYRvN2aZZz7Es76wnQmhxBncfRIFsrltsfF4oAe
bx4exWAVrWL7cnGpU42HlqVW7umCFcBVgYArDw==</SignatureValue>
  <KeyInfo>
    <X509Data>
      <X509Certificate>MIIIhTCCBm2gAwIBAgIIJTpfklQqcM8wDQYJKoZIhvcNAQELBQAwWjEaMBgGA1UEAwwRQ0EtRE9DVU1FTlRBIFMuQS4xFjAUBgNVBAUTDVJVQzgwMDUwMTcyLTExFzAVBgNVBAoMDkRPQ1VNRU5UQSBTLkEuMQswCQYDVQQGEwJQWTAeFw0yMzEwMDkxODA1MDBaFw0yNTEwMDgxODA1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jY+UiHwKGcp1XnOQXJ065ccRsYMLHPj4QZFIKdSe4CDnuczz5Cr1FNMGK4cJcIBhQPWaRp6wi86xtDIlS5CU2IpWBbKYN6KHZFlMQJL4+IQB07P4f1kpP+siOWjR3GGTPuCedzMZit3VlCFXc7pyV6AiwCLjHU05M6Alv+6AlcV8tFaL9OUvLutjn9hLTRtZuxK66nQqfyMFkWVQCsL77vx0Walu6SKbAtF6yKQ+IdFjyIdXiQM97m0pQjR7/gdG8sP7/GnDTMHQvWuSwVJcjAvtGkger3SoJPybB9wQwkafPsada1IfHY3bFpQSO86dDF+yoW/1xUg3RNEcyaOhd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qdWFuLnRhbGF2ZXJhQGVkZ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PxCA7IWXhcZ+UD+rHZk7M1yaZYwDgYDVR0PAQH/BAQDAgXgMA0GCSqGSIb3DQEBCwUAA4ICAQBFzio9Ri83DKeUoevvaPTDh7W9HcK0BXoR5VkbFNxxHEqyQZ4CxIcDV+OLSKxG/R0g6xLn9oNkugv5oBfh1vacaGzg03PqTfkO7TRMe/Sq2HvLSyjNQQuXuCeEgdP4LyaDOlNfGRGlScMZzVy1Gx0kASoVOBmoYSu0scGvIA+slbIMZMc+G2YIN68oc4kc1irqSl/AlrYKru+fCEnH/KgcsPztYNaXiXoJsfFgBsS40sCgRIydO/QKnPV/STBLc+sMXwe1LNbmSOdtRflMyqmaZL/7TeIInNZGYl9g5CtL9FUDjrQxBLjHRNgeA5rKBY+wXHtby3JCG2k3e2gOcaxCFdisNOhQeXCjPoODlZX0MMAVvIqWjq4UW37PsHF3EWazYq8YKTCJXeFTZGYMCVXd75HXKEiYqq1miLAGkwVC/fN8R9DekmCwMUY+MPnMDtJx3aBT1AVb0pXufPv9KeC5P3k4efaPu9L7Qwp4yDU1PETTuFBXiRTW01PJ63PWqy+6r81Wg9cVqBg0BKKcmsXhwgFLJ/61BJW4NgNxuSNlcn+5jbWJ5uv4qspXsBHYNtsVcq77Xu92ePNgDtIsdAh+/n32rrJKcNuc+ZOK8hEMomhUqlBEUPBeZz/akB+DzGAz08P0YiCWySSqg8kV5lVfvccVc4SDQRiE3cKdj681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U+eOQvTHcS4zVTyBv0tckWNPB0SuywGpBhqg05hBJzI=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bKsAMiFOrBNXKNcSLur/dcLf2I2V0PMu9OkxPP6BJEU=</DigestValue>
      </Reference>
      <Reference URI="/xl/drawings/vmlDrawing1.vml?ContentType=application/vnd.openxmlformats-officedocument.vmlDrawing">
        <DigestMethod Algorithm="http://www.w3.org/2001/04/xmlenc#sha256"/>
        <DigestValue>0Xu3oXbdrmT135NDOUfnu3lHOymWW2wpxTovAb9BtPs=</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nuNRBQ3BwuxoDcHy8mw+6fS/YAFXHMXT8m8NLEP8Ux4=</DigestValue>
      </Reference>
      <Reference URI="/xl/media/image3.emf?ContentType=image/x-emf">
        <DigestMethod Algorithm="http://www.w3.org/2001/04/xmlenc#sha256"/>
        <DigestValue>mHY4BZ5n2wziqKWbBErlwAmXGGGL1kLyWQv2y0cKK5Y=</DigestValue>
      </Reference>
      <Reference URI="/xl/media/image4.emf?ContentType=image/x-emf">
        <DigestMethod Algorithm="http://www.w3.org/2001/04/xmlenc#sha256"/>
        <DigestValue>haNvAKtgyh4Lv5+0k/pplMEurHjxYEWALeMmiAdxnAo=</DigestValue>
      </Reference>
      <Reference URI="/xl/media/image5.emf?ContentType=image/x-emf">
        <DigestMethod Algorithm="http://www.w3.org/2001/04/xmlenc#sha256"/>
        <DigestValue>z5d9KIXISvtkDJhYPd9UJKnX7GiRXBxPnJISOaNEjoM=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N+rTbim2KeZls9z0LD8rcfDns5hdkeKTqigBCeMY0qI=</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pVssyMo5StvL89F3PLc2pMy7W9Wah9c6DP7WFUIXYno=</DigestValue>
      </Reference>
      <Reference URI="/xl/styles.xml?ContentType=application/vnd.openxmlformats-officedocument.spreadsheetml.styles+xml">
        <DigestMethod Algorithm="http://www.w3.org/2001/04/xmlenc#sha256"/>
        <DigestValue>kOO6IeRItAEZIK7w7/N0aUziSjUiBRd8zWYQcKjMHJ4=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vzokfdCehrcicgF6nl3qbWWN+kk8IOix9SE7WG6VVZc=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qfwB5vzEm3eUSbUZnKlUFEpokJZSbVC83cGSG41JFwk=</DigestValue>
      </Reference>
      <Reference URI="/xl/worksheets/sheet2.xml?ContentType=application/vnd.openxmlformats-officedocument.spreadsheetml.worksheet+xml">
        <DigestMethod Algorithm="http://www.w3.org/2001/04/xmlenc#sha256"/>
        <DigestValue>oI0c/4PNfJotS5lygGI5+RoMH33NqvBbzpdF53u8/Rs=</DigestValue>
      </Reference>
      <Reference URI="/xl/worksheets/sheet3.xml?ContentType=application/vnd.openxmlformats-officedocument.spreadsheetml.worksheet+xml">
        <DigestMethod Algorithm="http://www.w3.org/2001/04/xmlenc#sha256"/>
        <DigestValue>qBhXL5ef2DXlyvAXTH8eY43V/6v14FUwaAtRc/6P+44=</DigestValue>
      </Reference>
      <Reference URI="/xl/worksheets/sheet4.xml?ContentType=application/vnd.openxmlformats-officedocument.spreadsheetml.worksheet+xml">
        <DigestMethod Algorithm="http://www.w3.org/2001/04/xmlenc#sha256"/>
        <DigestValue>g+Oim9YnlTTJOQvOC64p9fd/d2R29CcTYPHVYUS0IPA=</DigestValue>
      </Reference>
      <Reference URI="/xl/worksheets/sheet5.xml?ContentType=application/vnd.openxmlformats-officedocument.spreadsheetml.worksheet+xml">
        <DigestMethod Algorithm="http://www.w3.org/2001/04/xmlenc#sha256"/>
        <DigestValue>JORWBqCl6XyXZ5Jb6oKN02woOkN/h0fQiMZoYMYRtkY=</DigestValue>
      </Reference>
      <Reference URI="/xl/worksheets/sheet6.xml?ContentType=application/vnd.openxmlformats-officedocument.spreadsheetml.worksheet+xml">
        <DigestMethod Algorithm="http://www.w3.org/2001/04/xmlenc#sha256"/>
        <DigestValue>C3QoHVU+PZhVVJvf/dVclU5XzujA62y1BLPAXGj8J0g=</DigestValue>
      </Reference>
      <Reference URI="/xl/worksheets/sheet7.xml?ContentType=application/vnd.openxmlformats-officedocument.spreadsheetml.worksheet+xml">
        <DigestMethod Algorithm="http://www.w3.org/2001/04/xmlenc#sha256"/>
        <DigestValue>joP3Y0C0tou6j2Sek5MdhSpy6dmNQSoDh9Hat4wftw4=</DigestValue>
      </Reference>
    </Manifest>
    <SignatureProperties>
      <SignatureProperty Id="idSignatureTime" Target="#idPackageSignature">
        <mdssi:SignatureTime xmlns:mdssi="http://schemas.openxmlformats.org/package/2006/digital-signature">
          <mdssi:Format>YYYY-MM-DDThh:mm:ssTZD</mdssi:Format>
          <mdssi:Value>2025-03-31T14:31:37Z</mdssi:Value>
        </mdssi:SignatureTime>
      </SignatureProperty>
    </SignatureProperties>
  </Object>
  <Object Id="idOfficeObject">
    <SignatureProperties>
      <SignatureProperty Id="idOfficeV1Details" Target="#idPackageSignature">
        <SignatureInfoV1 xmlns="http://schemas.microsoft.com/office/2006/digsig">
          <SetupID>{BE6C2ABE-4EF8-436F-9973-C53860FF771B}</SetupID>
          <SignatureText>Juan José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2025-03-31T14:31:37Z</xd:SigningTime>
          <xd:SigningCertificate>
            <xd:Cert>
              <xd:CertDigest>
                <DigestMethod Algorithm="http://www.w3.org/2001/04/xmlenc#sha256"/>
                <DigestValue>r30EdRHJ8j9BtN14spDiMWNaItBHGOw6tYQ2RjeXYvU=</DigestValue>
              </xd:CertDigest>
              <xd:IssuerSerial>
                <X509IssuerName>C=PY, O=DOCUMENTA S.A., SERIALNUMBER=RUC80050172-1, CN=CA-DOCUMENTA S.A.</X509IssuerName>
                <X509SerialNumber>2682561610134483151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EBw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QAAAAXAAAAAEAAAAAwEFCJrRBQgoAAABQAAAAGgAAAEwAAAAAAAAAAAAAAAAAAAD//////////4AAAABKAHUAYQBuACAASgBvAHMA6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AAwEFCJrRBQgoAAABgAAAADwAAAEwAAAAAAAAAAAAAAAAAAAD//////////2wAAABTAO0AbgBkAGkAYwBvACAAVADtAHQAdQBsAGEAcgAAAA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Object Id="idInvalidSigLnImg">AQAAAGwAAAAAAAAAAAAAAP8AAAB/AAAAAAAAAAAAAABwMAAANxgAACBFTUYAAAEAgCE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BwgIewYGBl4AAAAAAAAAAAQHKDQTH6/jAAAAAAAAAAAAAAAAAAAAABUjxf8AAAAAAAAAAAAAAAAAAAAAAAAAACUnJpoPEBH/DxAR/wICAyYAAAAABAcoNBMfr+MAAAAAAAAAABUjxf8AAAAAAAAAAAAAAAAAAAAAAAAAAAAAAAAlJyaao6Og//j59P8uLzD/h4mG/wAAAAAEByg0Ex+v4xUjxf8AAAAAAAAAAAAAAAAAAAAAAAAAAAAAAAAAAAAAJScmmqOjoP/4+fT/+Pn0//j59P+pqqauAAAAABUjxf8TH6/jAAAAAAAAAAAAAAAAAAAAAAAAAAAAAAAAAAAAACUnJpqjo6D/+Pn0//j59P86Ozk8AAAAABUjxf8AAAAABAcoNBMfr+MAAAAAAAAAAAAAAAAAAAAAAAAAAAAAAAAlJyaao6Og//j59P86Ozk8AAAAABUjxf8AAAAAAAAAAAAAAAAEByg0Ex+v4wAAAAAAAAAAAAAAAAAAAAAAAAAAJScmmoeJhv8PEBH/DxAR/wQEBEEAAAAAAAAAAAAAAAAAAAAAAAAAAAAAAAAAAAAAAAAAAAAAAAAAAAAAAAAAACUnJpouLzD/+Pn0//j59P+vr6zwLzAubjM0M8UAAAAAAAAAAAAAAAAAAAAAAAAAAAAAAAAAAAAAAAAAAAAAAAAkJSX0+Pn0//j59P/4+fT/+Pn0//j59P8nKCj3AgIDJgAAAAAAAAAAAAAAAAAAAAAAAAAAAAAAAAAAAAAGBgZefn989fj59P/4+fT/+Pn0//j59P/4+fT/o6Og/wcICHsAAAAAAAAAAAAAAAAAAAAAAAAAAAAAAAAAAAAABgYGXn5/fPX4+fT/+Pn0//j59P/4+fT/+Pn0/6OjoP8HCAh7AAAAAAAAAAAAAAAAAAAAAAAAAAAAAAAAAAAAAAICAyYnKCj3+Pn0//j59P/4+fT/+Pn0//j59P9DREP1BAQEQQAAAAAAAAAAAAAAAAAAAAAAAAAAAAAAAAAAAAAAAAAABwgIe01OTf/4+fT/+Pn0//j59P9rbWv/ICEhsgAAAAAAAAAAAAAAAAAAAAAAAAAAAAAAAAAAAAAAAAAAAAAAAAAAAAAGBgZeDxAR/w8QEf8PEBH/BwgIew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QAAAAXAAAAAEAAAAAwEFCJrRBQgoAAABQAAAAGgAAAEwAAAAAAAAAAAAAAAAAAAD//////////4AAAABKAHUAYQBuACAASgBvAHMA6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AAwEFCJrRBQgoAAABgAAAADwAAAEwAAAAAAAAAAAAAAAAAAAD//////////2wAAABTAO0AbgBkAGkAYwBvACAAVADtAHQAdQBsAGEAcgAyAA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AGjmIPnjX/s869oE9N70F7n/piXpnDPhi2kTcm1kalk=</DigestValue>
    </Reference>
    <Reference Type="http://www.w3.org/2000/09/xmldsig#Object" URI="#idOfficeObject">
      <DigestMethod Algorithm="http://www.w3.org/2001/04/xmlenc#sha256"/>
      <DigestValue>6gqvnXdQGy2/WKyBLr8os6Fljr8Pq3UliVPYhyfYsP0=</DigestValue>
    </Reference>
    <Reference Type="http://uri.etsi.org/01903#SignedProperties" URI="#idSignedProperties">
      <Transforms>
        <Transform Algorithm="http://www.w3.org/TR/2001/REC-xml-c14n-20010315"/>
      </Transforms>
      <DigestMethod Algorithm="http://www.w3.org/2001/04/xmlenc#sha256"/>
      <DigestValue>ZWE8XvR/WaEWkvi68fRbCqQS/+eXGUIvBS48DapSmRc=</DigestValue>
    </Reference>
    <Reference Type="http://www.w3.org/2000/09/xmldsig#Object" URI="#idValidSigLnImg">
      <DigestMethod Algorithm="http://www.w3.org/2001/04/xmlenc#sha256"/>
      <DigestValue>OEf3znDo0Z8C4N2inqpQe58xvMAn+LJ31HJOWqsGQbI=</DigestValue>
    </Reference>
    <Reference Type="http://www.w3.org/2000/09/xmldsig#Object" URI="#idInvalidSigLnImg">
      <DigestMethod Algorithm="http://www.w3.org/2001/04/xmlenc#sha256"/>
      <DigestValue>JXwNLkDgK9DZCzdys3EHd6xwDjNPi8kwiVQyoqm6PC4=</DigestValue>
    </Reference>
  </SignedInfo>
  <SignatureValue>brgi4QUtLmQKD4j16zTch13P/Cw2DqZmb//mFR+qJRViRKNPMvdOAxhFxkJlC+V+DDJG857VFcs6
ew5pav0YvSizDxMmpb/qVIvViLM0Un3PgDj9emdXS0AAJZ4rKcGZCaQFIh0ry8dZGDL7ip01uPaY
KOgN8pLSy7TAYDeZWkfcARDkqsftPmcgE0f+23LnJy5Ut+XkQa+cmEntu4ElxuDdpeyBaACfyiht
7knYhC6vfOCqhGpWAhv2OIQMAZPKGFbbeGl9k4cNQomkG3mtlSBtUkAqDOPkdpL2X+hFOvEF2ydW
YlXEp0StWsIIzN/hzxPfzmHlNpZj7wUIS+gvrg==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U+eOQvTHcS4zVTyBv0tckWNPB0SuywGpBhqg05hBJzI=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bKsAMiFOrBNXKNcSLur/dcLf2I2V0PMu9OkxPP6BJEU=</DigestValue>
      </Reference>
      <Reference URI="/xl/drawings/vmlDrawing1.vml?ContentType=application/vnd.openxmlformats-officedocument.vmlDrawing">
        <DigestMethod Algorithm="http://www.w3.org/2001/04/xmlenc#sha256"/>
        <DigestValue>0Xu3oXbdrmT135NDOUfnu3lHOymWW2wpxTovAb9BtPs=</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nuNRBQ3BwuxoDcHy8mw+6fS/YAFXHMXT8m8NLEP8Ux4=</DigestValue>
      </Reference>
      <Reference URI="/xl/media/image3.emf?ContentType=image/x-emf">
        <DigestMethod Algorithm="http://www.w3.org/2001/04/xmlenc#sha256"/>
        <DigestValue>mHY4BZ5n2wziqKWbBErlwAmXGGGL1kLyWQv2y0cKK5Y=</DigestValue>
      </Reference>
      <Reference URI="/xl/media/image4.emf?ContentType=image/x-emf">
        <DigestMethod Algorithm="http://www.w3.org/2001/04/xmlenc#sha256"/>
        <DigestValue>haNvAKtgyh4Lv5+0k/pplMEurHjxYEWALeMmiAdxnAo=</DigestValue>
      </Reference>
      <Reference URI="/xl/media/image5.emf?ContentType=image/x-emf">
        <DigestMethod Algorithm="http://www.w3.org/2001/04/xmlenc#sha256"/>
        <DigestValue>z5d9KIXISvtkDJhYPd9UJKnX7GiRXBxPnJISOaNEjoM=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N+rTbim2KeZls9z0LD8rcfDns5hdkeKTqigBCeMY0qI=</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pVssyMo5StvL89F3PLc2pMy7W9Wah9c6DP7WFUIXYno=</DigestValue>
      </Reference>
      <Reference URI="/xl/styles.xml?ContentType=application/vnd.openxmlformats-officedocument.spreadsheetml.styles+xml">
        <DigestMethod Algorithm="http://www.w3.org/2001/04/xmlenc#sha256"/>
        <DigestValue>kOO6IeRItAEZIK7w7/N0aUziSjUiBRd8zWYQcKjMHJ4=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vzokfdCehrcicgF6nl3qbWWN+kk8IOix9SE7WG6VVZc=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qfwB5vzEm3eUSbUZnKlUFEpokJZSbVC83cGSG41JFwk=</DigestValue>
      </Reference>
      <Reference URI="/xl/worksheets/sheet2.xml?ContentType=application/vnd.openxmlformats-officedocument.spreadsheetml.worksheet+xml">
        <DigestMethod Algorithm="http://www.w3.org/2001/04/xmlenc#sha256"/>
        <DigestValue>oI0c/4PNfJotS5lygGI5+RoMH33NqvBbzpdF53u8/Rs=</DigestValue>
      </Reference>
      <Reference URI="/xl/worksheets/sheet3.xml?ContentType=application/vnd.openxmlformats-officedocument.spreadsheetml.worksheet+xml">
        <DigestMethod Algorithm="http://www.w3.org/2001/04/xmlenc#sha256"/>
        <DigestValue>qBhXL5ef2DXlyvAXTH8eY43V/6v14FUwaAtRc/6P+44=</DigestValue>
      </Reference>
      <Reference URI="/xl/worksheets/sheet4.xml?ContentType=application/vnd.openxmlformats-officedocument.spreadsheetml.worksheet+xml">
        <DigestMethod Algorithm="http://www.w3.org/2001/04/xmlenc#sha256"/>
        <DigestValue>g+Oim9YnlTTJOQvOC64p9fd/d2R29CcTYPHVYUS0IPA=</DigestValue>
      </Reference>
      <Reference URI="/xl/worksheets/sheet5.xml?ContentType=application/vnd.openxmlformats-officedocument.spreadsheetml.worksheet+xml">
        <DigestMethod Algorithm="http://www.w3.org/2001/04/xmlenc#sha256"/>
        <DigestValue>JORWBqCl6XyXZ5Jb6oKN02woOkN/h0fQiMZoYMYRtkY=</DigestValue>
      </Reference>
      <Reference URI="/xl/worksheets/sheet6.xml?ContentType=application/vnd.openxmlformats-officedocument.spreadsheetml.worksheet+xml">
        <DigestMethod Algorithm="http://www.w3.org/2001/04/xmlenc#sha256"/>
        <DigestValue>C3QoHVU+PZhVVJvf/dVclU5XzujA62y1BLPAXGj8J0g=</DigestValue>
      </Reference>
      <Reference URI="/xl/worksheets/sheet7.xml?ContentType=application/vnd.openxmlformats-officedocument.spreadsheetml.worksheet+xml">
        <DigestMethod Algorithm="http://www.w3.org/2001/04/xmlenc#sha256"/>
        <DigestValue>joP3Y0C0tou6j2Sek5MdhSpy6dmNQSoDh9Hat4wftw4=</DigestValue>
      </Reference>
    </Manifest>
    <SignatureProperties>
      <SignatureProperty Id="idSignatureTime" Target="#idPackageSignature">
        <mdssi:SignatureTime xmlns:mdssi="http://schemas.openxmlformats.org/package/2006/digital-signature">
          <mdssi:Format>YYYY-MM-DDThh:mm:ssTZD</mdssi:Format>
          <mdssi:Value>2025-03-31T15:15:43Z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2025-03-31T15:15:43Z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ErA8ilS4XsiFP/kbBvIPJtM0iNUapQv2D7P167TMaHjQ63+acdkleOC4qEGFQKc9aU5myCo17NTs
29Rm14WYpg==</DigestValue>
    </Reference>
    <Reference Type="http://www.w3.org/2000/09/xmldsig#Object" URI="#idOfficeObject">
      <DigestMethod Algorithm="http://www.w3.org/2001/04/xmlenc#sha512"/>
      <DigestValue>8PgCeSOCQa5GDFueTuuzM8EuYQiWnKJWkuyKdppRNGjhaJOBNaHnrYujsVBVqb6uqxIY9AC1GHTP
jszz1Iiszg==</DigestValue>
    </Reference>
    <Reference Type="http://uri.etsi.org/01903#SignedProperties" URI="#idSignedProperties">
      <Transforms>
        <Transform Algorithm="http://www.w3.org/TR/2001/REC-xml-c14n-20010315"/>
      </Transforms>
      <DigestMethod Algorithm="http://www.w3.org/2001/04/xmlenc#sha512"/>
      <DigestValue>0h7IgbRLhx02b0pK2NOpOmolfSunIlIayfMzrYpLBAi6Nfkz3eV9rtV6ErDySI2Cv46v3+ijQj/u
UgxTSv0ebw==</DigestValue>
    </Reference>
    <Reference Type="http://www.w3.org/2000/09/xmldsig#Object" URI="#idValidSigLnImg">
      <DigestMethod Algorithm="http://www.w3.org/2001/04/xmlenc#sha512"/>
      <DigestValue>yFnWT7DFQmh4JQovrdHp3FhzlaQx3uwp9w9/6VypOzcmRv+tvZvIg0DYOyAFe0BsfBECn4ww1Cod
QCsytgvZAg==</DigestValue>
    </Reference>
    <Reference Type="http://www.w3.org/2000/09/xmldsig#Object" URI="#idInvalidSigLnImg">
      <DigestMethod Algorithm="http://www.w3.org/2001/04/xmlenc#sha512"/>
      <DigestValue>wyewnbuki8uRdYrneXt9UkEpX4NHASMUnOlZ9/hKvR5s4WdvkFC6fGXyGFa+ujpKPe+xjXFsMhch
pQEaZcxi5w==</DigestValue>
    </Reference>
  </SignedInfo>
  <SignatureValue>LMQfMaQKUNM4s286Cv9ppCItzYL/AugvUvZIZWV2kyNxI5kO4mJEoQOtUEWmOtvYbekPNCTx3OFR
QvxVfMCsh0vNw0YMNibxFw1jGSj2jnjhUnB9AMLQLsKhRZpVAZbUcdnhoF0P2tY3y+QUKrSlBJWs
oahRvYUXSBm/o6xRlSNMOdsx2LmoAf9z31/wfWZdsaNdAL+pnGnahixaR71T5IudDf2z+MFleEKc
gDQP/UDQnEskvjdXqcP5jYq9vPwT18uprylJSGbfrx8h0mGTATUdlKcGx6Bdq9jFSb3W9R3/rwsU
hGQmskP4XUQGeOOA0jBNkUDq3IKGzLPXejWp/w==</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F+p5drC9CBz0Of48k7IT4xzqiddWxgTxY3VqN2RIZ8aKoUsOeeeLdnoo3NIg7M9a/AKLOgCK6g+/ApTZBiz+lQ==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ZEV12AGjfCE4y5MA1AdWwd+irQJ7P0EamWLjfFTT0vGpFOsIzU6eJSULZjdXtgb8QriXGP29Mpc47KHEE0QcOA==</DigestValue>
      </Reference>
      <Reference URI="/xl/drawings/vmlDrawing1.vml?ContentType=application/vnd.openxmlformats-officedocument.vmlDrawing">
        <DigestMethod Algorithm="http://www.w3.org/2001/04/xmlenc#sha512"/>
        <DigestValue>eC2010+CNPpRNf99siZtZDKn9w8zzW/1xPM/5XOchXcU2aeocePtyY+QlH+k5Wju5FcVP6HBpiNQliqrYZb2pw==</DigestValue>
      </Reference>
      <Reference URI="/xl/media/image1.png?ContentType=image/png">
        <DigestMethod Algorithm="http://www.w3.org/2001/04/xmlenc#sha512"/>
        <DigestValue>yqCLGOZeJGhhPFoZWtLR8azG2sRuH6A3FLYd5Lh0KBWVmPwROKmVpJJU1Z0ZmwJHR3H42PipLeWw2zyz66SAWg==</DigestValue>
      </Reference>
      <Reference URI="/xl/media/image2.emf?ContentType=image/x-emf">
        <DigestMethod Algorithm="http://www.w3.org/2001/04/xmlenc#sha512"/>
        <DigestValue>XKKcY59gTJfaBsSHAuZHT4HRJx/yLwDZR+V0ua9sfgArrf2Kic92lFK0C5bRsu9JBo6abQbi1NJp+IvdLZrEHw==</DigestValue>
      </Reference>
      <Reference URI="/xl/media/image3.emf?ContentType=image/x-emf">
        <DigestMethod Algorithm="http://www.w3.org/2001/04/xmlenc#sha512"/>
        <DigestValue>Im3P1CkH0UVAbgjPHwCBquVL97u/K7UwiSngHj/oH4hoZkD9zPX+aVl/ydbJdtfmVobwsVKIzt2IL/ATZk3RWg==</DigestValue>
      </Reference>
      <Reference URI="/xl/media/image4.emf?ContentType=image/x-emf">
        <DigestMethod Algorithm="http://www.w3.org/2001/04/xmlenc#sha512"/>
        <DigestValue>KdVyMeosmwyB7F6lAtA6mHIvT06uMYxhbOSECyFSIlpeNOL6H7hlJfsJOeHquH8wmUdyIpw21hJj/RL6XgUGcA==</DigestValue>
      </Reference>
      <Reference URI="/xl/media/image5.emf?ContentType=image/x-emf">
        <DigestMethod Algorithm="http://www.w3.org/2001/04/xmlenc#sha512"/>
        <DigestValue>EWaHDn93ezBhHAPcResM/U+kCPwQtxN8V4IiGs8KMi7e9tCFgmOZ4HLgdxambw37P2mfASV4ePTwnbOewsHlNA==</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2.bin?ContentType=application/vnd.openxmlformats-officedocument.spreadsheetml.printerSettings">
        <DigestMethod Algorithm="http://www.w3.org/2001/04/xmlenc#sha512"/>
        <DigestValue>apXuB/6PH6zldNTQkQooxe02zF5+z/Requ5EK782HQxqmUGzhcyssuSO2gUJk9O1ecgBG5zu+ZJSQl+rA7RicQ==</DigestValue>
      </Reference>
      <Reference URI="/xl/printerSettings/printerSettings3.bin?ContentType=application/vnd.openxmlformats-officedocument.spreadsheetml.printerSettings">
        <DigestMethod Algorithm="http://www.w3.org/2001/04/xmlenc#sha512"/>
        <DigestValue>oTMY6gfx50WWGVas4bI/BVTwC/HAEWMw49CzUKj6I6V6Ng1aIXsHGRFfbdO7hk1Y/hnxxK8pzKuRw+AEsg9k8Q==</DigestValue>
      </Reference>
      <Reference URI="/xl/printerSettings/printerSettings4.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5.bin?ContentType=application/vnd.openxmlformats-officedocument.spreadsheetml.printerSettings">
        <DigestMethod Algorithm="http://www.w3.org/2001/04/xmlenc#sha512"/>
        <DigestValue>oTMY6gfx50WWGVas4bI/BVTwC/HAEWMw49CzUKj6I6V6Ng1aIXsHGRFfbdO7hk1Y/hnxxK8pzKuRw+AEsg9k8Q==</DigestValue>
      </Reference>
      <Reference URI="/xl/printerSettings/printerSettings6.bin?ContentType=application/vnd.openxmlformats-officedocument.spreadsheetml.printerSettings">
        <DigestMethod Algorithm="http://www.w3.org/2001/04/xmlenc#sha512"/>
        <DigestValue>m4Z4GoBb75mJZCt63fovQ8lChqaBRUlld5WhjEMGEEWJtRAqVxZVUIgWRYhe7Uu6ffGhoYbzKC74bunrTuzmMw==</DigestValue>
      </Reference>
      <Reference URI="/xl/sharedStrings.xml?ContentType=application/vnd.openxmlformats-officedocument.spreadsheetml.sharedStrings+xml">
        <DigestMethod Algorithm="http://www.w3.org/2001/04/xmlenc#sha512"/>
        <DigestValue>tQvRf8Le5+getINU+VIa1OF6a58AUJsHEBPD1d2iu8xpAYtQAmAD2cKA13/vq4ADcE+SGvWqU54GAek2JeVkzw==</DigestValue>
      </Reference>
      <Reference URI="/xl/styles.xml?ContentType=application/vnd.openxmlformats-officedocument.spreadsheetml.styles+xml">
        <DigestMethod Algorithm="http://www.w3.org/2001/04/xmlenc#sha512"/>
        <DigestValue>fQF6KwiSV3KGKUU0fD7j5s4eOO2kV4/FQ8H3o8TVRFZt+BwkJBflCeO4eb7ITYFOwqNvgYTrY4XAnGcOEVW7WQ==</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workbook.xml?ContentType=application/vnd.openxmlformats-officedocument.spreadsheetml.sheet.main+xml">
        <DigestMethod Algorithm="http://www.w3.org/2001/04/xmlenc#sha512"/>
        <DigestValue>wAf3kP36T25M0t+lFnxig4LgwzOb+UnfDxz3BmqAYek3s8lf/Ffrd3Ga0QOTSbaV+u1RGV5PYwol+9BpI/yK6w==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W0S08zzJtgh4aLV7BgCiR8hRaUAKQrEybokIK8/dZnNxesU9OGrf+e1V+AYe+goAGh0NzW+RxTnWs/oGZxupBA==</DigestValue>
      </Reference>
      <Reference URI="/xl/worksheets/sheet2.xml?ContentType=application/vnd.openxmlformats-officedocument.spreadsheetml.worksheet+xml">
        <DigestMethod Algorithm="http://www.w3.org/2001/04/xmlenc#sha512"/>
        <DigestValue>OyrJW34TL4/+jNyeQ9SI14MFYkfBQj4a5vvb4sxEqo5p0GEbMAWfbygjXzmtB8b1cNLrKEYZq6PtcbGvG8uQYw==</DigestValue>
      </Reference>
      <Reference URI="/xl/worksheets/sheet3.xml?ContentType=application/vnd.openxmlformats-officedocument.spreadsheetml.worksheet+xml">
        <DigestMethod Algorithm="http://www.w3.org/2001/04/xmlenc#sha512"/>
        <DigestValue>864lDgRKo339C9yq0fokmtiedpO20agPS4lyACp/zYvXmeVBBGI25eOPxx5RCPbDnjry72fMCDcrvJVk5rv+hw==</DigestValue>
      </Reference>
      <Reference URI="/xl/worksheets/sheet4.xml?ContentType=application/vnd.openxmlformats-officedocument.spreadsheetml.worksheet+xml">
        <DigestMethod Algorithm="http://www.w3.org/2001/04/xmlenc#sha512"/>
        <DigestValue>tq+rR/bU07GEalAFZdYQEiQycZJxovtMJ/6qa8ErtZin8GfhQtl7uo+xIz6JnfkiwMuuURmqcmitDPE4NqY5pw==</DigestValue>
      </Reference>
      <Reference URI="/xl/worksheets/sheet5.xml?ContentType=application/vnd.openxmlformats-officedocument.spreadsheetml.worksheet+xml">
        <DigestMethod Algorithm="http://www.w3.org/2001/04/xmlenc#sha512"/>
        <DigestValue>Rop/kLmVuzSLJT2ogg/F2dBhWS5iW9J0EX/eekytPoVUf9wnRSuIL7Bk/xXZMbdcj3Dz4zOGpYTKPq+pfrggqQ==</DigestValue>
      </Reference>
      <Reference URI="/xl/worksheets/sheet6.xml?ContentType=application/vnd.openxmlformats-officedocument.spreadsheetml.worksheet+xml">
        <DigestMethod Algorithm="http://www.w3.org/2001/04/xmlenc#sha512"/>
        <DigestValue>tO67Ts0Pwde56hZIJqM25j3OpTtpjlaNZNd/wnyxjID/Xk448CmGLf3at5Pkk9qSfvUOwcv5JJkF1QDCHlokaw==</DigestValue>
      </Reference>
      <Reference URI="/xl/worksheets/sheet7.xml?ContentType=application/vnd.openxmlformats-officedocument.spreadsheetml.worksheet+xml">
        <DigestMethod Algorithm="http://www.w3.org/2001/04/xmlenc#sha512"/>
        <DigestValue>cuDpY8Dr3ILypJWkMd/tD1odOeHeXkenXOt357YeZKmLWuwDsRMPqlsujvSmFKGuZaGFgI1SOYtQacZVgjn25A==</DigestValue>
      </Reference>
    </Manifest>
    <SignatureProperties>
      <SignatureProperty Id="idSignatureTime" Target="#idPackageSignature">
        <mdssi:SignatureTime xmlns:mdssi="http://schemas.openxmlformats.org/package/2006/digital-signature">
          <mdssi:Format>YYYY-MM-DDThh:mm:ssTZD</mdssi:Format>
          <mdssi:Value>2025-03-31T17:49:08Z</mdssi:Value>
        </mdssi:SignatureTime>
      </SignatureProperty>
    </SignatureProperties>
  </Object>
  <Object Id="idOfficeObject">
    <SignatureProperties>
      <SignatureProperty Id="idOfficeV1Details" Target="#idPackageSignature">
        <SignatureInfoV1 xmlns="http://schemas.microsoft.com/office/2006/digsig">
          <SetupID>{680E9C08-C187-4FEC-86F9-DB1A8A81B74F}</SetupID>
          <SignatureText>Fabio Pessolani</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2025-03-31T17:49:08Z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q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UA7VU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I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Bj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E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GCI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A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A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g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Indice</vt:lpstr>
      <vt:lpstr>1</vt:lpstr>
      <vt:lpstr>2</vt:lpstr>
      <vt:lpstr>3</vt:lpstr>
      <vt:lpstr>4</vt:lpstr>
      <vt:lpstr>5</vt:lpstr>
      <vt:lpstr>6</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2025-03-28T14:43:15Z</dcterms:modified>
</cp:coreProperties>
</file>