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arill\OneDrive\Escritorio\"/>
    </mc:Choice>
  </mc:AlternateContent>
  <xr:revisionPtr revIDLastSave="0" documentId="13_ncr:201_{2DFD9A98-585F-4D3C-B570-4DE8A66A06C2}" xr6:coauthVersionLast="47" xr6:coauthVersionMax="47" xr10:uidLastSave="{00000000-0000-0000-0000-000000000000}"/>
  <workbookProtection workbookAlgorithmName="SHA-512" workbookHashValue="xlUtn4EfOhQL/7HDXriNhUZy6fl1nxstt26KGB065WfVweuiYIpoGXDutxmSfH3ksyF1ez3mkdUDe4hikA9ViQ==" workbookSaltValue="kYYbLQ59lnr6GkVyjvP4fg==" workbookSpinCount="100000" lockStructure="1"/>
  <bookViews>
    <workbookView xWindow="-120" yWindow="-120" windowWidth="20730" windowHeight="11040" tabRatio="971" firstSheet="5" activeTab="12" xr2:uid="{00000000-000D-0000-FFFF-FFFF00000000}"/>
  </bookViews>
  <sheets>
    <sheet name="INDICE" sheetId="9" r:id="rId1"/>
    <sheet name="1.BG USD" sheetId="4" r:id="rId2"/>
    <sheet name="2.EERR USD" sheetId="3" r:id="rId3"/>
    <sheet name="3.VARIAC. PA USD" sheetId="2" r:id="rId4"/>
    <sheet name="4.FLUJO EFECTIVO USD" sheetId="1" r:id="rId5"/>
    <sheet name="Flujo de Fondos Calculo GS U$S" sheetId="15" state="hidden" r:id="rId6"/>
    <sheet name="5.BG G" sheetId="5" r:id="rId7"/>
    <sheet name="6.EERR G" sheetId="6" r:id="rId8"/>
    <sheet name="7.VARIAC. PN G" sheetId="7" r:id="rId9"/>
    <sheet name="8.FLUJO EFECTIVO G" sheetId="8" r:id="rId10"/>
    <sheet name="Flujo de Fondos Calculo GS" sheetId="14" state="hidden" r:id="rId11"/>
    <sheet name="9.INFORME DEL SINDICO" sheetId="10" state="hidden" r:id="rId12"/>
    <sheet name="9.Notas a EEFF" sheetId="11" r:id="rId13"/>
    <sheet name="10.Cuadro de Inversiones" sheetId="12" r:id="rId14"/>
  </sheets>
  <externalReferences>
    <externalReference r:id="rId15"/>
    <externalReference r:id="rId16"/>
    <externalReference r:id="rId17"/>
  </externalReferences>
  <definedNames>
    <definedName name="_xlnm._FilterDatabase" localSheetId="13" hidden="1">'10.Cuadro de Inversiones'!$B$4:$P$8</definedName>
    <definedName name="_Hlk492023274" localSheetId="12">'9.Notas a EEFF'!$A$98</definedName>
    <definedName name="a" localSheetId="10">#REF!</definedName>
    <definedName name="a" localSheetId="5">#REF!</definedName>
    <definedName name="a">#REF!</definedName>
    <definedName name="aa">#REF!</definedName>
    <definedName name="_xlnm.Print_Area" localSheetId="10">'Flujo de Fondos Calculo GS'!$A$61:$E$93</definedName>
    <definedName name="_xlnm.Print_Area" localSheetId="5">'Flujo de Fondos Calculo GS U$S'!$A$61:$E$93</definedName>
    <definedName name="BuiltIn_Print_Area">#REF!</definedName>
    <definedName name="BuiltIn_Print_Area___0">#REF!</definedName>
    <definedName name="BuiltIn_Print_Area___0___0" localSheetId="10">#REF!</definedName>
    <definedName name="BuiltIn_Print_Area___0___0" localSheetId="5">#REF!</definedName>
    <definedName name="BuiltIn_Print_Area___0___0">#REF!</definedName>
    <definedName name="BuiltIn_Print_Area___0___0___0___0" localSheetId="10">#REF!</definedName>
    <definedName name="BuiltIn_Print_Area___0___0___0___0" localSheetId="5">#REF!</definedName>
    <definedName name="BuiltIn_Print_Area___0___0___0___0">#REF!</definedName>
    <definedName name="BuiltIn_Print_Area___0___0___0___0___0" localSheetId="10">#REF!</definedName>
    <definedName name="BuiltIn_Print_Area___0___0___0___0___0" localSheetId="5">#REF!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 i="2" l="1"/>
  <c r="C6" i="6"/>
  <c r="B2" i="12"/>
  <c r="K8" i="12"/>
  <c r="C138" i="11" l="1"/>
  <c r="C139" i="11"/>
  <c r="C140" i="11"/>
  <c r="E15" i="7"/>
  <c r="E8" i="2"/>
  <c r="E11" i="2" s="1"/>
  <c r="E15" i="2"/>
  <c r="D21" i="6"/>
  <c r="D20" i="6"/>
  <c r="D19" i="6"/>
  <c r="D18" i="6"/>
  <c r="D17" i="6"/>
  <c r="D14" i="6"/>
  <c r="D13" i="6"/>
  <c r="D12" i="6"/>
  <c r="D11" i="6"/>
  <c r="D55" i="5"/>
  <c r="D47" i="5"/>
  <c r="C46" i="5"/>
  <c r="C39" i="5"/>
  <c r="C33" i="5"/>
  <c r="C32" i="5"/>
  <c r="C21" i="5"/>
  <c r="C15" i="5"/>
  <c r="C14" i="5"/>
  <c r="D57" i="5"/>
  <c r="D14" i="5"/>
  <c r="D27" i="5"/>
  <c r="D28" i="5"/>
  <c r="D31" i="5"/>
  <c r="D32" i="5"/>
  <c r="D33" i="5"/>
  <c r="D34" i="5"/>
  <c r="D37" i="5"/>
  <c r="D38" i="5"/>
  <c r="D39" i="5"/>
  <c r="D40" i="5"/>
  <c r="D41" i="5"/>
  <c r="D42" i="5"/>
  <c r="D26" i="5"/>
  <c r="B26" i="5"/>
  <c r="N3" i="9"/>
  <c r="D25" i="5"/>
  <c r="D22" i="5"/>
  <c r="D21" i="5"/>
  <c r="D20" i="5"/>
  <c r="D19" i="5"/>
  <c r="D17" i="5"/>
  <c r="D16" i="5"/>
  <c r="D15" i="5"/>
  <c r="D12" i="5"/>
  <c r="D11" i="5"/>
  <c r="D10" i="5"/>
  <c r="E18" i="15"/>
  <c r="C17" i="15"/>
  <c r="E17" i="15"/>
  <c r="D22" i="6" l="1"/>
  <c r="D15" i="6"/>
  <c r="B48" i="15"/>
  <c r="D48" i="15" s="1"/>
  <c r="C18" i="15" s="1"/>
  <c r="D40" i="15"/>
  <c r="D44" i="15"/>
  <c r="C19" i="3"/>
  <c r="D23" i="6" l="1"/>
  <c r="C20" i="3"/>
  <c r="C20" i="6" s="1"/>
  <c r="C18" i="3"/>
  <c r="B47" i="15" s="1"/>
  <c r="C17" i="3"/>
  <c r="C14" i="3"/>
  <c r="C13" i="3"/>
  <c r="C58" i="4"/>
  <c r="C54" i="4"/>
  <c r="C47" i="4"/>
  <c r="C47" i="5" s="1"/>
  <c r="C38" i="4"/>
  <c r="C37" i="4"/>
  <c r="C26" i="4"/>
  <c r="C26" i="5" s="1"/>
  <c r="C25" i="4"/>
  <c r="C25" i="5" s="1"/>
  <c r="C20" i="4"/>
  <c r="C20" i="5" s="1"/>
  <c r="C19" i="4"/>
  <c r="C19" i="5" s="1"/>
  <c r="C16" i="4"/>
  <c r="C16" i="5" s="1"/>
  <c r="C10" i="4"/>
  <c r="C10" i="5" s="1"/>
  <c r="C21" i="8"/>
  <c r="C20" i="8"/>
  <c r="C18" i="8"/>
  <c r="C16" i="8"/>
  <c r="H26" i="3"/>
  <c r="H13" i="3"/>
  <c r="C27" i="5" l="1"/>
  <c r="B17" i="15"/>
  <c r="C37" i="5"/>
  <c r="B18" i="15"/>
  <c r="C38" i="5"/>
  <c r="C18" i="6"/>
  <c r="C19" i="6"/>
  <c r="D143" i="11" l="1"/>
  <c r="E12" i="15" l="1"/>
  <c r="A105" i="11" l="1"/>
  <c r="A106" i="11"/>
  <c r="A108" i="11"/>
  <c r="A104" i="11"/>
  <c r="C11" i="6"/>
  <c r="C108" i="11"/>
  <c r="C106" i="11"/>
  <c r="C107" i="11"/>
  <c r="C105" i="11"/>
  <c r="C12" i="6"/>
  <c r="C13" i="15" l="1"/>
  <c r="C156" i="11" l="1"/>
  <c r="E37" i="14" l="1"/>
  <c r="E36" i="14"/>
  <c r="E35" i="14"/>
  <c r="E30" i="14"/>
  <c r="E26" i="14"/>
  <c r="E17" i="14"/>
  <c r="E16" i="14"/>
  <c r="E15" i="14"/>
  <c r="E13" i="14"/>
  <c r="E12" i="14"/>
  <c r="E10" i="14"/>
  <c r="E9" i="14"/>
  <c r="E22" i="14" l="1"/>
  <c r="E23" i="14" s="1"/>
  <c r="E38" i="14"/>
  <c r="E39" i="14" l="1"/>
  <c r="C12" i="5"/>
  <c r="B12" i="15" l="1"/>
  <c r="E37" i="15"/>
  <c r="D37" i="15" s="1"/>
  <c r="C35" i="15" s="1"/>
  <c r="D35" i="15" s="1"/>
  <c r="C36" i="15" s="1"/>
  <c r="E35" i="15"/>
  <c r="E30" i="15"/>
  <c r="E26" i="15"/>
  <c r="E16" i="15"/>
  <c r="E15" i="15" s="1"/>
  <c r="E13" i="15"/>
  <c r="E10" i="15"/>
  <c r="E9" i="15"/>
  <c r="E22" i="15" l="1"/>
  <c r="E23" i="15" s="1"/>
  <c r="E38" i="15"/>
  <c r="C137" i="11"/>
  <c r="E39" i="15" l="1"/>
  <c r="B7" i="15" l="1"/>
  <c r="C10" i="9" l="1"/>
  <c r="C8" i="7"/>
  <c r="D37" i="14" l="1"/>
  <c r="C35" i="14" s="1"/>
  <c r="D35" i="14" s="1"/>
  <c r="C36" i="14" s="1"/>
  <c r="B50" i="15"/>
  <c r="C27" i="4" l="1"/>
  <c r="C12" i="1"/>
  <c r="B35" i="15"/>
  <c r="F35" i="15" s="1"/>
  <c r="B30" i="15"/>
  <c r="F30" i="15" s="1"/>
  <c r="N30" i="15" s="1"/>
  <c r="B86" i="15" s="1"/>
  <c r="C25" i="1" s="1"/>
  <c r="B16" i="15"/>
  <c r="B10" i="15"/>
  <c r="F10" i="15" s="1"/>
  <c r="L10" i="15" s="1"/>
  <c r="F11" i="15"/>
  <c r="J11" i="15" s="1"/>
  <c r="F12" i="15"/>
  <c r="G12" i="15" s="1"/>
  <c r="F14" i="15"/>
  <c r="D16" i="15"/>
  <c r="F18" i="15"/>
  <c r="F19" i="15"/>
  <c r="M19" i="15" s="1"/>
  <c r="F20" i="15"/>
  <c r="F21" i="15"/>
  <c r="M21" i="15" s="1"/>
  <c r="R21" i="15"/>
  <c r="R22" i="15"/>
  <c r="R23" i="15"/>
  <c r="F24" i="15"/>
  <c r="N24" i="15" s="1"/>
  <c r="B84" i="15" s="1"/>
  <c r="R24" i="15"/>
  <c r="C25" i="15"/>
  <c r="F25" i="15" s="1"/>
  <c r="G25" i="15" s="1"/>
  <c r="R25" i="15"/>
  <c r="P26" i="15"/>
  <c r="Q26" i="15"/>
  <c r="F27" i="15"/>
  <c r="N27" i="15" s="1"/>
  <c r="F28" i="15"/>
  <c r="J28" i="15" s="1"/>
  <c r="F29" i="15"/>
  <c r="L29" i="15"/>
  <c r="F31" i="15"/>
  <c r="N31" i="15" s="1"/>
  <c r="F32" i="15"/>
  <c r="F33" i="15"/>
  <c r="F34" i="15"/>
  <c r="F36" i="15"/>
  <c r="N36" i="15" s="1"/>
  <c r="B85" i="15" s="1"/>
  <c r="C23" i="1" s="1"/>
  <c r="F42" i="15"/>
  <c r="M42" i="15" s="1"/>
  <c r="F43" i="15"/>
  <c r="M43" i="15"/>
  <c r="F45" i="15"/>
  <c r="K45" i="15" s="1"/>
  <c r="K58" i="15" s="1"/>
  <c r="B66" i="15" s="1"/>
  <c r="F48" i="15"/>
  <c r="L48" i="15" s="1"/>
  <c r="F49" i="15"/>
  <c r="L49" i="15" s="1"/>
  <c r="F50" i="15"/>
  <c r="L50" i="15" s="1"/>
  <c r="F51" i="15"/>
  <c r="N51" i="15" s="1"/>
  <c r="F55" i="15"/>
  <c r="L55" i="15" s="1"/>
  <c r="C91" i="15"/>
  <c r="F14" i="14"/>
  <c r="D13" i="14"/>
  <c r="B35" i="14"/>
  <c r="F35" i="14" s="1"/>
  <c r="F11" i="14"/>
  <c r="J11" i="14" s="1"/>
  <c r="F18" i="14"/>
  <c r="F19" i="14"/>
  <c r="M19" i="14" s="1"/>
  <c r="F20" i="14"/>
  <c r="F21" i="14"/>
  <c r="M21" i="14" s="1"/>
  <c r="R21" i="14"/>
  <c r="R22" i="14"/>
  <c r="R23" i="14"/>
  <c r="F24" i="14"/>
  <c r="N24" i="14" s="1"/>
  <c r="R24" i="14"/>
  <c r="C25" i="14"/>
  <c r="F25" i="14" s="1"/>
  <c r="G25" i="14" s="1"/>
  <c r="R25" i="14"/>
  <c r="P26" i="14"/>
  <c r="Q26" i="14"/>
  <c r="F27" i="14"/>
  <c r="N27" i="14" s="1"/>
  <c r="F28" i="14"/>
  <c r="J28" i="14" s="1"/>
  <c r="F29" i="14"/>
  <c r="L29" i="14" s="1"/>
  <c r="F31" i="14"/>
  <c r="N31" i="14"/>
  <c r="F32" i="14"/>
  <c r="F33" i="14"/>
  <c r="F34" i="14"/>
  <c r="F36" i="14"/>
  <c r="F42" i="14"/>
  <c r="M42" i="14" s="1"/>
  <c r="F43" i="14"/>
  <c r="M43" i="14"/>
  <c r="F45" i="14"/>
  <c r="K45" i="14" s="1"/>
  <c r="K58" i="14" s="1"/>
  <c r="B66" i="14" s="1"/>
  <c r="F48" i="14"/>
  <c r="L48" i="14"/>
  <c r="F49" i="14"/>
  <c r="L49" i="14" s="1"/>
  <c r="F50" i="14"/>
  <c r="L50" i="14" s="1"/>
  <c r="F51" i="14"/>
  <c r="N51" i="14" s="1"/>
  <c r="F55" i="14"/>
  <c r="L55" i="14" s="1"/>
  <c r="C91" i="14"/>
  <c r="N36" i="14" l="1"/>
  <c r="B85" i="14" s="1"/>
  <c r="B13" i="15"/>
  <c r="F13" i="15" s="1"/>
  <c r="L13" i="15" s="1"/>
  <c r="H58" i="15"/>
  <c r="B64" i="15" s="1"/>
  <c r="J58" i="15"/>
  <c r="B68" i="15" s="1"/>
  <c r="R26" i="14"/>
  <c r="R26" i="15"/>
  <c r="C26" i="15"/>
  <c r="N58" i="15"/>
  <c r="C88" i="15"/>
  <c r="J58" i="14"/>
  <c r="B68" i="14" s="1"/>
  <c r="B84" i="14"/>
  <c r="C12" i="4" l="1"/>
  <c r="B9" i="15" s="1"/>
  <c r="F9" i="15" l="1"/>
  <c r="O9" i="15" s="1"/>
  <c r="D92" i="15"/>
  <c r="C82" i="11" l="1"/>
  <c r="C83" i="11" s="1"/>
  <c r="B9" i="14" l="1"/>
  <c r="C6" i="5"/>
  <c r="C50" i="5" s="1"/>
  <c r="C53" i="5" l="1"/>
  <c r="C51" i="5" s="1"/>
  <c r="C7" i="8"/>
  <c r="C25" i="8" s="1"/>
  <c r="B13" i="14"/>
  <c r="C17" i="5"/>
  <c r="B10" i="14"/>
  <c r="F10" i="14" s="1"/>
  <c r="L10" i="14" s="1"/>
  <c r="D8" i="7"/>
  <c r="F9" i="14"/>
  <c r="O9" i="14" s="1"/>
  <c r="D92" i="14"/>
  <c r="C54" i="5" l="1"/>
  <c r="C16" i="7"/>
  <c r="B30" i="14"/>
  <c r="F30" i="14" s="1"/>
  <c r="N30" i="14" s="1"/>
  <c r="G12" i="8"/>
  <c r="C22" i="8"/>
  <c r="G22" i="8" s="1"/>
  <c r="G25" i="8"/>
  <c r="G13" i="8"/>
  <c r="G14" i="8"/>
  <c r="G16" i="8"/>
  <c r="G20" i="8"/>
  <c r="G21" i="8"/>
  <c r="G23" i="8"/>
  <c r="C11" i="8"/>
  <c r="G11" i="8" s="1"/>
  <c r="G18" i="8"/>
  <c r="C22" i="5"/>
  <c r="C28" i="5" s="1"/>
  <c r="B12" i="14"/>
  <c r="F12" i="14" s="1"/>
  <c r="G12" i="14" s="1"/>
  <c r="D13" i="7"/>
  <c r="H58" i="14"/>
  <c r="B64" i="14" s="1"/>
  <c r="F13" i="14"/>
  <c r="L13" i="14" s="1"/>
  <c r="C11" i="7" l="1"/>
  <c r="F28" i="5"/>
  <c r="B86" i="14"/>
  <c r="C88" i="14" s="1"/>
  <c r="N58" i="14"/>
  <c r="B20" i="6"/>
  <c r="A107" i="11" s="1"/>
  <c r="B12" i="6"/>
  <c r="B13" i="6"/>
  <c r="B11" i="6"/>
  <c r="B19" i="5"/>
  <c r="B21" i="5"/>
  <c r="B24" i="5"/>
  <c r="B25" i="5"/>
  <c r="C22" i="4" l="1"/>
  <c r="B156" i="11"/>
  <c r="D90" i="11"/>
  <c r="D89" i="11"/>
  <c r="B51" i="5"/>
  <c r="B50" i="5"/>
  <c r="B20" i="5"/>
  <c r="B18" i="5"/>
  <c r="B16" i="5"/>
  <c r="C8" i="2" l="1"/>
  <c r="C17" i="4" l="1"/>
  <c r="C28" i="4" s="1"/>
  <c r="C89" i="11" s="1"/>
  <c r="E89" i="11" l="1"/>
  <c r="C34" i="4"/>
  <c r="C34" i="5" s="1"/>
  <c r="C157" i="11"/>
  <c r="B157" i="11"/>
  <c r="E8" i="8"/>
  <c r="C8" i="8"/>
  <c r="D7" i="6"/>
  <c r="C7" i="6"/>
  <c r="C7" i="5"/>
  <c r="D7" i="4"/>
  <c r="C7" i="4"/>
  <c r="D7" i="3"/>
  <c r="C7" i="3"/>
  <c r="E8" i="1"/>
  <c r="C8" i="1"/>
  <c r="P4" i="9"/>
  <c r="B15" i="14" l="1"/>
  <c r="F15" i="14" s="1"/>
  <c r="M15" i="14" s="1"/>
  <c r="B74" i="14" s="1"/>
  <c r="B15" i="15"/>
  <c r="F15" i="15" l="1"/>
  <c r="M15" i="15" s="1"/>
  <c r="B74" i="15" l="1"/>
  <c r="D8" i="2"/>
  <c r="F12" i="4"/>
  <c r="G12" i="4" s="1"/>
  <c r="D13" i="2" l="1"/>
  <c r="B16" i="14" l="1"/>
  <c r="C11" i="2"/>
  <c r="C26" i="14" l="1"/>
  <c r="C16" i="14" l="1"/>
  <c r="F16" i="14" l="1"/>
  <c r="M16" i="14" l="1"/>
  <c r="B72" i="14" s="1"/>
  <c r="B46" i="15"/>
  <c r="F46" i="15" s="1"/>
  <c r="L46" i="15" s="1"/>
  <c r="C104" i="11"/>
  <c r="C16" i="15"/>
  <c r="F16" i="15" l="1"/>
  <c r="M16" i="15" s="1"/>
  <c r="B72" i="15" l="1"/>
  <c r="C40" i="4" l="1"/>
  <c r="C41" i="4" l="1"/>
  <c r="C42" i="4" l="1"/>
  <c r="C40" i="5"/>
  <c r="B22" i="15"/>
  <c r="F17" i="15"/>
  <c r="C41" i="5" l="1"/>
  <c r="C42" i="5" s="1"/>
  <c r="F42" i="5" s="1"/>
  <c r="B17" i="14"/>
  <c r="M17" i="15"/>
  <c r="M58" i="15" s="1"/>
  <c r="B23" i="15"/>
  <c r="F23" i="15" s="1"/>
  <c r="B22" i="14" l="1"/>
  <c r="B23" i="14" s="1"/>
  <c r="F23" i="14" s="1"/>
  <c r="F17" i="14"/>
  <c r="M17" i="14" s="1"/>
  <c r="B73" i="15"/>
  <c r="C80" i="15" s="1"/>
  <c r="C24" i="1" s="1"/>
  <c r="M58" i="14" l="1"/>
  <c r="B73" i="14"/>
  <c r="C80" i="14" s="1"/>
  <c r="C26" i="1"/>
  <c r="C24" i="8"/>
  <c r="B41" i="15"/>
  <c r="G24" i="8" l="1"/>
  <c r="C26" i="8"/>
  <c r="G26" i="8" s="1"/>
  <c r="F41" i="15"/>
  <c r="G41" i="15" s="1"/>
  <c r="C143" i="11" l="1"/>
  <c r="D104" i="11" l="1"/>
  <c r="C17" i="6"/>
  <c r="B46" i="14" l="1"/>
  <c r="F46" i="14" s="1"/>
  <c r="L46" i="14" s="1"/>
  <c r="D105" i="11"/>
  <c r="E104" i="11"/>
  <c r="B41" i="14"/>
  <c r="F41" i="14" s="1"/>
  <c r="G41" i="14" s="1"/>
  <c r="D106" i="11" l="1"/>
  <c r="E106" i="11" s="1"/>
  <c r="E105" i="11"/>
  <c r="D107" i="11" l="1"/>
  <c r="D108" i="11" s="1"/>
  <c r="E108" i="11" s="1"/>
  <c r="E107" i="11"/>
  <c r="E109" i="11" l="1"/>
  <c r="F47" i="15" l="1"/>
  <c r="L47" i="15" s="1"/>
  <c r="B44" i="14" l="1"/>
  <c r="B44" i="15"/>
  <c r="C22" i="3"/>
  <c r="B47" i="14"/>
  <c r="F47" i="14" s="1"/>
  <c r="L47" i="14" s="1"/>
  <c r="C22" i="6" l="1"/>
  <c r="C109" i="11"/>
  <c r="F44" i="15"/>
  <c r="I44" i="15" s="1"/>
  <c r="F44" i="14"/>
  <c r="I44" i="14" s="1"/>
  <c r="C48" i="5" l="1"/>
  <c r="C48" i="4"/>
  <c r="C90" i="11" s="1"/>
  <c r="E90" i="11" s="1"/>
  <c r="F48" i="5" l="1"/>
  <c r="C55" i="5"/>
  <c r="B26" i="15"/>
  <c r="B26" i="14"/>
  <c r="F26" i="14" l="1"/>
  <c r="F26" i="15"/>
  <c r="I26" i="15" l="1"/>
  <c r="I58" i="15" s="1"/>
  <c r="B65" i="15" s="1"/>
  <c r="I26" i="14"/>
  <c r="I58" i="14" s="1"/>
  <c r="B65" i="14" s="1"/>
  <c r="C13" i="6" l="1"/>
  <c r="B40" i="14" s="1"/>
  <c r="B40" i="15"/>
  <c r="B56" i="15" s="1"/>
  <c r="C15" i="3"/>
  <c r="C23" i="3" s="1"/>
  <c r="B37" i="14" l="1"/>
  <c r="B38" i="14" s="1"/>
  <c r="B39" i="14" s="1"/>
  <c r="B37" i="15"/>
  <c r="B38" i="15" s="1"/>
  <c r="B39" i="15" s="1"/>
  <c r="C52" i="4"/>
  <c r="C24" i="3"/>
  <c r="G23" i="3"/>
  <c r="F40" i="15"/>
  <c r="G40" i="15" s="1"/>
  <c r="G58" i="15" s="1"/>
  <c r="B63" i="15" s="1"/>
  <c r="C16" i="1" s="1"/>
  <c r="C15" i="8" s="1"/>
  <c r="G15" i="8" s="1"/>
  <c r="B59" i="15"/>
  <c r="D56" i="15"/>
  <c r="F56" i="15" s="1"/>
  <c r="L56" i="15" s="1"/>
  <c r="L58" i="15" s="1"/>
  <c r="B67" i="15" s="1"/>
  <c r="B57" i="15"/>
  <c r="F40" i="14"/>
  <c r="G40" i="14" s="1"/>
  <c r="G58" i="14" s="1"/>
  <c r="B63" i="14" s="1"/>
  <c r="B56" i="14"/>
  <c r="C15" i="6"/>
  <c r="C23" i="6" s="1"/>
  <c r="C26" i="3"/>
  <c r="D16" i="7" l="1"/>
  <c r="E17" i="7" s="1"/>
  <c r="D16" i="2"/>
  <c r="E17" i="2" s="1"/>
  <c r="C56" i="4"/>
  <c r="C59" i="4" s="1"/>
  <c r="C60" i="4" s="1"/>
  <c r="C18" i="1"/>
  <c r="C70" i="15"/>
  <c r="C90" i="15" s="1"/>
  <c r="C92" i="15" s="1"/>
  <c r="E92" i="15" s="1"/>
  <c r="B59" i="14"/>
  <c r="D56" i="14"/>
  <c r="B57" i="14"/>
  <c r="C37" i="15"/>
  <c r="D58" i="15"/>
  <c r="E18" i="2" l="1"/>
  <c r="C57" i="5"/>
  <c r="G16" i="7"/>
  <c r="D15" i="7"/>
  <c r="C20" i="1"/>
  <c r="C17" i="8"/>
  <c r="G17" i="8" s="1"/>
  <c r="G56" i="4"/>
  <c r="C10" i="12"/>
  <c r="C57" i="4"/>
  <c r="D15" i="2"/>
  <c r="F37" i="15"/>
  <c r="F58" i="15" s="1"/>
  <c r="O58" i="15" s="1"/>
  <c r="C58" i="15"/>
  <c r="D59" i="15" s="1"/>
  <c r="C37" i="14"/>
  <c r="D58" i="14"/>
  <c r="F56" i="14"/>
  <c r="L56" i="14" s="1"/>
  <c r="L58" i="14" s="1"/>
  <c r="B67" i="14" s="1"/>
  <c r="C27" i="1" l="1"/>
  <c r="C19" i="8"/>
  <c r="G19" i="8" s="1"/>
  <c r="C70" i="14"/>
  <c r="C90" i="14" s="1"/>
  <c r="C92" i="14" s="1"/>
  <c r="E92" i="14" s="1"/>
  <c r="C58" i="14"/>
  <c r="D59" i="14" s="1"/>
  <c r="F37" i="14"/>
  <c r="F58" i="14" s="1"/>
  <c r="O58" i="14" s="1"/>
  <c r="D90" i="15"/>
  <c r="E90" i="15" s="1"/>
  <c r="O59" i="15"/>
  <c r="C27" i="8" l="1"/>
  <c r="C28" i="8" s="1"/>
  <c r="G28" i="8" s="1"/>
  <c r="O59" i="14"/>
  <c r="D90" i="14"/>
  <c r="E90" i="14" s="1"/>
  <c r="C29" i="8" l="1"/>
  <c r="G27"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tc={94179D89-00E3-924C-99F1-8B4E67059196}</author>
  </authors>
  <commentList>
    <comment ref="F26" authorId="0" shapeId="0" xr:uid="{94179D89-00E3-924C-99F1-8B4E67059196}">
      <text>
        <t xml:space="preserve">[Comentario encadenado]
Tu versión de Excel te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@Juan Vera hacer la valuacion por este valor.
Fijate como debe quedar el resultado.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5" authorId="0" shapeId="0" xr:uid="{ED5A282E-0C35-4F3B-BA69-632724F2A6C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5977D42B-42C5-4D10-9FC1-C87F3F4FBB7F}">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3149DA30-6703-4AE2-8A79-FAE5B7CD954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F72A4B62-E239-4DB7-BD88-A2132F8F1CB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2D9A9821-747D-4B0A-8504-3B89F4623A9D}">
      <text>
        <r>
          <rPr>
            <b/>
            <sz val="9"/>
            <color rgb="FF000000"/>
            <rFont val="Tahoma"/>
            <family val="2"/>
          </rPr>
          <t>Sady Pereira:</t>
        </r>
        <r>
          <rPr>
            <sz val="9"/>
            <color rgb="FF000000"/>
            <rFont val="Tahoma"/>
            <family val="2"/>
          </rPr>
          <t xml:space="preserve">
</t>
        </r>
        <r>
          <rPr>
            <sz val="9"/>
            <color rgb="FF000000"/>
            <rFont val="Tahoma"/>
            <family val="2"/>
          </rPr>
          <t xml:space="preserve">Valuación AB
</t>
        </r>
      </text>
    </comment>
    <comment ref="D44" authorId="1" shapeId="0" xr:uid="{D3DAC264-0F33-4643-AA5F-1425EAE6F200}">
      <text>
        <r>
          <rPr>
            <b/>
            <sz val="9"/>
            <color rgb="FF000000"/>
            <rFont val="Tahoma"/>
            <family val="2"/>
          </rPr>
          <t>Sady Pereira:</t>
        </r>
        <r>
          <rPr>
            <sz val="9"/>
            <color rgb="FF000000"/>
            <rFont val="Tahoma"/>
            <family val="2"/>
          </rPr>
          <t xml:space="preserve">
</t>
        </r>
        <r>
          <rPr>
            <sz val="9"/>
            <color rgb="FF000000"/>
            <rFont val="Tahoma"/>
            <family val="2"/>
          </rPr>
          <t>Mortandad</t>
        </r>
      </text>
    </comment>
    <comment ref="D46" authorId="1" shapeId="0" xr:uid="{4410DF27-7D2D-4E30-9FC8-19FC5F1C9D74}">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4A120070-35DF-41FA-9030-0C7E40DB49F6}">
      <text>
        <r>
          <rPr>
            <b/>
            <sz val="9"/>
            <color rgb="FF000000"/>
            <rFont val="Tahoma"/>
            <family val="2"/>
          </rPr>
          <t>Sady Pereira:</t>
        </r>
        <r>
          <rPr>
            <sz val="9"/>
            <color rgb="FF000000"/>
            <rFont val="Tahoma"/>
            <family val="2"/>
          </rPr>
          <t xml:space="preserve">
</t>
        </r>
        <r>
          <rPr>
            <sz val="9"/>
            <color rgb="FF000000"/>
            <rFont val="Tahoma"/>
            <family val="2"/>
          </rPr>
          <t xml:space="preserve">Devengamientos Gastos Pagad x Adelantado
</t>
        </r>
      </text>
    </comment>
  </commentList>
</comments>
</file>

<file path=xl/sharedStrings.xml><?xml version="1.0" encoding="utf-8"?>
<sst xmlns="http://schemas.openxmlformats.org/spreadsheetml/2006/main" count="590" uniqueCount="353">
  <si>
    <t>Desde</t>
  </si>
  <si>
    <t>TC 2024</t>
  </si>
  <si>
    <t>Comparativo</t>
  </si>
  <si>
    <t>TC 2023</t>
  </si>
  <si>
    <t>FECHA DE REPORTE</t>
  </si>
  <si>
    <t>Fondo de Inversión IN Ganadero Dólares Americanos</t>
  </si>
  <si>
    <t>Estados Financieros</t>
  </si>
  <si>
    <t>(Anexo D)</t>
  </si>
  <si>
    <t>Índice</t>
  </si>
  <si>
    <t>BALANCE GENERAL EN DOLARES AMERICANOS</t>
  </si>
  <si>
    <t>ESTADO DE RESULTADO EN DOLARES AMERICANOS</t>
  </si>
  <si>
    <t>ESTADO DE VARIACION DEL ACTIVO NETO EN DOLARES AMERICANOS</t>
  </si>
  <si>
    <t>ESTADO DE FLUJO DE CAJA EN DOLARES AMERICANOS</t>
  </si>
  <si>
    <t>BALANCE GENERAL EN GUARANIES</t>
  </si>
  <si>
    <t>ESTADO DE RESULTADO EN GUARANIES</t>
  </si>
  <si>
    <t>ESTADO DE VARIACION DEL ACTIVO NETO EN GUARANIES</t>
  </si>
  <si>
    <t>ESTADO DE FLUJO DE CAJA EN GUARANIES</t>
  </si>
  <si>
    <t>NOTAS A LOS ESTADOS CONTABLES</t>
  </si>
  <si>
    <t>CUADRO DE INVERSIONES</t>
  </si>
  <si>
    <t>FONDO DE INVERSIÓN IN GANADERO DÓLARES AMERICANOS</t>
  </si>
  <si>
    <t xml:space="preserve">ESTADO DEL ACTIVO NETO </t>
  </si>
  <si>
    <t>Correspondiente al 31/12/2024 con cifras comparativas al 31/12/2023</t>
  </si>
  <si>
    <t>(EN DOLARES AMERICANOS)</t>
  </si>
  <si>
    <t>ACTIVOS</t>
  </si>
  <si>
    <t>ACTIVO CORRIENTE</t>
  </si>
  <si>
    <t>DISPONIBILIDADES</t>
  </si>
  <si>
    <t>Valores al cobro  (Nota 4.1 )</t>
  </si>
  <si>
    <t xml:space="preserve">INVERSIONES </t>
  </si>
  <si>
    <t>Titulo de Renta fija (Nota 4.2 )</t>
  </si>
  <si>
    <t>Titulo de Renta Variable</t>
  </si>
  <si>
    <t>Activos Biologicos en Producción</t>
  </si>
  <si>
    <t>CREDITOS</t>
  </si>
  <si>
    <t xml:space="preserve">Clientes </t>
  </si>
  <si>
    <t>Impuestos Corrientes</t>
  </si>
  <si>
    <t>Anticipos a Proveedores</t>
  </si>
  <si>
    <t>TOTAL ACTIVO CORRIENTE</t>
  </si>
  <si>
    <t>GASTOS PAGADOS POR ADELANTADO</t>
  </si>
  <si>
    <t>Gastos pagados por adelantado</t>
  </si>
  <si>
    <t>Combustibles para Estancia</t>
  </si>
  <si>
    <t>ACTIVO NO CORRIENTE</t>
  </si>
  <si>
    <t>BIENES DE USO</t>
  </si>
  <si>
    <t>Popiedad, Planta y Equipo</t>
  </si>
  <si>
    <t>(-) Depreciaciones Acumuladas</t>
  </si>
  <si>
    <t>Otros</t>
  </si>
  <si>
    <t>Total de Activo Bruto</t>
  </si>
  <si>
    <t xml:space="preserve">PASIVOS </t>
  </si>
  <si>
    <t>ACREEDORES POR OPERACIONES</t>
  </si>
  <si>
    <t>Comisiones a Pagar a la Administradora</t>
  </si>
  <si>
    <t>Cuentas a Pagar</t>
  </si>
  <si>
    <t xml:space="preserve">Total Pasivo </t>
  </si>
  <si>
    <t>PLAN FONDO DE INVERSION IN GANADERO U$S</t>
  </si>
  <si>
    <t>RESULTADOS</t>
  </si>
  <si>
    <t>Resultados Acumulados</t>
  </si>
  <si>
    <t>Resultados del Ejercicio</t>
  </si>
  <si>
    <t>TOTAL PATRIMONIO</t>
  </si>
  <si>
    <t>TOTAL PASIVO Y PATRIMONIO NETO</t>
  </si>
  <si>
    <t>Cantidad Cuota Parte</t>
  </si>
  <si>
    <t>Valor Cuota Parte</t>
  </si>
  <si>
    <t>TOTAL ACTIVO NETO</t>
  </si>
  <si>
    <t>Las cinco (5) Notas que se acompañan son parte integrante de de estos Estados Financieros</t>
  </si>
  <si>
    <t>ESTADO DE INGRESOS Y EGRESOS</t>
  </si>
  <si>
    <t>INGRESOS</t>
  </si>
  <si>
    <t>Resultado por Tenencia</t>
  </si>
  <si>
    <t xml:space="preserve">Intereses </t>
  </si>
  <si>
    <t xml:space="preserve">Otros </t>
  </si>
  <si>
    <t>Ingresos por Tenenciade Ganado</t>
  </si>
  <si>
    <t>Total Ingresos</t>
  </si>
  <si>
    <t>EGRESOS</t>
  </si>
  <si>
    <t>Comisión por Administración</t>
  </si>
  <si>
    <t>Comisión por Corretaje y Aranceles</t>
  </si>
  <si>
    <t>Otros Egresos</t>
  </si>
  <si>
    <t>Costo de Trasformacion de Activo Biologico</t>
  </si>
  <si>
    <t>Ajuste por Conversión U$D</t>
  </si>
  <si>
    <t>Total Egresos</t>
  </si>
  <si>
    <t>Resultado del Ejercicio</t>
  </si>
  <si>
    <t xml:space="preserve">Hacer el asiento de valuacion </t>
  </si>
  <si>
    <t>ESTADO DE VARIACIÓN DEL ACTIVO NETO</t>
  </si>
  <si>
    <t>CUENTAS</t>
  </si>
  <si>
    <t>APORTANTES</t>
  </si>
  <si>
    <t>TOTAL DEL ACTIVO NETO AL 31/12/2023</t>
  </si>
  <si>
    <t>Saldo al inicio del periodo</t>
  </si>
  <si>
    <t>Movimientos del periodo</t>
  </si>
  <si>
    <t>Suscripciones</t>
  </si>
  <si>
    <t>Rescates</t>
  </si>
  <si>
    <t>Resultados Distribuidos</t>
  </si>
  <si>
    <t>Resultado del Periodo</t>
  </si>
  <si>
    <t>Saldo al final del periodo</t>
  </si>
  <si>
    <t>TOTAL DEL ACTIVO NETO AL 31/12/2024</t>
  </si>
  <si>
    <t>ESTADO DE FLUJOS DE EFECTIVO</t>
  </si>
  <si>
    <t>USD</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</si>
  <si>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</si>
  <si>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</si>
  <si>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</si>
  <si>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</si>
  <si>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</si>
  <si>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</si>
  <si>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 o disminución en acreedores por operaciones</t>
  </si>
  <si>
    <t>Aumento o disminución en otros pasivos</t>
  </si>
  <si>
    <t>Flujo neto generado por actividades operativas</t>
  </si>
  <si>
    <t>Actividades de financiación</t>
  </si>
  <si>
    <t>Rescate/Distribucion de Resultados</t>
  </si>
  <si>
    <t>Aumento o disminución de inversiones</t>
  </si>
  <si>
    <t>Flujo Neto de efectivo por actividades de financiación</t>
  </si>
  <si>
    <t>Saldo final de efectivos</t>
  </si>
  <si>
    <t>FLUJO DE EFECTIVO</t>
  </si>
  <si>
    <t>(+) Debe</t>
  </si>
  <si>
    <t>(+) Entrada Efectivo</t>
  </si>
  <si>
    <t>(-) Haber</t>
  </si>
  <si>
    <t>(-) Salida de Dinero</t>
  </si>
  <si>
    <t>ACTIVIDADES</t>
  </si>
  <si>
    <t>ACTIVIDADES DE</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</si>
  <si>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</si>
  <si>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</si>
  <si>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</si>
  <si>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</si>
  <si>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</si>
  <si>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</si>
  <si>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</si>
  <si>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</si>
  <si>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</si>
  <si>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</si>
  <si>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</si>
  <si>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</si>
  <si>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</si>
  <si>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</si>
  <si>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</si>
  <si>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AL  31/12/2023</t>
  </si>
  <si>
    <t>(CREDITOS)</t>
  </si>
  <si>
    <t>CLIENTES</t>
  </si>
  <si>
    <t>BENEFICIOS</t>
  </si>
  <si>
    <t>P/MERCAD.</t>
  </si>
  <si>
    <t>RENTA</t>
  </si>
  <si>
    <t>EMPLEADOS</t>
  </si>
  <si>
    <t>ENTES RELACIONADOS</t>
  </si>
  <si>
    <t>PROVISTOS</t>
  </si>
  <si>
    <t xml:space="preserve">ACTIVO </t>
  </si>
  <si>
    <t xml:space="preserve">CREDITOS FISCALES </t>
  </si>
  <si>
    <t>ANTICIPO DE IRACIS</t>
  </si>
  <si>
    <t>DEUDORES POR INTERMEDIACION</t>
  </si>
  <si>
    <t>DEUDORES VARIOS Y OTROS CREDITOS</t>
  </si>
  <si>
    <t xml:space="preserve">(PREVISIÓN P/ INCOBRABLES)   </t>
  </si>
  <si>
    <t>INVERSIONES EN VALORES PUBLICOS Y PRIVADOS</t>
  </si>
  <si>
    <t>INVERSIONES EN OTRAS GANADO</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</si>
  <si>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</si>
  <si>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</si>
  <si>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</si>
  <si>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</si>
  <si>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</si>
  <si>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</si>
  <si>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</si>
  <si>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</si>
  <si>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</si>
  <si>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</si>
  <si>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</si>
  <si>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</si>
  <si>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</si>
  <si>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</si>
  <si>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t>
  </si>
  <si>
    <t>RESERVA DE REVALUO</t>
  </si>
  <si>
    <t>RESERVA LEGAL</t>
  </si>
  <si>
    <t>REVALUO BVPASA</t>
  </si>
  <si>
    <t>RESULTADOS  ACUMULADOS</t>
  </si>
  <si>
    <t>RETIRO A CTA DE UTILIDADES</t>
  </si>
  <si>
    <t>UTILIDADES DEL EJERCICIO</t>
  </si>
  <si>
    <t>ESTADO DE RESUTADO</t>
  </si>
  <si>
    <t>INGRESOS POR INTERMEDIACION Y COMISIONES (OPERATIVOS)</t>
  </si>
  <si>
    <t>OTROS INGRESOS OPERATIVOS</t>
  </si>
  <si>
    <t>INTERESES DEVENGADOS POSITIVO</t>
  </si>
  <si>
    <t>DIVIDENDOS COBRADOS</t>
  </si>
  <si>
    <t>COSTO DE VENTAS</t>
  </si>
  <si>
    <t>SUELDOS Y JORNALES</t>
  </si>
  <si>
    <t>GASTOS DE VENTAS</t>
  </si>
  <si>
    <t>GASTOS GENERALES</t>
  </si>
  <si>
    <t>DEPRECIACIÓN Y AMORTIZACION DEL EJERCICIO</t>
  </si>
  <si>
    <t>AJUSTE POR CONVERSION</t>
  </si>
  <si>
    <t>INTERESES PAGADOS Y DEVENGADOS PRESTAMOS</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</si>
  <si>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</si>
  <si>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</si>
  <si>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</si>
  <si>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</si>
  <si>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</si>
  <si>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</si>
  <si>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</si>
  <si>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</si>
  <si>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</si>
  <si>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Impuesto a la Renta</t>
  </si>
  <si>
    <t>Inversiones en Ganado</t>
  </si>
  <si>
    <t>Producto de la Venta de Bienes de Uso</t>
  </si>
  <si>
    <t>Adquisicion de acciones y titulos de deuda</t>
  </si>
  <si>
    <t>Intereses percibidos</t>
  </si>
  <si>
    <t>Dividendos percibidos</t>
  </si>
  <si>
    <t>Efectivo neto provisto (usado) por Actividades de inversion</t>
  </si>
  <si>
    <t>Flujos de Efectivo por Actividades de Financiamiento</t>
  </si>
  <si>
    <t>Préstamos bancarios</t>
  </si>
  <si>
    <t>Dividendos pagados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</si>
  <si>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</si>
  <si>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</si>
  <si>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</si>
  <si>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</si>
  <si>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</si>
  <si>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(EN MONEDA LOCAL)</t>
  </si>
  <si>
    <t>Valores al cobro  (Nota    )</t>
  </si>
  <si>
    <t>Titulo de Renta fija (Nota    )</t>
  </si>
  <si>
    <t>TOTAL ACTIVO NO CORRIENTE</t>
  </si>
  <si>
    <t xml:space="preserve">PASIVO </t>
  </si>
  <si>
    <t xml:space="preserve">ESTADO DE RESULTADOS </t>
  </si>
  <si>
    <t>(Moneda Local)</t>
  </si>
  <si>
    <t>Ganancias por Valuaciones Dif de Cambio</t>
  </si>
  <si>
    <t>Comisión por Corretaje</t>
  </si>
  <si>
    <t>Perdidas por Valuaciones Dif de Cambio</t>
  </si>
  <si>
    <t>TOTAL DEL ACTIVO NETO AL 31-12-2023</t>
  </si>
  <si>
    <t>Suscripciones (*)</t>
  </si>
  <si>
    <t>Resultados acumulados Distrib</t>
  </si>
  <si>
    <t xml:space="preserve">Resultados acumulados  </t>
  </si>
  <si>
    <t>TOTAL DEL ACTIVO NETO AL 31-12-2024</t>
  </si>
  <si>
    <t>G</t>
  </si>
  <si>
    <t>Causa de Las Variaciones de efectivo</t>
  </si>
  <si>
    <t>Aumento o Disminucion intereses a cobrar</t>
  </si>
  <si>
    <t>Aumentoo disminución en acreedores por operaciones</t>
  </si>
  <si>
    <t>Diferencia de Cambio saldo inicial de caja y bancos</t>
  </si>
  <si>
    <t>SEGUROS</t>
  </si>
  <si>
    <t>INFORME DEL SINDICO</t>
  </si>
  <si>
    <t>Señores accionistas de</t>
  </si>
  <si>
    <r>
      <t xml:space="preserve">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t>
    </r>
    <r>
      <rPr>
        <b/>
        <sz val="11"/>
        <color theme="1"/>
        <rFont val="Noto Sans"/>
        <family val="2"/>
      </rPr>
      <t>31 de Diciembre 2023</t>
    </r>
    <r>
      <rPr>
        <sz val="11"/>
        <color theme="1"/>
        <rFont val="Noto Sans"/>
        <family val="2"/>
      </rPr>
      <t>,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r>
  </si>
  <si>
    <t>Es mi informe.</t>
  </si>
  <si>
    <t>Juan José Talavera</t>
  </si>
  <si>
    <t>Síndico Titular</t>
  </si>
  <si>
    <t>NOTAS A LOS ESTADOS FINANCIEROS</t>
  </si>
  <si>
    <t xml:space="preserve">Nota  1 – INFORMACIÓN BÁSICA DEL FONDO DE INVERSIÓN IN GANADERO DÓLARES AMERICANOS </t>
  </si>
  <si>
    <r>
      <t xml:space="preserve"> Naturaleza jurídica: </t>
    </r>
    <r>
      <rPr>
        <sz val="11"/>
        <color theme="1"/>
        <rFont val="Noto Sans"/>
        <family val="2"/>
      </rPr>
      <t xml:space="preserve">  FONDO DE INVERSIÓN IN GANADERO DÓLARES AMERICANOS</t>
    </r>
  </si>
  <si>
    <t>Objetivo principal del Fondo: El Fondo tendrá como objetivo principal invertir en el negocio ganadero, mediante la compra de desmamantes machos y hembras para su engorde, terminación y posterior comercialización. Las ventas provenientes de estos activos biológicos constituirán la principal fuente de ingresos del Fondo.
Está enfocado a los inversionistas que aspiran tener rendimientos superiores a las inversiones tradicionales asumiendo un riesgo moderado, y un perfil conservador, con disponibilidad del retorno de la inversión ajustado al ciclo de producción de invernada.
El Fondo, ofrece a los inversores exposición directa al sector ganadero a través de invertir en inversiones respaldadas por activos reales, a su vez entregará a sus participes la oportunidad de invertir en la economía real del país, mediante el desarrollo de actividades ganaderas, contribuyendo al crecimiento de este sector y al mismo tiempo ofrecer una rentabilidad atractiva a mediano y largo plazo.
Las inversiones del Fondo se efectuarán dentro del territorio Nacional, específicamente en la zona del Chaco Paraguayo. Los activos biológicos en los cuales invierta el Fondo serán registrados en el registro de marcas y señales de ganado del territorio nacional a nombre del Fondo.
El Fondo tendrá la potestad de firmar contratos de arrendamientos y subarrendamientos para la consecución del negocio.</t>
  </si>
  <si>
    <t>El Fondo tiene un objetivo de rendimiento del 8%, no obstante, el Fondo no garantiza su rentabilidad.                                                                               
Para dar cumplimiento a lo señalado en el número 1. Precedente, y dar cumplimiento con sus objetivos, el Fondo Invertirá sus recursos de acuerdo con los siguientes límites y criterios:                                                                                                                                                                                                                                          
En desmamantes machos y hembras con rango promedio inicial de 160 Kilogramos a 200 kilogramos para el proceso de invernada y terminación del hato, hasta alcanzar un peso final aproximadamente de 460 a 480 kilogramos de carne en machos y 400 a 420 Kilogramos en hembras, en un lapso de 18 a 24 meses, para su posterior venta en el mercado.                                                                                                                 
Los activos biológicos adquiridos por el Fondo tendrán su propia marca y se encontrarán inscriptos en la dirección de marcas de señales de ganado, a nombre del Fondo.
El proceso de invernada se llevará a cabo en campos a ser arrendados por el Fondo ubicadas en la zona del chaco paraguayo.                                                                                         
La venta del producto terminado se realizará a los frigoríficos, con los precios que rigen en los mercados internacionales ya que será destinado a la exportación. La renta obtenida en esta operación se distribuirá entre los cuotapartistas o inversionistas del fondo en cada fin del ciclo productivo de engorde.</t>
  </si>
  <si>
    <t>CARACTERISTICAS DE LA EMISIÓN DE CUOTAS DE PARTICIPACIÓN</t>
  </si>
  <si>
    <r>
      <rPr>
        <b/>
        <sz val="11"/>
        <color theme="1"/>
        <rFont val="Noto Sans"/>
        <family val="2"/>
      </rPr>
      <t xml:space="preserve">Valor total del Fondo: </t>
    </r>
    <r>
      <rPr>
        <sz val="11"/>
        <color theme="1"/>
        <rFont val="Noto Sans"/>
        <family val="2"/>
      </rPr>
      <t>USD 10.000.000,00 (Dólares americanos Diez millones).</t>
    </r>
  </si>
  <si>
    <r>
      <rPr>
        <b/>
        <sz val="11"/>
        <color theme="1"/>
        <rFont val="Noto Sans"/>
        <family val="2"/>
      </rPr>
      <t>El valor nominal de cada cuota:</t>
    </r>
    <r>
      <rPr>
        <sz val="11"/>
        <color theme="1"/>
        <rFont val="Noto Sans"/>
        <family val="2"/>
      </rPr>
      <t xml:space="preserve"> USD 1.000,00 (Dólares americanos Un mil).</t>
    </r>
  </si>
  <si>
    <r>
      <rPr>
        <b/>
        <sz val="11"/>
        <color theme="1"/>
        <rFont val="Noto Sans"/>
        <family val="2"/>
      </rPr>
      <t>Cantidad de cuotas:</t>
    </r>
    <r>
      <rPr>
        <sz val="11"/>
        <color theme="1"/>
        <rFont val="Noto Sans"/>
        <family val="2"/>
      </rPr>
      <t xml:space="preserve"> 10.000 (Diez mil).</t>
    </r>
  </si>
  <si>
    <r>
      <rPr>
        <b/>
        <sz val="11"/>
        <color theme="1"/>
        <rFont val="Noto Sans"/>
        <family val="2"/>
      </rPr>
      <t>Precio</t>
    </r>
    <r>
      <rPr>
        <sz val="11"/>
        <color theme="1"/>
        <rFont val="Noto Sans"/>
        <family val="2"/>
      </rPr>
      <t>: No podrá ser inferior al que resulte de dividir el valor diario del patrimonio del fondo por el número de cuotas pagadas a la fecha.</t>
    </r>
  </si>
  <si>
    <r>
      <rPr>
        <b/>
        <sz val="11"/>
        <color theme="1"/>
        <rFont val="Noto Sans"/>
        <family val="2"/>
      </rPr>
      <t>Agente colocador:</t>
    </r>
    <r>
      <rPr>
        <sz val="11"/>
        <color theme="1"/>
        <rFont val="Noto Sans"/>
        <family val="2"/>
      </rPr>
      <t xml:space="preserve"> INVESTOR Administradora de Fondos Patrimoniales de Inversión S.A. e INVESTOR Casa de Bolsa S.A.</t>
    </r>
  </si>
  <si>
    <r>
      <rPr>
        <b/>
        <sz val="11"/>
        <color theme="1"/>
        <rFont val="Noto Sans"/>
        <family val="2"/>
      </rPr>
      <t>Entidad de Custodia de las cuotas partes</t>
    </r>
    <r>
      <rPr>
        <sz val="11"/>
        <color theme="1"/>
        <rFont val="Noto Sans"/>
        <family val="2"/>
      </rPr>
      <t>: Bolsa de Valores y Productos de Asunción S.A. (B.V.P.A.S.A), forma desmaterializada por Sistema Electrónico de Negociación (S.E.N.).</t>
    </r>
  </si>
  <si>
    <r>
      <rPr>
        <b/>
        <sz val="11"/>
        <color theme="1"/>
        <rFont val="Noto Sans"/>
        <family val="2"/>
      </rPr>
      <t xml:space="preserve">Entidad de Custodia del portafolio del Fondo: </t>
    </r>
    <r>
      <rPr>
        <sz val="11"/>
        <color theme="1"/>
        <rFont val="Noto Sans"/>
        <family val="2"/>
      </rPr>
      <t>Bolsa de Valores y Productos de Asunción S.A. (B.V.P.A.S.A) e Investor Casa de Bolsa S.A.</t>
    </r>
  </si>
  <si>
    <t>Condiciones de compra de cuotas del fondo:</t>
  </si>
  <si>
    <r>
      <rPr>
        <b/>
        <sz val="11"/>
        <color theme="1"/>
        <rFont val="Noto Sans"/>
        <family val="2"/>
      </rPr>
      <t>Valor máximo de compra:</t>
    </r>
    <r>
      <rPr>
        <sz val="11"/>
        <color theme="1"/>
        <rFont val="Noto Sans"/>
        <family val="2"/>
      </rPr>
      <t xml:space="preserve"> hasta 25% de las cuotas del fondo (2.500 cuotas) por valor nominal de cada cuota USD 1.000 (Dólares Americanos un mil) = USD 2.5000.000 (Dólares Americanos Dos millones Quinientos Mil). </t>
    </r>
  </si>
  <si>
    <r>
      <rPr>
        <b/>
        <sz val="11"/>
        <color theme="1"/>
        <rFont val="Noto Sans"/>
        <family val="2"/>
      </rPr>
      <t>Límites de permanencia:</t>
    </r>
    <r>
      <rPr>
        <sz val="11"/>
        <color theme="1"/>
        <rFont val="Noto Sans"/>
        <family val="2"/>
      </rPr>
      <t xml:space="preserve"> 8 años, prorrogable sucesivamente por periodos de 4 años, a criterio de la Asamblea Extraordinaria de Aportantes.</t>
    </r>
  </si>
  <si>
    <r>
      <rPr>
        <b/>
        <sz val="11"/>
        <color theme="1"/>
        <rFont val="Noto Sans"/>
        <family val="2"/>
      </rPr>
      <t xml:space="preserve">Reglas para suscripción: </t>
    </r>
    <r>
      <rPr>
        <sz val="11"/>
        <color theme="1"/>
        <rFont val="Noto Sans"/>
        <family val="2"/>
      </rPr>
      <t xml:space="preserve">Los partícipes deberán suscribir con la Sociedad Administradora el Contrato de Suscripción al fondo y la Solicitud de Inversión correspondiente. </t>
    </r>
  </si>
  <si>
    <r>
      <rPr>
        <b/>
        <sz val="11"/>
        <color theme="1"/>
        <rFont val="Noto Sans"/>
        <family val="2"/>
      </rPr>
      <t>Forma de representación de las cuotas:</t>
    </r>
    <r>
      <rPr>
        <sz val="11"/>
        <color theme="1"/>
        <rFont val="Noto Sans"/>
        <family val="2"/>
      </rPr>
      <t xml:space="preserve"> Los aportes quedarán expresados en cuotas del fondo, nominativas, unitarias de igual valor y características, y no podrán rescatarse antes de la liquidación del Fondo.</t>
    </r>
  </si>
  <si>
    <t>Nota  2 – Información sobre la Administradora</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</si>
  <si>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</si>
  <si>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r>
      <rPr>
        <b/>
        <sz val="11"/>
        <color theme="1"/>
        <rFont val="Noto Sans"/>
        <family val="2"/>
      </rPr>
      <t>2.2 – Entidad encargada de la custodia</t>
    </r>
    <r>
      <rPr>
        <sz val="11"/>
        <color theme="1"/>
        <rFont val="Noto Sans"/>
        <family val="2"/>
      </rPr>
      <t>: BVPASA e INVESTOR Casa de Bolsa S.A.</t>
    </r>
  </si>
  <si>
    <t>Nota 3.- Principales políticas y prácticas contables aplicadas.</t>
  </si>
  <si>
    <t xml:space="preserve">3.2. La moneda de cuenta </t>
  </si>
  <si>
    <t>3.3 Política de Constitución de Previsiones:</t>
  </si>
  <si>
    <t>El Fondo no constituye Previsiones.</t>
  </si>
  <si>
    <t>3.5 – Valuación de las Inversiones</t>
  </si>
  <si>
    <t>3.6 Política de Reconocimiento de Ingresos:</t>
  </si>
  <si>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</si>
  <si>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t xml:space="preserve">3.7  Flujo de Efectivo  </t>
  </si>
  <si>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31 de Diciembre de 2024</t>
    </r>
  </si>
  <si>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</si>
  <si>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Asimismo, en este rubro se registran los  Activos Biologicos a su valor de compra y se valuan a su valor razonable.</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</si>
  <si>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</si>
  <si>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</si>
  <si>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r>
      <t xml:space="preserve">3.13 </t>
    </r>
    <r>
      <rPr>
        <sz val="11"/>
        <color theme="1"/>
        <rFont val="Noto Sans"/>
        <family val="2"/>
      </rPr>
      <t>Tipos de cambio utilizados para convertir en moneda nacional los saldos en Moneda Extranjera:</t>
    </r>
  </si>
  <si>
    <t>Periodo actual</t>
  </si>
  <si>
    <t>Periodo anterior</t>
  </si>
  <si>
    <t>Tipo de cambio comprador</t>
  </si>
  <si>
    <t>Tipo de cambio vendedor</t>
  </si>
  <si>
    <t>Posición en moneda extranjera</t>
  </si>
  <si>
    <t>Detalle</t>
  </si>
  <si>
    <t>Moneda extranjera clase</t>
  </si>
  <si>
    <t>Moneda extranjera Monto</t>
  </si>
  <si>
    <t>Cambio vigente</t>
  </si>
  <si>
    <t>Saldo periodo actual (Gs.)</t>
  </si>
  <si>
    <t>Activos</t>
  </si>
  <si>
    <t>Pasivos</t>
  </si>
  <si>
    <t>a)    Diferencia de cambio en Moneda Extranjera</t>
  </si>
  <si>
    <t xml:space="preserve"> Los fondos se constituyeron  en moneda extranjera, pero exisitieron operaciones en moneda local, por lo cual se realizo la conversión  a Dólares Americanos.</t>
  </si>
  <si>
    <t>b)   Gastos operacionales y comisiones de la administradora con cargo al Fondo:</t>
  </si>
  <si>
    <r>
      <t xml:space="preserve">Ø  </t>
    </r>
    <r>
      <rPr>
        <u/>
        <sz val="11"/>
        <color theme="1"/>
        <rFont val="Noto Sans"/>
        <family val="2"/>
      </rPr>
      <t>Comisión de administración</t>
    </r>
    <r>
      <rPr>
        <sz val="11"/>
        <color theme="1"/>
        <rFont val="Noto Sans"/>
        <family val="2"/>
      </rPr>
      <t xml:space="preserve">: De Hasta 10,00 % nominal anual (base 365) más IVA  sobre el patrimonio neto de pre cierre administrado. La comisión se devenga diariamente y se cobra mensualmente. </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</si>
  <si>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</si>
  <si>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Concepto</t>
  </si>
  <si>
    <t>Cambio Promedio vigente</t>
  </si>
  <si>
    <t>c)    Información Estadística</t>
  </si>
  <si>
    <t>Mes</t>
  </si>
  <si>
    <t>Valor cuota</t>
  </si>
  <si>
    <t>Patrimonio Neto del Fondo de Inversión IN Ganadero Dólares Americanos</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</si>
  <si>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</si>
  <si>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</si>
  <si>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</si>
  <si>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</si>
  <si>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</si>
  <si>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</si>
  <si>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</si>
  <si>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</si>
  <si>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</si>
  <si>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</si>
  <si>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</si>
  <si>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</si>
  <si>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</si>
  <si>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</si>
  <si>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</si>
  <si>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</si>
  <si>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</si>
  <si>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</si>
  <si>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</si>
  <si>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estranjera depositadas en las cuentas bancarias y Casa de Bolsa</t>
  </si>
  <si>
    <t>Recaudaciones a Depositar M/L</t>
  </si>
  <si>
    <t>Bancos M/L Cta Cte</t>
  </si>
  <si>
    <t>Bancos M/E Cta Cte</t>
  </si>
  <si>
    <t xml:space="preserve">Investor Casa De Bolsa S.A. M/L </t>
  </si>
  <si>
    <t xml:space="preserve">Investor Casa De Bolsa S.A. M/E </t>
  </si>
  <si>
    <t>4.2 INVERSIONES</t>
  </si>
  <si>
    <t>Ver Cuadro</t>
  </si>
  <si>
    <t>4.3 – ACREEDORES  POR OPERACIONES</t>
  </si>
  <si>
    <t>No aplica</t>
  </si>
  <si>
    <t>4.4 – COMISIONES A PAGAR A LA ADMINISTRADORA</t>
  </si>
  <si>
    <t>Comisión por Administración ( en usd)</t>
  </si>
  <si>
    <t>Nota 5. HECHOS POSTERIORES AL CIERRE</t>
  </si>
  <si>
    <t>No existen hechos posteriores al cierre del trimestre que modifique significativamente los estados financieros cerrados a la fecha.</t>
  </si>
  <si>
    <t xml:space="preserve">       4.2 INVERSIONES</t>
  </si>
  <si>
    <t>Instrumento</t>
  </si>
  <si>
    <t>Emisor</t>
  </si>
  <si>
    <t>Sector</t>
  </si>
  <si>
    <t>Pais</t>
  </si>
  <si>
    <t>Fecha de Compra</t>
  </si>
  <si>
    <t>Fecha de vencimiento</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</si>
  <si>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</si>
  <si>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</si>
  <si>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</si>
  <si>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</si>
  <si>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</si>
  <si>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</si>
  <si>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</si>
  <si>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</si>
  <si>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</si>
  <si>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Total de las Inversiones</t>
  </si>
  <si>
    <t>PATRIMONIO DEL FONDO AL 31/12/2024</t>
  </si>
  <si>
    <t>Inventario de Ganado Vacuno</t>
  </si>
  <si>
    <t>Inventario De Ganado Vacuno</t>
  </si>
  <si>
    <t>Ganadero</t>
  </si>
  <si>
    <t>Paraguay</t>
  </si>
  <si>
    <t>NA</t>
  </si>
  <si>
    <t>Dólares Americanos</t>
  </si>
  <si>
    <t>Otros Activos</t>
  </si>
  <si>
    <t>PRIMA DE EMISIÓN</t>
  </si>
  <si>
    <r>
      <t xml:space="preserve">Los estados financieros están preparados en Dólares Americanos. Para la conversión de los estados financieros a moneda funcional se utiliza los siguientes  tipos de cambios: Tipo de Cambio segun BCP al ultimo dia habil </t>
    </r>
    <r>
      <rPr>
        <b/>
        <sz val="11"/>
        <color theme="1"/>
        <rFont val="Noto Sans"/>
        <family val="2"/>
      </rPr>
      <t>( 31/12/2024) 1 USD = 7.831,26.-</t>
    </r>
  </si>
  <si>
    <r>
      <t>Autorizados por Resolución Nro. 27 E/21 de fecha 02 de Agosto de 2021 de la Superintendencia de  Valores</t>
    </r>
    <r>
      <rPr>
        <b/>
        <sz val="11"/>
        <color theme="1"/>
        <rFont val="Noto Sans"/>
        <family val="2"/>
      </rPr>
      <t>;</t>
    </r>
  </si>
  <si>
    <t>La emisión de cuotas de participación se realizará en moneda extranjera (Dólares americanos), los valores serán de oferta pública, inscriptas en el registro de la Superintendencia de Valores (SIV) y registrada en la Bolsa de Valores y Productos de Asunción S.A. (B.V.P.A.S.A).</t>
  </si>
  <si>
    <r>
      <rPr>
        <b/>
        <sz val="11"/>
        <color theme="1"/>
        <rFont val="Noto Sans"/>
        <family val="2"/>
      </rPr>
      <t>Plazo de colocación:</t>
    </r>
    <r>
      <rPr>
        <sz val="11"/>
        <color theme="1"/>
        <rFont val="Noto Sans"/>
        <family val="2"/>
      </rPr>
      <t xml:space="preserve"> El plazo para la colocación, suscripción y pago de las cuotas, no podrá exceder de 12 (doce) meses, contados desde la fecha de su autorización por la Superintendencia de Valores (SIV). Dicho plazo podrá ser prorrogado por la SIV., por causas debidamente fundadas. Cumplido el plazo establecido, el número de cuotas del fondo quedará reducido al de las efectivamente pagadas. </t>
    </r>
  </si>
  <si>
    <r>
      <rPr>
        <b/>
        <sz val="11"/>
        <color theme="1"/>
        <rFont val="Noto Sans"/>
        <family val="2"/>
      </rPr>
      <t xml:space="preserve">Plazo de colocación: </t>
    </r>
    <r>
      <rPr>
        <sz val="11"/>
        <color theme="1"/>
        <rFont val="Noto Sans"/>
        <family val="2"/>
      </rPr>
      <t xml:space="preserve">El plazo para la colocación, suscripción y pago de las cuotas, no podrá exceder de 12 (doce) meses, contados desde la fecha de su autorización por la Superintendencia de Valares  (SIV). Dicho plazo podrá ser prorrogado por la SIV., por causas debidamente fundadas. Cumplido el plazo establecido, el número de cuotas del fondo quedará reducido al de las efectivamente pagadas. </t>
    </r>
  </si>
  <si>
    <t>Las inversiones en instrumentos financieros de renta fija (Bonos y Certificado de Depósitos de Ahorro) se presentan a su valor actualizado, que corresponde al valor presente de los flujos futuros de capital e intereses proyectados. Este cálculo se realiza aplicando las tasas de descuento vigentes en el mercado según el plazo residual hasta el vencimiento. Las variaciones resultantes de esta valuación se reconocen en el Estado de Resultados dentro del rubro</t>
  </si>
  <si>
    <t xml:space="preserve">El flujo de efectivos fue preparado de acuerdo con la Resolución CG N° 35/2023 de la Superintendencia de  Valores. </t>
  </si>
  <si>
    <t>El índice de mortandad del hato ganadero, aceptado por el Fondo será de hasta el 2% anual.                                                                                                                                                                   
Adicionalmente, sin perjuicio de lo anterior, el Fondo, tendrá la posibilidad de arrendar o subarrendar los inmuebles necesarios para la consecución de los objetivos propuesto en el presente Reglamento Interno.                                                                                                                                               
Adicionalmente, el Fondo podrá invertir sus recursos en los siguientes valores y bienes, sin perjuicio de las cantidades que mantenga en bancos y siempre con un límite global para cada una de estas inversiones de un 75% del activo total del Fondo.                                                                                                             
Títulos emitidos por el Tesoro Público o garantizados por el mismo, cuya emisión haya sido registrada en el Registro de Valores que lleva la Superintendencia de Valores (SIV) o que cuenten con garantía estatal por el 100% de su valor hasta su total extinción.
Títulos emitidos por el Banco Central del Paraguay.                                                                                                                                                                                                                   
Depósitos a plazo y otros títulos representativos de captaciones de instituciones financieras o garantizados por éstas.                                                                                                                     
Bonos emitidos en la Bolsa de Valores y registradas en la Superintendencia de Valores.                                                                                                                                                                                           
Operaciones de venta con compromiso de compra y las operaciones de compra con compromiso de venta con los valores comprendidos en este apartado.                                                                                                                                                                                                                                                                                                        
Cuotas partes de fondos mutuos, tanto nacionales como extranjeros, que sean susceptibles de ser rescatadas. No se requerirá que dichos fondos tengan límite de inversión ni de diversificación en sus activos.</t>
  </si>
  <si>
    <r>
      <t>Fue inscripta en la Superintendencia de Valores por medio de la Resolucion Nº  34 E/17 de fecha 24 de Agosto de 2017 de la Superintendencia de Valores</t>
    </r>
    <r>
      <rPr>
        <b/>
        <sz val="11"/>
        <color theme="1"/>
        <rFont val="Noto Sans"/>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</si>
</sst>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0_);\(#,#00\)"/>
    <numFmt numFmtId="169" formatCode="#,##0.00_ ;\-#,##0.00\ "/>
    <numFmt numFmtId="170" formatCode="_-* #,##0_-;\-* #,##0_-;_-* &quot;-&quot;??_-;_-@_-"/>
    <numFmt numFmtId="171" formatCode="0.000%"/>
    <numFmt numFmtId="172" formatCode="_-* #,##0.00\ _€_-;\-* #,##0.00\ _€_-;_-* &quot;-&quot;??\ _€_-;_-@_-"/>
    <numFmt numFmtId="173" formatCode="_ * #,##0.00_ ;_ * \-#,##0.00_ ;_ * &quot;-&quot;_ ;_ @_ "/>
    <numFmt numFmtId="174" formatCode="#,##0;\(#,##0\)"/>
    <numFmt numFmtId="175" formatCode="_(* #,##0_);_(* \(#,##0\);_(* &quot;-&quot;??_);_(@_)"/>
    <numFmt numFmtId="176" formatCode="#,##0.00;\(#,##0.00\)"/>
    <numFmt numFmtId="177" formatCode="_ * #,##0.00000_ ;_ * \-#,##0.00000_ ;_ * &quot;-&quot;_ ;_ @_ "/>
    <numFmt numFmtId="178" formatCode="_-* #,##0.000000_-;\-* #,##0.000000_-;_-* &quot;-&quot;??_-;_-@_-"/>
  </numFmts>
  <fonts count="98"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1"/>
      <color theme="10"/>
      <name val="Calibri"/>
      <family val="2"/>
      <scheme val="minor"/>
    </font>
    <font>
      <sz val="11"/>
      <color indexed="8"/>
      <name val="Calibri"/>
      <family val="2"/>
      <scheme val="minor"/>
    </font>
    <font>
      <sz val="10"/>
      <name val="Calibri"/>
      <family val="2"/>
      <scheme val="minor"/>
    </font>
    <font>
      <sz val="12"/>
      <name val="Arial"/>
      <family val="2"/>
    </font>
    <font>
      <b/>
      <sz val="12"/>
      <color indexed="10"/>
      <name val="Arial"/>
      <family val="2"/>
    </font>
    <font>
      <sz val="12"/>
      <color indexed="8"/>
      <name val="Arial"/>
      <family val="2"/>
    </font>
    <font>
      <b/>
      <sz val="12"/>
      <color indexed="8"/>
      <name val="Arial"/>
      <family val="2"/>
    </font>
    <font>
      <b/>
      <sz val="16"/>
      <color indexed="8"/>
      <name val="Arial"/>
      <family val="2"/>
    </font>
    <font>
      <sz val="10"/>
      <color indexed="8"/>
      <name val="Arial"/>
      <family val="2"/>
    </font>
    <font>
      <b/>
      <sz val="12"/>
      <name val="Arial"/>
      <family val="2"/>
    </font>
    <font>
      <b/>
      <sz val="10"/>
      <name val="Arial"/>
      <family val="2"/>
    </font>
    <font>
      <b/>
      <sz val="10"/>
      <color indexed="10"/>
      <name val="Arial"/>
      <family val="2"/>
    </font>
    <font>
      <b/>
      <sz val="11"/>
      <name val="Arial"/>
      <family val="2"/>
    </font>
    <font>
      <b/>
      <sz val="10"/>
      <color theme="9" tint="-0.249977111117893"/>
      <name val="Arial"/>
      <family val="2"/>
    </font>
    <font>
      <b/>
      <sz val="10"/>
      <color rgb="FFFF0000"/>
      <name val="Arial"/>
      <family val="2"/>
    </font>
    <font>
      <b/>
      <i/>
      <sz val="10"/>
      <name val="Arial"/>
      <family val="2"/>
    </font>
    <font>
      <b/>
      <sz val="10"/>
      <color theme="9"/>
      <name val="Arial"/>
      <family val="2"/>
    </font>
    <font>
      <sz val="10"/>
      <color theme="9"/>
      <name val="Arial"/>
      <family val="2"/>
    </font>
    <font>
      <sz val="9"/>
      <name val="Arial"/>
      <family val="2"/>
    </font>
    <font>
      <b/>
      <i/>
      <sz val="9"/>
      <name val="Arial"/>
      <family val="2"/>
    </font>
    <font>
      <sz val="10"/>
      <color theme="9" tint="-0.249977111117893"/>
      <name val="Arial"/>
      <family val="2"/>
    </font>
    <font>
      <b/>
      <sz val="10"/>
      <color theme="7" tint="-0.249977111117893"/>
      <name val="Arial"/>
      <family val="2"/>
    </font>
    <font>
      <b/>
      <sz val="8"/>
      <name val="Arial"/>
      <family val="2"/>
    </font>
    <font>
      <b/>
      <sz val="5"/>
      <name val="Arial"/>
      <family val="2"/>
    </font>
    <font>
      <b/>
      <sz val="9"/>
      <name val="Arial"/>
      <family val="2"/>
    </font>
    <font>
      <b/>
      <sz val="11"/>
      <color theme="9"/>
      <name val="Arial"/>
      <family val="2"/>
    </font>
    <font>
      <b/>
      <sz val="7"/>
      <name val="Arial"/>
      <family val="2"/>
    </font>
    <font>
      <b/>
      <i/>
      <sz val="14"/>
      <name val="Arial"/>
      <family val="2"/>
    </font>
    <font>
      <b/>
      <sz val="10"/>
      <color rgb="FF000000"/>
      <name val="Tahoma"/>
      <family val="2"/>
    </font>
    <font>
      <sz val="10"/>
      <color rgb="FF000000"/>
      <name val="Tahoma"/>
      <family val="2"/>
    </font>
    <font>
      <sz val="11"/>
      <color theme="1"/>
      <name val="Noto Sans"/>
      <family val="2"/>
    </font>
    <font>
      <b/>
      <sz val="11"/>
      <color theme="1"/>
      <name val="Noto Sans"/>
      <family val="2"/>
    </font>
    <font>
      <sz val="18"/>
      <color theme="0"/>
      <name val="Noto Sans"/>
      <family val="2"/>
    </font>
    <font>
      <sz val="18"/>
      <name val="Noto Sans"/>
      <family val="2"/>
    </font>
    <font>
      <sz val="28"/>
      <color theme="0"/>
      <name val="Noto Sans"/>
      <family val="2"/>
    </font>
    <font>
      <sz val="10"/>
      <color theme="1"/>
      <name val="Noto Sans"/>
      <family val="2"/>
    </font>
    <font>
      <sz val="11"/>
      <name val="Noto Sans"/>
      <family val="2"/>
    </font>
    <font>
      <u/>
      <sz val="11"/>
      <name val="Noto Sans"/>
      <family val="2"/>
    </font>
    <font>
      <b/>
      <sz val="12"/>
      <color theme="1"/>
      <name val="Noto Sans"/>
      <family val="2"/>
    </font>
    <font>
      <sz val="11"/>
      <color indexed="8"/>
      <name val="Noto Sans"/>
      <family val="2"/>
    </font>
    <font>
      <sz val="10"/>
      <name val="Noto Sans"/>
      <family val="2"/>
    </font>
    <font>
      <b/>
      <sz val="18"/>
      <color indexed="8"/>
      <name val="Noto Sans"/>
      <family val="2"/>
    </font>
    <font>
      <b/>
      <u/>
      <sz val="16"/>
      <name val="Noto Sans"/>
      <family val="2"/>
    </font>
    <font>
      <b/>
      <sz val="11"/>
      <color indexed="8"/>
      <name val="Noto Sans"/>
      <family val="2"/>
    </font>
    <font>
      <sz val="11"/>
      <color theme="0"/>
      <name val="Noto Sans"/>
      <family val="2"/>
    </font>
    <font>
      <b/>
      <sz val="8"/>
      <color indexed="8"/>
      <name val="Noto Sans"/>
      <family val="2"/>
    </font>
    <font>
      <b/>
      <sz val="11"/>
      <name val="Noto Sans"/>
      <family val="2"/>
    </font>
    <font>
      <sz val="11"/>
      <color rgb="FFFF0000"/>
      <name val="Noto Sans"/>
      <family val="2"/>
    </font>
    <font>
      <b/>
      <sz val="10"/>
      <name val="Noto Sans"/>
      <family val="2"/>
    </font>
    <font>
      <b/>
      <sz val="11"/>
      <color theme="0"/>
      <name val="Noto Sans"/>
      <family val="2"/>
    </font>
    <font>
      <b/>
      <u/>
      <sz val="11"/>
      <name val="Noto Sans"/>
      <family val="2"/>
    </font>
    <font>
      <b/>
      <u/>
      <sz val="18"/>
      <name val="Noto Sans"/>
      <family val="2"/>
    </font>
    <font>
      <sz val="9"/>
      <name val="Noto Sans"/>
      <family val="2"/>
    </font>
    <font>
      <b/>
      <u/>
      <sz val="11"/>
      <color theme="1"/>
      <name val="Noto Sans"/>
      <family val="2"/>
    </font>
    <font>
      <b/>
      <sz val="11"/>
      <color rgb="FF000000"/>
      <name val="Noto Sans"/>
      <family val="2"/>
    </font>
    <font>
      <sz val="11"/>
      <color rgb="FF000000"/>
      <name val="Noto Sans"/>
      <family val="2"/>
    </font>
    <font>
      <u/>
      <sz val="11"/>
      <color theme="1"/>
      <name val="Noto Sans"/>
      <family val="2"/>
    </font>
    <font>
      <sz val="11"/>
      <color theme="0"/>
      <name val="Calibri"/>
      <family val="2"/>
      <scheme val="minor"/>
    </font>
    <font>
      <sz val="10"/>
      <color rgb="FFFF0000"/>
      <name val="Arial"/>
      <family val="2"/>
    </font>
    <font>
      <sz val="9"/>
      <color theme="5"/>
      <name val="Arial"/>
      <family val="2"/>
    </font>
    <font>
      <sz val="10"/>
      <color theme="5"/>
      <name val="Arial"/>
      <family val="2"/>
    </font>
    <font>
      <b/>
      <sz val="10"/>
      <color theme="5"/>
      <name val="Arial"/>
      <family val="2"/>
    </font>
    <font>
      <i/>
      <sz val="11"/>
      <name val="Noto Sans"/>
      <family val="2"/>
    </font>
    <font>
      <b/>
      <sz val="11"/>
      <color theme="0" tint="-0.14999847407452621"/>
      <name val="Noto Sans"/>
      <family val="2"/>
    </font>
    <font>
      <sz val="11"/>
      <color theme="0" tint="-0.14999847407452621"/>
      <name val="Noto Sans"/>
      <family val="2"/>
    </font>
    <font>
      <b/>
      <sz val="9"/>
      <color rgb="FF000000"/>
      <name val="Tahoma"/>
      <family val="2"/>
    </font>
    <font>
      <sz val="9"/>
      <color rgb="FF000000"/>
      <name val="Tahoma"/>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rgb="FF000000"/>
      <name val="Calibri"/>
      <family val="2"/>
      <scheme val="minor"/>
    </font>
    <font>
      <i/>
      <sz val="11"/>
      <color theme="1"/>
      <name val="Noto Sans"/>
      <family val="2"/>
    </font>
    <font>
      <b/>
      <i/>
      <sz val="11"/>
      <color theme="1"/>
      <name val="Noto Sans"/>
      <family val="2"/>
    </font>
    <font>
      <b/>
      <i/>
      <sz val="11"/>
      <name val="Noto Sans"/>
      <family val="2"/>
    </font>
    <font>
      <sz val="11"/>
      <name val="Noto Sans"/>
      <family val="2"/>
    </font>
    <font>
      <b/>
      <sz val="11"/>
      <name val="Noto Sans"/>
      <family val="2"/>
    </font>
    <font>
      <b/>
      <sz val="14"/>
      <color theme="1"/>
      <name val="Noto Sans"/>
      <family val="2"/>
    </font>
    <font>
      <b/>
      <u/>
      <sz val="14"/>
      <color theme="1"/>
      <name val="Noto Sans"/>
      <family val="2"/>
    </font>
    <font>
      <b/>
      <sz val="8"/>
      <name val="Noto Sans"/>
      <family val="2"/>
    </font>
    <font>
      <i/>
      <sz val="12"/>
      <color theme="1"/>
      <name val="Noto Sans"/>
      <family val="2"/>
    </font>
    <font>
      <b/>
      <sz val="11"/>
      <color theme="0" tint="-0.249977111117893"/>
      <name val="Noto Sans"/>
      <family val="2"/>
    </font>
    <font>
      <sz val="11"/>
      <color theme="0" tint="-0.249977111117893"/>
      <name val="Noto Sans"/>
      <family val="2"/>
    </font>
    <font>
      <b/>
      <i/>
      <sz val="10"/>
      <name val="Noto Sans"/>
      <family val="2"/>
    </font>
  </fonts>
  <fills count="41">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2"/>
        <bgColor indexed="64"/>
      </patternFill>
    </fill>
    <fill>
      <patternFill patternType="solid">
        <fgColor rgb="FFFFFF0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s>
  <borders count="61">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double">
        <color indexed="64"/>
      </top>
      <bottom style="thin">
        <color indexed="64"/>
      </bottom>
      <diagonal/>
    </border>
  </borders>
  <cellStyleXfs count="1328">
    <xf numFmtId="0" fontId="0" fillId="0" borderId="0"/>
    <xf numFmtId="165" fontId="1" fillId="0" borderId="0" applyFon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xf numFmtId="9" fontId="3"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3" fillId="0" borderId="0" applyFont="0" applyFill="0" applyBorder="0" applyAlignment="0" applyProtection="0"/>
    <xf numFmtId="0" fontId="71" fillId="0" borderId="0" applyNumberFormat="0" applyFill="0" applyBorder="0" applyAlignment="0" applyProtection="0"/>
    <xf numFmtId="0" fontId="72" fillId="0" borderId="51" applyNumberFormat="0" applyFill="0" applyAlignment="0" applyProtection="0"/>
    <xf numFmtId="0" fontId="73" fillId="0" borderId="52" applyNumberFormat="0" applyFill="0" applyAlignment="0" applyProtection="0"/>
    <xf numFmtId="0" fontId="74" fillId="0" borderId="53" applyNumberFormat="0" applyFill="0" applyAlignment="0" applyProtection="0"/>
    <xf numFmtId="0" fontId="74" fillId="0" borderId="0" applyNumberFormat="0" applyFill="0" applyBorder="0" applyAlignment="0" applyProtection="0"/>
    <xf numFmtId="0" fontId="75" fillId="9" borderId="0" applyNumberFormat="0" applyBorder="0" applyAlignment="0" applyProtection="0"/>
    <xf numFmtId="0" fontId="76" fillId="10" borderId="0" applyNumberFormat="0" applyBorder="0" applyAlignment="0" applyProtection="0"/>
    <xf numFmtId="0" fontId="77" fillId="11" borderId="0" applyNumberFormat="0" applyBorder="0" applyAlignment="0" applyProtection="0"/>
    <xf numFmtId="0" fontId="78" fillId="12" borderId="54" applyNumberFormat="0" applyAlignment="0" applyProtection="0"/>
    <xf numFmtId="0" fontId="79" fillId="13" borderId="55" applyNumberFormat="0" applyAlignment="0" applyProtection="0"/>
    <xf numFmtId="0" fontId="80" fillId="13" borderId="54" applyNumberFormat="0" applyAlignment="0" applyProtection="0"/>
    <xf numFmtId="0" fontId="81" fillId="0" borderId="56" applyNumberFormat="0" applyFill="0" applyAlignment="0" applyProtection="0"/>
    <xf numFmtId="0" fontId="82" fillId="14" borderId="57" applyNumberFormat="0" applyAlignment="0" applyProtection="0"/>
    <xf numFmtId="0" fontId="83" fillId="0" borderId="0" applyNumberFormat="0" applyFill="0" applyBorder="0" applyAlignment="0" applyProtection="0"/>
    <xf numFmtId="0" fontId="84" fillId="0" borderId="0" applyNumberFormat="0" applyFill="0" applyBorder="0" applyAlignment="0" applyProtection="0"/>
    <xf numFmtId="0" fontId="2" fillId="0" borderId="59" applyNumberFormat="0" applyFill="0" applyAlignment="0" applyProtection="0"/>
    <xf numFmtId="0" fontId="6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6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6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6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6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0" fontId="1" fillId="0" borderId="0"/>
    <xf numFmtId="9" fontId="1" fillId="0" borderId="0" applyFont="0" applyFill="0" applyBorder="0" applyAlignment="0" applyProtection="0"/>
    <xf numFmtId="172" fontId="3"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0" fontId="85" fillId="40" borderId="0" applyBorder="0" applyAlignment="0" applyProtection="0"/>
    <xf numFmtId="171"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710">
    <xf numFmtId="0" fontId="0" fillId="0" borderId="0" xfId="0"/>
    <xf numFmtId="0" fontId="3" fillId="0" borderId="0" xfId="11"/>
    <xf numFmtId="0" fontId="7" fillId="0" borderId="0" xfId="11" applyFont="1"/>
    <xf numFmtId="3" fontId="7" fillId="0" borderId="0" xfId="11" applyNumberFormat="1" applyFont="1"/>
    <xf numFmtId="3" fontId="8" fillId="0" borderId="0" xfId="11" applyNumberFormat="1" applyFont="1" applyAlignment="1">
      <alignment horizontal="center"/>
    </xf>
    <xf numFmtId="3" fontId="9" fillId="0" borderId="0" xfId="11" applyNumberFormat="1" applyFont="1"/>
    <xf numFmtId="3" fontId="10" fillId="0" borderId="0" xfId="11" applyNumberFormat="1" applyFont="1" applyAlignment="1">
      <alignment horizontal="right"/>
    </xf>
    <xf numFmtId="0" fontId="10" fillId="0" borderId="0" xfId="11" applyFont="1"/>
    <xf numFmtId="3" fontId="9" fillId="0" borderId="0" xfId="11" applyNumberFormat="1" applyFont="1" applyAlignment="1">
      <alignment horizontal="right"/>
    </xf>
    <xf numFmtId="0" fontId="9" fillId="0" borderId="0" xfId="11" applyFont="1"/>
    <xf numFmtId="0" fontId="9" fillId="0" borderId="0" xfId="11" applyFont="1" applyAlignment="1">
      <alignment horizontal="right"/>
    </xf>
    <xf numFmtId="3" fontId="10" fillId="6" borderId="0" xfId="11" applyNumberFormat="1" applyFont="1" applyFill="1" applyAlignment="1">
      <alignment horizontal="right"/>
    </xf>
    <xf numFmtId="174" fontId="7" fillId="0" borderId="0" xfId="11" applyNumberFormat="1" applyFont="1"/>
    <xf numFmtId="0" fontId="7" fillId="6" borderId="0" xfId="11" applyFont="1" applyFill="1"/>
    <xf numFmtId="0" fontId="9" fillId="6" borderId="0" xfId="11" applyFont="1" applyFill="1" applyAlignment="1">
      <alignment horizontal="right"/>
    </xf>
    <xf numFmtId="0" fontId="11" fillId="6" borderId="0" xfId="11" applyFont="1" applyFill="1"/>
    <xf numFmtId="0" fontId="12" fillId="0" borderId="0" xfId="11" applyFont="1" applyAlignment="1">
      <alignment horizontal="right"/>
    </xf>
    <xf numFmtId="174" fontId="13" fillId="6" borderId="0" xfId="11" applyNumberFormat="1" applyFont="1" applyFill="1" applyAlignment="1">
      <alignment horizontal="center"/>
    </xf>
    <xf numFmtId="174" fontId="3" fillId="0" borderId="0" xfId="11" applyNumberFormat="1"/>
    <xf numFmtId="174" fontId="14" fillId="0" borderId="0" xfId="11" applyNumberFormat="1" applyFont="1"/>
    <xf numFmtId="41" fontId="3" fillId="0" borderId="0" xfId="11" applyNumberFormat="1"/>
    <xf numFmtId="174" fontId="15" fillId="0" borderId="37" xfId="11" applyNumberFormat="1" applyFont="1" applyBorder="1"/>
    <xf numFmtId="174" fontId="16" fillId="6" borderId="37" xfId="11" applyNumberFormat="1" applyFont="1" applyFill="1" applyBorder="1"/>
    <xf numFmtId="174" fontId="15" fillId="0" borderId="9" xfId="11" applyNumberFormat="1" applyFont="1" applyBorder="1"/>
    <xf numFmtId="174" fontId="3" fillId="0" borderId="37" xfId="11" applyNumberFormat="1" applyBorder="1"/>
    <xf numFmtId="174" fontId="3" fillId="0" borderId="38" xfId="11" applyNumberFormat="1" applyBorder="1"/>
    <xf numFmtId="174" fontId="3" fillId="0" borderId="39" xfId="11" applyNumberFormat="1" applyBorder="1"/>
    <xf numFmtId="174" fontId="3" fillId="0" borderId="8" xfId="11" applyNumberFormat="1" applyBorder="1"/>
    <xf numFmtId="174" fontId="3" fillId="0" borderId="4" xfId="11" applyNumberFormat="1" applyBorder="1"/>
    <xf numFmtId="174" fontId="15" fillId="0" borderId="8" xfId="11" applyNumberFormat="1" applyFont="1" applyBorder="1"/>
    <xf numFmtId="174" fontId="15" fillId="0" borderId="40" xfId="11" applyNumberFormat="1" applyFont="1" applyBorder="1" applyAlignment="1">
      <alignment horizontal="left"/>
    </xf>
    <xf numFmtId="174" fontId="3" fillId="6" borderId="39" xfId="11" applyNumberFormat="1" applyFill="1" applyBorder="1"/>
    <xf numFmtId="174" fontId="3" fillId="6" borderId="4" xfId="11" applyNumberFormat="1" applyFill="1" applyBorder="1"/>
    <xf numFmtId="174" fontId="17" fillId="7" borderId="4" xfId="11" applyNumberFormat="1" applyFont="1" applyFill="1" applyBorder="1"/>
    <xf numFmtId="174" fontId="18" fillId="7" borderId="4" xfId="11" applyNumberFormat="1" applyFont="1" applyFill="1" applyBorder="1"/>
    <xf numFmtId="174" fontId="3" fillId="7" borderId="4" xfId="11" applyNumberFormat="1" applyFill="1" applyBorder="1"/>
    <xf numFmtId="174" fontId="14" fillId="7" borderId="4" xfId="11" applyNumberFormat="1" applyFont="1" applyFill="1" applyBorder="1"/>
    <xf numFmtId="174" fontId="19" fillId="7" borderId="41" xfId="11" applyNumberFormat="1" applyFont="1" applyFill="1" applyBorder="1" applyAlignment="1">
      <alignment horizontal="centerContinuous"/>
    </xf>
    <xf numFmtId="174" fontId="15" fillId="6" borderId="9" xfId="11" applyNumberFormat="1" applyFont="1" applyFill="1" applyBorder="1"/>
    <xf numFmtId="174" fontId="20" fillId="7" borderId="4" xfId="11" applyNumberFormat="1" applyFont="1" applyFill="1" applyBorder="1"/>
    <xf numFmtId="174" fontId="21" fillId="7" borderId="4" xfId="11" applyNumberFormat="1" applyFont="1" applyFill="1" applyBorder="1"/>
    <xf numFmtId="174" fontId="21" fillId="7" borderId="42" xfId="11" applyNumberFormat="1" applyFont="1" applyFill="1" applyBorder="1"/>
    <xf numFmtId="174" fontId="21" fillId="7" borderId="41" xfId="11" applyNumberFormat="1" applyFont="1" applyFill="1" applyBorder="1"/>
    <xf numFmtId="174" fontId="18" fillId="0" borderId="4" xfId="11" applyNumberFormat="1" applyFont="1" applyBorder="1"/>
    <xf numFmtId="174" fontId="3" fillId="0" borderId="41" xfId="11" applyNumberFormat="1" applyBorder="1"/>
    <xf numFmtId="174" fontId="15" fillId="7" borderId="9" xfId="11" applyNumberFormat="1" applyFont="1" applyFill="1" applyBorder="1"/>
    <xf numFmtId="174" fontId="3" fillId="7" borderId="41" xfId="11" applyNumberFormat="1" applyFill="1" applyBorder="1"/>
    <xf numFmtId="174" fontId="3" fillId="7" borderId="5" xfId="11" applyNumberFormat="1" applyFill="1" applyBorder="1"/>
    <xf numFmtId="174" fontId="22" fillId="7" borderId="41" xfId="11" applyNumberFormat="1" applyFont="1" applyFill="1" applyBorder="1"/>
    <xf numFmtId="174" fontId="21" fillId="7" borderId="5" xfId="11" applyNumberFormat="1" applyFont="1" applyFill="1" applyBorder="1"/>
    <xf numFmtId="174" fontId="3" fillId="0" borderId="5" xfId="11" applyNumberFormat="1" applyBorder="1"/>
    <xf numFmtId="3" fontId="3" fillId="0" borderId="0" xfId="11" applyNumberFormat="1"/>
    <xf numFmtId="174" fontId="14" fillId="0" borderId="5" xfId="11" applyNumberFormat="1" applyFont="1" applyBorder="1"/>
    <xf numFmtId="174" fontId="23" fillId="0" borderId="41" xfId="11" applyNumberFormat="1" applyFont="1" applyBorder="1"/>
    <xf numFmtId="174" fontId="14" fillId="0" borderId="19" xfId="11" applyNumberFormat="1" applyFont="1" applyBorder="1"/>
    <xf numFmtId="174" fontId="23" fillId="0" borderId="41" xfId="11" applyNumberFormat="1" applyFont="1" applyBorder="1" applyAlignment="1">
      <alignment horizontal="center"/>
    </xf>
    <xf numFmtId="0" fontId="3" fillId="5" borderId="0" xfId="11" applyFill="1"/>
    <xf numFmtId="174" fontId="15" fillId="8" borderId="9" xfId="11" applyNumberFormat="1" applyFont="1" applyFill="1" applyBorder="1"/>
    <xf numFmtId="174" fontId="15" fillId="8" borderId="43" xfId="11" applyNumberFormat="1" applyFont="1" applyFill="1" applyBorder="1"/>
    <xf numFmtId="174" fontId="20" fillId="8" borderId="4" xfId="11" applyNumberFormat="1" applyFont="1" applyFill="1" applyBorder="1"/>
    <xf numFmtId="174" fontId="15" fillId="8" borderId="4" xfId="11" applyNumberFormat="1" applyFont="1" applyFill="1" applyBorder="1"/>
    <xf numFmtId="174" fontId="15" fillId="8" borderId="41" xfId="11" applyNumberFormat="1" applyFont="1" applyFill="1" applyBorder="1"/>
    <xf numFmtId="174" fontId="3" fillId="8" borderId="4" xfId="11" applyNumberFormat="1" applyFill="1" applyBorder="1"/>
    <xf numFmtId="174" fontId="21" fillId="8" borderId="4" xfId="11" applyNumberFormat="1" applyFont="1" applyFill="1" applyBorder="1"/>
    <xf numFmtId="174" fontId="3" fillId="8" borderId="41" xfId="11" applyNumberFormat="1" applyFill="1" applyBorder="1"/>
    <xf numFmtId="174" fontId="21" fillId="0" borderId="4" xfId="11" applyNumberFormat="1" applyFont="1" applyBorder="1"/>
    <xf numFmtId="3" fontId="20" fillId="0" borderId="0" xfId="11" applyNumberFormat="1" applyFont="1"/>
    <xf numFmtId="174" fontId="20" fillId="0" borderId="9" xfId="11" applyNumberFormat="1" applyFont="1" applyBorder="1"/>
    <xf numFmtId="174" fontId="20" fillId="0" borderId="4" xfId="11" applyNumberFormat="1" applyFont="1" applyBorder="1"/>
    <xf numFmtId="174" fontId="19" fillId="0" borderId="41" xfId="11" applyNumberFormat="1" applyFont="1" applyBorder="1" applyAlignment="1">
      <alignment horizontal="center"/>
    </xf>
    <xf numFmtId="174" fontId="24" fillId="6" borderId="39" xfId="11" applyNumberFormat="1" applyFont="1" applyFill="1" applyBorder="1"/>
    <xf numFmtId="174" fontId="24" fillId="6" borderId="4" xfId="11" applyNumberFormat="1" applyFont="1" applyFill="1" applyBorder="1"/>
    <xf numFmtId="174" fontId="15" fillId="7" borderId="4" xfId="11" applyNumberFormat="1" applyFont="1" applyFill="1" applyBorder="1"/>
    <xf numFmtId="174" fontId="15" fillId="7" borderId="41" xfId="11" applyNumberFormat="1" applyFont="1" applyFill="1" applyBorder="1"/>
    <xf numFmtId="174" fontId="25" fillId="8" borderId="4" xfId="11" applyNumberFormat="1" applyFont="1" applyFill="1" applyBorder="1"/>
    <xf numFmtId="174" fontId="15" fillId="0" borderId="4" xfId="11" applyNumberFormat="1" applyFont="1" applyBorder="1"/>
    <xf numFmtId="174" fontId="25" fillId="0" borderId="4" xfId="11" applyNumberFormat="1" applyFont="1" applyBorder="1"/>
    <xf numFmtId="174" fontId="15" fillId="0" borderId="41" xfId="11" applyNumberFormat="1" applyFont="1" applyBorder="1"/>
    <xf numFmtId="174" fontId="3" fillId="0" borderId="4" xfId="11" applyNumberFormat="1" applyBorder="1" applyAlignment="1">
      <alignment horizontal="center"/>
    </xf>
    <xf numFmtId="174" fontId="15" fillId="0" borderId="39" xfId="11" applyNumberFormat="1" applyFont="1" applyBorder="1"/>
    <xf numFmtId="174" fontId="15" fillId="7" borderId="9" xfId="11" applyNumberFormat="1" applyFont="1" applyFill="1" applyBorder="1" applyAlignment="1">
      <alignment horizontal="center"/>
    </xf>
    <xf numFmtId="174" fontId="15" fillId="7" borderId="44" xfId="11" applyNumberFormat="1" applyFont="1" applyFill="1" applyBorder="1"/>
    <xf numFmtId="174" fontId="15" fillId="0" borderId="9" xfId="11" applyNumberFormat="1" applyFont="1" applyBorder="1" applyAlignment="1">
      <alignment horizontal="center"/>
    </xf>
    <xf numFmtId="175" fontId="6" fillId="0" borderId="0" xfId="15" applyNumberFormat="1" applyFont="1"/>
    <xf numFmtId="174" fontId="15" fillId="0" borderId="44" xfId="11" applyNumberFormat="1" applyFont="1" applyBorder="1"/>
    <xf numFmtId="174" fontId="3" fillId="0" borderId="45" xfId="11" applyNumberFormat="1" applyBorder="1"/>
    <xf numFmtId="174" fontId="3" fillId="0" borderId="46" xfId="11" applyNumberFormat="1" applyBorder="1"/>
    <xf numFmtId="174" fontId="3" fillId="0" borderId="46" xfId="11" applyNumberFormat="1" applyBorder="1" applyAlignment="1">
      <alignment horizontal="center"/>
    </xf>
    <xf numFmtId="174" fontId="23" fillId="0" borderId="47" xfId="11" applyNumberFormat="1" applyFont="1" applyBorder="1"/>
    <xf numFmtId="174" fontId="14" fillId="0" borderId="31" xfId="11" applyNumberFormat="1" applyFont="1" applyBorder="1"/>
    <xf numFmtId="174" fontId="26" fillId="0" borderId="48" xfId="11" applyNumberFormat="1" applyFont="1" applyBorder="1" applyAlignment="1">
      <alignment horizontal="center"/>
    </xf>
    <xf numFmtId="174" fontId="27" fillId="0" borderId="31" xfId="11" applyNumberFormat="1" applyFont="1" applyBorder="1" applyAlignment="1">
      <alignment horizontal="center"/>
    </xf>
    <xf numFmtId="174" fontId="26" fillId="0" borderId="31" xfId="11" applyNumberFormat="1" applyFont="1" applyBorder="1" applyAlignment="1">
      <alignment horizontal="center"/>
    </xf>
    <xf numFmtId="174" fontId="28" fillId="0" borderId="48" xfId="11" applyNumberFormat="1" applyFont="1" applyBorder="1" applyAlignment="1">
      <alignment horizontal="center"/>
    </xf>
    <xf numFmtId="174" fontId="28" fillId="0" borderId="29" xfId="11" applyNumberFormat="1" applyFont="1" applyBorder="1" applyAlignment="1">
      <alignment horizontal="center"/>
    </xf>
    <xf numFmtId="174" fontId="29" fillId="0" borderId="48" xfId="11" applyNumberFormat="1" applyFont="1" applyBorder="1" applyAlignment="1">
      <alignment horizontal="center"/>
    </xf>
    <xf numFmtId="174" fontId="28" fillId="0" borderId="31" xfId="11" applyNumberFormat="1" applyFont="1" applyBorder="1" applyAlignment="1">
      <alignment horizontal="center"/>
    </xf>
    <xf numFmtId="174" fontId="14" fillId="0" borderId="29" xfId="11" applyNumberFormat="1" applyFont="1" applyBorder="1" applyAlignment="1">
      <alignment horizontal="center"/>
    </xf>
    <xf numFmtId="174" fontId="14" fillId="0" borderId="24" xfId="11" applyNumberFormat="1" applyFont="1" applyBorder="1" applyAlignment="1">
      <alignment horizontal="center"/>
    </xf>
    <xf numFmtId="174" fontId="26" fillId="0" borderId="49" xfId="11" applyNumberFormat="1" applyFont="1" applyBorder="1" applyAlignment="1">
      <alignment horizontal="center"/>
    </xf>
    <xf numFmtId="174" fontId="30" fillId="0" borderId="34" xfId="11" applyNumberFormat="1" applyFont="1" applyBorder="1" applyAlignment="1">
      <alignment horizontal="center"/>
    </xf>
    <xf numFmtId="174" fontId="26" fillId="0" borderId="34" xfId="11" applyNumberFormat="1" applyFont="1" applyBorder="1" applyAlignment="1">
      <alignment horizontal="center"/>
    </xf>
    <xf numFmtId="174" fontId="28" fillId="0" borderId="49" xfId="11" applyNumberFormat="1" applyFont="1" applyBorder="1" applyAlignment="1">
      <alignment horizontal="center"/>
    </xf>
    <xf numFmtId="174" fontId="28" fillId="0" borderId="32" xfId="11" applyNumberFormat="1" applyFont="1" applyBorder="1" applyAlignment="1">
      <alignment horizontal="center"/>
    </xf>
    <xf numFmtId="174" fontId="28" fillId="0" borderId="50" xfId="11" applyNumberFormat="1" applyFont="1" applyBorder="1" applyAlignment="1">
      <alignment horizontal="center"/>
    </xf>
    <xf numFmtId="174" fontId="28" fillId="0" borderId="34" xfId="11" applyNumberFormat="1" applyFont="1" applyBorder="1" applyAlignment="1">
      <alignment horizontal="center"/>
    </xf>
    <xf numFmtId="174" fontId="14" fillId="0" borderId="49" xfId="11" applyNumberFormat="1" applyFont="1" applyBorder="1"/>
    <xf numFmtId="174" fontId="14" fillId="0" borderId="23" xfId="11" applyNumberFormat="1" applyFont="1" applyBorder="1"/>
    <xf numFmtId="174" fontId="26" fillId="0" borderId="50" xfId="11" applyNumberFormat="1" applyFont="1" applyBorder="1" applyAlignment="1">
      <alignment horizontal="center"/>
    </xf>
    <xf numFmtId="174" fontId="14" fillId="0" borderId="0" xfId="11" applyNumberFormat="1" applyFont="1" applyAlignment="1">
      <alignment horizontal="centerContinuous"/>
    </xf>
    <xf numFmtId="174" fontId="14" fillId="0" borderId="23" xfId="11" applyNumberFormat="1" applyFont="1" applyBorder="1" applyAlignment="1">
      <alignment horizontal="centerContinuous"/>
    </xf>
    <xf numFmtId="174" fontId="14" fillId="0" borderId="31" xfId="11" applyNumberFormat="1" applyFont="1" applyBorder="1" applyAlignment="1">
      <alignment horizontal="centerContinuous"/>
    </xf>
    <xf numFmtId="174" fontId="28" fillId="0" borderId="29" xfId="11" applyNumberFormat="1" applyFont="1" applyBorder="1" applyAlignment="1">
      <alignment horizontal="centerContinuous"/>
    </xf>
    <xf numFmtId="174" fontId="14" fillId="0" borderId="23" xfId="11" applyNumberFormat="1" applyFont="1" applyBorder="1" applyAlignment="1">
      <alignment horizontal="center"/>
    </xf>
    <xf numFmtId="174" fontId="14" fillId="0" borderId="34" xfId="11" applyNumberFormat="1" applyFont="1" applyBorder="1"/>
    <xf numFmtId="174" fontId="14" fillId="0" borderId="33" xfId="11" applyNumberFormat="1" applyFont="1" applyBorder="1"/>
    <xf numFmtId="174" fontId="14" fillId="0" borderId="32" xfId="11" applyNumberFormat="1" applyFont="1" applyBorder="1"/>
    <xf numFmtId="174" fontId="14" fillId="0" borderId="34" xfId="11" applyNumberFormat="1" applyFont="1" applyBorder="1" applyAlignment="1">
      <alignment horizontal="centerContinuous"/>
    </xf>
    <xf numFmtId="174" fontId="14" fillId="0" borderId="32" xfId="11" applyNumberFormat="1" applyFont="1" applyBorder="1" applyAlignment="1">
      <alignment horizontal="centerContinuous"/>
    </xf>
    <xf numFmtId="174" fontId="31" fillId="0" borderId="0" xfId="11" applyNumberFormat="1" applyFont="1"/>
    <xf numFmtId="176" fontId="3" fillId="0" borderId="0" xfId="11" applyNumberFormat="1"/>
    <xf numFmtId="173" fontId="3" fillId="0" borderId="0" xfId="14" applyNumberFormat="1" applyFont="1"/>
    <xf numFmtId="173" fontId="7" fillId="0" borderId="0" xfId="14" applyNumberFormat="1" applyFont="1"/>
    <xf numFmtId="176" fontId="7" fillId="0" borderId="0" xfId="11" applyNumberFormat="1" applyFont="1"/>
    <xf numFmtId="173" fontId="8" fillId="0" borderId="0" xfId="14" applyNumberFormat="1" applyFont="1" applyAlignment="1">
      <alignment horizontal="center"/>
    </xf>
    <xf numFmtId="173" fontId="9" fillId="0" borderId="0" xfId="14" applyNumberFormat="1" applyFont="1"/>
    <xf numFmtId="176" fontId="10" fillId="0" borderId="0" xfId="11" applyNumberFormat="1" applyFont="1" applyAlignment="1">
      <alignment horizontal="right"/>
    </xf>
    <xf numFmtId="176" fontId="9" fillId="0" borderId="0" xfId="11" applyNumberFormat="1" applyFont="1" applyAlignment="1">
      <alignment horizontal="right"/>
    </xf>
    <xf numFmtId="176" fontId="9" fillId="0" borderId="0" xfId="11" applyNumberFormat="1" applyFont="1"/>
    <xf numFmtId="176" fontId="10" fillId="6" borderId="0" xfId="11" applyNumberFormat="1" applyFont="1" applyFill="1" applyAlignment="1">
      <alignment horizontal="right"/>
    </xf>
    <xf numFmtId="173" fontId="7" fillId="6" borderId="0" xfId="14" applyNumberFormat="1" applyFont="1" applyFill="1"/>
    <xf numFmtId="176" fontId="9" fillId="6" borderId="0" xfId="11" applyNumberFormat="1" applyFont="1" applyFill="1" applyAlignment="1">
      <alignment horizontal="right"/>
    </xf>
    <xf numFmtId="176" fontId="12" fillId="0" borderId="0" xfId="11" applyNumberFormat="1" applyFont="1" applyAlignment="1">
      <alignment horizontal="right"/>
    </xf>
    <xf numFmtId="176" fontId="13" fillId="6" borderId="0" xfId="11" applyNumberFormat="1" applyFont="1" applyFill="1" applyAlignment="1">
      <alignment horizontal="center"/>
    </xf>
    <xf numFmtId="173" fontId="14" fillId="0" borderId="0" xfId="14" applyNumberFormat="1" applyFont="1"/>
    <xf numFmtId="176" fontId="15" fillId="0" borderId="37" xfId="11" applyNumberFormat="1" applyFont="1" applyBorder="1"/>
    <xf numFmtId="176" fontId="16" fillId="6" borderId="37" xfId="11" applyNumberFormat="1" applyFont="1" applyFill="1" applyBorder="1"/>
    <xf numFmtId="173" fontId="15" fillId="0" borderId="9" xfId="14" applyNumberFormat="1" applyFont="1" applyBorder="1"/>
    <xf numFmtId="173" fontId="3" fillId="0" borderId="37" xfId="14" applyNumberFormat="1" applyFont="1" applyBorder="1"/>
    <xf numFmtId="176" fontId="3" fillId="0" borderId="37" xfId="11" applyNumberFormat="1" applyBorder="1"/>
    <xf numFmtId="176" fontId="3" fillId="0" borderId="39" xfId="11" applyNumberFormat="1" applyBorder="1"/>
    <xf numFmtId="176" fontId="3" fillId="0" borderId="8" xfId="11" applyNumberFormat="1" applyBorder="1"/>
    <xf numFmtId="176" fontId="3" fillId="0" borderId="4" xfId="11" applyNumberFormat="1" applyBorder="1"/>
    <xf numFmtId="173" fontId="15" fillId="0" borderId="8" xfId="14" applyNumberFormat="1" applyFont="1" applyBorder="1"/>
    <xf numFmtId="176" fontId="15" fillId="0" borderId="8" xfId="11" applyNumberFormat="1" applyFont="1" applyBorder="1"/>
    <xf numFmtId="176" fontId="3" fillId="6" borderId="39" xfId="11" applyNumberFormat="1" applyFill="1" applyBorder="1"/>
    <xf numFmtId="176" fontId="3" fillId="6" borderId="4" xfId="11" applyNumberFormat="1" applyFill="1" applyBorder="1"/>
    <xf numFmtId="173" fontId="17" fillId="7" borderId="4" xfId="14" applyNumberFormat="1" applyFont="1" applyFill="1" applyBorder="1"/>
    <xf numFmtId="173" fontId="18" fillId="7" borderId="4" xfId="14" applyNumberFormat="1" applyFont="1" applyFill="1" applyBorder="1"/>
    <xf numFmtId="176" fontId="3" fillId="7" borderId="4" xfId="11" applyNumberFormat="1" applyFill="1" applyBorder="1"/>
    <xf numFmtId="176" fontId="14" fillId="7" borderId="4" xfId="11" applyNumberFormat="1" applyFont="1" applyFill="1" applyBorder="1"/>
    <xf numFmtId="176" fontId="15" fillId="6" borderId="9" xfId="11" applyNumberFormat="1" applyFont="1" applyFill="1" applyBorder="1"/>
    <xf numFmtId="173" fontId="20" fillId="7" borderId="4" xfId="14" applyNumberFormat="1" applyFont="1" applyFill="1" applyBorder="1"/>
    <xf numFmtId="176" fontId="21" fillId="7" borderId="4" xfId="11" applyNumberFormat="1" applyFont="1" applyFill="1" applyBorder="1"/>
    <xf numFmtId="176" fontId="21" fillId="7" borderId="42" xfId="11" applyNumberFormat="1" applyFont="1" applyFill="1" applyBorder="1"/>
    <xf numFmtId="173" fontId="3" fillId="0" borderId="8" xfId="14" applyNumberFormat="1" applyFont="1" applyBorder="1"/>
    <xf numFmtId="173" fontId="18" fillId="0" borderId="4" xfId="14" applyNumberFormat="1" applyFont="1" applyBorder="1"/>
    <xf numFmtId="173" fontId="15" fillId="7" borderId="9" xfId="14" applyNumberFormat="1" applyFont="1" applyFill="1" applyBorder="1"/>
    <xf numFmtId="173" fontId="3" fillId="7" borderId="4" xfId="14" applyNumberFormat="1" applyFont="1" applyFill="1" applyBorder="1"/>
    <xf numFmtId="173" fontId="3" fillId="7" borderId="5" xfId="14" applyNumberFormat="1" applyFont="1" applyFill="1" applyBorder="1"/>
    <xf numFmtId="176" fontId="3" fillId="7" borderId="5" xfId="11" applyNumberFormat="1" applyFill="1" applyBorder="1"/>
    <xf numFmtId="176" fontId="21" fillId="7" borderId="5" xfId="11" applyNumberFormat="1" applyFont="1" applyFill="1" applyBorder="1"/>
    <xf numFmtId="173" fontId="3" fillId="0" borderId="5" xfId="14" applyNumberFormat="1" applyFont="1" applyBorder="1"/>
    <xf numFmtId="176" fontId="3" fillId="0" borderId="5" xfId="11" applyNumberFormat="1" applyBorder="1"/>
    <xf numFmtId="173" fontId="3" fillId="0" borderId="4" xfId="14" applyNumberFormat="1" applyFont="1" applyBorder="1"/>
    <xf numFmtId="173" fontId="14" fillId="0" borderId="5" xfId="14" applyNumberFormat="1" applyFont="1" applyBorder="1"/>
    <xf numFmtId="176" fontId="14" fillId="0" borderId="5" xfId="11" applyNumberFormat="1" applyFont="1" applyBorder="1"/>
    <xf numFmtId="173" fontId="14" fillId="0" borderId="19" xfId="14" applyNumberFormat="1" applyFont="1" applyBorder="1"/>
    <xf numFmtId="176" fontId="14" fillId="0" borderId="19" xfId="11" applyNumberFormat="1" applyFont="1" applyBorder="1"/>
    <xf numFmtId="173" fontId="15" fillId="8" borderId="9" xfId="14" applyNumberFormat="1" applyFont="1" applyFill="1" applyBorder="1"/>
    <xf numFmtId="173" fontId="15" fillId="8" borderId="43" xfId="14" applyNumberFormat="1" applyFont="1" applyFill="1" applyBorder="1"/>
    <xf numFmtId="173" fontId="20" fillId="8" borderId="4" xfId="14" applyNumberFormat="1" applyFont="1" applyFill="1" applyBorder="1"/>
    <xf numFmtId="176" fontId="15" fillId="8" borderId="4" xfId="11" applyNumberFormat="1" applyFont="1" applyFill="1" applyBorder="1"/>
    <xf numFmtId="176" fontId="15" fillId="8" borderId="43" xfId="11" applyNumberFormat="1" applyFont="1" applyFill="1" applyBorder="1"/>
    <xf numFmtId="173" fontId="15" fillId="8" borderId="4" xfId="14" applyNumberFormat="1" applyFont="1" applyFill="1" applyBorder="1"/>
    <xf numFmtId="176" fontId="21" fillId="0" borderId="4" xfId="11" applyNumberFormat="1" applyFont="1" applyBorder="1"/>
    <xf numFmtId="173" fontId="20" fillId="0" borderId="9" xfId="14" applyNumberFormat="1" applyFont="1" applyBorder="1"/>
    <xf numFmtId="173" fontId="20" fillId="0" borderId="0" xfId="14" applyNumberFormat="1" applyFont="1"/>
    <xf numFmtId="173" fontId="20" fillId="0" borderId="4" xfId="14" applyNumberFormat="1" applyFont="1" applyBorder="1"/>
    <xf numFmtId="176" fontId="20" fillId="0" borderId="4" xfId="11" applyNumberFormat="1" applyFont="1" applyBorder="1"/>
    <xf numFmtId="176" fontId="20" fillId="0" borderId="0" xfId="11" applyNumberFormat="1" applyFont="1"/>
    <xf numFmtId="176" fontId="24" fillId="6" borderId="39" xfId="11" applyNumberFormat="1" applyFont="1" applyFill="1" applyBorder="1"/>
    <xf numFmtId="176" fontId="24" fillId="6" borderId="4" xfId="11" applyNumberFormat="1" applyFont="1" applyFill="1" applyBorder="1"/>
    <xf numFmtId="173" fontId="15" fillId="7" borderId="4" xfId="14" applyNumberFormat="1" applyFont="1" applyFill="1" applyBorder="1"/>
    <xf numFmtId="176" fontId="15" fillId="7" borderId="4" xfId="11" applyNumberFormat="1" applyFont="1" applyFill="1" applyBorder="1"/>
    <xf numFmtId="173" fontId="25" fillId="8" borderId="4" xfId="14" applyNumberFormat="1" applyFont="1" applyFill="1" applyBorder="1"/>
    <xf numFmtId="173" fontId="15" fillId="0" borderId="4" xfId="14" applyNumberFormat="1" applyFont="1" applyBorder="1"/>
    <xf numFmtId="176" fontId="25" fillId="0" borderId="4" xfId="11" applyNumberFormat="1" applyFont="1" applyBorder="1"/>
    <xf numFmtId="176" fontId="15" fillId="0" borderId="4" xfId="11" applyNumberFormat="1" applyFont="1" applyBorder="1"/>
    <xf numFmtId="173" fontId="3" fillId="0" borderId="4" xfId="14" applyNumberFormat="1" applyFont="1" applyBorder="1" applyAlignment="1">
      <alignment horizontal="center"/>
    </xf>
    <xf numFmtId="176" fontId="15" fillId="0" borderId="39" xfId="11" applyNumberFormat="1" applyFont="1" applyBorder="1"/>
    <xf numFmtId="176" fontId="15" fillId="0" borderId="9" xfId="11" applyNumberFormat="1" applyFont="1" applyBorder="1"/>
    <xf numFmtId="173" fontId="15" fillId="7" borderId="9" xfId="14" applyNumberFormat="1" applyFont="1" applyFill="1" applyBorder="1" applyAlignment="1">
      <alignment horizontal="center"/>
    </xf>
    <xf numFmtId="176" fontId="15" fillId="7" borderId="9" xfId="11" applyNumberFormat="1" applyFont="1" applyFill="1" applyBorder="1"/>
    <xf numFmtId="173" fontId="15" fillId="0" borderId="9" xfId="14" applyNumberFormat="1" applyFont="1" applyBorder="1" applyAlignment="1">
      <alignment horizontal="center"/>
    </xf>
    <xf numFmtId="176" fontId="6" fillId="0" borderId="0" xfId="15" applyNumberFormat="1" applyFont="1"/>
    <xf numFmtId="176" fontId="3" fillId="0" borderId="45" xfId="11" applyNumberFormat="1" applyBorder="1"/>
    <xf numFmtId="176" fontId="3" fillId="0" borderId="46" xfId="11" applyNumberFormat="1" applyBorder="1"/>
    <xf numFmtId="173" fontId="3" fillId="0" borderId="46" xfId="14" applyNumberFormat="1" applyFont="1" applyBorder="1"/>
    <xf numFmtId="173" fontId="3" fillId="0" borderId="46" xfId="14" applyNumberFormat="1" applyFont="1" applyBorder="1" applyAlignment="1">
      <alignment horizontal="center"/>
    </xf>
    <xf numFmtId="176" fontId="14" fillId="0" borderId="31" xfId="11" applyNumberFormat="1" applyFont="1" applyBorder="1"/>
    <xf numFmtId="176" fontId="26" fillId="0" borderId="48" xfId="11" applyNumberFormat="1" applyFont="1" applyBorder="1" applyAlignment="1">
      <alignment horizontal="center"/>
    </xf>
    <xf numFmtId="176" fontId="27" fillId="0" borderId="31" xfId="11" applyNumberFormat="1" applyFont="1" applyBorder="1" applyAlignment="1">
      <alignment horizontal="center"/>
    </xf>
    <xf numFmtId="176" fontId="26" fillId="0" borderId="31" xfId="11" applyNumberFormat="1" applyFont="1" applyBorder="1" applyAlignment="1">
      <alignment horizontal="center"/>
    </xf>
    <xf numFmtId="176" fontId="28" fillId="0" borderId="48" xfId="11" applyNumberFormat="1" applyFont="1" applyBorder="1" applyAlignment="1">
      <alignment horizontal="center"/>
    </xf>
    <xf numFmtId="176" fontId="28" fillId="0" borderId="29" xfId="11" applyNumberFormat="1" applyFont="1" applyBorder="1" applyAlignment="1">
      <alignment horizontal="center"/>
    </xf>
    <xf numFmtId="173" fontId="28" fillId="0" borderId="48" xfId="14" applyNumberFormat="1" applyFont="1" applyBorder="1" applyAlignment="1">
      <alignment horizontal="center"/>
    </xf>
    <xf numFmtId="173" fontId="29" fillId="0" borderId="48" xfId="14" applyNumberFormat="1" applyFont="1" applyBorder="1" applyAlignment="1">
      <alignment horizontal="center"/>
    </xf>
    <xf numFmtId="173" fontId="28" fillId="0" borderId="31" xfId="14" applyNumberFormat="1" applyFont="1" applyBorder="1" applyAlignment="1">
      <alignment horizontal="center"/>
    </xf>
    <xf numFmtId="176" fontId="14" fillId="0" borderId="24" xfId="11" applyNumberFormat="1" applyFont="1" applyBorder="1" applyAlignment="1">
      <alignment horizontal="center"/>
    </xf>
    <xf numFmtId="176" fontId="26" fillId="0" borderId="49" xfId="11" applyNumberFormat="1" applyFont="1" applyBorder="1" applyAlignment="1">
      <alignment horizontal="center"/>
    </xf>
    <xf numFmtId="176" fontId="30" fillId="0" borderId="34" xfId="11" applyNumberFormat="1" applyFont="1" applyBorder="1" applyAlignment="1">
      <alignment horizontal="center"/>
    </xf>
    <xf numFmtId="176" fontId="26" fillId="0" borderId="34" xfId="11" applyNumberFormat="1" applyFont="1" applyBorder="1" applyAlignment="1">
      <alignment horizontal="center"/>
    </xf>
    <xf numFmtId="176" fontId="28" fillId="0" borderId="49" xfId="11" applyNumberFormat="1" applyFont="1" applyBorder="1" applyAlignment="1">
      <alignment horizontal="center"/>
    </xf>
    <xf numFmtId="176" fontId="28" fillId="0" borderId="32" xfId="11" applyNumberFormat="1" applyFont="1" applyBorder="1" applyAlignment="1">
      <alignment horizontal="center"/>
    </xf>
    <xf numFmtId="173" fontId="28" fillId="0" borderId="49" xfId="14" applyNumberFormat="1" applyFont="1" applyBorder="1" applyAlignment="1">
      <alignment horizontal="center"/>
    </xf>
    <xf numFmtId="173" fontId="28" fillId="0" borderId="50" xfId="14" applyNumberFormat="1" applyFont="1" applyBorder="1" applyAlignment="1">
      <alignment horizontal="center"/>
    </xf>
    <xf numFmtId="173" fontId="28" fillId="0" borderId="34" xfId="14" applyNumberFormat="1" applyFont="1" applyBorder="1" applyAlignment="1">
      <alignment horizontal="center"/>
    </xf>
    <xf numFmtId="176" fontId="14" fillId="0" borderId="49" xfId="11" applyNumberFormat="1" applyFont="1" applyBorder="1"/>
    <xf numFmtId="176" fontId="28" fillId="0" borderId="50" xfId="11" applyNumberFormat="1" applyFont="1" applyBorder="1" applyAlignment="1">
      <alignment horizontal="center"/>
    </xf>
    <xf numFmtId="176" fontId="26" fillId="0" borderId="50" xfId="11" applyNumberFormat="1" applyFont="1" applyBorder="1" applyAlignment="1">
      <alignment horizontal="center"/>
    </xf>
    <xf numFmtId="176" fontId="14" fillId="0" borderId="0" xfId="11" applyNumberFormat="1" applyFont="1" applyAlignment="1">
      <alignment horizontal="centerContinuous"/>
    </xf>
    <xf numFmtId="176" fontId="14" fillId="0" borderId="23" xfId="11" applyNumberFormat="1" applyFont="1" applyBorder="1" applyAlignment="1">
      <alignment horizontal="centerContinuous"/>
    </xf>
    <xf numFmtId="173" fontId="14" fillId="0" borderId="31" xfId="14" applyNumberFormat="1" applyFont="1" applyBorder="1" applyAlignment="1">
      <alignment horizontal="centerContinuous"/>
    </xf>
    <xf numFmtId="176" fontId="28" fillId="0" borderId="29" xfId="11" applyNumberFormat="1" applyFont="1" applyBorder="1" applyAlignment="1">
      <alignment horizontal="centerContinuous"/>
    </xf>
    <xf numFmtId="176" fontId="14" fillId="0" borderId="34" xfId="11" applyNumberFormat="1" applyFont="1" applyBorder="1"/>
    <xf numFmtId="176" fontId="14" fillId="0" borderId="33" xfId="11" applyNumberFormat="1" applyFont="1" applyBorder="1"/>
    <xf numFmtId="176" fontId="14" fillId="0" borderId="32" xfId="11" applyNumberFormat="1" applyFont="1" applyBorder="1"/>
    <xf numFmtId="173" fontId="14" fillId="0" borderId="49" xfId="14" applyNumberFormat="1" applyFont="1" applyBorder="1"/>
    <xf numFmtId="173" fontId="14" fillId="0" borderId="34" xfId="14" applyNumberFormat="1" applyFont="1" applyBorder="1" applyAlignment="1">
      <alignment horizontal="centerContinuous"/>
    </xf>
    <xf numFmtId="176" fontId="14" fillId="0" borderId="32" xfId="11" applyNumberFormat="1" applyFont="1" applyBorder="1" applyAlignment="1">
      <alignment horizontal="centerContinuous"/>
    </xf>
    <xf numFmtId="0" fontId="34" fillId="3" borderId="0" xfId="0" applyFont="1" applyFill="1"/>
    <xf numFmtId="0" fontId="34" fillId="0" borderId="0" xfId="0" applyFont="1"/>
    <xf numFmtId="0" fontId="35" fillId="0" borderId="0" xfId="0" applyFont="1"/>
    <xf numFmtId="14" fontId="35" fillId="4" borderId="0" xfId="0" applyNumberFormat="1" applyFont="1" applyFill="1" applyAlignment="1">
      <alignment horizontal="center"/>
    </xf>
    <xf numFmtId="0" fontId="36" fillId="3" borderId="0" xfId="0" applyFont="1" applyFill="1" applyAlignment="1">
      <alignment vertical="center" wrapText="1"/>
    </xf>
    <xf numFmtId="0" fontId="37" fillId="3" borderId="0" xfId="0" applyFont="1" applyFill="1"/>
    <xf numFmtId="0" fontId="36" fillId="3" borderId="0" xfId="0" applyFont="1" applyFill="1" applyAlignment="1">
      <alignment horizontal="center" vertical="center"/>
    </xf>
    <xf numFmtId="165" fontId="35" fillId="4" borderId="0" xfId="1" applyFont="1" applyFill="1" applyAlignment="1">
      <alignment horizontal="center"/>
    </xf>
    <xf numFmtId="1" fontId="35" fillId="4" borderId="0" xfId="0" applyNumberFormat="1" applyFont="1" applyFill="1" applyAlignment="1">
      <alignment horizontal="center"/>
    </xf>
    <xf numFmtId="0" fontId="36" fillId="3" borderId="0" xfId="0" applyFont="1" applyFill="1" applyAlignment="1">
      <alignment vertical="center"/>
    </xf>
    <xf numFmtId="17" fontId="35" fillId="4" borderId="0" xfId="0" applyNumberFormat="1" applyFont="1" applyFill="1" applyAlignment="1">
      <alignment horizontal="center"/>
    </xf>
    <xf numFmtId="14" fontId="36" fillId="3" borderId="0" xfId="0" applyNumberFormat="1" applyFont="1" applyFill="1" applyAlignment="1">
      <alignment horizontal="center" vertical="center"/>
    </xf>
    <xf numFmtId="0" fontId="39" fillId="3" borderId="0" xfId="0" applyFont="1" applyFill="1"/>
    <xf numFmtId="0" fontId="34" fillId="3" borderId="0" xfId="0" applyFont="1" applyFill="1" applyAlignment="1">
      <alignment horizontal="center"/>
    </xf>
    <xf numFmtId="0" fontId="34" fillId="2" borderId="0" xfId="0" applyFont="1" applyFill="1"/>
    <xf numFmtId="0" fontId="34" fillId="2" borderId="0" xfId="0" applyFont="1" applyFill="1" applyAlignment="1">
      <alignment horizontal="center"/>
    </xf>
    <xf numFmtId="0" fontId="39" fillId="2" borderId="0" xfId="0" applyFont="1" applyFill="1"/>
    <xf numFmtId="0" fontId="39" fillId="0" borderId="0" xfId="0" applyFont="1"/>
    <xf numFmtId="0" fontId="37" fillId="0" borderId="0" xfId="0" applyFont="1" applyAlignment="1">
      <alignment horizontal="center"/>
    </xf>
    <xf numFmtId="0" fontId="40" fillId="0" borderId="0" xfId="0" applyFont="1"/>
    <xf numFmtId="0" fontId="34" fillId="0" borderId="0" xfId="0" quotePrefix="1" applyFont="1"/>
    <xf numFmtId="0" fontId="41" fillId="0" borderId="0" xfId="2" applyFont="1" applyFill="1"/>
    <xf numFmtId="0" fontId="42" fillId="0" borderId="0" xfId="0" applyFont="1" applyAlignment="1">
      <alignment vertical="center" wrapText="1"/>
    </xf>
    <xf numFmtId="0" fontId="43" fillId="0" borderId="0" xfId="0" applyFont="1"/>
    <xf numFmtId="41" fontId="43" fillId="2" borderId="0" xfId="14" applyFont="1" applyFill="1"/>
    <xf numFmtId="4" fontId="43" fillId="0" borderId="0" xfId="0" applyNumberFormat="1" applyFont="1"/>
    <xf numFmtId="4" fontId="44" fillId="0" borderId="0" xfId="0" applyNumberFormat="1" applyFont="1"/>
    <xf numFmtId="0" fontId="44" fillId="0" borderId="0" xfId="0" applyFont="1"/>
    <xf numFmtId="4" fontId="34" fillId="0" borderId="0" xfId="0" applyNumberFormat="1" applyFont="1"/>
    <xf numFmtId="4" fontId="48" fillId="0" borderId="0" xfId="0" applyNumberFormat="1" applyFont="1"/>
    <xf numFmtId="0" fontId="49" fillId="0" borderId="0" xfId="0" applyFont="1" applyAlignment="1">
      <alignment horizontal="center"/>
    </xf>
    <xf numFmtId="41" fontId="49" fillId="0" borderId="0" xfId="14" applyFont="1" applyAlignment="1">
      <alignment horizontal="center"/>
    </xf>
    <xf numFmtId="0" fontId="50" fillId="0" borderId="20" xfId="0" applyFont="1" applyBorder="1"/>
    <xf numFmtId="1" fontId="50" fillId="2" borderId="21" xfId="0" applyNumberFormat="1" applyFont="1" applyFill="1" applyBorder="1" applyAlignment="1">
      <alignment horizontal="center" vertical="center"/>
    </xf>
    <xf numFmtId="1" fontId="50" fillId="2" borderId="22" xfId="0" applyNumberFormat="1" applyFont="1" applyFill="1" applyBorder="1" applyAlignment="1">
      <alignment horizontal="center" vertical="center"/>
    </xf>
    <xf numFmtId="0" fontId="50" fillId="0" borderId="23" xfId="0" applyFont="1" applyBorder="1"/>
    <xf numFmtId="41" fontId="34" fillId="2" borderId="0" xfId="14" applyFont="1" applyFill="1" applyBorder="1" applyAlignment="1">
      <alignment horizontal="center" vertical="center"/>
    </xf>
    <xf numFmtId="4" fontId="34" fillId="2" borderId="24" xfId="0" applyNumberFormat="1" applyFont="1" applyFill="1" applyBorder="1" applyAlignment="1">
      <alignment horizontal="center" vertical="center"/>
    </xf>
    <xf numFmtId="4" fontId="48" fillId="0" borderId="0" xfId="4" applyNumberFormat="1" applyFont="1" applyAlignment="1">
      <alignment vertical="center"/>
    </xf>
    <xf numFmtId="165" fontId="34" fillId="2" borderId="24" xfId="1" applyFont="1" applyFill="1" applyBorder="1" applyAlignment="1">
      <alignment horizontal="center" vertical="center"/>
    </xf>
    <xf numFmtId="0" fontId="34" fillId="0" borderId="23" xfId="0" applyFont="1" applyBorder="1"/>
    <xf numFmtId="173" fontId="34" fillId="0" borderId="0" xfId="14" applyNumberFormat="1" applyFont="1" applyBorder="1"/>
    <xf numFmtId="165" fontId="34" fillId="0" borderId="24" xfId="1" applyFont="1" applyBorder="1" applyAlignment="1">
      <alignment horizontal="center" vertical="center"/>
    </xf>
    <xf numFmtId="0" fontId="40" fillId="0" borderId="23" xfId="0" applyFont="1" applyBorder="1"/>
    <xf numFmtId="173" fontId="34" fillId="2" borderId="0" xfId="14" applyNumberFormat="1" applyFont="1" applyFill="1" applyBorder="1" applyAlignment="1">
      <alignment horizontal="center" vertical="center"/>
    </xf>
    <xf numFmtId="173" fontId="50" fillId="2" borderId="2" xfId="14" applyNumberFormat="1" applyFont="1" applyFill="1" applyBorder="1" applyAlignment="1">
      <alignment horizontal="center" vertical="center"/>
    </xf>
    <xf numFmtId="165" fontId="50" fillId="2" borderId="25" xfId="1" applyFont="1" applyFill="1" applyBorder="1" applyAlignment="1">
      <alignment horizontal="center" vertical="center"/>
    </xf>
    <xf numFmtId="173" fontId="34" fillId="0" borderId="0" xfId="14" applyNumberFormat="1" applyFont="1" applyBorder="1" applyAlignment="1">
      <alignment horizontal="center" vertical="center"/>
    </xf>
    <xf numFmtId="173" fontId="50" fillId="2" borderId="0" xfId="14" applyNumberFormat="1" applyFont="1" applyFill="1" applyBorder="1" applyAlignment="1">
      <alignment horizontal="center" vertical="center"/>
    </xf>
    <xf numFmtId="165" fontId="50" fillId="2" borderId="24" xfId="1" applyFont="1" applyFill="1" applyBorder="1" applyAlignment="1">
      <alignment horizontal="center" vertical="center"/>
    </xf>
    <xf numFmtId="173" fontId="50" fillId="2" borderId="10" xfId="14" applyNumberFormat="1" applyFont="1" applyFill="1" applyBorder="1" applyAlignment="1">
      <alignment horizontal="center" vertical="center"/>
    </xf>
    <xf numFmtId="165" fontId="50" fillId="2" borderId="26" xfId="1" applyFont="1" applyFill="1" applyBorder="1" applyAlignment="1">
      <alignment horizontal="center" vertical="center"/>
    </xf>
    <xf numFmtId="173" fontId="40" fillId="2" borderId="0" xfId="14" applyNumberFormat="1" applyFont="1" applyFill="1" applyBorder="1" applyAlignment="1">
      <alignment horizontal="center" vertical="center"/>
    </xf>
    <xf numFmtId="165" fontId="40" fillId="2" borderId="24" xfId="1" applyFont="1" applyFill="1" applyBorder="1" applyAlignment="1">
      <alignment horizontal="center" vertical="center"/>
    </xf>
    <xf numFmtId="173" fontId="40" fillId="2" borderId="1" xfId="14" applyNumberFormat="1" applyFont="1" applyFill="1" applyBorder="1" applyAlignment="1">
      <alignment horizontal="center" vertical="center"/>
    </xf>
    <xf numFmtId="165" fontId="40" fillId="2" borderId="27" xfId="1" applyFont="1" applyFill="1" applyBorder="1" applyAlignment="1">
      <alignment horizontal="center" vertical="center"/>
    </xf>
    <xf numFmtId="4" fontId="40" fillId="0" borderId="0" xfId="0" applyNumberFormat="1" applyFont="1"/>
    <xf numFmtId="4" fontId="51" fillId="0" borderId="0" xfId="0" applyNumberFormat="1" applyFont="1"/>
    <xf numFmtId="173" fontId="50" fillId="2" borderId="26" xfId="14" applyNumberFormat="1" applyFont="1" applyFill="1" applyBorder="1" applyAlignment="1">
      <alignment horizontal="center" vertical="center"/>
    </xf>
    <xf numFmtId="0" fontId="50" fillId="0" borderId="28" xfId="0" applyFont="1" applyBorder="1"/>
    <xf numFmtId="173" fontId="50" fillId="2" borderId="1" xfId="14" applyNumberFormat="1" applyFont="1" applyFill="1" applyBorder="1" applyAlignment="1">
      <alignment horizontal="center" vertical="center"/>
    </xf>
    <xf numFmtId="165" fontId="50" fillId="2" borderId="27" xfId="1" applyFont="1" applyFill="1" applyBorder="1" applyAlignment="1">
      <alignment horizontal="center" vertical="center"/>
    </xf>
    <xf numFmtId="173" fontId="50" fillId="2" borderId="24" xfId="14" applyNumberFormat="1" applyFont="1" applyFill="1" applyBorder="1" applyAlignment="1">
      <alignment horizontal="center" vertical="center"/>
    </xf>
    <xf numFmtId="173" fontId="50" fillId="0" borderId="2" xfId="14" applyNumberFormat="1" applyFont="1" applyBorder="1" applyAlignment="1">
      <alignment horizontal="center" vertical="center"/>
    </xf>
    <xf numFmtId="165" fontId="50" fillId="0" borderId="25" xfId="1" applyFont="1" applyBorder="1" applyAlignment="1">
      <alignment horizontal="center" vertical="center"/>
    </xf>
    <xf numFmtId="170" fontId="51" fillId="0" borderId="0" xfId="1" applyNumberFormat="1" applyFont="1" applyBorder="1"/>
    <xf numFmtId="165" fontId="51" fillId="0" borderId="0" xfId="1" applyFont="1" applyBorder="1"/>
    <xf numFmtId="0" fontId="47" fillId="0" borderId="23" xfId="0" applyFont="1" applyBorder="1"/>
    <xf numFmtId="173" fontId="47" fillId="2" borderId="10" xfId="14" applyNumberFormat="1" applyFont="1" applyFill="1" applyBorder="1" applyAlignment="1">
      <alignment horizontal="center" vertical="center"/>
    </xf>
    <xf numFmtId="0" fontId="50" fillId="0" borderId="29" xfId="0" applyFont="1" applyBorder="1"/>
    <xf numFmtId="0" fontId="47" fillId="0" borderId="0" xfId="0" applyFont="1"/>
    <xf numFmtId="41" fontId="34" fillId="2" borderId="0" xfId="14" applyFont="1" applyFill="1"/>
    <xf numFmtId="4" fontId="34" fillId="2" borderId="0" xfId="0" applyNumberFormat="1" applyFont="1" applyFill="1"/>
    <xf numFmtId="0" fontId="43" fillId="2" borderId="0" xfId="0" applyFont="1" applyFill="1"/>
    <xf numFmtId="0" fontId="46" fillId="0" borderId="0" xfId="0" applyFont="1" applyAlignment="1">
      <alignment horizontal="center"/>
    </xf>
    <xf numFmtId="0" fontId="34" fillId="0" borderId="32" xfId="0" applyFont="1" applyBorder="1"/>
    <xf numFmtId="0" fontId="34" fillId="0" borderId="28" xfId="0" applyFont="1" applyBorder="1"/>
    <xf numFmtId="165" fontId="34" fillId="0" borderId="0" xfId="1" applyFont="1" applyBorder="1" applyAlignment="1">
      <alignment horizontal="center" vertical="center"/>
    </xf>
    <xf numFmtId="165" fontId="34" fillId="0" borderId="0" xfId="1" applyFont="1" applyBorder="1" applyAlignment="1">
      <alignment horizontal="right" vertical="center"/>
    </xf>
    <xf numFmtId="49" fontId="40" fillId="0" borderId="23" xfId="0" applyNumberFormat="1" applyFont="1" applyBorder="1"/>
    <xf numFmtId="165" fontId="34" fillId="0" borderId="1" xfId="1" applyFont="1" applyBorder="1" applyAlignment="1">
      <alignment horizontal="right" vertical="center"/>
    </xf>
    <xf numFmtId="165" fontId="50" fillId="0" borderId="1" xfId="1" applyFont="1" applyBorder="1" applyAlignment="1">
      <alignment horizontal="right" vertical="center"/>
    </xf>
    <xf numFmtId="3" fontId="34" fillId="0" borderId="0" xfId="0" applyNumberFormat="1" applyFont="1"/>
    <xf numFmtId="49" fontId="34" fillId="0" borderId="23" xfId="0" applyNumberFormat="1" applyFont="1" applyBorder="1"/>
    <xf numFmtId="49" fontId="50" fillId="0" borderId="23" xfId="0" applyNumberFormat="1" applyFont="1" applyBorder="1"/>
    <xf numFmtId="165" fontId="50" fillId="0" borderId="2" xfId="1" applyFont="1" applyBorder="1" applyAlignment="1">
      <alignment horizontal="right" vertical="center"/>
    </xf>
    <xf numFmtId="165" fontId="50" fillId="0" borderId="10" xfId="1" applyFont="1" applyBorder="1" applyAlignment="1">
      <alignment horizontal="right" vertical="center"/>
    </xf>
    <xf numFmtId="165" fontId="50" fillId="0" borderId="26" xfId="1" applyFont="1" applyBorder="1" applyAlignment="1">
      <alignment horizontal="right"/>
    </xf>
    <xf numFmtId="4" fontId="52" fillId="0" borderId="0" xfId="0" applyNumberFormat="1" applyFont="1"/>
    <xf numFmtId="49" fontId="34" fillId="0" borderId="29" xfId="0" applyNumberFormat="1" applyFont="1" applyBorder="1"/>
    <xf numFmtId="170" fontId="34" fillId="0" borderId="0" xfId="1" applyNumberFormat="1" applyFont="1"/>
    <xf numFmtId="49" fontId="50" fillId="0" borderId="0" xfId="0" applyNumberFormat="1" applyFont="1"/>
    <xf numFmtId="0" fontId="52" fillId="0" borderId="0" xfId="0" applyFont="1"/>
    <xf numFmtId="3" fontId="52" fillId="0" borderId="0" xfId="0" applyNumberFormat="1" applyFont="1"/>
    <xf numFmtId="0" fontId="54" fillId="0" borderId="0" xfId="0" applyFont="1"/>
    <xf numFmtId="0" fontId="50" fillId="0" borderId="0" xfId="0" applyFont="1"/>
    <xf numFmtId="0" fontId="43" fillId="0" borderId="0" xfId="0" applyFont="1" applyAlignment="1">
      <alignment horizontal="center"/>
    </xf>
    <xf numFmtId="4" fontId="50" fillId="0" borderId="0" xfId="0" applyNumberFormat="1" applyFont="1"/>
    <xf numFmtId="0" fontId="34" fillId="0" borderId="0" xfId="0" applyFont="1" applyAlignment="1">
      <alignment horizontal="center"/>
    </xf>
    <xf numFmtId="0" fontId="50" fillId="0" borderId="4" xfId="0" applyFont="1" applyBorder="1" applyAlignment="1">
      <alignment horizontal="center" vertical="center"/>
    </xf>
    <xf numFmtId="0" fontId="50" fillId="0" borderId="5" xfId="0" applyFont="1" applyBorder="1" applyAlignment="1">
      <alignment horizontal="center" vertical="center"/>
    </xf>
    <xf numFmtId="0" fontId="50" fillId="0" borderId="4" xfId="0" applyFont="1" applyBorder="1" applyAlignment="1">
      <alignment horizontal="center" vertical="center" wrapText="1"/>
    </xf>
    <xf numFmtId="4" fontId="34" fillId="0" borderId="0" xfId="0" applyNumberFormat="1" applyFont="1" applyAlignment="1">
      <alignment horizontal="center"/>
    </xf>
    <xf numFmtId="0" fontId="50" fillId="0" borderId="6" xfId="0" applyFont="1" applyBorder="1" applyAlignment="1">
      <alignment horizontal="center" vertical="center" wrapText="1"/>
    </xf>
    <xf numFmtId="173" fontId="34" fillId="0" borderId="5" xfId="14" applyNumberFormat="1" applyFont="1" applyBorder="1" applyAlignment="1">
      <alignment horizontal="right"/>
    </xf>
    <xf numFmtId="0" fontId="50" fillId="0" borderId="0" xfId="0" applyFont="1" applyAlignment="1">
      <alignment horizontal="center"/>
    </xf>
    <xf numFmtId="0" fontId="50" fillId="0" borderId="8" xfId="0" applyFont="1" applyBorder="1" applyAlignment="1">
      <alignment horizontal="center" vertical="center" wrapText="1"/>
    </xf>
    <xf numFmtId="173" fontId="34" fillId="0" borderId="8" xfId="14" applyNumberFormat="1" applyFont="1" applyBorder="1" applyAlignment="1">
      <alignment horizontal="right"/>
    </xf>
    <xf numFmtId="173" fontId="40" fillId="0" borderId="8" xfId="14" applyNumberFormat="1" applyFont="1" applyBorder="1" applyAlignment="1">
      <alignment horizontal="right"/>
    </xf>
    <xf numFmtId="173" fontId="40" fillId="0" borderId="8" xfId="14" applyNumberFormat="1" applyFont="1" applyBorder="1" applyAlignment="1">
      <alignment horizontal="right" vertical="center"/>
    </xf>
    <xf numFmtId="0" fontId="50" fillId="0" borderId="0" xfId="0" applyFont="1" applyAlignment="1">
      <alignment vertical="center"/>
    </xf>
    <xf numFmtId="4" fontId="50" fillId="0" borderId="0" xfId="0" applyNumberFormat="1" applyFont="1" applyAlignment="1">
      <alignment vertical="center"/>
    </xf>
    <xf numFmtId="0" fontId="40" fillId="0" borderId="8" xfId="0" applyFont="1" applyBorder="1" applyAlignment="1">
      <alignment vertical="center"/>
    </xf>
    <xf numFmtId="0" fontId="40" fillId="0" borderId="8" xfId="0" applyFont="1" applyBorder="1" applyAlignment="1">
      <alignment horizontal="left"/>
    </xf>
    <xf numFmtId="0" fontId="50" fillId="0" borderId="0" xfId="0" applyFont="1" applyAlignment="1">
      <alignment horizontal="center" wrapText="1"/>
    </xf>
    <xf numFmtId="4" fontId="50" fillId="0" borderId="0" xfId="0" applyNumberFormat="1" applyFont="1" applyAlignment="1">
      <alignment horizontal="center"/>
    </xf>
    <xf numFmtId="14" fontId="50" fillId="0" borderId="0" xfId="0" applyNumberFormat="1" applyFont="1" applyAlignment="1">
      <alignment horizontal="center"/>
    </xf>
    <xf numFmtId="173" fontId="40" fillId="0" borderId="8" xfId="14" applyNumberFormat="1" applyFont="1" applyBorder="1" applyAlignment="1">
      <alignment horizontal="right" wrapText="1"/>
    </xf>
    <xf numFmtId="0" fontId="40" fillId="0" borderId="9" xfId="0" applyFont="1" applyBorder="1"/>
    <xf numFmtId="173" fontId="40" fillId="0" borderId="9" xfId="14" applyNumberFormat="1" applyFont="1" applyBorder="1" applyAlignment="1">
      <alignment horizontal="right"/>
    </xf>
    <xf numFmtId="3" fontId="50" fillId="0" borderId="4" xfId="0" applyNumberFormat="1" applyFont="1" applyBorder="1" applyAlignment="1">
      <alignment horizontal="center" vertical="center"/>
    </xf>
    <xf numFmtId="165" fontId="35" fillId="0" borderId="4" xfId="1" applyFont="1" applyBorder="1" applyAlignment="1">
      <alignment horizontal="center" vertical="center"/>
    </xf>
    <xf numFmtId="3" fontId="40" fillId="0" borderId="0" xfId="0" applyNumberFormat="1" applyFont="1"/>
    <xf numFmtId="4" fontId="40" fillId="0" borderId="1" xfId="0" applyNumberFormat="1" applyFont="1" applyBorder="1"/>
    <xf numFmtId="165" fontId="35" fillId="0" borderId="19" xfId="1" applyFont="1" applyBorder="1" applyAlignment="1">
      <alignment horizontal="center" vertical="center"/>
    </xf>
    <xf numFmtId="0" fontId="41" fillId="0" borderId="0" xfId="0" applyFont="1"/>
    <xf numFmtId="41" fontId="40" fillId="0" borderId="0" xfId="14" applyFont="1"/>
    <xf numFmtId="2" fontId="47" fillId="0" borderId="0" xfId="0" applyNumberFormat="1" applyFont="1" applyAlignment="1">
      <alignment horizontal="center"/>
    </xf>
    <xf numFmtId="2" fontId="40" fillId="0" borderId="0" xfId="0" applyNumberFormat="1" applyFont="1"/>
    <xf numFmtId="168" fontId="40" fillId="0" borderId="0" xfId="0" applyNumberFormat="1" applyFont="1" applyAlignment="1">
      <alignment horizontal="right"/>
    </xf>
    <xf numFmtId="0" fontId="40" fillId="0" borderId="6" xfId="0" applyFont="1" applyBorder="1"/>
    <xf numFmtId="0" fontId="40" fillId="0" borderId="11" xfId="0" applyFont="1" applyBorder="1"/>
    <xf numFmtId="0" fontId="40" fillId="0" borderId="16" xfId="0" applyFont="1" applyBorder="1"/>
    <xf numFmtId="1" fontId="50" fillId="0" borderId="1" xfId="0" applyNumberFormat="1" applyFont="1" applyBorder="1" applyAlignment="1">
      <alignment horizontal="center" vertical="center"/>
    </xf>
    <xf numFmtId="3" fontId="50" fillId="0" borderId="1" xfId="0" applyNumberFormat="1" applyFont="1" applyBorder="1" applyAlignment="1">
      <alignment horizontal="center" vertical="center"/>
    </xf>
    <xf numFmtId="3" fontId="50" fillId="0" borderId="14" xfId="0" applyNumberFormat="1" applyFont="1" applyBorder="1" applyAlignment="1">
      <alignment horizontal="center" vertical="center"/>
    </xf>
    <xf numFmtId="0" fontId="40" fillId="0" borderId="12" xfId="0" applyFont="1" applyBorder="1"/>
    <xf numFmtId="3" fontId="50" fillId="0" borderId="0" xfId="0" applyNumberFormat="1" applyFont="1" applyAlignment="1">
      <alignment horizontal="center" vertical="center"/>
    </xf>
    <xf numFmtId="0" fontId="50" fillId="0" borderId="0" xfId="0" applyFont="1" applyAlignment="1">
      <alignment horizontal="center" vertical="center"/>
    </xf>
    <xf numFmtId="165" fontId="50" fillId="0" borderId="13" xfId="1" applyFont="1" applyBorder="1" applyAlignment="1">
      <alignment horizontal="center" vertical="center"/>
    </xf>
    <xf numFmtId="0" fontId="50" fillId="0" borderId="12" xfId="0" applyFont="1" applyBorder="1"/>
    <xf numFmtId="165" fontId="35" fillId="2" borderId="1" xfId="1" applyFont="1" applyFill="1" applyBorder="1" applyAlignment="1">
      <alignment horizontal="center" vertical="center"/>
    </xf>
    <xf numFmtId="165" fontId="50" fillId="0" borderId="0" xfId="1" applyFont="1" applyBorder="1" applyAlignment="1">
      <alignment horizontal="right" vertical="center"/>
    </xf>
    <xf numFmtId="165" fontId="50" fillId="0" borderId="14" xfId="1" applyFont="1" applyBorder="1" applyAlignment="1">
      <alignment horizontal="right" vertical="center"/>
    </xf>
    <xf numFmtId="165" fontId="50" fillId="0" borderId="13" xfId="1" applyFont="1" applyBorder="1" applyAlignment="1">
      <alignment horizontal="right" vertical="center"/>
    </xf>
    <xf numFmtId="165" fontId="40" fillId="0" borderId="0" xfId="1" applyFont="1" applyBorder="1" applyAlignment="1">
      <alignment horizontal="right" vertical="center"/>
    </xf>
    <xf numFmtId="165" fontId="40" fillId="0" borderId="13" xfId="1" applyFont="1" applyBorder="1" applyAlignment="1">
      <alignment horizontal="right" vertical="center"/>
    </xf>
    <xf numFmtId="165" fontId="40" fillId="0" borderId="13" xfId="1" applyFont="1" applyBorder="1" applyAlignment="1">
      <alignment vertical="center"/>
    </xf>
    <xf numFmtId="165" fontId="34" fillId="2" borderId="0" xfId="1" applyFont="1" applyFill="1" applyBorder="1" applyAlignment="1">
      <alignment horizontal="right" vertical="center"/>
    </xf>
    <xf numFmtId="165" fontId="40" fillId="0" borderId="14" xfId="1" quotePrefix="1" applyFont="1" applyBorder="1" applyAlignment="1">
      <alignment horizontal="right" vertical="center"/>
    </xf>
    <xf numFmtId="165" fontId="50" fillId="0" borderId="15" xfId="1" applyFont="1" applyBorder="1" applyAlignment="1">
      <alignment horizontal="right" vertical="center"/>
    </xf>
    <xf numFmtId="4" fontId="34" fillId="2" borderId="0" xfId="0" applyNumberFormat="1" applyFont="1" applyFill="1" applyAlignment="1">
      <alignment horizontal="center" vertical="center"/>
    </xf>
    <xf numFmtId="165" fontId="40" fillId="0" borderId="1" xfId="1" applyFont="1" applyBorder="1" applyAlignment="1">
      <alignment horizontal="right" vertical="center"/>
    </xf>
    <xf numFmtId="165" fontId="40" fillId="0" borderId="14" xfId="1" applyFont="1" applyBorder="1" applyAlignment="1">
      <alignment horizontal="right" vertical="center"/>
    </xf>
    <xf numFmtId="0" fontId="50" fillId="0" borderId="17" xfId="0" applyFont="1" applyBorder="1"/>
    <xf numFmtId="165" fontId="50" fillId="0" borderId="3" xfId="1" applyFont="1" applyBorder="1" applyAlignment="1">
      <alignment horizontal="right" vertical="center"/>
    </xf>
    <xf numFmtId="165" fontId="50" fillId="0" borderId="18" xfId="1" applyFont="1" applyBorder="1" applyAlignment="1">
      <alignment horizontal="right" vertical="center"/>
    </xf>
    <xf numFmtId="169" fontId="40" fillId="0" borderId="0" xfId="0" applyNumberFormat="1" applyFont="1"/>
    <xf numFmtId="37" fontId="40" fillId="0" borderId="0" xfId="0" applyNumberFormat="1" applyFont="1"/>
    <xf numFmtId="165" fontId="40" fillId="0" borderId="0" xfId="0" applyNumberFormat="1" applyFont="1"/>
    <xf numFmtId="41" fontId="43" fillId="0" borderId="0" xfId="14" applyFont="1"/>
    <xf numFmtId="0" fontId="45" fillId="0" borderId="0" xfId="0" applyFont="1"/>
    <xf numFmtId="0" fontId="47" fillId="0" borderId="0" xfId="0" applyFont="1" applyAlignment="1">
      <alignment horizontal="center"/>
    </xf>
    <xf numFmtId="41" fontId="50" fillId="2" borderId="35" xfId="14" applyFont="1" applyFill="1" applyBorder="1" applyAlignment="1">
      <alignment horizontal="center"/>
    </xf>
    <xf numFmtId="41" fontId="50" fillId="2" borderId="22" xfId="14" applyFont="1" applyFill="1" applyBorder="1" applyAlignment="1">
      <alignment horizontal="center"/>
    </xf>
    <xf numFmtId="41" fontId="34" fillId="2" borderId="0" xfId="14" applyFont="1" applyFill="1" applyBorder="1" applyAlignment="1">
      <alignment horizontal="center"/>
    </xf>
    <xf numFmtId="41" fontId="34" fillId="2" borderId="24" xfId="14" applyFont="1" applyFill="1" applyBorder="1" applyAlignment="1">
      <alignment horizontal="center"/>
    </xf>
    <xf numFmtId="41" fontId="50" fillId="2" borderId="2" xfId="14" applyFont="1" applyFill="1" applyBorder="1" applyAlignment="1">
      <alignment horizontal="center"/>
    </xf>
    <xf numFmtId="41" fontId="50" fillId="2" borderId="25" xfId="14" applyFont="1" applyFill="1" applyBorder="1" applyAlignment="1">
      <alignment horizontal="center"/>
    </xf>
    <xf numFmtId="4" fontId="52" fillId="2" borderId="0" xfId="0" applyNumberFormat="1" applyFont="1" applyFill="1"/>
    <xf numFmtId="3" fontId="52" fillId="2" borderId="0" xfId="0" applyNumberFormat="1" applyFont="1" applyFill="1"/>
    <xf numFmtId="41" fontId="50" fillId="2" borderId="0" xfId="14" applyFont="1" applyFill="1" applyBorder="1" applyAlignment="1">
      <alignment horizontal="center"/>
    </xf>
    <xf numFmtId="41" fontId="50" fillId="2" borderId="24" xfId="14" applyFont="1" applyFill="1" applyBorder="1" applyAlignment="1">
      <alignment horizontal="center"/>
    </xf>
    <xf numFmtId="41" fontId="40" fillId="2" borderId="24" xfId="14" applyFont="1" applyFill="1" applyBorder="1" applyAlignment="1">
      <alignment horizontal="center"/>
    </xf>
    <xf numFmtId="41" fontId="50" fillId="2" borderId="0" xfId="14" applyFont="1" applyFill="1" applyBorder="1" applyAlignment="1">
      <alignment horizontal="center" vertical="center"/>
    </xf>
    <xf numFmtId="41" fontId="40" fillId="2" borderId="0" xfId="14" applyFont="1" applyFill="1" applyBorder="1" applyAlignment="1">
      <alignment horizontal="center" vertical="center"/>
    </xf>
    <xf numFmtId="41" fontId="50" fillId="2" borderId="10" xfId="14" applyFont="1" applyFill="1" applyBorder="1" applyAlignment="1">
      <alignment horizontal="center" vertical="center"/>
    </xf>
    <xf numFmtId="41" fontId="50" fillId="2" borderId="26" xfId="14" applyFont="1" applyFill="1" applyBorder="1" applyAlignment="1">
      <alignment horizontal="center" vertical="center"/>
    </xf>
    <xf numFmtId="41" fontId="50" fillId="2" borderId="10" xfId="14" applyFont="1" applyFill="1" applyBorder="1" applyAlignment="1">
      <alignment horizontal="center"/>
    </xf>
    <xf numFmtId="41" fontId="50" fillId="2" borderId="26" xfId="14" applyFont="1" applyFill="1" applyBorder="1" applyAlignment="1">
      <alignment horizontal="center"/>
    </xf>
    <xf numFmtId="41" fontId="50" fillId="2" borderId="11" xfId="14" applyFont="1" applyFill="1" applyBorder="1" applyAlignment="1">
      <alignment horizontal="center"/>
    </xf>
    <xf numFmtId="41" fontId="50" fillId="2" borderId="36" xfId="14" applyFont="1" applyFill="1" applyBorder="1" applyAlignment="1">
      <alignment horizontal="center"/>
    </xf>
    <xf numFmtId="41" fontId="50" fillId="0" borderId="2" xfId="14" applyFont="1" applyBorder="1" applyAlignment="1">
      <alignment horizontal="center"/>
    </xf>
    <xf numFmtId="41" fontId="50" fillId="0" borderId="25" xfId="14" applyFont="1" applyBorder="1" applyAlignment="1">
      <alignment horizontal="center"/>
    </xf>
    <xf numFmtId="0" fontId="34" fillId="0" borderId="29" xfId="0" applyFont="1" applyBorder="1"/>
    <xf numFmtId="41" fontId="47" fillId="2" borderId="0" xfId="14" applyFont="1" applyFill="1" applyAlignment="1">
      <alignment horizontal="center"/>
    </xf>
    <xf numFmtId="41" fontId="34" fillId="2" borderId="0" xfId="14" applyFont="1" applyFill="1" applyAlignment="1">
      <alignment horizontal="center"/>
    </xf>
    <xf numFmtId="41" fontId="43" fillId="2" borderId="0" xfId="14" applyFont="1" applyFill="1" applyAlignment="1">
      <alignment horizontal="right"/>
    </xf>
    <xf numFmtId="41" fontId="43" fillId="0" borderId="0" xfId="14" applyFont="1" applyAlignment="1">
      <alignment horizontal="right"/>
    </xf>
    <xf numFmtId="0" fontId="47" fillId="0" borderId="0" xfId="0" applyFont="1" applyAlignment="1">
      <alignment horizontal="centerContinuous"/>
    </xf>
    <xf numFmtId="14" fontId="47" fillId="0" borderId="0" xfId="0" applyNumberFormat="1" applyFont="1" applyAlignment="1">
      <alignment horizontal="center"/>
    </xf>
    <xf numFmtId="0" fontId="34" fillId="0" borderId="17" xfId="0" applyFont="1" applyBorder="1"/>
    <xf numFmtId="41" fontId="50" fillId="0" borderId="2" xfId="14" applyFont="1" applyBorder="1" applyAlignment="1">
      <alignment horizontal="right" vertical="center"/>
    </xf>
    <xf numFmtId="41" fontId="50" fillId="0" borderId="15" xfId="14" applyFont="1" applyBorder="1" applyAlignment="1">
      <alignment horizontal="right" vertical="center"/>
    </xf>
    <xf numFmtId="4" fontId="35" fillId="0" borderId="0" xfId="0" applyNumberFormat="1" applyFont="1"/>
    <xf numFmtId="41" fontId="34" fillId="0" borderId="0" xfId="14" applyFont="1" applyBorder="1" applyAlignment="1">
      <alignment horizontal="right" vertical="center"/>
    </xf>
    <xf numFmtId="41" fontId="34" fillId="0" borderId="13" xfId="14" applyFont="1" applyBorder="1" applyAlignment="1">
      <alignment horizontal="right" vertical="center"/>
    </xf>
    <xf numFmtId="4" fontId="50" fillId="0" borderId="0" xfId="4" applyNumberFormat="1" applyFont="1" applyAlignment="1">
      <alignment vertical="center"/>
    </xf>
    <xf numFmtId="49" fontId="40" fillId="0" borderId="12" xfId="0" applyNumberFormat="1" applyFont="1" applyBorder="1"/>
    <xf numFmtId="49" fontId="50" fillId="0" borderId="12" xfId="0" applyNumberFormat="1" applyFont="1" applyBorder="1"/>
    <xf numFmtId="41" fontId="50" fillId="0" borderId="10" xfId="14" applyFont="1" applyBorder="1" applyAlignment="1">
      <alignment horizontal="right" vertical="center"/>
    </xf>
    <xf numFmtId="41" fontId="50" fillId="0" borderId="18" xfId="14" applyFont="1" applyBorder="1" applyAlignment="1">
      <alignment horizontal="right" vertical="center"/>
    </xf>
    <xf numFmtId="3" fontId="35" fillId="0" borderId="0" xfId="0" applyNumberFormat="1" applyFont="1"/>
    <xf numFmtId="49" fontId="34" fillId="0" borderId="16" xfId="0" applyNumberFormat="1" applyFont="1" applyBorder="1"/>
    <xf numFmtId="49" fontId="34" fillId="0" borderId="0" xfId="0" applyNumberFormat="1" applyFont="1"/>
    <xf numFmtId="41" fontId="34" fillId="0" borderId="0" xfId="14" applyFont="1" applyAlignment="1">
      <alignment horizontal="right"/>
    </xf>
    <xf numFmtId="49" fontId="52" fillId="0" borderId="0" xfId="0" applyNumberFormat="1" applyFont="1"/>
    <xf numFmtId="41" fontId="52" fillId="0" borderId="0" xfId="14" applyFont="1" applyAlignment="1">
      <alignment horizontal="right"/>
    </xf>
    <xf numFmtId="0" fontId="35" fillId="0" borderId="1" xfId="0" applyFont="1" applyBorder="1" applyAlignment="1">
      <alignment horizontal="center"/>
    </xf>
    <xf numFmtId="0" fontId="50" fillId="0" borderId="5" xfId="0" applyFont="1" applyBorder="1" applyAlignment="1">
      <alignment horizontal="center" vertical="center" wrapText="1"/>
    </xf>
    <xf numFmtId="41" fontId="34" fillId="0" borderId="5" xfId="14" applyFont="1" applyBorder="1" applyAlignment="1">
      <alignment horizontal="right" vertical="center"/>
    </xf>
    <xf numFmtId="3" fontId="34" fillId="0" borderId="0" xfId="0" applyNumberFormat="1" applyFont="1" applyAlignment="1">
      <alignment horizontal="center"/>
    </xf>
    <xf numFmtId="0" fontId="40" fillId="0" borderId="8" xfId="0" applyFont="1" applyBorder="1" applyAlignment="1">
      <alignment horizontal="center"/>
    </xf>
    <xf numFmtId="41" fontId="34" fillId="0" borderId="8" xfId="14" applyFont="1" applyBorder="1" applyAlignment="1">
      <alignment horizontal="center" vertical="center"/>
    </xf>
    <xf numFmtId="41" fontId="40" fillId="0" borderId="8" xfId="14" applyFont="1" applyBorder="1" applyAlignment="1">
      <alignment horizontal="center" vertical="center"/>
    </xf>
    <xf numFmtId="41" fontId="50" fillId="0" borderId="8" xfId="14" applyFont="1" applyBorder="1" applyAlignment="1">
      <alignment horizontal="center" vertical="center"/>
    </xf>
    <xf numFmtId="41" fontId="40" fillId="0" borderId="8" xfId="14" applyFont="1" applyBorder="1" applyAlignment="1">
      <alignment horizontal="center" vertical="center" wrapText="1"/>
    </xf>
    <xf numFmtId="0" fontId="40" fillId="0" borderId="8" xfId="0" applyFont="1" applyBorder="1" applyAlignment="1">
      <alignment horizontal="left" vertical="center"/>
    </xf>
    <xf numFmtId="41" fontId="40" fillId="0" borderId="8" xfId="14" applyFont="1" applyBorder="1" applyAlignment="1">
      <alignment horizontal="right" vertical="center"/>
    </xf>
    <xf numFmtId="0" fontId="40" fillId="0" borderId="9" xfId="0" applyFont="1" applyBorder="1" applyAlignment="1">
      <alignment vertical="center"/>
    </xf>
    <xf numFmtId="41" fontId="40" fillId="0" borderId="9" xfId="14" applyFont="1" applyBorder="1" applyAlignment="1">
      <alignment horizontal="center" vertical="center"/>
    </xf>
    <xf numFmtId="41" fontId="40" fillId="0" borderId="9" xfId="14" applyFont="1" applyBorder="1" applyAlignment="1">
      <alignment horizontal="right" vertical="center"/>
    </xf>
    <xf numFmtId="41" fontId="35" fillId="0" borderId="4" xfId="14" applyFont="1" applyBorder="1" applyAlignment="1">
      <alignment horizontal="center" vertical="center"/>
    </xf>
    <xf numFmtId="41" fontId="50" fillId="0" borderId="4" xfId="14" applyFont="1" applyBorder="1" applyAlignment="1">
      <alignment horizontal="center" vertical="center" wrapText="1"/>
    </xf>
    <xf numFmtId="41" fontId="35" fillId="0" borderId="19" xfId="14" applyFont="1" applyBorder="1" applyAlignment="1">
      <alignment horizontal="center" vertical="center"/>
    </xf>
    <xf numFmtId="3" fontId="56" fillId="0" borderId="0" xfId="0" applyNumberFormat="1" applyFont="1"/>
    <xf numFmtId="41" fontId="43" fillId="0" borderId="0" xfId="14" applyFont="1" applyAlignment="1">
      <alignment horizontal="center"/>
    </xf>
    <xf numFmtId="3" fontId="44" fillId="0" borderId="0" xfId="0" applyNumberFormat="1" applyFont="1"/>
    <xf numFmtId="0" fontId="56" fillId="0" borderId="0" xfId="0" applyFont="1"/>
    <xf numFmtId="41" fontId="50" fillId="0" borderId="0" xfId="14" applyFont="1" applyBorder="1" applyAlignment="1">
      <alignment horizontal="center"/>
    </xf>
    <xf numFmtId="41" fontId="50" fillId="0" borderId="1" xfId="14" applyFont="1" applyBorder="1" applyAlignment="1">
      <alignment horizontal="right"/>
    </xf>
    <xf numFmtId="165" fontId="50" fillId="0" borderId="0" xfId="1" applyFont="1" applyBorder="1" applyAlignment="1">
      <alignment horizontal="center"/>
    </xf>
    <xf numFmtId="41" fontId="40" fillId="0" borderId="0" xfId="14" applyFont="1" applyBorder="1"/>
    <xf numFmtId="165" fontId="40" fillId="0" borderId="0" xfId="1" applyFont="1" applyBorder="1"/>
    <xf numFmtId="165" fontId="56" fillId="0" borderId="0" xfId="1" applyFont="1"/>
    <xf numFmtId="4" fontId="56" fillId="0" borderId="0" xfId="0" applyNumberFormat="1" applyFont="1"/>
    <xf numFmtId="41" fontId="40" fillId="0" borderId="0" xfId="14" applyFont="1" applyBorder="1" applyAlignment="1">
      <alignment vertical="center"/>
    </xf>
    <xf numFmtId="41" fontId="40" fillId="0" borderId="0" xfId="14" applyFont="1" applyBorder="1" applyAlignment="1">
      <alignment horizontal="right"/>
    </xf>
    <xf numFmtId="41" fontId="34" fillId="2" borderId="0" xfId="14" applyFont="1" applyFill="1" applyBorder="1"/>
    <xf numFmtId="41" fontId="40" fillId="0" borderId="2" xfId="14" applyFont="1" applyBorder="1" applyAlignment="1">
      <alignment horizontal="right"/>
    </xf>
    <xf numFmtId="41" fontId="40" fillId="0" borderId="1" xfId="14" applyFont="1" applyBorder="1" applyAlignment="1">
      <alignment vertical="center"/>
    </xf>
    <xf numFmtId="41" fontId="50" fillId="0" borderId="1" xfId="14" applyFont="1" applyBorder="1"/>
    <xf numFmtId="41" fontId="50" fillId="0" borderId="3" xfId="14" applyFont="1" applyBorder="1"/>
    <xf numFmtId="41" fontId="48" fillId="0" borderId="0" xfId="14" applyFont="1"/>
    <xf numFmtId="37" fontId="48" fillId="0" borderId="0" xfId="0" applyNumberFormat="1" applyFont="1"/>
    <xf numFmtId="41" fontId="44" fillId="0" borderId="0" xfId="14" applyFont="1"/>
    <xf numFmtId="0" fontId="40" fillId="0" borderId="0" xfId="0" applyFont="1" applyAlignment="1">
      <alignment horizontal="center"/>
    </xf>
    <xf numFmtId="0" fontId="56" fillId="0" borderId="0" xfId="0" applyFont="1" applyAlignment="1">
      <alignment horizontal="center"/>
    </xf>
    <xf numFmtId="3" fontId="56" fillId="0" borderId="0" xfId="0" applyNumberFormat="1" applyFont="1" applyAlignment="1">
      <alignment horizontal="center"/>
    </xf>
    <xf numFmtId="0" fontId="40" fillId="0" borderId="0" xfId="0" applyFont="1" applyAlignment="1">
      <alignment horizontal="center" vertical="center"/>
    </xf>
    <xf numFmtId="0" fontId="40" fillId="0" borderId="16" xfId="0" applyFont="1" applyBorder="1" applyAlignment="1">
      <alignment horizontal="center" vertical="center"/>
    </xf>
    <xf numFmtId="41" fontId="50" fillId="0" borderId="1" xfId="14" applyFont="1" applyBorder="1" applyAlignment="1">
      <alignment horizontal="center" vertical="center"/>
    </xf>
    <xf numFmtId="0" fontId="50" fillId="0" borderId="1" xfId="0" applyFont="1" applyBorder="1" applyAlignment="1">
      <alignment horizontal="center" vertical="center"/>
    </xf>
    <xf numFmtId="0" fontId="56" fillId="0" borderId="0" xfId="0" applyFont="1" applyAlignment="1">
      <alignment horizontal="center" vertical="center"/>
    </xf>
    <xf numFmtId="3" fontId="56" fillId="0" borderId="0" xfId="0" applyNumberFormat="1" applyFont="1" applyAlignment="1">
      <alignment horizontal="center" vertical="center"/>
    </xf>
    <xf numFmtId="0" fontId="40" fillId="0" borderId="6" xfId="0" applyFont="1" applyBorder="1" applyAlignment="1">
      <alignment horizontal="center"/>
    </xf>
    <xf numFmtId="0" fontId="34" fillId="0" borderId="0" xfId="0" applyFont="1" applyAlignment="1">
      <alignment horizontal="left" vertical="center"/>
    </xf>
    <xf numFmtId="0" fontId="34" fillId="0" borderId="0" xfId="0" applyFont="1" applyAlignment="1">
      <alignment horizontal="left"/>
    </xf>
    <xf numFmtId="0" fontId="35" fillId="0" borderId="0" xfId="0" applyFont="1" applyAlignment="1">
      <alignment horizontal="left" vertic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58" fillId="0" borderId="4" xfId="0" applyFont="1" applyBorder="1" applyAlignment="1">
      <alignment horizontal="left" vertical="center"/>
    </xf>
    <xf numFmtId="0" fontId="58" fillId="0" borderId="4" xfId="0" applyFont="1" applyBorder="1" applyAlignment="1">
      <alignment horizontal="center" vertical="center" wrapText="1"/>
    </xf>
    <xf numFmtId="0" fontId="59" fillId="0" borderId="4" xfId="0" applyFont="1" applyBorder="1" applyAlignment="1">
      <alignment horizontal="left" vertical="center"/>
    </xf>
    <xf numFmtId="173" fontId="40" fillId="0" borderId="4" xfId="14" applyNumberFormat="1" applyFont="1" applyBorder="1" applyAlignment="1">
      <alignment vertical="center"/>
    </xf>
    <xf numFmtId="0" fontId="59" fillId="0" borderId="4" xfId="0" applyFont="1" applyBorder="1" applyAlignment="1">
      <alignment horizontal="center" vertical="center"/>
    </xf>
    <xf numFmtId="173" fontId="59" fillId="0" borderId="4" xfId="14" applyNumberFormat="1" applyFont="1" applyBorder="1" applyAlignment="1">
      <alignment horizontal="center" vertical="center"/>
    </xf>
    <xf numFmtId="165" fontId="59" fillId="0" borderId="4" xfId="1" applyFont="1" applyBorder="1" applyAlignment="1">
      <alignment horizontal="center" vertical="center"/>
    </xf>
    <xf numFmtId="173" fontId="34" fillId="2" borderId="4" xfId="14" applyNumberFormat="1" applyFont="1" applyFill="1" applyBorder="1" applyAlignment="1">
      <alignment horizontal="center" vertical="center"/>
    </xf>
    <xf numFmtId="43" fontId="34" fillId="0" borderId="0" xfId="0" applyNumberFormat="1" applyFont="1"/>
    <xf numFmtId="41" fontId="59" fillId="0" borderId="4" xfId="14" applyFont="1" applyBorder="1" applyAlignment="1">
      <alignment horizontal="center" vertical="center"/>
    </xf>
    <xf numFmtId="41" fontId="34" fillId="0" borderId="0" xfId="14" applyFont="1"/>
    <xf numFmtId="165" fontId="58" fillId="0" borderId="4" xfId="1" applyFont="1" applyBorder="1" applyAlignment="1">
      <alignment horizontal="center" vertical="center"/>
    </xf>
    <xf numFmtId="165" fontId="34" fillId="0" borderId="0" xfId="0" applyNumberFormat="1" applyFont="1" applyAlignment="1">
      <alignment horizontal="left"/>
    </xf>
    <xf numFmtId="165" fontId="34" fillId="0" borderId="0" xfId="1" applyFont="1"/>
    <xf numFmtId="172" fontId="34" fillId="0" borderId="0" xfId="0" applyNumberFormat="1" applyFont="1"/>
    <xf numFmtId="165" fontId="34" fillId="0" borderId="4" xfId="1" applyFont="1" applyBorder="1"/>
    <xf numFmtId="0" fontId="35" fillId="0" borderId="0" xfId="0" applyFont="1" applyAlignment="1">
      <alignment vertical="center"/>
    </xf>
    <xf numFmtId="173" fontId="34" fillId="0" borderId="4" xfId="14" applyNumberFormat="1" applyFont="1" applyBorder="1"/>
    <xf numFmtId="173" fontId="58" fillId="0" borderId="4" xfId="14" applyNumberFormat="1" applyFont="1" applyBorder="1" applyAlignment="1">
      <alignment horizontal="right" vertical="center"/>
    </xf>
    <xf numFmtId="0" fontId="34" fillId="0" borderId="0" xfId="0" applyFont="1" applyAlignment="1">
      <alignment vertical="center"/>
    </xf>
    <xf numFmtId="0" fontId="34" fillId="0" borderId="0" xfId="0" applyFont="1" applyAlignment="1">
      <alignment vertical="top" wrapText="1"/>
    </xf>
    <xf numFmtId="0" fontId="34" fillId="0" borderId="0" xfId="0" applyFont="1" applyAlignment="1">
      <alignment vertical="top"/>
    </xf>
    <xf numFmtId="174" fontId="18" fillId="0" borderId="41" xfId="11" applyNumberFormat="1" applyFont="1" applyBorder="1"/>
    <xf numFmtId="176" fontId="18" fillId="0" borderId="5" xfId="11" applyNumberFormat="1" applyFont="1" applyBorder="1"/>
    <xf numFmtId="176" fontId="18" fillId="0" borderId="4" xfId="11" applyNumberFormat="1" applyFont="1" applyBorder="1"/>
    <xf numFmtId="173" fontId="18" fillId="0" borderId="4" xfId="14" applyNumberFormat="1" applyFont="1" applyFill="1" applyBorder="1"/>
    <xf numFmtId="173" fontId="18" fillId="0" borderId="5" xfId="14" applyNumberFormat="1" applyFont="1" applyFill="1" applyBorder="1"/>
    <xf numFmtId="173" fontId="18" fillId="0" borderId="9" xfId="14" applyNumberFormat="1" applyFont="1" applyFill="1" applyBorder="1"/>
    <xf numFmtId="176" fontId="62" fillId="0" borderId="4" xfId="11" applyNumberFormat="1" applyFont="1" applyBorder="1"/>
    <xf numFmtId="176" fontId="62" fillId="0" borderId="0" xfId="11" applyNumberFormat="1" applyFont="1"/>
    <xf numFmtId="176" fontId="62" fillId="0" borderId="39" xfId="11" applyNumberFormat="1" applyFont="1" applyBorder="1"/>
    <xf numFmtId="3" fontId="62" fillId="0" borderId="0" xfId="11" applyNumberFormat="1" applyFont="1"/>
    <xf numFmtId="0" fontId="62" fillId="0" borderId="0" xfId="11" applyFont="1"/>
    <xf numFmtId="174" fontId="63" fillId="0" borderId="41" xfId="11" applyNumberFormat="1" applyFont="1" applyBorder="1"/>
    <xf numFmtId="176" fontId="64" fillId="0" borderId="5" xfId="11" applyNumberFormat="1" applyFont="1" applyBorder="1"/>
    <xf numFmtId="176" fontId="64" fillId="0" borderId="4" xfId="11" applyNumberFormat="1" applyFont="1" applyBorder="1"/>
    <xf numFmtId="173" fontId="65" fillId="0" borderId="4" xfId="14" applyNumberFormat="1" applyFont="1" applyFill="1" applyBorder="1"/>
    <xf numFmtId="173" fontId="64" fillId="0" borderId="5" xfId="14" applyNumberFormat="1" applyFont="1" applyFill="1" applyBorder="1"/>
    <xf numFmtId="173" fontId="65" fillId="0" borderId="9" xfId="14" applyNumberFormat="1" applyFont="1" applyFill="1" applyBorder="1"/>
    <xf numFmtId="176" fontId="64" fillId="0" borderId="39" xfId="11" applyNumberFormat="1" applyFont="1" applyBorder="1"/>
    <xf numFmtId="0" fontId="64" fillId="0" borderId="0" xfId="11" applyFont="1"/>
    <xf numFmtId="41" fontId="48" fillId="0" borderId="0" xfId="14" applyFont="1" applyBorder="1" applyAlignment="1">
      <alignment horizontal="right" vertical="center"/>
    </xf>
    <xf numFmtId="174" fontId="15" fillId="0" borderId="5" xfId="11" applyNumberFormat="1" applyFont="1" applyBorder="1"/>
    <xf numFmtId="177" fontId="53" fillId="0" borderId="0" xfId="14" applyNumberFormat="1" applyFont="1"/>
    <xf numFmtId="41" fontId="48" fillId="0" borderId="0" xfId="14" applyFont="1" applyFill="1" applyAlignment="1">
      <alignment horizontal="center"/>
    </xf>
    <xf numFmtId="41" fontId="50" fillId="0" borderId="14" xfId="14" applyFont="1" applyBorder="1" applyAlignment="1">
      <alignment horizontal="center" vertical="center"/>
    </xf>
    <xf numFmtId="41" fontId="50" fillId="0" borderId="13" xfId="14" applyFont="1" applyBorder="1" applyAlignment="1">
      <alignment horizontal="center"/>
    </xf>
    <xf numFmtId="41" fontId="50" fillId="0" borderId="14" xfId="14" applyFont="1" applyBorder="1" applyAlignment="1">
      <alignment horizontal="center"/>
    </xf>
    <xf numFmtId="41" fontId="40" fillId="0" borderId="13" xfId="14" applyFont="1" applyBorder="1" applyAlignment="1">
      <alignment horizontal="center"/>
    </xf>
    <xf numFmtId="41" fontId="40" fillId="0" borderId="13" xfId="14" applyFont="1" applyBorder="1" applyAlignment="1">
      <alignment vertical="center"/>
    </xf>
    <xf numFmtId="41" fontId="40" fillId="0" borderId="15" xfId="14" applyFont="1" applyBorder="1" applyAlignment="1">
      <alignment horizontal="right"/>
    </xf>
    <xf numFmtId="41" fontId="40" fillId="0" borderId="13" xfId="14" applyFont="1" applyBorder="1" applyAlignment="1">
      <alignment horizontal="right"/>
    </xf>
    <xf numFmtId="41" fontId="40" fillId="0" borderId="14" xfId="14" applyFont="1" applyBorder="1" applyAlignment="1">
      <alignment horizontal="right"/>
    </xf>
    <xf numFmtId="41" fontId="50" fillId="0" borderId="14" xfId="14" applyFont="1" applyBorder="1" applyAlignment="1">
      <alignment horizontal="right"/>
    </xf>
    <xf numFmtId="41" fontId="66" fillId="2" borderId="0" xfId="14" applyFont="1" applyFill="1" applyBorder="1" applyAlignment="1">
      <alignment horizontal="center" vertical="center"/>
    </xf>
    <xf numFmtId="172" fontId="34" fillId="0" borderId="0" xfId="0" applyNumberFormat="1" applyFont="1" applyAlignment="1">
      <alignment horizontal="center"/>
    </xf>
    <xf numFmtId="0" fontId="50" fillId="0" borderId="6" xfId="0" applyFont="1" applyBorder="1"/>
    <xf numFmtId="41" fontId="34" fillId="0" borderId="11" xfId="14" applyFont="1" applyBorder="1" applyAlignment="1">
      <alignment horizontal="right" vertical="center"/>
    </xf>
    <xf numFmtId="41" fontId="34" fillId="0" borderId="7" xfId="14" applyFont="1" applyBorder="1" applyAlignment="1">
      <alignment horizontal="right" vertical="center"/>
    </xf>
    <xf numFmtId="173" fontId="34" fillId="0" borderId="11" xfId="14" applyNumberFormat="1" applyFont="1" applyBorder="1" applyAlignment="1">
      <alignment horizontal="right" vertical="center"/>
    </xf>
    <xf numFmtId="173" fontId="34" fillId="0" borderId="12" xfId="14" applyNumberFormat="1" applyFont="1" applyBorder="1" applyAlignment="1">
      <alignment horizontal="right"/>
    </xf>
    <xf numFmtId="173" fontId="40" fillId="0" borderId="12" xfId="14" applyNumberFormat="1" applyFont="1" applyBorder="1" applyAlignment="1">
      <alignment horizontal="right" vertical="center"/>
    </xf>
    <xf numFmtId="173" fontId="40" fillId="0" borderId="12" xfId="14" applyNumberFormat="1" applyFont="1" applyBorder="1" applyAlignment="1">
      <alignment horizontal="right"/>
    </xf>
    <xf numFmtId="0" fontId="50" fillId="0" borderId="9" xfId="0" applyFont="1" applyBorder="1" applyAlignment="1">
      <alignment horizontal="center" vertical="center" wrapText="1"/>
    </xf>
    <xf numFmtId="14" fontId="29" fillId="0" borderId="48" xfId="11" applyNumberFormat="1" applyFont="1" applyBorder="1" applyAlignment="1">
      <alignment horizontal="center"/>
    </xf>
    <xf numFmtId="3" fontId="68" fillId="0" borderId="0" xfId="0" applyNumberFormat="1" applyFont="1"/>
    <xf numFmtId="4" fontId="68" fillId="0" borderId="0" xfId="0" applyNumberFormat="1" applyFont="1"/>
    <xf numFmtId="3" fontId="68" fillId="0" borderId="30" xfId="0" applyNumberFormat="1" applyFont="1" applyBorder="1"/>
    <xf numFmtId="3" fontId="68" fillId="0" borderId="31" xfId="0" applyNumberFormat="1" applyFont="1" applyBorder="1"/>
    <xf numFmtId="41" fontId="68" fillId="2" borderId="0" xfId="14" applyFont="1" applyFill="1"/>
    <xf numFmtId="4" fontId="68" fillId="2" borderId="0" xfId="0" applyNumberFormat="1" applyFont="1" applyFill="1"/>
    <xf numFmtId="173" fontId="67" fillId="0" borderId="0" xfId="14" applyNumberFormat="1" applyFont="1" applyAlignment="1">
      <alignment horizontal="center"/>
    </xf>
    <xf numFmtId="41" fontId="68" fillId="0" borderId="1" xfId="14" applyFont="1" applyBorder="1" applyAlignment="1">
      <alignment horizontal="right" vertical="center"/>
    </xf>
    <xf numFmtId="173" fontId="34" fillId="0" borderId="24" xfId="14" applyNumberFormat="1" applyFont="1" applyBorder="1" applyAlignment="1">
      <alignment horizontal="right" vertical="center"/>
    </xf>
    <xf numFmtId="173" fontId="34" fillId="0" borderId="27" xfId="14" applyNumberFormat="1" applyFont="1" applyBorder="1" applyAlignment="1">
      <alignment horizontal="right" vertical="center"/>
    </xf>
    <xf numFmtId="173" fontId="50" fillId="0" borderId="27" xfId="14" applyNumberFormat="1" applyFont="1" applyBorder="1" applyAlignment="1">
      <alignment horizontal="right"/>
    </xf>
    <xf numFmtId="173" fontId="34" fillId="0" borderId="24" xfId="14" applyNumberFormat="1" applyFont="1" applyBorder="1" applyAlignment="1">
      <alignment horizontal="right"/>
    </xf>
    <xf numFmtId="173" fontId="50" fillId="0" borderId="25" xfId="14" applyNumberFormat="1" applyFont="1" applyBorder="1" applyAlignment="1">
      <alignment horizontal="right"/>
    </xf>
    <xf numFmtId="3" fontId="67" fillId="0" borderId="0" xfId="0" applyNumberFormat="1" applyFont="1"/>
    <xf numFmtId="14" fontId="58" fillId="0" borderId="4" xfId="0" applyNumberFormat="1" applyFont="1" applyBorder="1" applyAlignment="1">
      <alignment horizontal="center" vertical="center" wrapText="1"/>
    </xf>
    <xf numFmtId="41" fontId="40" fillId="2" borderId="24" xfId="14" applyFont="1" applyFill="1" applyBorder="1" applyAlignment="1">
      <alignment horizontal="center" vertical="center"/>
    </xf>
    <xf numFmtId="41" fontId="67" fillId="0" borderId="30" xfId="14" applyFont="1" applyFill="1" applyBorder="1" applyAlignment="1">
      <alignment horizontal="center"/>
    </xf>
    <xf numFmtId="165" fontId="67" fillId="0" borderId="0" xfId="0" applyNumberFormat="1" applyFont="1" applyAlignment="1">
      <alignment horizontal="center"/>
    </xf>
    <xf numFmtId="14" fontId="47" fillId="0" borderId="0" xfId="0" applyNumberFormat="1" applyFont="1" applyAlignment="1">
      <alignment horizontal="center" vertical="center"/>
    </xf>
    <xf numFmtId="10" fontId="40" fillId="0" borderId="0" xfId="3" applyNumberFormat="1" applyFont="1"/>
    <xf numFmtId="173" fontId="34" fillId="0" borderId="0" xfId="14" applyNumberFormat="1" applyFont="1" applyFill="1" applyBorder="1" applyAlignment="1">
      <alignment horizontal="center" vertical="center"/>
    </xf>
    <xf numFmtId="173" fontId="34" fillId="0" borderId="24" xfId="14" applyNumberFormat="1" applyFont="1" applyFill="1" applyBorder="1" applyAlignment="1">
      <alignment horizontal="center" vertical="center"/>
    </xf>
    <xf numFmtId="0" fontId="67" fillId="0" borderId="0" xfId="0" applyFont="1"/>
    <xf numFmtId="0" fontId="68" fillId="0" borderId="0" xfId="0" applyFont="1"/>
    <xf numFmtId="41" fontId="86" fillId="0" borderId="0" xfId="14" applyFont="1" applyBorder="1" applyAlignment="1">
      <alignment horizontal="right" vertical="center"/>
    </xf>
    <xf numFmtId="41" fontId="86" fillId="0" borderId="13" xfId="14" applyFont="1" applyBorder="1" applyAlignment="1">
      <alignment horizontal="right" vertical="center"/>
    </xf>
    <xf numFmtId="0" fontId="87" fillId="0" borderId="0" xfId="0" applyFont="1"/>
    <xf numFmtId="0" fontId="86" fillId="0" borderId="0" xfId="0" applyFont="1"/>
    <xf numFmtId="0" fontId="88" fillId="0" borderId="0" xfId="0" applyFont="1"/>
    <xf numFmtId="0" fontId="89" fillId="0" borderId="0" xfId="0" applyFont="1"/>
    <xf numFmtId="0" fontId="90" fillId="0" borderId="0" xfId="0" applyFont="1"/>
    <xf numFmtId="177" fontId="34" fillId="2" borderId="0" xfId="14" applyNumberFormat="1" applyFont="1" applyFill="1" applyBorder="1" applyAlignment="1">
      <alignment horizontal="center" vertical="center"/>
    </xf>
    <xf numFmtId="171" fontId="34" fillId="0" borderId="0" xfId="3" applyNumberFormat="1" applyFont="1" applyBorder="1" applyAlignment="1">
      <alignment horizontal="right" vertical="center"/>
    </xf>
    <xf numFmtId="0" fontId="91" fillId="0" borderId="0" xfId="0" applyFont="1" applyAlignment="1">
      <alignment vertical="center"/>
    </xf>
    <xf numFmtId="165" fontId="34" fillId="0" borderId="0" xfId="1" applyFont="1" applyBorder="1" applyAlignment="1">
      <alignment horizontal="left" vertical="center"/>
    </xf>
    <xf numFmtId="0" fontId="53" fillId="0" borderId="0" xfId="0" applyFont="1"/>
    <xf numFmtId="0" fontId="48" fillId="0" borderId="0" xfId="0" applyFont="1"/>
    <xf numFmtId="0" fontId="93" fillId="0" borderId="4" xfId="0" applyFont="1" applyBorder="1" applyAlignment="1">
      <alignment horizontal="center" vertical="center" wrapText="1"/>
    </xf>
    <xf numFmtId="10" fontId="34" fillId="0" borderId="0" xfId="3" applyNumberFormat="1" applyFont="1" applyBorder="1" applyAlignment="1">
      <alignment horizontal="right" vertical="center"/>
    </xf>
    <xf numFmtId="165" fontId="35" fillId="0" borderId="0" xfId="1" applyFont="1" applyBorder="1" applyAlignment="1">
      <alignment horizontal="left" vertical="center"/>
    </xf>
    <xf numFmtId="14" fontId="34" fillId="0" borderId="0" xfId="0" applyNumberFormat="1" applyFont="1" applyAlignment="1">
      <alignment horizontal="center" vertical="center"/>
    </xf>
    <xf numFmtId="173" fontId="48" fillId="0" borderId="0" xfId="14" applyNumberFormat="1" applyFont="1"/>
    <xf numFmtId="0" fontId="34" fillId="0" borderId="0" xfId="0" applyFont="1" applyAlignment="1">
      <alignment horizontal="center" vertical="center"/>
    </xf>
    <xf numFmtId="170" fontId="34" fillId="0" borderId="0" xfId="1" applyNumberFormat="1" applyFont="1" applyBorder="1" applyAlignment="1">
      <alignment horizontal="right" vertical="center"/>
    </xf>
    <xf numFmtId="41" fontId="50" fillId="0" borderId="0" xfId="14" applyFont="1"/>
    <xf numFmtId="41" fontId="95" fillId="0" borderId="1" xfId="14" applyFont="1" applyBorder="1"/>
    <xf numFmtId="173" fontId="96" fillId="0" borderId="0" xfId="14" applyNumberFormat="1" applyFont="1" applyBorder="1" applyAlignment="1">
      <alignment horizontal="center" vertical="center"/>
    </xf>
    <xf numFmtId="41" fontId="96" fillId="2" borderId="30" xfId="14" applyFont="1" applyFill="1" applyBorder="1"/>
    <xf numFmtId="41" fontId="96" fillId="2" borderId="31" xfId="14" applyFont="1" applyFill="1" applyBorder="1"/>
    <xf numFmtId="49" fontId="59" fillId="0" borderId="4" xfId="0" applyNumberFormat="1" applyFont="1" applyBorder="1" applyAlignment="1">
      <alignment horizontal="left" vertical="center"/>
    </xf>
    <xf numFmtId="173" fontId="96" fillId="0" borderId="24" xfId="14" applyNumberFormat="1" applyFont="1" applyBorder="1" applyAlignment="1">
      <alignment horizontal="center" vertical="center"/>
    </xf>
    <xf numFmtId="41" fontId="34" fillId="0" borderId="0" xfId="14" applyFont="1" applyAlignment="1">
      <alignment horizontal="left"/>
    </xf>
    <xf numFmtId="9" fontId="34" fillId="0" borderId="0" xfId="3" applyFont="1"/>
    <xf numFmtId="4" fontId="1" fillId="22" borderId="0" xfId="851" applyNumberFormat="1"/>
    <xf numFmtId="173" fontId="56" fillId="0" borderId="0" xfId="14" applyNumberFormat="1" applyFont="1"/>
    <xf numFmtId="174" fontId="3" fillId="4" borderId="41" xfId="11" applyNumberFormat="1" applyFill="1" applyBorder="1"/>
    <xf numFmtId="176" fontId="3" fillId="4" borderId="4" xfId="11" applyNumberFormat="1" applyFill="1" applyBorder="1"/>
    <xf numFmtId="176" fontId="21" fillId="4" borderId="4" xfId="11" applyNumberFormat="1" applyFont="1" applyFill="1" applyBorder="1"/>
    <xf numFmtId="173" fontId="3" fillId="4" borderId="4" xfId="14" applyNumberFormat="1" applyFont="1" applyFill="1" applyBorder="1"/>
    <xf numFmtId="173" fontId="15" fillId="4" borderId="9" xfId="14" applyNumberFormat="1" applyFont="1" applyFill="1" applyBorder="1"/>
    <xf numFmtId="41" fontId="50" fillId="2" borderId="24" xfId="14" applyFont="1" applyFill="1" applyBorder="1" applyAlignment="1">
      <alignment horizontal="center" vertical="center"/>
    </xf>
    <xf numFmtId="41" fontId="66" fillId="2" borderId="24" xfId="14" applyFont="1" applyFill="1" applyBorder="1" applyAlignment="1">
      <alignment horizontal="center" vertical="center"/>
    </xf>
    <xf numFmtId="41" fontId="67" fillId="0" borderId="31" xfId="14" applyFont="1" applyFill="1" applyBorder="1" applyAlignment="1">
      <alignment horizontal="center"/>
    </xf>
    <xf numFmtId="0" fontId="66" fillId="0" borderId="0" xfId="0" applyFont="1"/>
    <xf numFmtId="0" fontId="66" fillId="0" borderId="12" xfId="0" applyFont="1" applyBorder="1"/>
    <xf numFmtId="4" fontId="97" fillId="0" borderId="0" xfId="0" applyNumberFormat="1" applyFont="1"/>
    <xf numFmtId="41" fontId="58" fillId="0" borderId="4" xfId="14" applyFont="1" applyBorder="1" applyAlignment="1">
      <alignment horizontal="center" vertical="center"/>
    </xf>
    <xf numFmtId="173" fontId="50" fillId="0" borderId="5" xfId="14" applyNumberFormat="1" applyFont="1" applyBorder="1" applyAlignment="1">
      <alignment horizontal="right"/>
    </xf>
    <xf numFmtId="173" fontId="50" fillId="0" borderId="8" xfId="14" applyNumberFormat="1" applyFont="1" applyBorder="1" applyAlignment="1">
      <alignment horizontal="right"/>
    </xf>
    <xf numFmtId="173" fontId="50" fillId="0" borderId="9" xfId="14" applyNumberFormat="1" applyFont="1" applyBorder="1" applyAlignment="1">
      <alignment horizontal="right"/>
    </xf>
    <xf numFmtId="3" fontId="50" fillId="0" borderId="0" xfId="0" applyNumberFormat="1" applyFont="1"/>
    <xf numFmtId="2" fontId="50" fillId="0" borderId="0" xfId="0" applyNumberFormat="1" applyFont="1"/>
    <xf numFmtId="41" fontId="50" fillId="0" borderId="5" xfId="14" applyFont="1" applyBorder="1" applyAlignment="1">
      <alignment horizontal="right" vertical="center"/>
    </xf>
    <xf numFmtId="41" fontId="50" fillId="0" borderId="8" xfId="14" applyFont="1" applyBorder="1" applyAlignment="1">
      <alignment horizontal="right" vertical="center"/>
    </xf>
    <xf numFmtId="0" fontId="58" fillId="0" borderId="4" xfId="0" applyFont="1" applyBorder="1" applyAlignment="1">
      <alignment horizontal="center" vertical="center"/>
    </xf>
    <xf numFmtId="0" fontId="34" fillId="0" borderId="4" xfId="0" applyFont="1" applyBorder="1" applyAlignment="1">
      <alignment horizontal="left" vertical="center"/>
    </xf>
    <xf numFmtId="14" fontId="34" fillId="0" borderId="4" xfId="0" applyNumberFormat="1" applyFont="1" applyBorder="1" applyAlignment="1">
      <alignment horizontal="center" vertical="center"/>
    </xf>
    <xf numFmtId="14" fontId="34" fillId="0" borderId="4" xfId="0" applyNumberFormat="1" applyFont="1" applyBorder="1" applyAlignment="1">
      <alignment horizontal="right" vertical="center"/>
    </xf>
    <xf numFmtId="165" fontId="34" fillId="0" borderId="4" xfId="1" applyFont="1" applyFill="1" applyBorder="1" applyAlignment="1">
      <alignment horizontal="left" vertical="center"/>
    </xf>
    <xf numFmtId="165" fontId="34" fillId="0" borderId="4" xfId="1" applyFont="1" applyFill="1" applyBorder="1" applyAlignment="1">
      <alignment horizontal="right" vertical="center"/>
    </xf>
    <xf numFmtId="10" fontId="34" fillId="0" borderId="4" xfId="1" applyNumberFormat="1" applyFont="1" applyFill="1" applyBorder="1" applyAlignment="1">
      <alignment horizontal="right" vertical="center"/>
    </xf>
    <xf numFmtId="10" fontId="34" fillId="0" borderId="4" xfId="3" applyNumberFormat="1" applyFont="1" applyFill="1" applyBorder="1" applyAlignment="1">
      <alignment horizontal="right" vertical="center"/>
    </xf>
    <xf numFmtId="165" fontId="35" fillId="0" borderId="4" xfId="1" applyFont="1" applyFill="1" applyBorder="1" applyAlignment="1">
      <alignment horizontal="right" vertical="center"/>
    </xf>
    <xf numFmtId="170" fontId="35" fillId="0" borderId="4" xfId="1" applyNumberFormat="1" applyFont="1" applyFill="1" applyBorder="1" applyAlignment="1">
      <alignment horizontal="right" vertical="center"/>
    </xf>
    <xf numFmtId="10" fontId="35" fillId="0" borderId="4" xfId="3" applyNumberFormat="1" applyFont="1" applyFill="1" applyBorder="1" applyAlignment="1">
      <alignment horizontal="right" vertical="center"/>
    </xf>
    <xf numFmtId="171" fontId="35" fillId="0" borderId="4" xfId="3" applyNumberFormat="1" applyFont="1" applyFill="1" applyBorder="1" applyAlignment="1">
      <alignment horizontal="right" vertical="center"/>
    </xf>
    <xf numFmtId="0" fontId="34" fillId="0" borderId="4" xfId="0" applyFont="1" applyBorder="1" applyAlignment="1">
      <alignment horizontal="center" vertical="center"/>
    </xf>
    <xf numFmtId="165" fontId="34" fillId="0" borderId="4" xfId="1" applyFont="1" applyFill="1" applyBorder="1" applyAlignment="1">
      <alignment horizontal="center" vertical="center"/>
    </xf>
    <xf numFmtId="178" fontId="34" fillId="0" borderId="4" xfId="1" applyNumberFormat="1" applyFont="1" applyFill="1" applyBorder="1" applyAlignment="1">
      <alignment horizontal="right" vertical="center"/>
    </xf>
    <xf numFmtId="165" fontId="59" fillId="0" borderId="4" xfId="1" applyFont="1" applyFill="1" applyBorder="1" applyAlignment="1">
      <alignment horizontal="center" vertical="center"/>
    </xf>
    <xf numFmtId="178" fontId="59" fillId="0" borderId="4" xfId="1" applyNumberFormat="1" applyFont="1" applyFill="1" applyBorder="1" applyAlignment="1">
      <alignment horizontal="center" vertical="center"/>
    </xf>
    <xf numFmtId="43" fontId="34" fillId="0" borderId="0" xfId="0" applyNumberFormat="1" applyFont="1" applyAlignment="1">
      <alignment horizontal="left"/>
    </xf>
    <xf numFmtId="165" fontId="34" fillId="0" borderId="0" xfId="1" applyFont="1" applyFill="1"/>
    <xf numFmtId="14" fontId="34" fillId="0" borderId="0" xfId="0" applyNumberFormat="1" applyFont="1"/>
    <xf numFmtId="165" fontId="34" fillId="0" borderId="0" xfId="0" applyNumberFormat="1" applyFont="1"/>
    <xf numFmtId="10" fontId="34" fillId="0" borderId="0" xfId="3" applyNumberFormat="1" applyFont="1" applyFill="1"/>
    <xf numFmtId="178" fontId="34" fillId="0" borderId="0" xfId="0" applyNumberFormat="1" applyFont="1"/>
    <xf numFmtId="172" fontId="34" fillId="0" borderId="0" xfId="0" applyNumberFormat="1" applyFont="1" applyAlignment="1">
      <alignment horizontal="left"/>
    </xf>
    <xf numFmtId="0" fontId="34" fillId="0" borderId="4" xfId="0" applyFont="1" applyBorder="1" applyAlignment="1">
      <alignment horizontal="center"/>
    </xf>
    <xf numFmtId="0" fontId="4" fillId="0" borderId="0" xfId="2" applyFill="1" applyAlignment="1">
      <alignment horizontal="left"/>
    </xf>
    <xf numFmtId="41" fontId="95" fillId="0" borderId="14" xfId="14" applyFont="1" applyBorder="1"/>
    <xf numFmtId="41" fontId="68" fillId="0" borderId="60" xfId="14" applyFont="1" applyBorder="1" applyAlignment="1">
      <alignment horizontal="right" vertical="center"/>
    </xf>
    <xf numFmtId="41" fontId="34" fillId="0" borderId="14" xfId="14" applyFont="1" applyBorder="1" applyAlignment="1">
      <alignment horizontal="right" vertical="center"/>
    </xf>
    <xf numFmtId="173" fontId="53" fillId="0" borderId="0" xfId="14" applyNumberFormat="1" applyFont="1" applyFill="1" applyAlignment="1"/>
    <xf numFmtId="2" fontId="53" fillId="0" borderId="0" xfId="0" applyNumberFormat="1" applyFont="1"/>
    <xf numFmtId="173" fontId="53" fillId="0" borderId="0" xfId="14" applyNumberFormat="1" applyFont="1" applyAlignment="1"/>
    <xf numFmtId="41" fontId="50" fillId="0" borderId="18" xfId="14" applyFont="1" applyBorder="1"/>
    <xf numFmtId="41" fontId="48" fillId="0" borderId="1" xfId="14" applyFont="1" applyBorder="1"/>
    <xf numFmtId="41" fontId="48" fillId="0" borderId="14" xfId="14" applyFont="1" applyBorder="1"/>
    <xf numFmtId="0" fontId="50" fillId="0" borderId="11" xfId="0" applyFont="1" applyBorder="1" applyAlignment="1">
      <alignment horizontal="center" vertical="center"/>
    </xf>
    <xf numFmtId="0" fontId="50" fillId="0" borderId="7" xfId="14" applyNumberFormat="1" applyFont="1" applyBorder="1" applyAlignment="1">
      <alignment horizontal="center" vertical="center"/>
    </xf>
    <xf numFmtId="0" fontId="50" fillId="0" borderId="11" xfId="14" applyNumberFormat="1" applyFont="1" applyBorder="1" applyAlignment="1">
      <alignment horizontal="center" vertical="center"/>
    </xf>
    <xf numFmtId="0" fontId="38" fillId="3" borderId="0" xfId="0" applyFont="1" applyFill="1" applyAlignment="1">
      <alignment horizontal="center" vertical="center"/>
    </xf>
    <xf numFmtId="0" fontId="36" fillId="3" borderId="0" xfId="0" applyFont="1" applyFill="1" applyAlignment="1">
      <alignment horizontal="center" vertical="center"/>
    </xf>
    <xf numFmtId="14" fontId="36" fillId="3" borderId="0" xfId="0" applyNumberFormat="1" applyFont="1" applyFill="1" applyAlignment="1">
      <alignment horizontal="center" vertical="center"/>
    </xf>
    <xf numFmtId="0" fontId="46" fillId="0" borderId="0" xfId="0" applyFont="1" applyAlignment="1">
      <alignment horizontal="center"/>
    </xf>
    <xf numFmtId="0" fontId="47" fillId="0" borderId="0" xfId="0" applyFont="1" applyAlignment="1">
      <alignment horizontal="center" vertical="center"/>
    </xf>
    <xf numFmtId="0" fontId="45" fillId="0" borderId="0" xfId="0" applyFont="1" applyAlignment="1">
      <alignment horizontal="center" wrapText="1"/>
    </xf>
    <xf numFmtId="0" fontId="40" fillId="0" borderId="0" xfId="0" applyFont="1" applyAlignment="1">
      <alignment horizontal="center"/>
    </xf>
    <xf numFmtId="1" fontId="50" fillId="0" borderId="33" xfId="0" applyNumberFormat="1" applyFont="1" applyBorder="1" applyAlignment="1">
      <alignment horizontal="center" vertical="center"/>
    </xf>
    <xf numFmtId="0" fontId="50" fillId="0" borderId="1" xfId="0" applyFont="1" applyBorder="1" applyAlignment="1">
      <alignment horizontal="center" vertical="center"/>
    </xf>
    <xf numFmtId="1" fontId="50" fillId="0" borderId="34" xfId="0" applyNumberFormat="1" applyFont="1" applyBorder="1" applyAlignment="1">
      <alignment horizontal="center" vertical="center"/>
    </xf>
    <xf numFmtId="0" fontId="50" fillId="0" borderId="27" xfId="0" applyFont="1" applyBorder="1" applyAlignment="1">
      <alignment horizontal="center" vertical="center"/>
    </xf>
    <xf numFmtId="0" fontId="45" fillId="0" borderId="0" xfId="0" applyFont="1" applyAlignment="1">
      <alignment horizontal="center"/>
    </xf>
    <xf numFmtId="0" fontId="34" fillId="0" borderId="0" xfId="0" applyFont="1" applyAlignment="1">
      <alignment horizontal="center"/>
    </xf>
    <xf numFmtId="0" fontId="50" fillId="0" borderId="0" xfId="0" applyFont="1" applyAlignment="1">
      <alignment horizontal="center"/>
    </xf>
    <xf numFmtId="0" fontId="55" fillId="0" borderId="0" xfId="0" applyFont="1" applyAlignment="1">
      <alignment horizontal="center"/>
    </xf>
    <xf numFmtId="1" fontId="50" fillId="0" borderId="7" xfId="0" applyNumberFormat="1" applyFont="1" applyBorder="1" applyAlignment="1">
      <alignment horizontal="center" vertical="center"/>
    </xf>
    <xf numFmtId="1" fontId="50" fillId="0" borderId="14" xfId="0" applyNumberFormat="1" applyFont="1" applyBorder="1" applyAlignment="1">
      <alignment horizontal="center" vertical="center"/>
    </xf>
    <xf numFmtId="1" fontId="50" fillId="0" borderId="11" xfId="0" applyNumberFormat="1" applyFont="1" applyBorder="1" applyAlignment="1">
      <alignment horizontal="center" vertical="center"/>
    </xf>
    <xf numFmtId="1" fontId="50" fillId="0" borderId="1" xfId="0" applyNumberFormat="1" applyFont="1" applyBorder="1" applyAlignment="1">
      <alignment horizontal="center" vertical="center"/>
    </xf>
    <xf numFmtId="0" fontId="43" fillId="0" borderId="0" xfId="0" applyFont="1" applyAlignment="1">
      <alignment horizontal="center"/>
    </xf>
    <xf numFmtId="14" fontId="47" fillId="0" borderId="0" xfId="0" applyNumberFormat="1" applyFont="1" applyAlignment="1">
      <alignment horizontal="center"/>
    </xf>
    <xf numFmtId="0" fontId="47" fillId="0" borderId="0" xfId="0" applyFont="1" applyAlignment="1">
      <alignment horizontal="center"/>
    </xf>
    <xf numFmtId="0" fontId="54" fillId="0" borderId="0" xfId="0" applyFont="1" applyAlignment="1">
      <alignment horizontal="center"/>
    </xf>
    <xf numFmtId="0" fontId="35" fillId="0" borderId="0" xfId="0" applyFont="1" applyAlignment="1">
      <alignment horizont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xf>
    <xf numFmtId="0" fontId="35" fillId="0" borderId="0" xfId="0" applyFont="1" applyAlignment="1">
      <alignment horizontal="center" vertical="center" wrapText="1"/>
    </xf>
    <xf numFmtId="0" fontId="34" fillId="0" borderId="0" xfId="0" applyFont="1" applyAlignment="1">
      <alignment horizontal="center" vertical="center" wrapText="1"/>
    </xf>
    <xf numFmtId="0" fontId="34" fillId="0" borderId="0" xfId="0" applyFont="1" applyAlignment="1">
      <alignment horizontal="center" vertical="top" wrapText="1"/>
    </xf>
    <xf numFmtId="0" fontId="35" fillId="0" borderId="0" xfId="0" applyFont="1" applyAlignment="1">
      <alignment horizontal="left" vertical="center" wrapText="1"/>
    </xf>
    <xf numFmtId="0" fontId="34" fillId="0" borderId="0" xfId="0" applyFont="1" applyAlignment="1">
      <alignment horizontal="left" vertical="top" wrapText="1"/>
    </xf>
    <xf numFmtId="0" fontId="58" fillId="0" borderId="4" xfId="0" applyFont="1" applyBorder="1" applyAlignment="1">
      <alignment horizontal="center" vertical="center"/>
    </xf>
    <xf numFmtId="0" fontId="59" fillId="0" borderId="17" xfId="0" applyFont="1" applyBorder="1" applyAlignment="1">
      <alignment horizontal="center" vertical="center"/>
    </xf>
    <xf numFmtId="0" fontId="59" fillId="0" borderId="15" xfId="0" applyFont="1" applyBorder="1" applyAlignment="1">
      <alignment horizontal="center" vertical="center"/>
    </xf>
    <xf numFmtId="0" fontId="94" fillId="0" borderId="0" xfId="0" applyFont="1" applyAlignment="1">
      <alignment horizontal="center"/>
    </xf>
    <xf numFmtId="0" fontId="35" fillId="0" borderId="17" xfId="0" applyFont="1" applyBorder="1" applyAlignment="1">
      <alignment horizontal="center" vertical="center"/>
    </xf>
    <xf numFmtId="0" fontId="35" fillId="0" borderId="2" xfId="0" applyFont="1" applyBorder="1" applyAlignment="1">
      <alignment horizontal="center" vertical="center"/>
    </xf>
    <xf numFmtId="0" fontId="35" fillId="0" borderId="15" xfId="0" applyFont="1" applyBorder="1" applyAlignment="1">
      <alignment horizontal="center" vertical="center"/>
    </xf>
    <xf numFmtId="0" fontId="92" fillId="0" borderId="0" xfId="0" applyFont="1" applyAlignment="1">
      <alignment horizontal="center"/>
    </xf>
  </cellXfs>
  <cellStyles count="1328">
    <cellStyle name="20% - Énfasis1" xfId="33" builtinId="30" customBuiltin="1"/>
    <cellStyle name="20% - Énfasis1 2" xfId="110" xr:uid="{8EA46A1F-B198-4ECE-A39C-50ED70149686}"/>
    <cellStyle name="20% - Énfasis1 2 2" xfId="255" xr:uid="{1BC72D03-5C64-4A05-A208-9C5D49DB69CE}"/>
    <cellStyle name="20% - Énfasis1 2 2 2" xfId="551" xr:uid="{6FED5CDA-428A-4FBC-A413-C0DF60FE9B72}"/>
    <cellStyle name="20% - Énfasis1 2 2 3" xfId="847" xr:uid="{BC5D18B7-AA43-4004-900D-A76A779A88A4}"/>
    <cellStyle name="20% - Énfasis1 2 3" xfId="406" xr:uid="{03852E0B-53D8-4EB7-BA4C-8E1F6EA22A5D}"/>
    <cellStyle name="20% - Énfasis1 2 4" xfId="702" xr:uid="{42AE6AA9-E654-4DC7-9A0A-E70212889446}"/>
    <cellStyle name="20% - Énfasis1 3" xfId="164" xr:uid="{D3F83154-6C83-40C3-975C-81A9C5948D18}"/>
    <cellStyle name="20% - Énfasis1 3 2" xfId="309" xr:uid="{41BFA961-4EAD-4BEC-AD53-FC31407B7BED}"/>
    <cellStyle name="20% - Énfasis1 3 2 2" xfId="605" xr:uid="{A3BBB251-3AD8-48B4-949B-3D1D644DD9D1}"/>
    <cellStyle name="20% - Énfasis1 3 2 3" xfId="901" xr:uid="{B009869D-AFA2-4523-9F93-2C66FFF9D9B0}"/>
    <cellStyle name="20% - Énfasis1 3 3" xfId="460" xr:uid="{0893A168-ADDC-4CF8-985D-AF2DDCE6F889}"/>
    <cellStyle name="20% - Énfasis1 3 4" xfId="756" xr:uid="{92AE770D-7BF2-4536-A4BF-BB6AF49F6700}"/>
    <cellStyle name="20% - Énfasis1 4" xfId="222" xr:uid="{2B127C5A-A739-467D-A5E3-94040223145E}"/>
    <cellStyle name="20% - Énfasis1 4 2" xfId="518" xr:uid="{2452375D-E5C9-4652-A1DF-4DB560D1B9FB}"/>
    <cellStyle name="20% - Énfasis1 4 3" xfId="814" xr:uid="{AED24CA0-0249-4F21-BD9C-3BCB195B9B8E}"/>
    <cellStyle name="20% - Énfasis1 5" xfId="373" xr:uid="{D94E8946-2F0C-47EA-A172-E73860B7FA4A}"/>
    <cellStyle name="20% - Énfasis1 6" xfId="669" xr:uid="{710CE6EF-A023-4752-BC54-2EF052641733}"/>
    <cellStyle name="20% - Énfasis2" xfId="37" builtinId="34" customBuiltin="1"/>
    <cellStyle name="20% - Énfasis2 2" xfId="113" xr:uid="{2ADAF39A-16F4-487F-A387-B7CB2754355A}"/>
    <cellStyle name="20% - Énfasis2 2 2" xfId="258" xr:uid="{374CB450-9567-4C28-94CC-358F28776C3E}"/>
    <cellStyle name="20% - Énfasis2 2 2 2" xfId="554" xr:uid="{7CE2EFDD-0D97-4D34-BC07-C527A4A8486F}"/>
    <cellStyle name="20% - Énfasis2 2 2 3" xfId="850" xr:uid="{D7CEF2FB-C51B-4D56-BF37-381E2D97FA97}"/>
    <cellStyle name="20% - Énfasis2 2 3" xfId="409" xr:uid="{AA40C827-BF2E-49DA-8B06-B7EC298C5A25}"/>
    <cellStyle name="20% - Énfasis2 2 4" xfId="705" xr:uid="{4E61010F-2C32-4471-8217-8FDC76BC2489}"/>
    <cellStyle name="20% - Énfasis2 3" xfId="167" xr:uid="{B79A2F14-1E22-4FA5-B784-D73B48C8E5C1}"/>
    <cellStyle name="20% - Énfasis2 3 2" xfId="312" xr:uid="{C87C3AA0-65B3-4080-99EA-79BFE1BA8555}"/>
    <cellStyle name="20% - Énfasis2 3 2 2" xfId="608" xr:uid="{35674F8D-DD40-4E17-9F10-F714CF27A75D}"/>
    <cellStyle name="20% - Énfasis2 3 2 3" xfId="904" xr:uid="{9D17A476-1E13-4180-B690-21EFBE2A451A}"/>
    <cellStyle name="20% - Énfasis2 3 3" xfId="463" xr:uid="{60AF4F92-9A3C-41BF-96D4-19B9A9E111F4}"/>
    <cellStyle name="20% - Énfasis2 3 4" xfId="759" xr:uid="{40531CD7-EF50-483A-B095-B74D7364C872}"/>
    <cellStyle name="20% - Énfasis2 4" xfId="225" xr:uid="{B03DE4A5-A924-4FBF-B9D1-7EFFCFB7C762}"/>
    <cellStyle name="20% - Énfasis2 4 2" xfId="521" xr:uid="{207FF156-F535-4741-832C-2178E5CA42F2}"/>
    <cellStyle name="20% - Énfasis2 4 3" xfId="817" xr:uid="{5054ECC9-FD8D-432C-AD96-8BD2D8582919}"/>
    <cellStyle name="20% - Énfasis2 5" xfId="376" xr:uid="{5C97DA5F-5639-4644-90DB-E2426DE817E4}"/>
    <cellStyle name="20% - Énfasis2 6" xfId="672" xr:uid="{C2593CD1-3A3F-4887-B5F5-789D062A9582}"/>
    <cellStyle name="20% - Énfasis3" xfId="41" builtinId="38" customBuiltin="1"/>
    <cellStyle name="20% - Énfasis3 2" xfId="116" xr:uid="{AFF6A0DC-D509-44A9-9986-6A9B99B39BBD}"/>
    <cellStyle name="20% - Énfasis3 2 2" xfId="261" xr:uid="{9F958DC9-683F-4114-8765-5D3666BE707A}"/>
    <cellStyle name="20% - Énfasis3 2 2 2" xfId="557" xr:uid="{231AF54C-E788-459F-AF02-B74A7C094936}"/>
    <cellStyle name="20% - Énfasis3 2 2 3" xfId="853" xr:uid="{50F2E5A8-8794-440B-8AD0-EC6513DD40D5}"/>
    <cellStyle name="20% - Énfasis3 2 3" xfId="412" xr:uid="{CCD1CBA3-BECB-442B-8289-30599DBAC65A}"/>
    <cellStyle name="20% - Énfasis3 2 4" xfId="708" xr:uid="{CFF96F6B-47D4-4F80-8AD1-3888D427E511}"/>
    <cellStyle name="20% - Énfasis3 3" xfId="170" xr:uid="{59E57DB6-76F4-4694-82D2-6D28AB1277BB}"/>
    <cellStyle name="20% - Énfasis3 3 2" xfId="315" xr:uid="{7AD3AB46-1925-41BB-A06B-2708C6630F57}"/>
    <cellStyle name="20% - Énfasis3 3 2 2" xfId="611" xr:uid="{C3CB9775-C26E-43FA-BE10-1B19D702AD12}"/>
    <cellStyle name="20% - Énfasis3 3 2 3" xfId="907" xr:uid="{3A475AAB-B2EE-4CCB-91EA-4D7AEA93D824}"/>
    <cellStyle name="20% - Énfasis3 3 3" xfId="466" xr:uid="{1B7AF15B-9112-49D6-B2D5-84034D3774F6}"/>
    <cellStyle name="20% - Énfasis3 3 4" xfId="762" xr:uid="{A0FD0C4A-7EDF-46F5-A24A-56521ED04BE2}"/>
    <cellStyle name="20% - Énfasis3 4" xfId="228" xr:uid="{52C011BA-BF15-47D7-8F20-AEE9AA1FB365}"/>
    <cellStyle name="20% - Énfasis3 4 2" xfId="524" xr:uid="{EA1ED983-5EFA-46B5-8E92-DA2A745115D5}"/>
    <cellStyle name="20% - Énfasis3 4 3" xfId="820" xr:uid="{E35B505B-7C9C-43AC-837F-4B71D981FFE0}"/>
    <cellStyle name="20% - Énfasis3 5" xfId="379" xr:uid="{9510B6F0-FE24-43A8-B96C-00DFA35A4B21}"/>
    <cellStyle name="20% - Énfasis3 6" xfId="675" xr:uid="{7CDE03CE-D348-4A86-9614-B6B0CB12A51D}"/>
    <cellStyle name="20% - Énfasis4" xfId="45" builtinId="42" customBuiltin="1"/>
    <cellStyle name="20% - Énfasis4 2" xfId="119" xr:uid="{89682153-181A-49F7-AB0E-BF4AEF47A812}"/>
    <cellStyle name="20% - Énfasis4 2 2" xfId="264" xr:uid="{B96EB0BC-BD6E-4FF3-9CC6-174040DB2997}"/>
    <cellStyle name="20% - Énfasis4 2 2 2" xfId="560" xr:uid="{87909F79-00F8-467C-A712-70EF69AB9411}"/>
    <cellStyle name="20% - Énfasis4 2 2 3" xfId="856" xr:uid="{43AA93E7-09D5-4525-8106-15BFA312F020}"/>
    <cellStyle name="20% - Énfasis4 2 3" xfId="415" xr:uid="{972B70AA-520D-41C5-B51D-C688CF1C9616}"/>
    <cellStyle name="20% - Énfasis4 2 4" xfId="711" xr:uid="{8190B728-3AE3-470C-8C49-6C7CE1DC53A2}"/>
    <cellStyle name="20% - Énfasis4 3" xfId="173" xr:uid="{C6F53B75-820C-47F6-918D-89AA744FEF25}"/>
    <cellStyle name="20% - Énfasis4 3 2" xfId="318" xr:uid="{30285A91-C91B-4EEA-BD84-EB7EE5B35E5A}"/>
    <cellStyle name="20% - Énfasis4 3 2 2" xfId="614" xr:uid="{E16B9D0D-9CC1-4D7B-9191-685306DC3479}"/>
    <cellStyle name="20% - Énfasis4 3 2 3" xfId="910" xr:uid="{120AF9E6-D42F-4CDB-9DD9-A5DE861D780F}"/>
    <cellStyle name="20% - Énfasis4 3 3" xfId="469" xr:uid="{5FBA825C-9BD0-4D05-80DD-00934A5B3B8C}"/>
    <cellStyle name="20% - Énfasis4 3 4" xfId="765" xr:uid="{48B9C1C1-E9AC-46E0-8669-7F476879A8BA}"/>
    <cellStyle name="20% - Énfasis4 4" xfId="231" xr:uid="{FD6B292E-9E68-45B2-8947-95CB581EBE07}"/>
    <cellStyle name="20% - Énfasis4 4 2" xfId="527" xr:uid="{D424F397-FEBE-4004-B825-3F57E2DB1E0E}"/>
    <cellStyle name="20% - Énfasis4 4 3" xfId="823" xr:uid="{D50B01B4-B73B-489F-9C2A-AE3B9971261F}"/>
    <cellStyle name="20% - Énfasis4 5" xfId="382" xr:uid="{14452956-0A60-4380-A047-1775FBD2CBB6}"/>
    <cellStyle name="20% - Énfasis4 6" xfId="678" xr:uid="{4E143A71-75CA-40AD-86F3-DA6AA3A646B7}"/>
    <cellStyle name="20% - Énfasis5" xfId="49" builtinId="46" customBuiltin="1"/>
    <cellStyle name="20% - Énfasis5 2" xfId="122" xr:uid="{C5F15865-7FA9-4779-A686-8568058E3481}"/>
    <cellStyle name="20% - Énfasis5 2 2" xfId="267" xr:uid="{28068BBC-8E59-4AEB-B620-F23AB50FB9E1}"/>
    <cellStyle name="20% - Énfasis5 2 2 2" xfId="563" xr:uid="{CF437968-798E-40C5-A396-65485F8DC66D}"/>
    <cellStyle name="20% - Énfasis5 2 2 3" xfId="859" xr:uid="{FD6A1871-EAAD-4CB6-8B60-B8E87207EB0D}"/>
    <cellStyle name="20% - Énfasis5 2 3" xfId="418" xr:uid="{805E0022-5D4B-4FB0-BC10-A80C7E903FE8}"/>
    <cellStyle name="20% - Énfasis5 2 4" xfId="714" xr:uid="{51660E92-724F-4035-A1E0-81DE3224B64B}"/>
    <cellStyle name="20% - Énfasis5 3" xfId="176" xr:uid="{270E9EE3-6EB9-4472-8507-2402DA76EEC3}"/>
    <cellStyle name="20% - Énfasis5 3 2" xfId="321" xr:uid="{6F18A6E5-F9A7-44E4-964B-87F34F73492C}"/>
    <cellStyle name="20% - Énfasis5 3 2 2" xfId="617" xr:uid="{FCC0CC16-600B-402A-82BD-23952026CD7C}"/>
    <cellStyle name="20% - Énfasis5 3 2 3" xfId="913" xr:uid="{0992C373-40A2-45F6-A4A9-0CCF4A6A8DA0}"/>
    <cellStyle name="20% - Énfasis5 3 3" xfId="472" xr:uid="{E63BCE87-1427-42C3-9A11-310797C05277}"/>
    <cellStyle name="20% - Énfasis5 3 4" xfId="768" xr:uid="{8F8AFCB4-7A7F-44B4-B5E1-1FBA8D673CE4}"/>
    <cellStyle name="20% - Énfasis5 4" xfId="234" xr:uid="{D3402399-8646-46DE-B44E-C65BE55278A1}"/>
    <cellStyle name="20% - Énfasis5 4 2" xfId="530" xr:uid="{73A77B4C-FBD6-4585-9C88-F3424AEABF45}"/>
    <cellStyle name="20% - Énfasis5 4 3" xfId="826" xr:uid="{24729AC4-5085-4B11-9806-1D7DDE0430F5}"/>
    <cellStyle name="20% - Énfasis5 5" xfId="385" xr:uid="{EA97336F-354D-49A5-9736-033800114C7D}"/>
    <cellStyle name="20% - Énfasis5 6" xfId="681" xr:uid="{327EF353-2922-4B36-92E6-AF518DA9A738}"/>
    <cellStyle name="20% - Énfasis6" xfId="53" builtinId="50" customBuiltin="1"/>
    <cellStyle name="20% - Énfasis6 2" xfId="125" xr:uid="{D91C8367-F544-4041-B87A-3D0CDA3BCBCE}"/>
    <cellStyle name="20% - Énfasis6 2 2" xfId="270" xr:uid="{887A6846-FE07-4F5E-ABE3-6B1EE682EB13}"/>
    <cellStyle name="20% - Énfasis6 2 2 2" xfId="566" xr:uid="{FDBF5158-6441-4366-9F5E-787CE3E9CEA5}"/>
    <cellStyle name="20% - Énfasis6 2 2 3" xfId="862" xr:uid="{9AFF4E26-1C46-4F8A-88D4-9806A0D006DE}"/>
    <cellStyle name="20% - Énfasis6 2 3" xfId="421" xr:uid="{20921190-3011-482E-953B-4A91C2F63E07}"/>
    <cellStyle name="20% - Énfasis6 2 4" xfId="717" xr:uid="{DEC99696-80B8-409D-B87D-D39D58C71A3D}"/>
    <cellStyle name="20% - Énfasis6 3" xfId="179" xr:uid="{C4DDC17F-8E33-4B50-8855-385382327D0A}"/>
    <cellStyle name="20% - Énfasis6 3 2" xfId="324" xr:uid="{5F9830C2-87BC-4C16-B4ED-4DA3FE24A8A4}"/>
    <cellStyle name="20% - Énfasis6 3 2 2" xfId="620" xr:uid="{B10CD9AD-BD94-408E-8C85-99676F850B21}"/>
    <cellStyle name="20% - Énfasis6 3 2 3" xfId="916" xr:uid="{73C278DC-C804-4C4E-AB7E-C8965CC26DEB}"/>
    <cellStyle name="20% - Énfasis6 3 3" xfId="475" xr:uid="{8AE6A5E3-53F7-48E2-AE02-6413A9693DE9}"/>
    <cellStyle name="20% - Énfasis6 3 4" xfId="771" xr:uid="{C7EF4C01-C5FB-481E-AD09-1E4130FF2BBF}"/>
    <cellStyle name="20% - Énfasis6 4" xfId="237" xr:uid="{274A9240-C906-49F0-B3F4-D775E37B72E5}"/>
    <cellStyle name="20% - Énfasis6 4 2" xfId="533" xr:uid="{8BDE7639-FD12-4FE8-B7CD-27CEB135AF40}"/>
    <cellStyle name="20% - Énfasis6 4 3" xfId="829" xr:uid="{F00AA071-5B4A-4BA6-ADB6-A0029D99A876}"/>
    <cellStyle name="20% - Énfasis6 5" xfId="388" xr:uid="{0094B0A0-33D8-4821-9662-4364F77E1DDA}"/>
    <cellStyle name="20% - Énfasis6 6" xfId="684" xr:uid="{A1C1CCD9-AFE0-4C88-B4C4-43B7241EC973}"/>
    <cellStyle name="40% - Énfasis1" xfId="34" builtinId="31" customBuiltin="1"/>
    <cellStyle name="40% - Énfasis1 2" xfId="111" xr:uid="{2A2B9C78-7720-4411-B74E-3AC7C2EEE000}"/>
    <cellStyle name="40% - Énfasis1 2 2" xfId="256" xr:uid="{6E69508D-035C-4BB8-9F2C-82DE116298D9}"/>
    <cellStyle name="40% - Énfasis1 2 2 2" xfId="552" xr:uid="{AA5813F0-5F34-46BA-8891-F4CC9D66387B}"/>
    <cellStyle name="40% - Énfasis1 2 2 3" xfId="848" xr:uid="{CF7B6164-5DF5-4217-8C4B-45003100661D}"/>
    <cellStyle name="40% - Énfasis1 2 3" xfId="407" xr:uid="{FCA872DA-7B64-41D4-ACC5-68A564CAA82C}"/>
    <cellStyle name="40% - Énfasis1 2 4" xfId="703" xr:uid="{287E029F-12ED-41E2-88DC-59AD7B8FE0B8}"/>
    <cellStyle name="40% - Énfasis1 3" xfId="165" xr:uid="{F7D3A314-2E79-4C8A-83D1-C666B2A0407F}"/>
    <cellStyle name="40% - Énfasis1 3 2" xfId="310" xr:uid="{90B3B704-F936-4DE4-BBE7-5B636CBC762A}"/>
    <cellStyle name="40% - Énfasis1 3 2 2" xfId="606" xr:uid="{FC0D3071-0599-45D0-A8AB-576F7EE96E49}"/>
    <cellStyle name="40% - Énfasis1 3 2 3" xfId="902" xr:uid="{F32253CD-D09B-4CEC-BFB3-6B35944D3B7F}"/>
    <cellStyle name="40% - Énfasis1 3 3" xfId="461" xr:uid="{DF835A5B-2EEC-4BB7-A9D9-7975DEC3204D}"/>
    <cellStyle name="40% - Énfasis1 3 4" xfId="757" xr:uid="{3079B8D1-012D-415A-9D18-095C442D55E7}"/>
    <cellStyle name="40% - Énfasis1 4" xfId="223" xr:uid="{77C267E5-5760-4C6B-9E20-0B47749B021E}"/>
    <cellStyle name="40% - Énfasis1 4 2" xfId="519" xr:uid="{C78FA0EE-37E4-452A-A4E2-B6518A8A4DF0}"/>
    <cellStyle name="40% - Énfasis1 4 3" xfId="815" xr:uid="{AFA73CAD-CF1E-451A-8026-76439C1B43A3}"/>
    <cellStyle name="40% - Énfasis1 5" xfId="374" xr:uid="{6DA02075-ACBA-4B73-B5F1-5CDAF4D30EE2}"/>
    <cellStyle name="40% - Énfasis1 6" xfId="670" xr:uid="{CAAD0086-D5B7-41BA-AF8E-9D38CFA77962}"/>
    <cellStyle name="40% - Énfasis2" xfId="38" builtinId="35" customBuiltin="1"/>
    <cellStyle name="40% - Énfasis2 2" xfId="114" xr:uid="{845374CE-A8A7-45CC-BD87-5664C5BC770D}"/>
    <cellStyle name="40% - Énfasis2 2 2" xfId="259" xr:uid="{C609BF4F-6488-400A-B668-6A0800409C1F}"/>
    <cellStyle name="40% - Énfasis2 2 2 2" xfId="555" xr:uid="{6CEB42E7-F02F-4C7D-970F-F0A6FBA3FAD7}"/>
    <cellStyle name="40% - Énfasis2 2 2 3" xfId="851" xr:uid="{A7454901-6FC6-4627-BD67-FED3DB4EC21B}"/>
    <cellStyle name="40% - Énfasis2 2 3" xfId="410" xr:uid="{0096A518-6018-4FB0-889F-7313E70D7BC7}"/>
    <cellStyle name="40% - Énfasis2 2 4" xfId="706" xr:uid="{67863A9A-E993-4090-8FEA-26918C6DB9D5}"/>
    <cellStyle name="40% - Énfasis2 3" xfId="168" xr:uid="{DC81BA16-CFA2-48C1-977B-FEFA95EB36C9}"/>
    <cellStyle name="40% - Énfasis2 3 2" xfId="313" xr:uid="{A0D214E5-EE16-42FC-9946-76BB78B3273F}"/>
    <cellStyle name="40% - Énfasis2 3 2 2" xfId="609" xr:uid="{0C54D6A0-F88B-4D6D-B2E2-23AF491E81A5}"/>
    <cellStyle name="40% - Énfasis2 3 2 3" xfId="905" xr:uid="{B7F334FD-C167-497C-BFAE-835EAA0A6C71}"/>
    <cellStyle name="40% - Énfasis2 3 3" xfId="464" xr:uid="{87C96F4B-CC30-4547-A97F-2333D84DAF94}"/>
    <cellStyle name="40% - Énfasis2 3 4" xfId="760" xr:uid="{23CA7A3D-CEAD-4456-A01E-E1ABFF8B872F}"/>
    <cellStyle name="40% - Énfasis2 4" xfId="226" xr:uid="{714A5ADA-C6EF-4922-A4AB-406448421C6B}"/>
    <cellStyle name="40% - Énfasis2 4 2" xfId="522" xr:uid="{FD6DB8FB-F1FE-400E-A16E-DFCD9F5F1230}"/>
    <cellStyle name="40% - Énfasis2 4 3" xfId="818" xr:uid="{3F5ABC25-81B1-4D28-886F-461C4F358149}"/>
    <cellStyle name="40% - Énfasis2 5" xfId="377" xr:uid="{37E38A78-3728-4056-BC96-408037CB9889}"/>
    <cellStyle name="40% - Énfasis2 6" xfId="673" xr:uid="{FDECAEDE-D7EE-4491-AD7B-FC11C509C56A}"/>
    <cellStyle name="40% - Énfasis3" xfId="42" builtinId="39" customBuiltin="1"/>
    <cellStyle name="40% - Énfasis3 2" xfId="117" xr:uid="{6A327190-F101-4B09-B29A-01A4217F2305}"/>
    <cellStyle name="40% - Énfasis3 2 2" xfId="262" xr:uid="{204F5792-27B9-4A95-B8A7-4A18CDB031C6}"/>
    <cellStyle name="40% - Énfasis3 2 2 2" xfId="558" xr:uid="{67136D55-8D6E-40F6-BDE8-41ED15DB9A06}"/>
    <cellStyle name="40% - Énfasis3 2 2 3" xfId="854" xr:uid="{4D547FB1-3888-4D11-B1E9-624F3B9BC066}"/>
    <cellStyle name="40% - Énfasis3 2 3" xfId="413" xr:uid="{5E129837-BCAD-4A5D-AD24-0405C3FD5FFA}"/>
    <cellStyle name="40% - Énfasis3 2 4" xfId="709" xr:uid="{F45A23A6-2D0E-45F7-B090-68BF448B58D4}"/>
    <cellStyle name="40% - Énfasis3 3" xfId="171" xr:uid="{DE7F602A-45BB-479A-B431-6D8F425FB896}"/>
    <cellStyle name="40% - Énfasis3 3 2" xfId="316" xr:uid="{8C7CAA6B-F3B4-440F-BAC1-AE961C349184}"/>
    <cellStyle name="40% - Énfasis3 3 2 2" xfId="612" xr:uid="{DFC89016-7C3C-4BC6-AC34-F79F9570C6EE}"/>
    <cellStyle name="40% - Énfasis3 3 2 3" xfId="908" xr:uid="{F744BAB3-D70B-4FEE-8290-1B13CFC715A0}"/>
    <cellStyle name="40% - Énfasis3 3 3" xfId="467" xr:uid="{70C6B4C1-0418-425C-BA80-99D2127B15C3}"/>
    <cellStyle name="40% - Énfasis3 3 4" xfId="763" xr:uid="{6B7E0D73-79E7-4DB9-8ED4-067F5AF5CABB}"/>
    <cellStyle name="40% - Énfasis3 4" xfId="229" xr:uid="{578A74EF-4D35-4E6D-A225-9E3949B9A788}"/>
    <cellStyle name="40% - Énfasis3 4 2" xfId="525" xr:uid="{F47D10A1-7CCF-4864-B7A8-66C4A8A025D4}"/>
    <cellStyle name="40% - Énfasis3 4 3" xfId="821" xr:uid="{5E3FA623-BA1B-42AC-A2AC-3DA34A73210C}"/>
    <cellStyle name="40% - Énfasis3 5" xfId="380" xr:uid="{BF13DE2D-EB4C-4EDF-B77D-B80609B9A83E}"/>
    <cellStyle name="40% - Énfasis3 6" xfId="676" xr:uid="{35D19306-CFA0-4BDE-A649-5D607C2ED0C8}"/>
    <cellStyle name="40% - Énfasis4" xfId="46" builtinId="43" customBuiltin="1"/>
    <cellStyle name="40% - Énfasis4 2" xfId="120" xr:uid="{D2BD4A29-F6EB-433E-9ABF-9152BA881852}"/>
    <cellStyle name="40% - Énfasis4 2 2" xfId="265" xr:uid="{C41EC9A1-95BD-42DD-8806-961375C3C593}"/>
    <cellStyle name="40% - Énfasis4 2 2 2" xfId="561" xr:uid="{9240F849-397D-4E03-A80C-C72CC8F37E27}"/>
    <cellStyle name="40% - Énfasis4 2 2 3" xfId="857" xr:uid="{8671DE9D-089C-40D1-894A-AC86FA277B60}"/>
    <cellStyle name="40% - Énfasis4 2 3" xfId="416" xr:uid="{5E820968-EEAB-408A-A510-0FDEB3787B05}"/>
    <cellStyle name="40% - Énfasis4 2 4" xfId="712" xr:uid="{791BC356-41F8-4E50-A446-D11E0FDBC6C4}"/>
    <cellStyle name="40% - Énfasis4 3" xfId="174" xr:uid="{C687AD43-384E-4A06-8417-0AFCEDB57D5D}"/>
    <cellStyle name="40% - Énfasis4 3 2" xfId="319" xr:uid="{1957BF7A-1673-462A-9C61-63B935697545}"/>
    <cellStyle name="40% - Énfasis4 3 2 2" xfId="615" xr:uid="{8823CC1A-C0DF-4F4A-B63C-278FA5F715B4}"/>
    <cellStyle name="40% - Énfasis4 3 2 3" xfId="911" xr:uid="{D0E6B206-B36A-41EE-8775-14010D16B2E5}"/>
    <cellStyle name="40% - Énfasis4 3 3" xfId="470" xr:uid="{6E6C184A-7674-49CE-85DB-C8E6915E4787}"/>
    <cellStyle name="40% - Énfasis4 3 4" xfId="766" xr:uid="{A5D0E4FE-A798-4FEC-8B6C-BC1A77839CAC}"/>
    <cellStyle name="40% - Énfasis4 4" xfId="232" xr:uid="{A8596D70-52D2-48EB-BAD6-D4FAA588F8AC}"/>
    <cellStyle name="40% - Énfasis4 4 2" xfId="528" xr:uid="{A7279584-D839-4966-99F2-72D04A07C243}"/>
    <cellStyle name="40% - Énfasis4 4 3" xfId="824" xr:uid="{6804919D-69D4-45F5-9E7E-799C4A0089D7}"/>
    <cellStyle name="40% - Énfasis4 5" xfId="383" xr:uid="{2D47272A-520A-4887-958E-3BBD4D49FD0B}"/>
    <cellStyle name="40% - Énfasis4 6" xfId="679" xr:uid="{736C003E-9E1D-452B-B978-E7C4141BBB05}"/>
    <cellStyle name="40% - Énfasis5" xfId="50" builtinId="47" customBuiltin="1"/>
    <cellStyle name="40% - Énfasis5 2" xfId="123" xr:uid="{6F07FCFD-92DB-4AB0-BA0C-01811D3AE457}"/>
    <cellStyle name="40% - Énfasis5 2 2" xfId="268" xr:uid="{E5084DF1-2F7A-4C3C-90C3-2C867D625DB3}"/>
    <cellStyle name="40% - Énfasis5 2 2 2" xfId="564" xr:uid="{FB0DD589-ABFD-449A-8743-28146E8E677F}"/>
    <cellStyle name="40% - Énfasis5 2 2 3" xfId="860" xr:uid="{88B58A2E-3B78-4F10-AB09-4667F02844BC}"/>
    <cellStyle name="40% - Énfasis5 2 3" xfId="419" xr:uid="{55D2B858-447A-493B-B2E9-76F51AE3D6B8}"/>
    <cellStyle name="40% - Énfasis5 2 4" xfId="715" xr:uid="{DE4381EA-87BF-47EA-A2C8-EB8B0D00DC7C}"/>
    <cellStyle name="40% - Énfasis5 3" xfId="177" xr:uid="{E1863402-F4B6-4A56-B406-A873235E958A}"/>
    <cellStyle name="40% - Énfasis5 3 2" xfId="322" xr:uid="{8954A5A4-60FC-4C91-A363-AE0F9DD5EAC5}"/>
    <cellStyle name="40% - Énfasis5 3 2 2" xfId="618" xr:uid="{0DB966C6-B9E2-4EC0-9037-E494C1EB30F4}"/>
    <cellStyle name="40% - Énfasis5 3 2 3" xfId="914" xr:uid="{600074F4-9D3F-4B23-8D20-05726CB969C3}"/>
    <cellStyle name="40% - Énfasis5 3 3" xfId="473" xr:uid="{ED7CC418-9E01-4976-A1D2-5BBF5C1F87B8}"/>
    <cellStyle name="40% - Énfasis5 3 4" xfId="769" xr:uid="{ADCDCE60-07B2-40DC-9644-3BA9FA64F08A}"/>
    <cellStyle name="40% - Énfasis5 4" xfId="235" xr:uid="{6F45D45B-1BE7-498F-AC64-FF628FEDEEE7}"/>
    <cellStyle name="40% - Énfasis5 4 2" xfId="531" xr:uid="{0D97FB3D-5B06-415C-8A8C-A9A2B2D0B751}"/>
    <cellStyle name="40% - Énfasis5 4 3" xfId="827" xr:uid="{E9648F11-F42C-410F-9F14-8C01340D3224}"/>
    <cellStyle name="40% - Énfasis5 5" xfId="386" xr:uid="{DC8F0581-021C-4F68-8B7B-E5E5750F36C5}"/>
    <cellStyle name="40% - Énfasis5 6" xfId="682" xr:uid="{FB195046-5D30-4124-A0FF-12B64E400D5C}"/>
    <cellStyle name="40% - Énfasis6" xfId="54" builtinId="51" customBuiltin="1"/>
    <cellStyle name="40% - Énfasis6 2" xfId="126" xr:uid="{834CD8FC-64EE-4894-91A9-958435228613}"/>
    <cellStyle name="40% - Énfasis6 2 2" xfId="271" xr:uid="{3EDD69D4-810E-43F6-8E36-83FAD4B7CE64}"/>
    <cellStyle name="40% - Énfasis6 2 2 2" xfId="567" xr:uid="{E7ECB783-DABB-4975-80A5-400DF3A8B212}"/>
    <cellStyle name="40% - Énfasis6 2 2 3" xfId="863" xr:uid="{EEEFB2AE-4ABD-4DA9-B049-8CC69F55710D}"/>
    <cellStyle name="40% - Énfasis6 2 3" xfId="422" xr:uid="{D1351748-CF33-4316-A107-026C6597D4D4}"/>
    <cellStyle name="40% - Énfasis6 2 4" xfId="718" xr:uid="{C73A9655-8EBC-4D7D-BDCE-C7106DAFC71C}"/>
    <cellStyle name="40% - Énfasis6 3" xfId="180" xr:uid="{097846C9-D74C-4EFE-ADAD-830388CAA22E}"/>
    <cellStyle name="40% - Énfasis6 3 2" xfId="325" xr:uid="{0135DC54-5ABE-4C36-B8CB-2324679EFDBC}"/>
    <cellStyle name="40% - Énfasis6 3 2 2" xfId="621" xr:uid="{78D5137E-9B8F-4125-9119-BA2AFFD834F2}"/>
    <cellStyle name="40% - Énfasis6 3 2 3" xfId="917" xr:uid="{B1269BF3-1E12-40FD-B1AA-A3FF4213CD63}"/>
    <cellStyle name="40% - Énfasis6 3 3" xfId="476" xr:uid="{239CBF01-DD39-452D-9851-7A190F614583}"/>
    <cellStyle name="40% - Énfasis6 3 4" xfId="772" xr:uid="{8CA711FD-7BD2-4ED0-A017-16C60411D3C9}"/>
    <cellStyle name="40% - Énfasis6 4" xfId="238" xr:uid="{B071EC56-E912-472E-8AB1-9A684AC4C71A}"/>
    <cellStyle name="40% - Énfasis6 4 2" xfId="534" xr:uid="{15FE2E01-6025-4F22-8AE9-481D3CE2FF85}"/>
    <cellStyle name="40% - Énfasis6 4 3" xfId="830" xr:uid="{6142CD82-28AA-4E1D-9B95-D4D05495A09E}"/>
    <cellStyle name="40% - Énfasis6 5" xfId="389" xr:uid="{79FB330B-F01A-49BE-8A50-E14A42A36804}"/>
    <cellStyle name="40% - Énfasis6 6" xfId="685" xr:uid="{D466DBDF-D8D9-48F6-8110-28B9CBD69940}"/>
    <cellStyle name="60% - Énfasis1" xfId="35" builtinId="32" customBuiltin="1"/>
    <cellStyle name="60% - Énfasis1 2" xfId="112" xr:uid="{39B03013-2166-4FDE-95D6-BCC7F20159E4}"/>
    <cellStyle name="60% - Énfasis1 2 2" xfId="257" xr:uid="{8329CDBC-A061-4002-898E-D5822FCE32B1}"/>
    <cellStyle name="60% - Énfasis1 2 2 2" xfId="553" xr:uid="{90C7F1AE-D518-40B8-85CE-72B4ACF5EE6E}"/>
    <cellStyle name="60% - Énfasis1 2 2 3" xfId="849" xr:uid="{4CB7CEBA-2782-4ED5-9E28-15FFDF40FB43}"/>
    <cellStyle name="60% - Énfasis1 2 3" xfId="408" xr:uid="{664568D1-0D9E-4127-9705-A1BD55D3B720}"/>
    <cellStyle name="60% - Énfasis1 2 4" xfId="704" xr:uid="{36CA5914-03EB-46E5-85AC-AF3266456E9F}"/>
    <cellStyle name="60% - Énfasis1 3" xfId="166" xr:uid="{26FBE136-9D76-4354-9312-FD987C264D17}"/>
    <cellStyle name="60% - Énfasis1 3 2" xfId="311" xr:uid="{A9E82605-17FF-4FC4-B3E6-9A792A9461CE}"/>
    <cellStyle name="60% - Énfasis1 3 2 2" xfId="607" xr:uid="{8F45213F-5A84-4F74-874D-A8D5CF989DEE}"/>
    <cellStyle name="60% - Énfasis1 3 2 3" xfId="903" xr:uid="{A56ACE83-0982-4870-A4E3-0100B05264E2}"/>
    <cellStyle name="60% - Énfasis1 3 3" xfId="462" xr:uid="{1C3D7974-FBE9-4B37-B745-B59AB8421D25}"/>
    <cellStyle name="60% - Énfasis1 3 4" xfId="758" xr:uid="{26069DC9-56B7-4D91-82E0-15D233285DB0}"/>
    <cellStyle name="60% - Énfasis1 4" xfId="224" xr:uid="{A7ADE167-A507-4BA1-BCBD-8C999BD8A17B}"/>
    <cellStyle name="60% - Énfasis1 4 2" xfId="520" xr:uid="{229BEE4A-D808-49F6-A2FB-0DAB2535D4BB}"/>
    <cellStyle name="60% - Énfasis1 4 3" xfId="816" xr:uid="{C1F99D2A-86F7-41CD-9FAD-B0604B55C6AA}"/>
    <cellStyle name="60% - Énfasis1 5" xfId="375" xr:uid="{93EA7495-05B2-43CC-9198-CA1B5A6E1BD8}"/>
    <cellStyle name="60% - Énfasis1 6" xfId="671" xr:uid="{05527861-9DBB-4530-8B34-FBDC543C8E67}"/>
    <cellStyle name="60% - Énfasis2" xfId="39" builtinId="36" customBuiltin="1"/>
    <cellStyle name="60% - Énfasis2 2" xfId="115" xr:uid="{88A5D640-21D6-4BFC-AEDF-06B4D7EDF352}"/>
    <cellStyle name="60% - Énfasis2 2 2" xfId="260" xr:uid="{90C563EE-ACA0-4D1A-8090-97F6BAC03AFE}"/>
    <cellStyle name="60% - Énfasis2 2 2 2" xfId="556" xr:uid="{93B4ED71-6468-4FF6-ADE7-05B2269012E5}"/>
    <cellStyle name="60% - Énfasis2 2 2 3" xfId="852" xr:uid="{E247F00A-17F2-411E-AA92-F58652B5F731}"/>
    <cellStyle name="60% - Énfasis2 2 3" xfId="411" xr:uid="{DD89398D-0FE8-456A-817E-8CF44C4F2E69}"/>
    <cellStyle name="60% - Énfasis2 2 4" xfId="707" xr:uid="{1FE07723-AA48-4375-B7A6-EA44EB15A433}"/>
    <cellStyle name="60% - Énfasis2 3" xfId="169" xr:uid="{9FE696B9-D509-4492-B951-793FC41275EB}"/>
    <cellStyle name="60% - Énfasis2 3 2" xfId="314" xr:uid="{1BE7E0E6-71C7-49F2-AF36-D5175BC339E3}"/>
    <cellStyle name="60% - Énfasis2 3 2 2" xfId="610" xr:uid="{8BC30B71-D8CA-490E-8353-81AA94CBB313}"/>
    <cellStyle name="60% - Énfasis2 3 2 3" xfId="906" xr:uid="{47E50DA4-1AEE-420F-848A-22236BFA315A}"/>
    <cellStyle name="60% - Énfasis2 3 3" xfId="465" xr:uid="{3430BFEA-3594-4E68-A0CC-E723216FF1E2}"/>
    <cellStyle name="60% - Énfasis2 3 4" xfId="761" xr:uid="{56D577FC-8B35-4923-8D57-4E6DA8EFC972}"/>
    <cellStyle name="60% - Énfasis2 4" xfId="227" xr:uid="{4D239461-3866-4E56-B3A4-11472E5C2569}"/>
    <cellStyle name="60% - Énfasis2 4 2" xfId="523" xr:uid="{ECED4FE8-03B7-4203-B947-978BD650460D}"/>
    <cellStyle name="60% - Énfasis2 4 3" xfId="819" xr:uid="{CFB05909-A4E7-48CC-89E9-0E30F66D12F3}"/>
    <cellStyle name="60% - Énfasis2 5" xfId="378" xr:uid="{EB20CDC6-C105-4EC2-9FE2-0E16B5322BDA}"/>
    <cellStyle name="60% - Énfasis2 6" xfId="674" xr:uid="{52A6B013-82F2-45DB-B7CA-9309494513E9}"/>
    <cellStyle name="60% - Énfasis3" xfId="43" builtinId="40" customBuiltin="1"/>
    <cellStyle name="60% - Énfasis3 2" xfId="118" xr:uid="{DE17D8E2-7576-4E64-A48D-75DCB1D65957}"/>
    <cellStyle name="60% - Énfasis3 2 2" xfId="263" xr:uid="{59228F6C-BC05-4253-B33B-5E82BA1B7651}"/>
    <cellStyle name="60% - Énfasis3 2 2 2" xfId="559" xr:uid="{82943642-BFEE-484C-AC45-B1577FFF7D54}"/>
    <cellStyle name="60% - Énfasis3 2 2 3" xfId="855" xr:uid="{E3716442-17AA-41BC-A908-A09EF1E42418}"/>
    <cellStyle name="60% - Énfasis3 2 3" xfId="414" xr:uid="{7580F654-E11A-4911-B1E8-41F904D3E2B7}"/>
    <cellStyle name="60% - Énfasis3 2 4" xfId="710" xr:uid="{AC91CBAB-6DC7-419A-AF2D-EAC65DA41004}"/>
    <cellStyle name="60% - Énfasis3 3" xfId="172" xr:uid="{7294C0D1-90DF-446F-BC33-C3FE9ED27990}"/>
    <cellStyle name="60% - Énfasis3 3 2" xfId="317" xr:uid="{14CB3204-0EE3-45F2-9ACD-D1F47209A59D}"/>
    <cellStyle name="60% - Énfasis3 3 2 2" xfId="613" xr:uid="{F1A8AA5F-40F3-44C9-B75B-C35CCF0E7434}"/>
    <cellStyle name="60% - Énfasis3 3 2 3" xfId="909" xr:uid="{A65C7A32-C0BB-46F0-A6D3-1D40FA0A7225}"/>
    <cellStyle name="60% - Énfasis3 3 3" xfId="468" xr:uid="{D0213E7E-9ED3-40B7-AE70-61DB73E0BE77}"/>
    <cellStyle name="60% - Énfasis3 3 4" xfId="764" xr:uid="{C42F1601-31D8-42C8-969F-FDF4B790E38D}"/>
    <cellStyle name="60% - Énfasis3 4" xfId="230" xr:uid="{90888BED-762A-4D61-8FE0-20557047F16B}"/>
    <cellStyle name="60% - Énfasis3 4 2" xfId="526" xr:uid="{7C642952-C03D-4980-8444-495C81660219}"/>
    <cellStyle name="60% - Énfasis3 4 3" xfId="822" xr:uid="{F67CF560-3193-4B62-BB8E-54BD06C6A6A5}"/>
    <cellStyle name="60% - Énfasis3 5" xfId="381" xr:uid="{54BBBC87-9199-476C-BEE9-101E8D75AA42}"/>
    <cellStyle name="60% - Énfasis3 6" xfId="677" xr:uid="{D4D815AF-44BD-4E65-889C-8156A123DE95}"/>
    <cellStyle name="60% - Énfasis4" xfId="47" builtinId="44" customBuiltin="1"/>
    <cellStyle name="60% - Énfasis4 2" xfId="121" xr:uid="{C595BE28-5413-4CCA-B883-2442909277AD}"/>
    <cellStyle name="60% - Énfasis4 2 2" xfId="266" xr:uid="{4132912A-FA6C-4B17-A994-832BD9B69223}"/>
    <cellStyle name="60% - Énfasis4 2 2 2" xfId="562" xr:uid="{83A98255-08E2-4461-B98F-6CE46AACA873}"/>
    <cellStyle name="60% - Énfasis4 2 2 3" xfId="858" xr:uid="{D3AB8924-846E-428B-8040-F158B007FCC2}"/>
    <cellStyle name="60% - Énfasis4 2 3" xfId="417" xr:uid="{EF7A206D-651B-460B-A189-BD3707F43424}"/>
    <cellStyle name="60% - Énfasis4 2 4" xfId="713" xr:uid="{E68E7B55-D920-4852-9991-7AB435D726FB}"/>
    <cellStyle name="60% - Énfasis4 3" xfId="175" xr:uid="{DD1025CA-5EA8-4812-AEBA-531AADBA771F}"/>
    <cellStyle name="60% - Énfasis4 3 2" xfId="320" xr:uid="{586B765A-682E-4088-BD89-6F242EA4E749}"/>
    <cellStyle name="60% - Énfasis4 3 2 2" xfId="616" xr:uid="{FFA48368-5FA0-4F41-AD10-DB49FD628E65}"/>
    <cellStyle name="60% - Énfasis4 3 2 3" xfId="912" xr:uid="{111E1D6E-5A75-4B38-98EC-81CB6E49DF70}"/>
    <cellStyle name="60% - Énfasis4 3 3" xfId="471" xr:uid="{4BBC7D54-CCA0-4BAF-B49A-250D85605FF2}"/>
    <cellStyle name="60% - Énfasis4 3 4" xfId="767" xr:uid="{2B467BBB-5761-4F19-B79D-EF36C6633B16}"/>
    <cellStyle name="60% - Énfasis4 4" xfId="233" xr:uid="{4A895F31-E41B-49B4-A72F-5251C174C3E6}"/>
    <cellStyle name="60% - Énfasis4 4 2" xfId="529" xr:uid="{12F67154-E916-4FDF-8B8C-CACA392F6BA5}"/>
    <cellStyle name="60% - Énfasis4 4 3" xfId="825" xr:uid="{2B29F110-0A9F-4529-8635-2CAC67C5FAA6}"/>
    <cellStyle name="60% - Énfasis4 5" xfId="384" xr:uid="{23BFD3D6-8F02-4EDE-9FED-86BAA36AFC6A}"/>
    <cellStyle name="60% - Énfasis4 6" xfId="680" xr:uid="{6CCE15AE-B9ED-4AD5-AF26-82D7CF549208}"/>
    <cellStyle name="60% - Énfasis5" xfId="51" builtinId="48" customBuiltin="1"/>
    <cellStyle name="60% - Énfasis5 2" xfId="124" xr:uid="{FD6BE9F4-FD1C-4E5E-84A8-732C1FD61622}"/>
    <cellStyle name="60% - Énfasis5 2 2" xfId="269" xr:uid="{ACDCAEA0-9312-4786-87F0-2570C22FDF0E}"/>
    <cellStyle name="60% - Énfasis5 2 2 2" xfId="565" xr:uid="{221E4F40-3C92-420E-A267-2D73F3D8858B}"/>
    <cellStyle name="60% - Énfasis5 2 2 3" xfId="861" xr:uid="{E2B7CA59-7B67-40D5-A0CF-D3FBC56B2394}"/>
    <cellStyle name="60% - Énfasis5 2 3" xfId="420" xr:uid="{7E45CD72-85FF-46A7-8373-F0AC32EE5287}"/>
    <cellStyle name="60% - Énfasis5 2 4" xfId="716" xr:uid="{6B4E307D-4726-44C7-8FCB-DD9B1E47A05D}"/>
    <cellStyle name="60% - Énfasis5 3" xfId="178" xr:uid="{09395B1A-499F-43E4-BE82-3645174B3B90}"/>
    <cellStyle name="60% - Énfasis5 3 2" xfId="323" xr:uid="{12201D3B-0E20-45B2-91E3-BD5068C9D6AF}"/>
    <cellStyle name="60% - Énfasis5 3 2 2" xfId="619" xr:uid="{B6049AFA-9551-487C-8E7E-DDFAC8123FCF}"/>
    <cellStyle name="60% - Énfasis5 3 2 3" xfId="915" xr:uid="{5218BC62-4286-4199-AC33-B9B851F2FB57}"/>
    <cellStyle name="60% - Énfasis5 3 3" xfId="474" xr:uid="{20517E26-61A0-4888-A557-69EE601DEDF9}"/>
    <cellStyle name="60% - Énfasis5 3 4" xfId="770" xr:uid="{1FA3ACF4-A709-4FB9-9FC4-ECC1CCEF0DCD}"/>
    <cellStyle name="60% - Énfasis5 4" xfId="236" xr:uid="{C8FC436F-AF7B-4D72-862C-3CB4F0FC1D03}"/>
    <cellStyle name="60% - Énfasis5 4 2" xfId="532" xr:uid="{A668336C-D81A-4219-B15E-3F2CF87E5C84}"/>
    <cellStyle name="60% - Énfasis5 4 3" xfId="828" xr:uid="{818DE749-AC9E-41D9-A176-A7E7E22D2DBF}"/>
    <cellStyle name="60% - Énfasis5 5" xfId="387" xr:uid="{1B456946-F8BF-4022-9C49-4470CC1D3A5B}"/>
    <cellStyle name="60% - Énfasis5 6" xfId="683" xr:uid="{28E006A3-2662-4F67-90EB-283A29CBCC7F}"/>
    <cellStyle name="60% - Énfasis6" xfId="55" builtinId="52" customBuiltin="1"/>
    <cellStyle name="60% - Énfasis6 2" xfId="127" xr:uid="{50EABFA2-00AC-4ADF-B679-B433BA2C4F6F}"/>
    <cellStyle name="60% - Énfasis6 2 2" xfId="272" xr:uid="{D7B3C184-C1B5-4B2F-962E-9FD1C5D195A9}"/>
    <cellStyle name="60% - Énfasis6 2 2 2" xfId="568" xr:uid="{EC9FA884-4457-4300-B344-50DA0F893AB3}"/>
    <cellStyle name="60% - Énfasis6 2 2 3" xfId="864" xr:uid="{EDFCC502-4D3F-46C8-8018-A531FC39E99E}"/>
    <cellStyle name="60% - Énfasis6 2 3" xfId="423" xr:uid="{958C988D-4716-4EAE-B480-0249C8FD263F}"/>
    <cellStyle name="60% - Énfasis6 2 4" xfId="719" xr:uid="{191A40AF-4D01-4C79-8574-7016ABC82B43}"/>
    <cellStyle name="60% - Énfasis6 3" xfId="181" xr:uid="{331E4028-3527-44B1-9BE9-0E95830FA0EF}"/>
    <cellStyle name="60% - Énfasis6 3 2" xfId="326" xr:uid="{D788414A-59EE-4077-825E-409314270677}"/>
    <cellStyle name="60% - Énfasis6 3 2 2" xfId="622" xr:uid="{B1F4331A-F5AA-4A2D-8194-BF5CED7FCAE2}"/>
    <cellStyle name="60% - Énfasis6 3 2 3" xfId="918" xr:uid="{4ED5F2AC-A5A7-45FB-9728-861FB5DA71F3}"/>
    <cellStyle name="60% - Énfasis6 3 3" xfId="477" xr:uid="{75B4032C-B13E-45C4-BDAE-E04F3C3B5D66}"/>
    <cellStyle name="60% - Énfasis6 3 4" xfId="773" xr:uid="{5AD61263-7AA7-4343-BF8F-4BB0AFDD551D}"/>
    <cellStyle name="60% - Énfasis6 4" xfId="239" xr:uid="{472A7FB6-005D-4B7C-AFAE-A14DEE42057E}"/>
    <cellStyle name="60% - Énfasis6 4 2" xfId="535" xr:uid="{3D7DD16D-7F4D-4F9E-9B66-C84934073929}"/>
    <cellStyle name="60% - Énfasis6 4 3" xfId="831" xr:uid="{4123A6D0-7809-4A76-9278-14519AF5B138}"/>
    <cellStyle name="60% - Énfasis6 5" xfId="390" xr:uid="{24FDA1A1-2600-4AA3-A4D5-4ABB8BC407F1}"/>
    <cellStyle name="60% - Énfasis6 6" xfId="686" xr:uid="{496BD212-354F-45C4-A8F1-DDE49B5A284B}"/>
    <cellStyle name="Bueno" xfId="21" builtinId="26" customBuiltin="1"/>
    <cellStyle name="Cálculo" xfId="26" builtinId="22" customBuiltin="1"/>
    <cellStyle name="Celda de comprobación" xfId="28" builtinId="23" customBuiltin="1"/>
    <cellStyle name="Celda vinculada" xfId="27" builtinId="24" customBuiltin="1"/>
    <cellStyle name="Encabezado 1" xfId="17" builtinId="16" customBuiltin="1"/>
    <cellStyle name="Encabezado 4" xfId="20" builtinId="19" customBuiltin="1"/>
    <cellStyle name="Énfasis1" xfId="32" builtinId="29" customBuiltin="1"/>
    <cellStyle name="Énfasis2" xfId="36" builtinId="33" customBuiltin="1"/>
    <cellStyle name="Énfasis3" xfId="40" builtinId="37" customBuiltin="1"/>
    <cellStyle name="Énfasis4" xfId="44" builtinId="41" customBuiltin="1"/>
    <cellStyle name="Énfasis5" xfId="48" builtinId="45" customBuiltin="1"/>
    <cellStyle name="Énfasis6" xfId="52" builtinId="49" customBuiltin="1"/>
    <cellStyle name="Entrada" xfId="24" builtinId="20" customBuiltin="1"/>
    <cellStyle name="Excel Built-in Normal" xfId="5" xr:uid="{00000000-0005-0000-0000-000000000000}"/>
    <cellStyle name="Hipervínculo" xfId="2" builtinId="8"/>
    <cellStyle name="Incorrecto" xfId="22" builtinId="27" customBuiltin="1"/>
    <cellStyle name="Intermitente" xfId="68" xr:uid="{049AC803-DC59-4D95-B7B4-58B4F9222EAF}"/>
    <cellStyle name="Millares" xfId="1" builtinId="3"/>
    <cellStyle name="Millares [0]" xfId="14" builtinId="6"/>
    <cellStyle name="Millares [0] 10" xfId="637" xr:uid="{EEA5379D-8F93-4B60-B829-5A1252EA6456}"/>
    <cellStyle name="Millares [0] 11" xfId="935" xr:uid="{688E6619-9C37-4EF3-B717-5EBE46095C6D}"/>
    <cellStyle name="Millares [0] 12" xfId="58" xr:uid="{B6A2D769-50DA-48F5-BA9A-E9398E9D3407}"/>
    <cellStyle name="Millares [0] 12 2" xfId="1294" xr:uid="{E5D79E52-7E38-4B5F-B04B-C292D9CB36BB}"/>
    <cellStyle name="Millares [0] 13" xfId="1270" xr:uid="{1528BCC2-CD2F-49FC-86EE-DE9753C15391}"/>
    <cellStyle name="Millares [0] 2" xfId="8" xr:uid="{00000000-0005-0000-0000-000004000000}"/>
    <cellStyle name="Millares [0] 2 2" xfId="9" xr:uid="{00000000-0005-0000-0000-000005000000}"/>
    <cellStyle name="Millares [0] 2 2 2" xfId="279" xr:uid="{256DF035-94AE-43D0-9D67-4EB9BD8DE834}"/>
    <cellStyle name="Millares [0] 2 2 2 2" xfId="575" xr:uid="{FD39738C-B827-400E-8A41-3A9EB8D1BAFB}"/>
    <cellStyle name="Millares [0] 2 2 2 2 2" xfId="954" xr:uid="{49938D59-C6D9-45F4-B2F5-2A61DA4DC55B}"/>
    <cellStyle name="Millares [0] 2 2 2 2 3" xfId="1288" xr:uid="{027DDA4F-0EF8-4C85-BB5B-B96499124D0E}"/>
    <cellStyle name="Millares [0] 2 2 2 2 4" xfId="1313" xr:uid="{9BB9B22F-7F25-4744-962B-EE62C05CADA8}"/>
    <cellStyle name="Millares [0] 2 2 2 2 5" xfId="1142" xr:uid="{FCD01C57-F4EF-4E2E-A6F9-43261651350C}"/>
    <cellStyle name="Millares [0] 2 2 2 3" xfId="871" xr:uid="{2FF077F4-6D16-44A6-A3F6-785F8A77E770}"/>
    <cellStyle name="Millares [0] 2 2 2 3 2" xfId="1242" xr:uid="{F03C611B-E999-4379-9CB0-FFF02505EA5A}"/>
    <cellStyle name="Millares [0] 2 2 2 4" xfId="946" xr:uid="{C81E925E-19A9-40B5-844B-75F417BEDBE5}"/>
    <cellStyle name="Millares [0] 2 2 2 5" xfId="1280" xr:uid="{2E8A0457-7807-4E4A-8E86-9982460F511B}"/>
    <cellStyle name="Millares [0] 2 2 2 6" xfId="1305" xr:uid="{38B27FBD-91E0-4B74-8C9B-8D2B154BEB66}"/>
    <cellStyle name="Millares [0] 2 2 2 7" xfId="1042" xr:uid="{11AF3FCC-7BBA-4A77-A05E-5112F24D88AA}"/>
    <cellStyle name="Millares [0] 2 2 3" xfId="430" xr:uid="{BE31328B-DE63-4917-AA1B-DA8512EAF436}"/>
    <cellStyle name="Millares [0] 2 2 3 2" xfId="952" xr:uid="{4A6F5417-F327-4ABD-9D7B-3E5120760E7B}"/>
    <cellStyle name="Millares [0] 2 2 3 3" xfId="1286" xr:uid="{77E52EEF-ACAB-4281-9847-C346FE336CBC}"/>
    <cellStyle name="Millares [0] 2 2 3 4" xfId="1311" xr:uid="{C35F7EE2-A374-4ADA-ACC9-8AB8563FF44F}"/>
    <cellStyle name="Millares [0] 2 2 3 5" xfId="1092" xr:uid="{7C9F1F6C-C259-4549-B8C9-3953679B18B5}"/>
    <cellStyle name="Millares [0] 2 2 4" xfId="726" xr:uid="{E25A2805-AEBB-418B-8146-B7E37878556C}"/>
    <cellStyle name="Millares [0] 2 2 4 2" xfId="1192" xr:uid="{0E8D24A3-636C-480B-B6AB-78C033B3CDCF}"/>
    <cellStyle name="Millares [0] 2 2 5" xfId="944" xr:uid="{E1750D06-4E49-44CA-A03C-C01076167B6A}"/>
    <cellStyle name="Millares [0] 2 2 6" xfId="134" xr:uid="{DF807202-C1C2-41FD-B614-50C0F431C9A0}"/>
    <cellStyle name="Millares [0] 2 2 6 2" xfId="1278" xr:uid="{6B7F8F58-425C-4B99-8534-5F7729DF350E}"/>
    <cellStyle name="Millares [0] 2 2 7" xfId="1303" xr:uid="{5846F87A-C136-4D74-B31F-DEE10417BD0E}"/>
    <cellStyle name="Millares [0] 2 2 8" xfId="992" xr:uid="{827B6921-FE9C-4EE0-974C-B82A6F9FCF88}"/>
    <cellStyle name="Millares [0] 2 3" xfId="195" xr:uid="{CBFC2BF2-CE6B-46ED-AAEB-7F0D1C2FDC50}"/>
    <cellStyle name="Millares [0] 2 3 2" xfId="491" xr:uid="{185B1524-5E5A-4311-BF56-FECD21734E43}"/>
    <cellStyle name="Millares [0] 2 3 2 2" xfId="1117" xr:uid="{EEA92BD2-B77C-4901-9727-8C6D5E351063}"/>
    <cellStyle name="Millares [0] 2 3 3" xfId="787" xr:uid="{600F1908-FB94-447C-856C-144E635971CA}"/>
    <cellStyle name="Millares [0] 2 3 3 2" xfId="1217" xr:uid="{698E1918-76A4-4845-BFDD-2C6BCD870489}"/>
    <cellStyle name="Millares [0] 2 3 4" xfId="1017" xr:uid="{F1F511A4-77D1-443B-811F-C45281C516C5}"/>
    <cellStyle name="Millares [0] 2 4" xfId="346" xr:uid="{FF292379-55E2-4FA3-BB4C-2FA7C5D6FE9A}"/>
    <cellStyle name="Millares [0] 2 4 2" xfId="1067" xr:uid="{698CB732-2C17-41D6-AECD-40D25199B765}"/>
    <cellStyle name="Millares [0] 2 5" xfId="642" xr:uid="{01FC0947-762F-42C0-BD61-B52171E36037}"/>
    <cellStyle name="Millares [0] 2 5 2" xfId="1167" xr:uid="{68BBC830-5320-4548-862B-4A4715140533}"/>
    <cellStyle name="Millares [0] 2 6" xfId="941" xr:uid="{DA86C95A-2612-489B-B08B-F89BC36932C2}"/>
    <cellStyle name="Millares [0] 2 7" xfId="65" xr:uid="{B889FC2F-8EF3-4C15-A2FF-3FC07AA1C703}"/>
    <cellStyle name="Millares [0] 2 7 2" xfId="1275" xr:uid="{79D52431-AE29-4334-BE52-B2C3F1FCB89F}"/>
    <cellStyle name="Millares [0] 2 8" xfId="1300" xr:uid="{61B9680D-D3BC-42BA-B59A-8DD90CCD2A51}"/>
    <cellStyle name="Millares [0] 2 9" xfId="967" xr:uid="{D8C453CD-BC2D-46CF-9B7A-4ACC6A126D6F}"/>
    <cellStyle name="Millares [0] 3" xfId="7" xr:uid="{00000000-0005-0000-0000-000006000000}"/>
    <cellStyle name="Millares [0] 3 2" xfId="942" xr:uid="{45333BF8-E628-4991-9313-11405AAA2A90}"/>
    <cellStyle name="Millares [0] 3 2 2" xfId="1267" xr:uid="{D8EEEAE9-F7A8-4B4C-8274-2DBD618AC5C0}"/>
    <cellStyle name="Millares [0] 3 3" xfId="61" xr:uid="{CF397566-C6DB-4A10-8445-F405C00667A0}"/>
    <cellStyle name="Millares [0] 3 3 2" xfId="1276" xr:uid="{29E015BC-93C8-4B38-AE8B-4B48BCDE9486}"/>
    <cellStyle name="Millares [0] 3 4" xfId="1301" xr:uid="{664F1492-6283-4F89-A06F-40A888060001}"/>
    <cellStyle name="Millares [0] 3 5" xfId="966" xr:uid="{646CC3AA-ED2E-4CC0-954B-7C4868CAA5DD}"/>
    <cellStyle name="Millares [0] 4" xfId="98" xr:uid="{44AE97CB-F272-4E66-9C00-975BF94A2CAB}"/>
    <cellStyle name="Millares [0] 4 2" xfId="185" xr:uid="{28AC977A-2504-4426-90ED-DE00082A5312}"/>
    <cellStyle name="Millares [0] 4 2 2" xfId="330" xr:uid="{720332AD-B628-4A56-9E6F-484F2FC8FD68}"/>
    <cellStyle name="Millares [0] 4 2 2 2" xfId="626" xr:uid="{628DD457-96FF-44D1-9B1C-DB5D0C8686DE}"/>
    <cellStyle name="Millares [0] 4 2 2 3" xfId="922" xr:uid="{72170BA9-96A5-475E-AC1E-9A8EE3D7AA26}"/>
    <cellStyle name="Millares [0] 4 2 3" xfId="481" xr:uid="{03FBC77A-6784-4851-8C23-5FEE42A0D06B}"/>
    <cellStyle name="Millares [0] 4 2 4" xfId="777" xr:uid="{56CF2018-935A-46EA-A48C-53CA28096B56}"/>
    <cellStyle name="Millares [0] 4 3" xfId="243" xr:uid="{A1A4EC5D-EBAA-4BBD-AA11-3BE2FD64AA95}"/>
    <cellStyle name="Millares [0] 4 3 2" xfId="539" xr:uid="{E694AB19-1868-498F-992C-23D6B15F22CB}"/>
    <cellStyle name="Millares [0] 4 3 3" xfId="835" xr:uid="{47127774-DCEE-4465-8950-70C44DF73453}"/>
    <cellStyle name="Millares [0] 4 4" xfId="394" xr:uid="{4B3AA1D4-ACC2-49BD-800A-E85A4E80E2E0}"/>
    <cellStyle name="Millares [0] 4 5" xfId="690" xr:uid="{1FA48113-C111-42BC-9150-6059B4764376}"/>
    <cellStyle name="Millares [0] 5" xfId="105" xr:uid="{B835E741-3A13-4FED-8ECD-3CA76AAC5893}"/>
    <cellStyle name="Millares [0] 5 2" xfId="250" xr:uid="{788C29DB-31BB-4883-9191-CB0663EFE88C}"/>
    <cellStyle name="Millares [0] 5 2 2" xfId="546" xr:uid="{276E9EB7-97B6-45A9-A9CF-D43D59150025}"/>
    <cellStyle name="Millares [0] 5 2 3" xfId="842" xr:uid="{4215EF8A-DCF7-4076-B2A3-FF24451C1311}"/>
    <cellStyle name="Millares [0] 5 3" xfId="401" xr:uid="{FA0ADB77-6E54-4C9F-A362-A148E92D8CB6}"/>
    <cellStyle name="Millares [0] 5 4" xfId="697" xr:uid="{BA0A749F-51BE-4CF6-9EDA-3E3F5873E1C1}"/>
    <cellStyle name="Millares [0] 6" xfId="129" xr:uid="{C3E80C73-7B96-4BEC-9303-02EA3A610625}"/>
    <cellStyle name="Millares [0] 6 2" xfId="274" xr:uid="{4C02D8A9-A872-4C5C-A711-4DA12A2167CA}"/>
    <cellStyle name="Millares [0] 6 2 2" xfId="570" xr:uid="{C84059D0-FA9C-41A7-BF22-FBF261227A2E}"/>
    <cellStyle name="Millares [0] 6 2 3" xfId="866" xr:uid="{78BC40CC-E3E2-456B-86AA-0A07981EFA3E}"/>
    <cellStyle name="Millares [0] 6 3" xfId="425" xr:uid="{6013F185-BE1D-4EEB-AF45-5362EF3BCA76}"/>
    <cellStyle name="Millares [0] 6 4" xfId="721" xr:uid="{57F9DC39-F129-43EE-9318-1A7664F04477}"/>
    <cellStyle name="Millares [0] 7" xfId="163" xr:uid="{518AC794-5975-4257-9EB5-BDDA3576C363}"/>
    <cellStyle name="Millares [0] 7 2" xfId="308" xr:uid="{7548ACAC-0568-4C76-ADD8-49A89A126BB3}"/>
    <cellStyle name="Millares [0] 7 2 2" xfId="604" xr:uid="{3F32BFC5-0C54-49D2-B77C-E3B2ECB9F15F}"/>
    <cellStyle name="Millares [0] 7 2 3" xfId="900" xr:uid="{EFBA5180-F1EE-4583-A862-3589DFE35FE9}"/>
    <cellStyle name="Millares [0] 7 3" xfId="459" xr:uid="{451DDD2D-FACE-4927-9456-C32C734B61BB}"/>
    <cellStyle name="Millares [0] 7 4" xfId="755" xr:uid="{ACD850B9-9B98-405F-AAC8-0439B11CBB93}"/>
    <cellStyle name="Millares [0] 8" xfId="190" xr:uid="{618CC27C-0037-442A-A0B9-3F596BA8702E}"/>
    <cellStyle name="Millares [0] 8 2" xfId="486" xr:uid="{0069B5B2-6980-420F-8F18-A635C76DD7AD}"/>
    <cellStyle name="Millares [0] 8 3" xfId="782" xr:uid="{02175993-70CC-4B6C-8B91-9BBBDE0E6F94}"/>
    <cellStyle name="Millares [0] 9" xfId="341" xr:uid="{74D9268B-C767-47C7-AF59-25E10DD5C079}"/>
    <cellStyle name="Millares 10" xfId="13" xr:uid="{3A84075D-396D-45B2-9C3D-2ADBB2DEE384}"/>
    <cellStyle name="Millares 10 2" xfId="144" xr:uid="{C8926A34-13B4-40D6-A42D-6E0FC60B47DF}"/>
    <cellStyle name="Millares 10 2 2" xfId="289" xr:uid="{240DA050-08C3-4A62-9261-D704AE762B4D}"/>
    <cellStyle name="Millares 10 2 2 2" xfId="585" xr:uid="{E3FFE7A2-F145-4A80-8E61-DFCE1AB406EC}"/>
    <cellStyle name="Millares 10 2 2 2 2" xfId="1151" xr:uid="{3E9B9382-ED7C-439D-8D1A-C346B49B0879}"/>
    <cellStyle name="Millares 10 2 2 3" xfId="881" xr:uid="{178FB65B-8FAE-401F-9A21-BE9052A252C0}"/>
    <cellStyle name="Millares 10 2 2 3 2" xfId="1251" xr:uid="{1D7DFAF1-8CFC-438C-84E9-393822D70571}"/>
    <cellStyle name="Millares 10 2 2 4" xfId="1051" xr:uid="{CC76A3F1-B070-4074-9B3D-BEF64A415DE2}"/>
    <cellStyle name="Millares 10 2 3" xfId="440" xr:uid="{9A3D484A-78C4-4F0E-8523-186E621FE87B}"/>
    <cellStyle name="Millares 10 2 3 2" xfId="1101" xr:uid="{9D63D24B-DFBD-45DE-8E8B-7DF2EB897C92}"/>
    <cellStyle name="Millares 10 2 4" xfId="736" xr:uid="{4455571D-EB8E-4F1A-BC3E-DB52887EE3D6}"/>
    <cellStyle name="Millares 10 2 4 2" xfId="1201" xr:uid="{95DEE52A-D372-481D-B846-97E1A87BA425}"/>
    <cellStyle name="Millares 10 2 5" xfId="1001" xr:uid="{D49B51CE-20A6-4B18-8F95-66E41DC7FF16}"/>
    <cellStyle name="Millares 10 3" xfId="205" xr:uid="{71397402-9AA8-4FFE-8E8B-BDF489827586}"/>
    <cellStyle name="Millares 10 3 2" xfId="501" xr:uid="{BF5C2DE9-99D2-4415-8BE2-D9B6692025D0}"/>
    <cellStyle name="Millares 10 3 2 2" xfId="1126" xr:uid="{C3FEEB92-4978-414C-9109-8F47641CA346}"/>
    <cellStyle name="Millares 10 3 3" xfId="797" xr:uid="{F182BF16-3AB7-4C88-8180-3C25740B7B73}"/>
    <cellStyle name="Millares 10 3 3 2" xfId="1226" xr:uid="{037552A8-99C7-4145-8026-CF08AC5E3B0D}"/>
    <cellStyle name="Millares 10 3 4" xfId="1026" xr:uid="{1F5437D4-F64D-49B3-9554-10F94C425508}"/>
    <cellStyle name="Millares 10 4" xfId="356" xr:uid="{54DAC6EC-A1C6-4882-8A47-89D6E1B2643D}"/>
    <cellStyle name="Millares 10 4 2" xfId="1076" xr:uid="{9AAB24A3-19DB-41E4-8F60-5C75BC35F137}"/>
    <cellStyle name="Millares 10 5" xfId="652" xr:uid="{5DAB8B31-BCAE-46A2-B366-96B3B2D5E8B5}"/>
    <cellStyle name="Millares 10 5 2" xfId="1176" xr:uid="{892FCC91-1F46-40BB-8985-87887C5FF803}"/>
    <cellStyle name="Millares 10 6" xfId="938" xr:uid="{4C56BA00-0311-429D-9E37-118F70198200}"/>
    <cellStyle name="Millares 10 7" xfId="77" xr:uid="{8A7C4D59-F0F8-4471-8D92-B5E1B502733F}"/>
    <cellStyle name="Millares 10 7 2" xfId="1272" xr:uid="{B1109D03-8E8D-4CB4-9BB0-C9FB637137CA}"/>
    <cellStyle name="Millares 10 8" xfId="1297" xr:uid="{8D398CCA-2BFC-44F6-A1D1-78A0E5473A80}"/>
    <cellStyle name="Millares 10 9" xfId="976" xr:uid="{1DBF1CD2-ECB0-4EE8-8C0D-0752F61A2028}"/>
    <cellStyle name="Millares 11" xfId="78" xr:uid="{DE1F1964-707D-47A5-B1F6-CB1AAB7441F1}"/>
    <cellStyle name="Millares 11 2" xfId="145" xr:uid="{84B9E1CB-E73C-42DD-AFFD-AF64210573C9}"/>
    <cellStyle name="Millares 11 2 2" xfId="290" xr:uid="{8C41DC6C-DDED-4BF8-8BA4-EFBACA621F3E}"/>
    <cellStyle name="Millares 11 2 2 2" xfId="586" xr:uid="{CA98798F-4882-4881-9D30-E15CE2964B84}"/>
    <cellStyle name="Millares 11 2 2 2 2" xfId="1152" xr:uid="{42A0DE1E-1F4E-443B-8A34-B561BE8CEE6B}"/>
    <cellStyle name="Millares 11 2 2 3" xfId="882" xr:uid="{1565C32E-738F-4208-B773-93863A60EB2C}"/>
    <cellStyle name="Millares 11 2 2 3 2" xfId="1252" xr:uid="{F9DD5E16-5450-4EBC-985A-1CF21583D662}"/>
    <cellStyle name="Millares 11 2 2 4" xfId="1052" xr:uid="{3C518B88-3402-4B26-9C31-448ECAB1982B}"/>
    <cellStyle name="Millares 11 2 3" xfId="441" xr:uid="{46629BA0-9EDA-42C7-B6D6-C6B85A67B350}"/>
    <cellStyle name="Millares 11 2 3 2" xfId="1102" xr:uid="{9BDDBA24-003F-4BA7-B62D-8ECB2163C765}"/>
    <cellStyle name="Millares 11 2 4" xfId="737" xr:uid="{E6FB47D0-B2A0-40D0-B94F-6B80A687EA67}"/>
    <cellStyle name="Millares 11 2 4 2" xfId="1202" xr:uid="{6371B59C-ACA3-48C3-AFC1-BE8C9EF64029}"/>
    <cellStyle name="Millares 11 2 5" xfId="1002" xr:uid="{AA77984D-605C-4B89-BD83-435305F7C904}"/>
    <cellStyle name="Millares 11 3" xfId="206" xr:uid="{C5E5C509-77F3-49C3-A36C-56C8612A23AE}"/>
    <cellStyle name="Millares 11 3 2" xfId="502" xr:uid="{6F5D1AC8-5A84-42C6-AC0E-2EED49C8E22E}"/>
    <cellStyle name="Millares 11 3 2 2" xfId="1127" xr:uid="{973D3982-B0D1-41B6-9DAF-9D888FD36652}"/>
    <cellStyle name="Millares 11 3 3" xfId="798" xr:uid="{C4C8BEEC-15C8-4331-826F-5CD16B1231C9}"/>
    <cellStyle name="Millares 11 3 3 2" xfId="1227" xr:uid="{2ECC541E-D4B7-4E5B-ADD7-4EC2B16B38AA}"/>
    <cellStyle name="Millares 11 3 4" xfId="1027" xr:uid="{212202FF-4F8F-42A2-95FA-0657C79E7D7D}"/>
    <cellStyle name="Millares 11 4" xfId="357" xr:uid="{33EE588D-8CE5-4BE4-9FAC-610FA70D3539}"/>
    <cellStyle name="Millares 11 4 2" xfId="1077" xr:uid="{B7AD1E1C-C08C-48B7-B898-427B77A55112}"/>
    <cellStyle name="Millares 11 5" xfId="653" xr:uid="{4A30BEE3-4142-479B-B750-5102A300367E}"/>
    <cellStyle name="Millares 11 5 2" xfId="1177" xr:uid="{E680CFAD-654D-4D54-BE12-3A0BB8682F90}"/>
    <cellStyle name="Millares 11 6" xfId="977" xr:uid="{CDD23584-6653-4E14-83B4-D73452501C25}"/>
    <cellStyle name="Millares 12" xfId="79" xr:uid="{AE0CF093-902B-4F4C-8F00-A6E2F55744BE}"/>
    <cellStyle name="Millares 12 2" xfId="146" xr:uid="{A17BC419-F4CF-4197-B75D-F86D459A8D3D}"/>
    <cellStyle name="Millares 12 2 2" xfId="291" xr:uid="{3ED24042-2AFA-453E-B468-E3B113C0B14E}"/>
    <cellStyle name="Millares 12 2 2 2" xfId="587" xr:uid="{C048D58F-0040-41BC-8006-6C210B15E3AA}"/>
    <cellStyle name="Millares 12 2 2 2 2" xfId="1153" xr:uid="{E9D55A02-FCDE-4F54-B0EE-EB57E39D70E0}"/>
    <cellStyle name="Millares 12 2 2 3" xfId="883" xr:uid="{10233AD9-10DC-4E24-A038-0F2A7CD9856B}"/>
    <cellStyle name="Millares 12 2 2 3 2" xfId="1253" xr:uid="{D7BE1594-E728-4785-A365-490003B4FD37}"/>
    <cellStyle name="Millares 12 2 2 4" xfId="1053" xr:uid="{2C5211A5-EE7C-42DC-9FB0-32BC33B0AD0E}"/>
    <cellStyle name="Millares 12 2 3" xfId="442" xr:uid="{B05FD5DB-3E1A-411F-BA7F-BDC7A86FC327}"/>
    <cellStyle name="Millares 12 2 3 2" xfId="1103" xr:uid="{A57B2E64-920B-4176-B066-C303057DBCE2}"/>
    <cellStyle name="Millares 12 2 4" xfId="738" xr:uid="{13221C2A-BB58-47F0-BE44-5744558C6765}"/>
    <cellStyle name="Millares 12 2 4 2" xfId="1203" xr:uid="{F63136EA-5BA1-415B-82F5-50BF6C4A643F}"/>
    <cellStyle name="Millares 12 2 5" xfId="1003" xr:uid="{EFE68901-0FC5-460C-B68E-44BA3F82173B}"/>
    <cellStyle name="Millares 12 3" xfId="207" xr:uid="{05D69CBC-F98E-423A-BE75-32F66B683BA1}"/>
    <cellStyle name="Millares 12 3 2" xfId="503" xr:uid="{1133B5C6-0814-4527-BBAD-106ADCCC847C}"/>
    <cellStyle name="Millares 12 3 2 2" xfId="1128" xr:uid="{DE873537-8028-4247-9F03-961399DBB88B}"/>
    <cellStyle name="Millares 12 3 3" xfId="799" xr:uid="{29EF4DD6-DAE3-4C36-A44B-20ABE172A6A5}"/>
    <cellStyle name="Millares 12 3 3 2" xfId="1228" xr:uid="{F7F33D64-6688-4C81-A1C2-F1A6E74B53A4}"/>
    <cellStyle name="Millares 12 3 4" xfId="1028" xr:uid="{35B7B5EB-7AE9-42E6-B920-759A0208633F}"/>
    <cellStyle name="Millares 12 4" xfId="358" xr:uid="{39D6F849-CD1A-4896-AFF0-EBDF209B729D}"/>
    <cellStyle name="Millares 12 4 2" xfId="1078" xr:uid="{595457D3-13D0-4BA4-BA2E-52EB55802E6D}"/>
    <cellStyle name="Millares 12 5" xfId="654" xr:uid="{A19EBDF0-BBF7-413B-B54D-A61ED9E43248}"/>
    <cellStyle name="Millares 12 5 2" xfId="1178" xr:uid="{5FEDCBB6-A62F-4FFE-A1E8-D49CDE22E42B}"/>
    <cellStyle name="Millares 12 6" xfId="978" xr:uid="{114D11CA-3389-4756-B81B-BAB8B0A044BA}"/>
    <cellStyle name="Millares 13" xfId="80" xr:uid="{BBB58D92-F7B9-4D04-901A-B32CBC88E0DD}"/>
    <cellStyle name="Millares 13 2" xfId="147" xr:uid="{43B51702-BE64-4E8A-9F77-52FA541FCBC8}"/>
    <cellStyle name="Millares 13 2 2" xfId="292" xr:uid="{31D39323-9ACE-426D-BBC9-A9D30D7D31E9}"/>
    <cellStyle name="Millares 13 2 2 2" xfId="588" xr:uid="{0A8D967E-068C-41E9-B666-EE100304CEFB}"/>
    <cellStyle name="Millares 13 2 2 2 2" xfId="1154" xr:uid="{7B9A48BE-DC0F-4D90-802B-09692A940F32}"/>
    <cellStyle name="Millares 13 2 2 3" xfId="884" xr:uid="{53BE82C2-A65D-4968-A695-CACAEFAC5528}"/>
    <cellStyle name="Millares 13 2 2 3 2" xfId="1254" xr:uid="{5631CF2A-9EA6-4E05-BABB-33ABC78D8BD6}"/>
    <cellStyle name="Millares 13 2 2 4" xfId="1054" xr:uid="{FB04CC00-13FE-4AA7-873C-393BCA753AEF}"/>
    <cellStyle name="Millares 13 2 3" xfId="443" xr:uid="{248F39EB-4306-49E7-B61B-41A2F1C6D3C3}"/>
    <cellStyle name="Millares 13 2 3 2" xfId="1104" xr:uid="{FEC9450C-BF8E-429D-9430-91A294AE5054}"/>
    <cellStyle name="Millares 13 2 4" xfId="739" xr:uid="{7A2A53FB-17A0-496F-B628-8E2E16377FD3}"/>
    <cellStyle name="Millares 13 2 4 2" xfId="1204" xr:uid="{0E1F9FAB-D4FE-4269-B9A3-189CCCA0F71A}"/>
    <cellStyle name="Millares 13 2 5" xfId="1004" xr:uid="{83E2C47B-757E-48CC-8149-3717B5599AF0}"/>
    <cellStyle name="Millares 13 3" xfId="208" xr:uid="{CE65428D-E877-49DE-8FCA-D16910B40BA2}"/>
    <cellStyle name="Millares 13 3 2" xfId="504" xr:uid="{DF39B588-689F-4632-BFE0-1A916B1B1C65}"/>
    <cellStyle name="Millares 13 3 2 2" xfId="1129" xr:uid="{F604C063-ED41-4298-B101-133E06AC3B03}"/>
    <cellStyle name="Millares 13 3 3" xfId="800" xr:uid="{56222181-357A-4E1C-A4CD-AC2C96B4CF26}"/>
    <cellStyle name="Millares 13 3 3 2" xfId="1229" xr:uid="{FC741B1F-514B-4F2E-ADC7-EE9FDE815461}"/>
    <cellStyle name="Millares 13 3 4" xfId="1029" xr:uid="{469EEB3D-DC31-4805-A27E-A1F28194F3D3}"/>
    <cellStyle name="Millares 13 4" xfId="359" xr:uid="{A883D6C9-5698-48E2-B270-E5A38A686B53}"/>
    <cellStyle name="Millares 13 4 2" xfId="1079" xr:uid="{755A19FC-7860-45BC-8CE0-D7B222055ECC}"/>
    <cellStyle name="Millares 13 5" xfId="655" xr:uid="{93008EB5-2CBE-4212-AAD7-79A56AC95344}"/>
    <cellStyle name="Millares 13 5 2" xfId="1179" xr:uid="{FCD4377B-AE92-4A38-BBA1-7FE970E85BF8}"/>
    <cellStyle name="Millares 13 6" xfId="979" xr:uid="{F83378E4-C121-4827-8569-421CEB6BF505}"/>
    <cellStyle name="Millares 14" xfId="81" xr:uid="{B15B9298-9DD3-4C4E-984B-E33BB74C3621}"/>
    <cellStyle name="Millares 14 2" xfId="148" xr:uid="{933B4AF3-D79D-49D7-A4AF-19CA00F2804E}"/>
    <cellStyle name="Millares 14 2 2" xfId="293" xr:uid="{EC0760BF-E4BD-4FC8-AE3A-FD860A488FF0}"/>
    <cellStyle name="Millares 14 2 2 2" xfId="589" xr:uid="{02C7D222-67A3-460C-85A5-9CC8A5C38AA8}"/>
    <cellStyle name="Millares 14 2 2 2 2" xfId="1155" xr:uid="{3092B967-9DCC-41A3-9904-D28ABFEF0D5E}"/>
    <cellStyle name="Millares 14 2 2 3" xfId="885" xr:uid="{FF9E6A78-80FA-43DA-9116-845EDF13CC7D}"/>
    <cellStyle name="Millares 14 2 2 3 2" xfId="1255" xr:uid="{6EE3BBB9-204C-4B68-B558-B2946C593536}"/>
    <cellStyle name="Millares 14 2 2 4" xfId="1055" xr:uid="{6DE74FC1-F4A9-425B-A469-BFD786632007}"/>
    <cellStyle name="Millares 14 2 3" xfId="444" xr:uid="{8AF481F0-3E32-4159-82D6-06C126B42524}"/>
    <cellStyle name="Millares 14 2 3 2" xfId="1105" xr:uid="{C9CF8739-B48E-4915-B4CA-A3EC2CEC6DD8}"/>
    <cellStyle name="Millares 14 2 4" xfId="740" xr:uid="{ECD1CB16-D525-4DFC-BCDC-4191675492BF}"/>
    <cellStyle name="Millares 14 2 4 2" xfId="1205" xr:uid="{D4AA073A-075B-4B3E-86AA-FE7C67CB7652}"/>
    <cellStyle name="Millares 14 2 5" xfId="1005" xr:uid="{9F86E40B-8405-4265-A07E-565540CCA7A0}"/>
    <cellStyle name="Millares 14 3" xfId="209" xr:uid="{FE5F9B01-1FF9-45D5-A55D-27DB55C87008}"/>
    <cellStyle name="Millares 14 3 2" xfId="505" xr:uid="{993BC981-9C9D-4E2A-89A5-97CAF609D50C}"/>
    <cellStyle name="Millares 14 3 2 2" xfId="1130" xr:uid="{AED908B5-4185-4B1D-8F2A-178B7404FC90}"/>
    <cellStyle name="Millares 14 3 3" xfId="801" xr:uid="{A592FF56-4F71-416E-AE29-957002767C52}"/>
    <cellStyle name="Millares 14 3 3 2" xfId="1230" xr:uid="{93846BD6-173A-4157-A463-A4A432FA174F}"/>
    <cellStyle name="Millares 14 3 4" xfId="1030" xr:uid="{487A752F-7FC2-4E64-A019-C1EBEAC4342D}"/>
    <cellStyle name="Millares 14 4" xfId="360" xr:uid="{2845A77D-B671-4713-97EA-4FEF0D533951}"/>
    <cellStyle name="Millares 14 4 2" xfId="1080" xr:uid="{B26EEAC6-172A-4B6A-9755-94F7EDAE4473}"/>
    <cellStyle name="Millares 14 5" xfId="656" xr:uid="{E3EFDD89-DB5C-4B7C-90FB-C6B5475B8850}"/>
    <cellStyle name="Millares 14 5 2" xfId="1180" xr:uid="{26FFCB78-4633-4927-8A1B-9B387F6E7B06}"/>
    <cellStyle name="Millares 14 6" xfId="980" xr:uid="{15606654-DBF1-47A9-AEE6-286B3CE991E1}"/>
    <cellStyle name="Millares 15" xfId="75" xr:uid="{3D5981EC-DB8B-4200-A99E-FA0F267F2F19}"/>
    <cellStyle name="Millares 15 2" xfId="142" xr:uid="{D388B675-DA50-4892-A6F6-D9D121819A57}"/>
    <cellStyle name="Millares 15 2 2" xfId="287" xr:uid="{4A13B521-E93A-4A83-A3EB-01AE0578A6B0}"/>
    <cellStyle name="Millares 15 2 2 2" xfId="583" xr:uid="{70D65AE3-1467-4134-A00F-F1FF04FA2F09}"/>
    <cellStyle name="Millares 15 2 2 2 2" xfId="1149" xr:uid="{328F294A-076F-40D3-8F50-F34E640C1AF9}"/>
    <cellStyle name="Millares 15 2 2 3" xfId="879" xr:uid="{81A46F86-C739-4FEC-AD44-B17D53B8F1E1}"/>
    <cellStyle name="Millares 15 2 2 3 2" xfId="1249" xr:uid="{22D7352D-A896-468B-BF5E-2E6BAB19E333}"/>
    <cellStyle name="Millares 15 2 2 4" xfId="1049" xr:uid="{C5A330CC-0F47-459B-A878-504A99145626}"/>
    <cellStyle name="Millares 15 2 3" xfId="438" xr:uid="{8AA77EA2-CCF3-4D41-BBDD-4ACC16910209}"/>
    <cellStyle name="Millares 15 2 3 2" xfId="1099" xr:uid="{F689B4CF-1A8C-4D52-BBAB-BA551AAEF532}"/>
    <cellStyle name="Millares 15 2 4" xfId="734" xr:uid="{0941E4FC-900E-4AF9-AA2D-7F5582D8D023}"/>
    <cellStyle name="Millares 15 2 4 2" xfId="1199" xr:uid="{3B9941CE-C640-469B-AE57-1C30FE43D6D4}"/>
    <cellStyle name="Millares 15 2 5" xfId="999" xr:uid="{06B3FF57-45CC-417A-9E92-B33F4117550F}"/>
    <cellStyle name="Millares 15 3" xfId="203" xr:uid="{B298FC09-741F-43D6-93DB-938FAE7F2815}"/>
    <cellStyle name="Millares 15 3 2" xfId="499" xr:uid="{3A281FBC-8177-4B4F-859B-6A256F94A821}"/>
    <cellStyle name="Millares 15 3 2 2" xfId="1124" xr:uid="{07074802-8C88-474F-88E5-2BC43D9477EB}"/>
    <cellStyle name="Millares 15 3 3" xfId="795" xr:uid="{AD030A91-EE81-43A1-8503-815A2337A295}"/>
    <cellStyle name="Millares 15 3 3 2" xfId="1224" xr:uid="{A8B7F020-D547-42FB-9AD8-16B6BF2AC710}"/>
    <cellStyle name="Millares 15 3 4" xfId="1024" xr:uid="{B4AB1DFC-9BCE-4DB2-BDDB-DB4DCB23A751}"/>
    <cellStyle name="Millares 15 4" xfId="354" xr:uid="{503EDDBF-D204-4A7F-BFEE-C1867EEA7D64}"/>
    <cellStyle name="Millares 15 4 2" xfId="1074" xr:uid="{0B04F454-C9C4-43CC-9F11-1918A7B06A40}"/>
    <cellStyle name="Millares 15 5" xfId="650" xr:uid="{13D7F42D-7234-4DEE-9E95-3EBF5CD56899}"/>
    <cellStyle name="Millares 15 5 2" xfId="1174" xr:uid="{D7996AB7-3E2A-488F-97E4-4945AA30403F}"/>
    <cellStyle name="Millares 15 6" xfId="974" xr:uid="{F49A6352-9751-4060-A1A9-EE179F642E6E}"/>
    <cellStyle name="Millares 16" xfId="73" xr:uid="{D8EF9757-0765-4AB6-A191-6BE660E3865E}"/>
    <cellStyle name="Millares 16 2" xfId="140" xr:uid="{3C80DCCC-FB90-473B-93D5-1F18357674C7}"/>
    <cellStyle name="Millares 16 2 2" xfId="285" xr:uid="{FFC03F2A-446A-47B7-B964-A2BD3A2DE108}"/>
    <cellStyle name="Millares 16 2 2 2" xfId="581" xr:uid="{8A28D2C0-39A0-4ACB-AB11-FC0C2F74E4B8}"/>
    <cellStyle name="Millares 16 2 2 2 2" xfId="1147" xr:uid="{91FFFE41-AE4D-4112-BC92-D9EAB0173554}"/>
    <cellStyle name="Millares 16 2 2 3" xfId="877" xr:uid="{930ABCDF-4F53-48A1-831D-A19CEF765B7C}"/>
    <cellStyle name="Millares 16 2 2 3 2" xfId="1247" xr:uid="{C68B9583-5343-4DD6-A982-E8A0B09FB47E}"/>
    <cellStyle name="Millares 16 2 2 4" xfId="1047" xr:uid="{5784A1D4-AA75-4703-AC20-941C7B2041EB}"/>
    <cellStyle name="Millares 16 2 3" xfId="436" xr:uid="{EBE8B491-ED13-4CEB-92FC-B9563859EA56}"/>
    <cellStyle name="Millares 16 2 3 2" xfId="1097" xr:uid="{C7E4C93A-80FE-4E26-9CFF-9DF82614C3E6}"/>
    <cellStyle name="Millares 16 2 4" xfId="732" xr:uid="{42727759-3E30-4964-ACEC-5B8806845449}"/>
    <cellStyle name="Millares 16 2 4 2" xfId="1197" xr:uid="{286FD919-1C24-4198-8275-1615D512693D}"/>
    <cellStyle name="Millares 16 2 5" xfId="997" xr:uid="{1569E82D-691E-40F4-B01E-6339BE2EED3D}"/>
    <cellStyle name="Millares 16 3" xfId="201" xr:uid="{B528E15C-1682-47CE-8689-C4D873776EAE}"/>
    <cellStyle name="Millares 16 3 2" xfId="497" xr:uid="{A86E56BC-949F-4ED6-95C4-F1123413031C}"/>
    <cellStyle name="Millares 16 3 2 2" xfId="1122" xr:uid="{08FDC1DC-531E-4850-8DCA-643F05EDED30}"/>
    <cellStyle name="Millares 16 3 3" xfId="793" xr:uid="{15FE9783-31E8-46E5-8757-3080A698962C}"/>
    <cellStyle name="Millares 16 3 3 2" xfId="1222" xr:uid="{3F442400-3744-497D-B861-F35CB6D1A58B}"/>
    <cellStyle name="Millares 16 3 4" xfId="1022" xr:uid="{1FBB2A72-1DBB-40DE-9FD5-3E6003D5F676}"/>
    <cellStyle name="Millares 16 4" xfId="352" xr:uid="{33697744-D44E-4FE4-BD98-5BDBAE7574AA}"/>
    <cellStyle name="Millares 16 4 2" xfId="1072" xr:uid="{2A68F894-8004-4C82-9B6F-EFC67ABC31AF}"/>
    <cellStyle name="Millares 16 5" xfId="648" xr:uid="{CD483D22-A7A3-46D5-AE7D-28B994FC5053}"/>
    <cellStyle name="Millares 16 5 2" xfId="1172" xr:uid="{E99AF7A5-1F66-45E3-8DFB-2E8A9AFFEC59}"/>
    <cellStyle name="Millares 16 6" xfId="972" xr:uid="{4A4D3EB9-61A3-4322-B70F-A0ABFA53D055}"/>
    <cellStyle name="Millares 17" xfId="83" xr:uid="{B85B802C-22B3-49BE-AD99-431625CB4D9A}"/>
    <cellStyle name="Millares 17 2" xfId="150" xr:uid="{F499BE8D-5487-4526-B4CD-7EABD9B52D0B}"/>
    <cellStyle name="Millares 17 2 2" xfId="295" xr:uid="{5D38B183-1EEB-4CB5-BB42-9A92B02C07A0}"/>
    <cellStyle name="Millares 17 2 2 2" xfId="591" xr:uid="{879C7B02-2B20-4408-A7E4-8C771E35DE18}"/>
    <cellStyle name="Millares 17 2 2 2 2" xfId="1157" xr:uid="{A939772E-49A2-4D4C-8FA2-89CEB17D407E}"/>
    <cellStyle name="Millares 17 2 2 3" xfId="887" xr:uid="{035A3103-5770-4A9A-BD75-7D444BE6F02B}"/>
    <cellStyle name="Millares 17 2 2 3 2" xfId="1257" xr:uid="{B936CEED-044F-41EC-B2E4-3D0DF5A43208}"/>
    <cellStyle name="Millares 17 2 2 4" xfId="1057" xr:uid="{F767E5C9-8EE1-4FC4-9012-9BB5D2713B59}"/>
    <cellStyle name="Millares 17 2 3" xfId="446" xr:uid="{DAB32138-14CA-4A0B-8567-F2452FB530BA}"/>
    <cellStyle name="Millares 17 2 3 2" xfId="1107" xr:uid="{9E0D2887-E776-4E78-94A0-81E71D500069}"/>
    <cellStyle name="Millares 17 2 4" xfId="742" xr:uid="{E7C72B5C-3D64-40B7-B507-0BA5F3FC7B41}"/>
    <cellStyle name="Millares 17 2 4 2" xfId="1207" xr:uid="{2F380ED8-5628-4569-B47F-40F878F4FC8F}"/>
    <cellStyle name="Millares 17 2 5" xfId="1007" xr:uid="{98D75598-532C-4DAA-A7C4-FD2B3B7983C4}"/>
    <cellStyle name="Millares 17 3" xfId="211" xr:uid="{655A3054-1BF2-4BD5-A371-D355CD48B89F}"/>
    <cellStyle name="Millares 17 3 2" xfId="507" xr:uid="{9ECB163E-B44E-43C3-A143-3545A40E7D5C}"/>
    <cellStyle name="Millares 17 3 2 2" xfId="1132" xr:uid="{FB33A1D2-8DAE-40CB-8D29-C1C54DE47D50}"/>
    <cellStyle name="Millares 17 3 3" xfId="803" xr:uid="{97F96169-4037-456A-A950-422C4A075285}"/>
    <cellStyle name="Millares 17 3 3 2" xfId="1232" xr:uid="{E407A9ED-B8DD-4702-AA9A-8B7E68BBA543}"/>
    <cellStyle name="Millares 17 3 4" xfId="1032" xr:uid="{5446F978-6ECA-448B-9607-2D64E56E079C}"/>
    <cellStyle name="Millares 17 4" xfId="362" xr:uid="{7331EF4F-ACEC-43DD-9E3E-5A3F5DB307D3}"/>
    <cellStyle name="Millares 17 4 2" xfId="1082" xr:uid="{B32991BE-7A3D-4E9B-ADD4-94A23B2F0269}"/>
    <cellStyle name="Millares 17 5" xfId="658" xr:uid="{3BB880DF-6033-4694-B8C3-3E36F88348A3}"/>
    <cellStyle name="Millares 17 5 2" xfId="1182" xr:uid="{2D9E1F61-3B20-4600-9F34-99F88F1AB72B}"/>
    <cellStyle name="Millares 17 6" xfId="982" xr:uid="{B71C565D-2E04-483D-9C11-761B3B75B467}"/>
    <cellStyle name="Millares 18" xfId="84" xr:uid="{D2C8CD93-90D3-4737-8EA5-2287DE58A8AD}"/>
    <cellStyle name="Millares 18 2" xfId="151" xr:uid="{8B7E9145-A035-4B76-BF62-DCD556776AC6}"/>
    <cellStyle name="Millares 18 2 2" xfId="296" xr:uid="{BD0C95CD-7579-4600-B0C5-E33671155955}"/>
    <cellStyle name="Millares 18 2 2 2" xfId="592" xr:uid="{4C63863C-0E93-43D2-8008-04729B2D7F47}"/>
    <cellStyle name="Millares 18 2 2 2 2" xfId="1158" xr:uid="{1392B2D2-0AEF-458D-A665-DAD79E7E8200}"/>
    <cellStyle name="Millares 18 2 2 3" xfId="888" xr:uid="{F3291E2A-98E8-43D8-A083-FFB8134814AB}"/>
    <cellStyle name="Millares 18 2 2 3 2" xfId="1258" xr:uid="{D18F3F89-F762-439C-99E1-6A209E21B7F2}"/>
    <cellStyle name="Millares 18 2 2 4" xfId="1058" xr:uid="{F3AB82BC-C86C-4657-AE73-ABF7B71C8278}"/>
    <cellStyle name="Millares 18 2 3" xfId="447" xr:uid="{D9C54FA7-6D2A-48FC-92B7-D7277D0063A8}"/>
    <cellStyle name="Millares 18 2 3 2" xfId="1108" xr:uid="{C978EDA7-AE21-47CF-8398-BFF9334FC256}"/>
    <cellStyle name="Millares 18 2 4" xfId="743" xr:uid="{E84C82C6-B082-418F-AE2C-6D6AECB0AA6F}"/>
    <cellStyle name="Millares 18 2 4 2" xfId="1208" xr:uid="{77A8FF2C-F3C6-41F5-A315-6740651C7960}"/>
    <cellStyle name="Millares 18 2 5" xfId="1008" xr:uid="{8501F6D5-9CD8-4DC9-B32B-826314DEF4E8}"/>
    <cellStyle name="Millares 18 3" xfId="212" xr:uid="{4255BA4D-5314-4626-9929-F979F99024F3}"/>
    <cellStyle name="Millares 18 3 2" xfId="508" xr:uid="{59628E30-DD2F-4150-BF0D-F5A68BCF0D3B}"/>
    <cellStyle name="Millares 18 3 2 2" xfId="1133" xr:uid="{C6210A20-EAEB-4C0F-9D09-54EC6D252D80}"/>
    <cellStyle name="Millares 18 3 3" xfId="804" xr:uid="{8DEF605C-B575-4FF3-A348-AC0C15EAE3BD}"/>
    <cellStyle name="Millares 18 3 3 2" xfId="1233" xr:uid="{C4A2BA4D-367A-409B-BD5D-D24324190A6A}"/>
    <cellStyle name="Millares 18 3 4" xfId="1033" xr:uid="{4C927BBE-E2E9-49C3-8958-F6942C6A0AE4}"/>
    <cellStyle name="Millares 18 4" xfId="363" xr:uid="{73389E12-0458-449E-A7A7-A6910E0390AF}"/>
    <cellStyle name="Millares 18 4 2" xfId="1083" xr:uid="{FF658FC2-9D68-4D99-A5BF-3A9FB658CBD7}"/>
    <cellStyle name="Millares 18 5" xfId="659" xr:uid="{B970F48E-D7EA-41B1-8F50-26F5A6EB6688}"/>
    <cellStyle name="Millares 18 5 2" xfId="1183" xr:uid="{C5878DE5-8372-451E-989A-DFFA65A32F50}"/>
    <cellStyle name="Millares 18 6" xfId="983" xr:uid="{B14CFFE5-1748-4C93-995D-11417B64E28B}"/>
    <cellStyle name="Millares 19" xfId="82" xr:uid="{D2AF6413-1B65-4D49-81FA-B43E9591E120}"/>
    <cellStyle name="Millares 19 2" xfId="149" xr:uid="{D7F29219-37AD-4617-B74D-40ED536D5FDA}"/>
    <cellStyle name="Millares 19 2 2" xfId="294" xr:uid="{379934BA-B57C-407F-8C61-959E7234D843}"/>
    <cellStyle name="Millares 19 2 2 2" xfId="590" xr:uid="{5348E003-378D-484A-9C13-41DD05485866}"/>
    <cellStyle name="Millares 19 2 2 2 2" xfId="1156" xr:uid="{56A4AE31-A8F5-4DE2-9D22-2BB4ABCA1F0D}"/>
    <cellStyle name="Millares 19 2 2 3" xfId="886" xr:uid="{0F70080C-4354-4256-8265-B5DAA57F2A70}"/>
    <cellStyle name="Millares 19 2 2 3 2" xfId="1256" xr:uid="{D861051A-BD97-43BE-A7E5-401E5BF850DE}"/>
    <cellStyle name="Millares 19 2 2 4" xfId="1056" xr:uid="{3DBD3275-8774-4701-ADB6-3686C126D7B2}"/>
    <cellStyle name="Millares 19 2 3" xfId="445" xr:uid="{E48030B3-0054-408E-A190-8D89F379B0AE}"/>
    <cellStyle name="Millares 19 2 3 2" xfId="1106" xr:uid="{18E815A0-3945-46B4-B77F-2804AC569926}"/>
    <cellStyle name="Millares 19 2 4" xfId="741" xr:uid="{76360429-F89F-4D36-BDDD-9106511BE97D}"/>
    <cellStyle name="Millares 19 2 4 2" xfId="1206" xr:uid="{0C2E490E-8943-43EF-AE17-C27B081297B0}"/>
    <cellStyle name="Millares 19 2 5" xfId="1006" xr:uid="{3B148637-514C-4185-BF90-E0AEAD5E4922}"/>
    <cellStyle name="Millares 19 3" xfId="210" xr:uid="{481A2ECD-C3FE-42E3-B4F0-345E54562EEC}"/>
    <cellStyle name="Millares 19 3 2" xfId="506" xr:uid="{2C362B88-6DB1-4430-B7FB-A1CB805B2836}"/>
    <cellStyle name="Millares 19 3 2 2" xfId="1131" xr:uid="{F9DF04BF-C7F2-49F2-A5D3-E7BE5DF18413}"/>
    <cellStyle name="Millares 19 3 3" xfId="802" xr:uid="{864C6D15-3C19-4FE7-AFC2-6208A6D14586}"/>
    <cellStyle name="Millares 19 3 3 2" xfId="1231" xr:uid="{DB431F1B-B4D8-4C12-8885-8F3D658195EF}"/>
    <cellStyle name="Millares 19 3 4" xfId="1031" xr:uid="{6F9898DF-F954-49D4-B22A-E17A27282F4F}"/>
    <cellStyle name="Millares 19 4" xfId="361" xr:uid="{2B72EFC7-2F14-4DFC-BC5D-46B666C4C348}"/>
    <cellStyle name="Millares 19 4 2" xfId="1081" xr:uid="{EDB71339-1471-4C11-960E-524B01396B5F}"/>
    <cellStyle name="Millares 19 5" xfId="657" xr:uid="{310B6E4E-DED2-4342-81B0-6EDD61C17003}"/>
    <cellStyle name="Millares 19 5 2" xfId="1181" xr:uid="{6322C8AE-EFB2-46C7-A215-AC2BF4A92813}"/>
    <cellStyle name="Millares 19 6" xfId="981" xr:uid="{A95C741A-CAED-4B50-9B46-00A03142EEFB}"/>
    <cellStyle name="Millares 2" xfId="10" xr:uid="{00000000-0005-0000-0000-000007000000}"/>
    <cellStyle name="Millares 2 2" xfId="15" xr:uid="{662D1792-7228-44B5-86FC-8864EC1E436D}"/>
    <cellStyle name="Millares 2 2 2" xfId="945" xr:uid="{3C010F3F-958B-4A60-BBE5-77E3A69CE50E}"/>
    <cellStyle name="Millares 2 2 2 2" xfId="953" xr:uid="{43E1E4F7-1905-4174-B350-66A53D908C72}"/>
    <cellStyle name="Millares 2 2 2 2 2" xfId="1287" xr:uid="{C8D85DE6-D16F-45AC-B066-90D97311257D}"/>
    <cellStyle name="Millares 2 2 2 2 3" xfId="1312" xr:uid="{D1082D8A-C3E7-48E4-970B-7EC825E6F9A5}"/>
    <cellStyle name="Millares 2 2 2 3" xfId="1279" xr:uid="{0A2526AC-5D9C-4EDE-8F29-41D5AE1B1EE2}"/>
    <cellStyle name="Millares 2 2 2 4" xfId="1304" xr:uid="{84AF33FD-00CF-4AD8-957C-59467AA1C405}"/>
    <cellStyle name="Millares 2 2 3" xfId="943" xr:uid="{8563112B-3392-471A-B229-27315AAF3FA1}"/>
    <cellStyle name="Millares 2 2 3 2" xfId="1277" xr:uid="{B853DE8F-CBDE-47D8-B089-95BDCE49EFCA}"/>
    <cellStyle name="Millares 2 2 3 3" xfId="1302" xr:uid="{8666934D-D624-493E-94DA-73F9F3EB039C}"/>
    <cellStyle name="Millares 2 2 4" xfId="951" xr:uid="{5741D911-04C1-4A6D-B2C5-C6DBB257F769}"/>
    <cellStyle name="Millares 2 2 4 2" xfId="1285" xr:uid="{6CC9995D-4914-41E7-A85B-F52298D333CD}"/>
    <cellStyle name="Millares 2 2 4 3" xfId="1310" xr:uid="{1E0FD6B4-B629-4C8E-83B0-51BF2EEBD8A3}"/>
    <cellStyle name="Millares 2 2 5" xfId="69" xr:uid="{D259BB90-5494-492B-8906-DEF8BE628E32}"/>
    <cellStyle name="Millares 2 3" xfId="940" xr:uid="{85270E9D-E89E-42E9-A751-4C44E556979D}"/>
    <cellStyle name="Millares 2 3 2" xfId="1274" xr:uid="{4DD733AF-CA7D-49CA-8888-61A5D6292BDD}"/>
    <cellStyle name="Millares 2 3 3" xfId="1299" xr:uid="{0A991446-71AD-4A12-8305-E010663F8D35}"/>
    <cellStyle name="Millares 2 4" xfId="64" xr:uid="{1642A644-DDCB-4D56-9B25-CA971BD76A7E}"/>
    <cellStyle name="Millares 20" xfId="85" xr:uid="{2EB5D302-66FF-4659-83E5-BD21DDD9F808}"/>
    <cellStyle name="Millares 20 2" xfId="152" xr:uid="{D205F5D1-1C86-4795-930D-A885A4BB0B75}"/>
    <cellStyle name="Millares 20 2 2" xfId="297" xr:uid="{942D5166-9417-4E52-9B07-B08F471970F1}"/>
    <cellStyle name="Millares 20 2 2 2" xfId="593" xr:uid="{526B3781-C673-4D8C-B490-51778C89AAE0}"/>
    <cellStyle name="Millares 20 2 2 2 2" xfId="1159" xr:uid="{7A7A63F2-9566-4C76-95DD-5164437CC78C}"/>
    <cellStyle name="Millares 20 2 2 3" xfId="889" xr:uid="{573AB39B-A143-4B21-9D46-E564403E2EFC}"/>
    <cellStyle name="Millares 20 2 2 3 2" xfId="1259" xr:uid="{80F123B5-B44A-4E23-BFAA-7194BFB63CBA}"/>
    <cellStyle name="Millares 20 2 2 4" xfId="1059" xr:uid="{54989F49-9B3C-41F3-9804-BE69D938F69F}"/>
    <cellStyle name="Millares 20 2 3" xfId="448" xr:uid="{BB9A2ED9-6DA0-4F26-967A-26CAB4892192}"/>
    <cellStyle name="Millares 20 2 3 2" xfId="1109" xr:uid="{50934DF9-D751-4E95-926C-40A8C5AEC71B}"/>
    <cellStyle name="Millares 20 2 4" xfId="744" xr:uid="{8AC208C5-A7CF-4252-8781-F5F5AC86358E}"/>
    <cellStyle name="Millares 20 2 4 2" xfId="1209" xr:uid="{0D7AE8FB-1D0B-4BD5-8E10-E5CCA99CCFC3}"/>
    <cellStyle name="Millares 20 2 5" xfId="1009" xr:uid="{228EB0C8-0478-480A-A879-3A2E19281AD7}"/>
    <cellStyle name="Millares 20 3" xfId="213" xr:uid="{FD04A2D7-53CC-4516-9BDC-114B77A8F2C0}"/>
    <cellStyle name="Millares 20 3 2" xfId="509" xr:uid="{A51E825E-EBA7-4315-BFC8-9494A29A3878}"/>
    <cellStyle name="Millares 20 3 2 2" xfId="1134" xr:uid="{032A2279-05B1-4C29-960D-E3E0DD5DF172}"/>
    <cellStyle name="Millares 20 3 3" xfId="805" xr:uid="{308A7C90-4ADF-40A1-B474-B7BFAB8E34AA}"/>
    <cellStyle name="Millares 20 3 3 2" xfId="1234" xr:uid="{A1A2CCF6-0289-48E3-AB68-E8C73AE42C0C}"/>
    <cellStyle name="Millares 20 3 4" xfId="1034" xr:uid="{169AF401-0B88-4412-88A0-5FE1DBC94643}"/>
    <cellStyle name="Millares 20 4" xfId="364" xr:uid="{9E584B9B-5C1F-48DF-9528-EBAF6F30FA6E}"/>
    <cellStyle name="Millares 20 4 2" xfId="1084" xr:uid="{598B3D89-F813-405F-8D2D-0DC5984A3A7B}"/>
    <cellStyle name="Millares 20 5" xfId="660" xr:uid="{DE9292ED-14F5-4107-B47A-F4C48E342BAA}"/>
    <cellStyle name="Millares 20 5 2" xfId="1184" xr:uid="{7F955083-316A-47E7-935A-568DD7DEF052}"/>
    <cellStyle name="Millares 20 6" xfId="984" xr:uid="{A9C5E05C-C199-4974-878E-377BE2A041BA}"/>
    <cellStyle name="Millares 21" xfId="86" xr:uid="{A9B04F63-8E62-498B-981A-6380422AD65F}"/>
    <cellStyle name="Millares 21 2" xfId="153" xr:uid="{B46A3731-8287-4A25-8362-7FCF355C1B36}"/>
    <cellStyle name="Millares 21 2 2" xfId="298" xr:uid="{7A709A7E-ECDC-449D-83A5-D09B416E12F6}"/>
    <cellStyle name="Millares 21 2 2 2" xfId="594" xr:uid="{D7B29A24-9A83-48A8-8AEF-6CC94C4E1596}"/>
    <cellStyle name="Millares 21 2 2 2 2" xfId="1160" xr:uid="{DAD5DD0C-DAAC-42CC-9006-6FEFEE824BE8}"/>
    <cellStyle name="Millares 21 2 2 3" xfId="890" xr:uid="{2103D61F-6448-401B-AE94-09022AA25DAC}"/>
    <cellStyle name="Millares 21 2 2 3 2" xfId="1260" xr:uid="{2A853A88-3CE1-4651-BC41-9D9C453EEBE4}"/>
    <cellStyle name="Millares 21 2 2 4" xfId="1060" xr:uid="{D92238E0-B963-45A5-BB82-F6052311CC4D}"/>
    <cellStyle name="Millares 21 2 3" xfId="449" xr:uid="{4287E538-FE63-4518-BF97-FAC4629F1112}"/>
    <cellStyle name="Millares 21 2 3 2" xfId="1110" xr:uid="{9CC5F1F4-9D39-45C0-A722-EA0E4D379550}"/>
    <cellStyle name="Millares 21 2 4" xfId="745" xr:uid="{D61F86BD-B49C-4613-A45E-76196628617F}"/>
    <cellStyle name="Millares 21 2 4 2" xfId="1210" xr:uid="{E12138AD-BD67-4B70-AEA8-7F356A249BA9}"/>
    <cellStyle name="Millares 21 2 5" xfId="1010" xr:uid="{00E7B7A0-5D14-4896-8947-AC4B00F49E6D}"/>
    <cellStyle name="Millares 21 3" xfId="214" xr:uid="{17681A2A-4AC0-47B6-A700-94D4F8BE7B5E}"/>
    <cellStyle name="Millares 21 3 2" xfId="510" xr:uid="{17AEB6F1-54CE-4791-9EFD-63A86F5CA45C}"/>
    <cellStyle name="Millares 21 3 2 2" xfId="1135" xr:uid="{39CB082D-C5A9-4D3B-8408-CFAF142950F6}"/>
    <cellStyle name="Millares 21 3 3" xfId="806" xr:uid="{8C7D3470-68EE-4013-99E1-83E9F417CC49}"/>
    <cellStyle name="Millares 21 3 3 2" xfId="1235" xr:uid="{07B644FD-AFDE-41D1-A5A4-5406F1B9A783}"/>
    <cellStyle name="Millares 21 3 4" xfId="1035" xr:uid="{BE734F88-E960-4E1B-81D1-1ED730E5A6C5}"/>
    <cellStyle name="Millares 21 4" xfId="365" xr:uid="{FA1A9F2C-9603-472A-99BD-00A2FDA63E5D}"/>
    <cellStyle name="Millares 21 4 2" xfId="1085" xr:uid="{2229B5A8-1BFB-4E72-8259-6894E06832CE}"/>
    <cellStyle name="Millares 21 5" xfId="661" xr:uid="{13D1ED16-A3F4-4544-90BF-19BCADE4562E}"/>
    <cellStyle name="Millares 21 5 2" xfId="1185" xr:uid="{1C9BFFC9-A745-4B52-8A28-43D328DC7517}"/>
    <cellStyle name="Millares 21 6" xfId="985" xr:uid="{1B8BA2AC-9C43-4573-A473-CFB56589ED2B}"/>
    <cellStyle name="Millares 22" xfId="87" xr:uid="{3F76D342-2A18-4EB0-89D2-DDD248B7D6D0}"/>
    <cellStyle name="Millares 22 2" xfId="154" xr:uid="{B3CD57C6-6492-4F27-A464-5D33F447BD43}"/>
    <cellStyle name="Millares 22 2 2" xfId="299" xr:uid="{72A18EC3-8A9B-46C7-9762-9535A0DD138A}"/>
    <cellStyle name="Millares 22 2 2 2" xfId="595" xr:uid="{B27B3896-F434-4EF4-94CB-4442DAFAA97B}"/>
    <cellStyle name="Millares 22 2 2 2 2" xfId="1161" xr:uid="{FF89C388-BF3F-4538-B0EE-77B76159D6DF}"/>
    <cellStyle name="Millares 22 2 2 3" xfId="891" xr:uid="{59B65494-C284-4B10-9DF4-0673E09B1E92}"/>
    <cellStyle name="Millares 22 2 2 3 2" xfId="1261" xr:uid="{FB2F2B40-95D9-4727-9BEB-D67E050A65CE}"/>
    <cellStyle name="Millares 22 2 2 4" xfId="1061" xr:uid="{643AF290-2EAB-48F3-A61A-F3DAF24DF4C7}"/>
    <cellStyle name="Millares 22 2 3" xfId="450" xr:uid="{B9D10502-E34E-4C0F-A0D6-95503431B7B3}"/>
    <cellStyle name="Millares 22 2 3 2" xfId="1111" xr:uid="{A266782E-82DD-41FD-9A71-88CDCD2A1942}"/>
    <cellStyle name="Millares 22 2 4" xfId="746" xr:uid="{7F6AF9AF-49A7-4FBA-AA02-37EF02F8ACB6}"/>
    <cellStyle name="Millares 22 2 4 2" xfId="1211" xr:uid="{7FB7D9F3-580F-4273-8F80-C7B9E29D5146}"/>
    <cellStyle name="Millares 22 2 5" xfId="1011" xr:uid="{9D54BB1C-A92B-4D02-8F30-C867D562C33A}"/>
    <cellStyle name="Millares 22 3" xfId="215" xr:uid="{B077FB66-3566-46A2-80F3-C52D97E0701A}"/>
    <cellStyle name="Millares 22 3 2" xfId="511" xr:uid="{482010C0-B5EA-4A9D-BBFC-1BDFF61D4C37}"/>
    <cellStyle name="Millares 22 3 2 2" xfId="1136" xr:uid="{301F10F6-4023-49AA-90CB-392B01CAE389}"/>
    <cellStyle name="Millares 22 3 3" xfId="807" xr:uid="{A6CB2F52-9EDF-4F03-B188-48DF59138A2B}"/>
    <cellStyle name="Millares 22 3 3 2" xfId="1236" xr:uid="{3D377E1F-8EF3-4223-BE93-5B930A044E18}"/>
    <cellStyle name="Millares 22 3 4" xfId="1036" xr:uid="{462BD99A-D2C7-44C7-B6FA-B3B8DA0FF472}"/>
    <cellStyle name="Millares 22 4" xfId="366" xr:uid="{E34934F4-3AD1-48B9-B0B1-5548D6A16073}"/>
    <cellStyle name="Millares 22 4 2" xfId="1086" xr:uid="{34972E4A-11F8-43D2-85C6-0AF7B8FD9FDA}"/>
    <cellStyle name="Millares 22 5" xfId="662" xr:uid="{1A44806F-3A47-42E9-8B7B-18EC3913975A}"/>
    <cellStyle name="Millares 22 5 2" xfId="1186" xr:uid="{5323E41D-AE70-41F8-955B-CD1BF704A652}"/>
    <cellStyle name="Millares 22 6" xfId="986" xr:uid="{B93A1F5F-61EA-4F53-B032-32C7EFCADE64}"/>
    <cellStyle name="Millares 23" xfId="88" xr:uid="{3012D811-ABED-4B98-B531-CF2A342B44CC}"/>
    <cellStyle name="Millares 23 2" xfId="155" xr:uid="{A200CC05-CF2C-402B-83B7-63A14C3C4B00}"/>
    <cellStyle name="Millares 23 2 2" xfId="300" xr:uid="{06948C89-ED57-4E44-AF5B-DECB574B2EC2}"/>
    <cellStyle name="Millares 23 2 2 2" xfId="596" xr:uid="{DCDD1A00-E879-437E-9199-5C052D6A74E0}"/>
    <cellStyle name="Millares 23 2 2 2 2" xfId="1162" xr:uid="{4D7038CB-2804-4484-B8F1-2D98FF573404}"/>
    <cellStyle name="Millares 23 2 2 3" xfId="892" xr:uid="{535F41B7-41FA-46BC-84DF-8AE218BF5BB9}"/>
    <cellStyle name="Millares 23 2 2 3 2" xfId="1262" xr:uid="{CDB52DD3-BB3B-4D25-AF8D-785F4A17F999}"/>
    <cellStyle name="Millares 23 2 2 4" xfId="1062" xr:uid="{D68B955C-2654-4883-8E21-F3779CED825A}"/>
    <cellStyle name="Millares 23 2 3" xfId="451" xr:uid="{83966EB8-9E01-4426-8CAB-7BBAB803F62A}"/>
    <cellStyle name="Millares 23 2 3 2" xfId="1112" xr:uid="{EEFDEB3B-9BE2-4B57-BEF1-FDCC7661E4E9}"/>
    <cellStyle name="Millares 23 2 4" xfId="747" xr:uid="{59BC6AA7-C438-4344-AE21-5F2417EFE2B8}"/>
    <cellStyle name="Millares 23 2 4 2" xfId="1212" xr:uid="{958795CB-2F16-4D11-B036-C17BF1F73FFE}"/>
    <cellStyle name="Millares 23 2 5" xfId="1012" xr:uid="{85723AE2-9FBB-49B7-9618-8B7CB30976E8}"/>
    <cellStyle name="Millares 23 3" xfId="216" xr:uid="{A6C87A10-0C71-4877-8040-91A35CA30596}"/>
    <cellStyle name="Millares 23 3 2" xfId="512" xr:uid="{4AE9F738-59A8-4F8B-92D2-DC2C7C8CCBAE}"/>
    <cellStyle name="Millares 23 3 2 2" xfId="1137" xr:uid="{DE2CC226-2CA2-469A-8A25-21EAE5EBEFC9}"/>
    <cellStyle name="Millares 23 3 3" xfId="808" xr:uid="{B557029C-3F72-4DFB-BA12-1CF8F0015CB2}"/>
    <cellStyle name="Millares 23 3 3 2" xfId="1237" xr:uid="{0D078AA5-2AC8-4D9C-9921-D80363348F8B}"/>
    <cellStyle name="Millares 23 3 4" xfId="1037" xr:uid="{B4781992-9AA8-498C-8A01-F34C07FFCB93}"/>
    <cellStyle name="Millares 23 4" xfId="367" xr:uid="{07D1B10D-4FD9-4857-BA6B-8082DCBC8FE8}"/>
    <cellStyle name="Millares 23 4 2" xfId="1087" xr:uid="{4BB6D470-5C1B-4A1F-9A69-4B03625744A8}"/>
    <cellStyle name="Millares 23 5" xfId="663" xr:uid="{C20AA809-FB90-44CE-8C7B-2235C82BBB56}"/>
    <cellStyle name="Millares 23 5 2" xfId="1187" xr:uid="{A04F8F46-3BA1-44F9-825D-938845680BDE}"/>
    <cellStyle name="Millares 23 6" xfId="987" xr:uid="{9B90AFDC-8415-4A07-B003-EA39843B03BA}"/>
    <cellStyle name="Millares 24" xfId="89" xr:uid="{2622CD6A-9EDC-4300-AB3F-0ACDA858521E}"/>
    <cellStyle name="Millares 24 2" xfId="156" xr:uid="{69DB75CE-7814-422B-83AF-C8EB05B1BD82}"/>
    <cellStyle name="Millares 24 2 2" xfId="301" xr:uid="{DAE67172-63B1-455F-A970-F5B0EC33410B}"/>
    <cellStyle name="Millares 24 2 2 2" xfId="597" xr:uid="{7AB2F0A7-26F6-47B7-99A4-445216C3730A}"/>
    <cellStyle name="Millares 24 2 2 2 2" xfId="1163" xr:uid="{E0A1943F-9880-4721-BC27-8D0BA5AADCC2}"/>
    <cellStyle name="Millares 24 2 2 3" xfId="893" xr:uid="{EB7CD454-AA94-44D1-AD83-9DE1C7029128}"/>
    <cellStyle name="Millares 24 2 2 3 2" xfId="1263" xr:uid="{2F664CE1-AC6F-433B-AC0F-92FE49F969E4}"/>
    <cellStyle name="Millares 24 2 2 4" xfId="1063" xr:uid="{98049AB0-CA0D-4751-89BC-DC3472543CAD}"/>
    <cellStyle name="Millares 24 2 3" xfId="452" xr:uid="{1F788071-B5EF-4969-A6CC-E8A4255FF81C}"/>
    <cellStyle name="Millares 24 2 3 2" xfId="1113" xr:uid="{1766441C-E8FE-4169-BE8A-C14E126AD486}"/>
    <cellStyle name="Millares 24 2 4" xfId="748" xr:uid="{91711F92-8ED8-44B1-A3FB-3568024B1F8A}"/>
    <cellStyle name="Millares 24 2 4 2" xfId="1213" xr:uid="{73E087F7-A2A3-4AB5-9511-1F763E108AD8}"/>
    <cellStyle name="Millares 24 2 5" xfId="1013" xr:uid="{1F137967-E4E1-4404-A748-F24DBB41F92B}"/>
    <cellStyle name="Millares 24 3" xfId="217" xr:uid="{A5CE2966-2F9B-441F-9A73-2CF0FA552BC4}"/>
    <cellStyle name="Millares 24 3 2" xfId="513" xr:uid="{BB234238-3392-4702-8D64-1E8A080D3938}"/>
    <cellStyle name="Millares 24 3 2 2" xfId="1138" xr:uid="{C2EEB305-F899-4219-8710-E47F61436B36}"/>
    <cellStyle name="Millares 24 3 3" xfId="809" xr:uid="{24001427-8448-49F6-AA8C-B43F580533CA}"/>
    <cellStyle name="Millares 24 3 3 2" xfId="1238" xr:uid="{DF0945CB-22BB-4179-A973-7DAC36AFB169}"/>
    <cellStyle name="Millares 24 3 4" xfId="1038" xr:uid="{34F77FE4-4E82-4303-84DE-43CA5E1C3FC4}"/>
    <cellStyle name="Millares 24 4" xfId="368" xr:uid="{476C6E3A-12D7-48EA-BEB6-416B85BD4499}"/>
    <cellStyle name="Millares 24 4 2" xfId="1088" xr:uid="{06663564-2887-492D-AC2D-7554601B15FC}"/>
    <cellStyle name="Millares 24 5" xfId="664" xr:uid="{549B184A-DC17-4791-BA86-31BE171CE8C1}"/>
    <cellStyle name="Millares 24 5 2" xfId="1188" xr:uid="{690A97A4-27F2-4AA5-8A5A-8DBA2E147EAB}"/>
    <cellStyle name="Millares 24 6" xfId="988" xr:uid="{66DFD3E8-18C0-4329-8C0E-60FC33B9A176}"/>
    <cellStyle name="Millares 25" xfId="90" xr:uid="{768F47DF-8416-4B8E-9672-593E002AF326}"/>
    <cellStyle name="Millares 25 2" xfId="157" xr:uid="{04277151-D64B-4E81-972A-10CEC5477735}"/>
    <cellStyle name="Millares 25 2 2" xfId="302" xr:uid="{C73698EE-DB23-4B6F-8D75-3AA634904B65}"/>
    <cellStyle name="Millares 25 2 2 2" xfId="598" xr:uid="{B67659AB-1887-4261-9FBD-CE93E780EF94}"/>
    <cellStyle name="Millares 25 2 2 2 2" xfId="1164" xr:uid="{9D0AF2EB-EF86-49F0-9687-4260E79862BF}"/>
    <cellStyle name="Millares 25 2 2 3" xfId="894" xr:uid="{E05715B5-EC8A-4C35-8432-44CA54E6B677}"/>
    <cellStyle name="Millares 25 2 2 3 2" xfId="1264" xr:uid="{B25331A8-DE31-4663-9FC4-C7B110123081}"/>
    <cellStyle name="Millares 25 2 2 4" xfId="1064" xr:uid="{1FA76D29-4847-41F4-B668-DA2BFA423ECC}"/>
    <cellStyle name="Millares 25 2 3" xfId="453" xr:uid="{F16CFDA6-69BB-4C9D-9073-F43F77F56CF0}"/>
    <cellStyle name="Millares 25 2 3 2" xfId="1114" xr:uid="{584121D5-B21D-48B7-8616-BE50CB2C40AB}"/>
    <cellStyle name="Millares 25 2 4" xfId="749" xr:uid="{1117799D-5284-4F8C-AD15-724CCBB75440}"/>
    <cellStyle name="Millares 25 2 4 2" xfId="1214" xr:uid="{A8B33A90-BE39-4BF2-A1A3-8E3E9918E366}"/>
    <cellStyle name="Millares 25 2 5" xfId="1014" xr:uid="{00894D71-2C85-4C21-8F2B-ED0CB415A306}"/>
    <cellStyle name="Millares 25 3" xfId="218" xr:uid="{557B8DF8-A449-4FBF-8977-D4A97E91B119}"/>
    <cellStyle name="Millares 25 3 2" xfId="514" xr:uid="{C2F33A3E-59EA-444E-AB1D-B85F6189FB08}"/>
    <cellStyle name="Millares 25 3 2 2" xfId="1139" xr:uid="{C211558D-304A-4B21-9E5F-651D046E59D4}"/>
    <cellStyle name="Millares 25 3 3" xfId="810" xr:uid="{112143D3-28FC-4440-BBD9-00185199FACE}"/>
    <cellStyle name="Millares 25 3 3 2" xfId="1239" xr:uid="{7D9AE354-C283-424B-8E23-6C0E11343440}"/>
    <cellStyle name="Millares 25 3 4" xfId="1039" xr:uid="{41632AD4-C680-49C6-B45C-54106C5846EA}"/>
    <cellStyle name="Millares 25 4" xfId="369" xr:uid="{999976F3-1986-4D3B-BADD-5F9CD4846C73}"/>
    <cellStyle name="Millares 25 4 2" xfId="1089" xr:uid="{3AAB0796-9F98-4E8E-A87B-9C8E8F8A9D2B}"/>
    <cellStyle name="Millares 25 5" xfId="665" xr:uid="{2519C1FB-3E63-470E-A3BF-5FA22737A156}"/>
    <cellStyle name="Millares 25 5 2" xfId="1189" xr:uid="{0969EE2A-DBC5-4FE9-961F-BD5AE5F9A31F}"/>
    <cellStyle name="Millares 25 6" xfId="989" xr:uid="{3429F7E7-D3DE-48C3-B7E6-6EED7BDE89E7}"/>
    <cellStyle name="Millares 26" xfId="91" xr:uid="{EE85C239-EDBA-4EBD-ADBB-85AA4B3FE70B}"/>
    <cellStyle name="Millares 26 2" xfId="158" xr:uid="{E2955315-3543-4FAD-9C99-020D21D48C35}"/>
    <cellStyle name="Millares 26 2 2" xfId="303" xr:uid="{8FCDD89E-D83B-4954-A0FC-9D27C1FC1BE2}"/>
    <cellStyle name="Millares 26 2 2 2" xfId="599" xr:uid="{70A75768-8403-4283-8703-8B0575C880C8}"/>
    <cellStyle name="Millares 26 2 2 2 2" xfId="1165" xr:uid="{DE516499-69A7-4F33-BF66-116F43B1B8B9}"/>
    <cellStyle name="Millares 26 2 2 3" xfId="895" xr:uid="{6C51C392-5E3C-4ECA-9132-F6FBCFA33062}"/>
    <cellStyle name="Millares 26 2 2 3 2" xfId="1265" xr:uid="{6057C3B8-214B-425B-8A62-DD0E67573586}"/>
    <cellStyle name="Millares 26 2 2 4" xfId="1065" xr:uid="{D90A5E65-0FB7-4DDB-B6BD-E51B35C4A07E}"/>
    <cellStyle name="Millares 26 2 3" xfId="454" xr:uid="{9989C3DA-24F1-4437-B83B-31841A7DB016}"/>
    <cellStyle name="Millares 26 2 3 2" xfId="1115" xr:uid="{463BBD2F-AB9B-4D57-AF2E-E5871B201FBD}"/>
    <cellStyle name="Millares 26 2 4" xfId="750" xr:uid="{A55E464A-52C8-4C31-9C2A-79FBAFDFF6B6}"/>
    <cellStyle name="Millares 26 2 4 2" xfId="1215" xr:uid="{95746D86-0EA5-4C3B-8AF2-B1C362D6DEE9}"/>
    <cellStyle name="Millares 26 2 5" xfId="1015" xr:uid="{1F9C30FA-A35C-4BB4-A83D-F75B2D874450}"/>
    <cellStyle name="Millares 26 3" xfId="219" xr:uid="{CFF5CDBE-4CCE-45AA-9EBC-7A8766F7D453}"/>
    <cellStyle name="Millares 26 3 2" xfId="515" xr:uid="{B00997DC-49EE-4C98-B466-F949890AAA42}"/>
    <cellStyle name="Millares 26 3 2 2" xfId="1140" xr:uid="{9B507880-DE1A-48CF-8D79-CEE25845DD60}"/>
    <cellStyle name="Millares 26 3 3" xfId="811" xr:uid="{1DF79696-9C5C-44C5-A8AE-7BBA87BC4675}"/>
    <cellStyle name="Millares 26 3 3 2" xfId="1240" xr:uid="{6FA8C852-5B05-4239-9E97-C390CB29A59A}"/>
    <cellStyle name="Millares 26 3 4" xfId="1040" xr:uid="{AB65FC56-3280-4B7B-81B9-B801F07DAF99}"/>
    <cellStyle name="Millares 26 4" xfId="370" xr:uid="{839F650A-400B-41B8-A969-8527884229F8}"/>
    <cellStyle name="Millares 26 4 2" xfId="1090" xr:uid="{6718AC1B-7575-49EB-82D6-A9D985E29908}"/>
    <cellStyle name="Millares 26 5" xfId="666" xr:uid="{0BCE8D7A-EF70-4D95-AD34-31241928CB17}"/>
    <cellStyle name="Millares 26 5 2" xfId="1190" xr:uid="{58C81510-DCAF-45E8-A3CC-549B686C2994}"/>
    <cellStyle name="Millares 26 6" xfId="990" xr:uid="{9E19EA82-3200-46CC-B9BC-696B3E92650A}"/>
    <cellStyle name="Millares 27" xfId="92" xr:uid="{D89C7CBD-3042-4695-B4A7-72D41E57DF84}"/>
    <cellStyle name="Millares 27 2" xfId="159" xr:uid="{5E194B74-9BDF-4EA9-8EC0-91C2F71A835F}"/>
    <cellStyle name="Millares 27 2 2" xfId="304" xr:uid="{67BF1158-4BA7-4047-80CD-0964C0E80C74}"/>
    <cellStyle name="Millares 27 2 2 2" xfId="600" xr:uid="{95DFFE21-AE3E-4183-BDA0-3753BA46A7AD}"/>
    <cellStyle name="Millares 27 2 2 2 2" xfId="1166" xr:uid="{2A19F53E-BA9B-4DA8-8225-E82BEBFE21AD}"/>
    <cellStyle name="Millares 27 2 2 3" xfId="896" xr:uid="{ACB66DC4-E09A-4C45-A4D0-4BAD86571989}"/>
    <cellStyle name="Millares 27 2 2 3 2" xfId="1266" xr:uid="{4B942451-58B2-4DF9-9B5C-A5214A040CC6}"/>
    <cellStyle name="Millares 27 2 2 4" xfId="1066" xr:uid="{858B55B9-D72D-4162-81AC-4BA38C23884E}"/>
    <cellStyle name="Millares 27 2 3" xfId="455" xr:uid="{50BAC126-8F47-4A98-9D6C-2AF9F1D99DD3}"/>
    <cellStyle name="Millares 27 2 3 2" xfId="1116" xr:uid="{62B18EDF-A58E-4B43-A0FA-3E8BE04E915C}"/>
    <cellStyle name="Millares 27 2 4" xfId="751" xr:uid="{CAA0A3D8-7DB7-4F08-A5B0-FC3C3AF167B4}"/>
    <cellStyle name="Millares 27 2 4 2" xfId="1216" xr:uid="{510D0C1F-C2EA-458C-BE78-62BD421FD9BB}"/>
    <cellStyle name="Millares 27 2 5" xfId="1016" xr:uid="{C4EA3ACF-19A0-43F4-828A-A146280FEB55}"/>
    <cellStyle name="Millares 27 3" xfId="220" xr:uid="{A924B4A0-EB5F-4D8D-AB34-7BAF0135AB49}"/>
    <cellStyle name="Millares 27 3 2" xfId="516" xr:uid="{2498A7AB-51D6-4B47-A8EB-768596837C7B}"/>
    <cellStyle name="Millares 27 3 2 2" xfId="1141" xr:uid="{10D5E748-A619-4A36-AB1B-D565511A34B0}"/>
    <cellStyle name="Millares 27 3 3" xfId="812" xr:uid="{5CB90350-E137-40C8-968C-22A1CB9F2AAD}"/>
    <cellStyle name="Millares 27 3 3 2" xfId="1241" xr:uid="{378B6E02-97EB-4E9F-9383-33425E0005BA}"/>
    <cellStyle name="Millares 27 3 4" xfId="1041" xr:uid="{A2BA10FF-1698-45B5-954F-DD35EED9FB11}"/>
    <cellStyle name="Millares 27 4" xfId="371" xr:uid="{D882EFDC-16DB-4564-9650-C090AF41B702}"/>
    <cellStyle name="Millares 27 4 2" xfId="1091" xr:uid="{FFBE5DD0-F73A-4271-8388-009A6DF014E2}"/>
    <cellStyle name="Millares 27 5" xfId="667" xr:uid="{BF455ECA-F354-4970-A9D8-6403BA5E2344}"/>
    <cellStyle name="Millares 27 5 2" xfId="1191" xr:uid="{7EB7359B-D0E9-4231-9A5F-B1A34D0A8B73}"/>
    <cellStyle name="Millares 27 6" xfId="991" xr:uid="{D49779AD-4866-4384-994C-6018711E80AE}"/>
    <cellStyle name="Millares 28" xfId="60" xr:uid="{EDB4B081-69C1-4146-AEB6-518A83683756}"/>
    <cellStyle name="Millares 28 2" xfId="131" xr:uid="{9BDE0FFD-9E22-499D-BEA0-EA8EFC516B5E}"/>
    <cellStyle name="Millares 28 2 2" xfId="276" xr:uid="{A1690B70-DEE1-4501-A25D-8EED123F1DF3}"/>
    <cellStyle name="Millares 28 2 2 2" xfId="572" xr:uid="{020A7156-1EF9-4078-9429-DC1BB963E78C}"/>
    <cellStyle name="Millares 28 2 2 3" xfId="868" xr:uid="{F12208E7-DF1B-4313-BC3F-E07A44E68ABA}"/>
    <cellStyle name="Millares 28 2 3" xfId="427" xr:uid="{D2391FE0-C812-42CC-900B-8A688E91002D}"/>
    <cellStyle name="Millares 28 2 4" xfId="723" xr:uid="{6C507F6D-9692-44AB-8FB2-B47B3D56E788}"/>
    <cellStyle name="Millares 28 3" xfId="192" xr:uid="{29E99F13-C4A0-494A-BDB5-6757CEAF8FAA}"/>
    <cellStyle name="Millares 28 3 2" xfId="488" xr:uid="{D88705DD-02F3-4B82-84C3-36DF326DEB5D}"/>
    <cellStyle name="Millares 28 3 3" xfId="784" xr:uid="{EC6A85FC-3AAF-4CDA-98DB-6A528F0D1994}"/>
    <cellStyle name="Millares 28 4" xfId="343" xr:uid="{79666889-1EED-4A13-B25D-98FCCE95841C}"/>
    <cellStyle name="Millares 28 5" xfId="639" xr:uid="{4EE4D4F1-E8B8-4BE8-928E-A21E87BB8AFC}"/>
    <cellStyle name="Millares 29" xfId="59" xr:uid="{F84D3A6C-8013-4918-B3EE-457838FBFB36}"/>
    <cellStyle name="Millares 29 2" xfId="130" xr:uid="{82E55AD4-39CC-4361-A9F8-1396A6DA2A26}"/>
    <cellStyle name="Millares 29 2 2" xfId="275" xr:uid="{C0EE820C-7DA0-494A-B01E-1C0805A9416F}"/>
    <cellStyle name="Millares 29 2 2 2" xfId="571" xr:uid="{7EFA15CF-9528-4B8E-8E3B-CBAA56DBD2EF}"/>
    <cellStyle name="Millares 29 2 2 3" xfId="867" xr:uid="{054C1315-CEB7-412B-B1E4-00A9D33613E0}"/>
    <cellStyle name="Millares 29 2 3" xfId="426" xr:uid="{6F2DC5E3-04B8-4917-875A-31563032DAC4}"/>
    <cellStyle name="Millares 29 2 4" xfId="722" xr:uid="{BC92BBEC-A5FB-4044-B51A-A4567C96F41E}"/>
    <cellStyle name="Millares 29 3" xfId="191" xr:uid="{A4E563F0-4E46-402A-B446-1D37CB00BD81}"/>
    <cellStyle name="Millares 29 3 2" xfId="487" xr:uid="{29ECB42B-A32A-424B-85EB-66637D512B76}"/>
    <cellStyle name="Millares 29 3 3" xfId="783" xr:uid="{3C207AA7-37FF-4067-8E01-7F72C2CA69E3}"/>
    <cellStyle name="Millares 29 4" xfId="342" xr:uid="{E42742FD-D1BA-450C-9F98-6D335515AD3F}"/>
    <cellStyle name="Millares 29 5" xfId="638" xr:uid="{13C229D9-2C50-4B9B-98BE-00BD3CB09270}"/>
    <cellStyle name="Millares 3" xfId="6" xr:uid="{00000000-0005-0000-0000-000008000000}"/>
    <cellStyle name="Millares 3 10" xfId="1295" xr:uid="{6080FC1E-64C4-404E-A8A5-3C1B0FF43910}"/>
    <cellStyle name="Millares 3 2" xfId="99" xr:uid="{5987F8D4-EC7F-4CC1-9DF9-64BBB2701FF4}"/>
    <cellStyle name="Millares 3 2 2" xfId="186" xr:uid="{AAE1EB20-7BCD-406B-A7AF-59E10C81FA15}"/>
    <cellStyle name="Millares 3 2 2 2" xfId="331" xr:uid="{7768B51F-D7BB-432D-B3D3-09026D169A44}"/>
    <cellStyle name="Millares 3 2 2 2 2" xfId="627" xr:uid="{17F8A333-51CE-4F83-A26C-7EE345A018AE}"/>
    <cellStyle name="Millares 3 2 2 2 3" xfId="923" xr:uid="{9FB92593-A3AC-466F-ACF0-39C1991D50D2}"/>
    <cellStyle name="Millares 3 2 2 3" xfId="482" xr:uid="{BAB37A33-EFA8-421D-A6BA-47882700AB20}"/>
    <cellStyle name="Millares 3 2 2 4" xfId="778" xr:uid="{9750D1AB-A1DD-4DA7-82D7-773EC06F600C}"/>
    <cellStyle name="Millares 3 2 3" xfId="244" xr:uid="{5D237563-731F-497C-9E47-06401680E0A3}"/>
    <cellStyle name="Millares 3 2 3 2" xfId="540" xr:uid="{9F198CB2-CEA5-4C0C-A4C2-A4A24A2873D2}"/>
    <cellStyle name="Millares 3 2 3 3" xfId="836" xr:uid="{98DED23D-9DD0-4DF1-8A6D-FF7708C3802B}"/>
    <cellStyle name="Millares 3 2 4" xfId="395" xr:uid="{F0303083-6112-4166-8BFF-9CB4975A4ECD}"/>
    <cellStyle name="Millares 3 2 5" xfId="691" xr:uid="{E9C2B11F-64B6-41D1-916E-C760BC0E53B0}"/>
    <cellStyle name="Millares 3 2 6" xfId="947" xr:uid="{D76C853C-51CB-4A34-9920-BFE97D0386DF}"/>
    <cellStyle name="Millares 3 2 7" xfId="1281" xr:uid="{4A52D361-0011-471F-B6D5-C5202A5A1CCB}"/>
    <cellStyle name="Millares 3 2 8" xfId="1306" xr:uid="{2C092F50-F609-42F7-9A57-2F7C51CA8224}"/>
    <cellStyle name="Millares 3 3" xfId="106" xr:uid="{67DC3DC0-12FD-47C4-B318-C083C461A671}"/>
    <cellStyle name="Millares 3 3 2" xfId="251" xr:uid="{ACC80B2C-7840-4223-BF4E-8E078CC71580}"/>
    <cellStyle name="Millares 3 3 2 2" xfId="547" xr:uid="{56248F91-281E-4946-BAF6-580AC115DA67}"/>
    <cellStyle name="Millares 3 3 2 3" xfId="843" xr:uid="{BB5BA854-EF16-40DE-B739-5C21BABA66C2}"/>
    <cellStyle name="Millares 3 3 3" xfId="402" xr:uid="{B9E430BF-7382-4691-A7B3-662D4527D4E2}"/>
    <cellStyle name="Millares 3 3 4" xfId="698" xr:uid="{9967083C-D257-4930-8558-CEE4AB7275FD}"/>
    <cellStyle name="Millares 3 3 5" xfId="955" xr:uid="{77FD8AC3-9BAB-4BD0-AB7E-1361147DCAA4}"/>
    <cellStyle name="Millares 3 3 6" xfId="1289" xr:uid="{3FE88087-39F8-4F1A-A407-E5476AB2CBCD}"/>
    <cellStyle name="Millares 3 3 7" xfId="1314" xr:uid="{3C20C83F-35F2-4F45-AAAD-61948D68F415}"/>
    <cellStyle name="Millares 3 4" xfId="135" xr:uid="{976B7F67-16C9-4991-90ED-A11FC2F06AEA}"/>
    <cellStyle name="Millares 3 4 2" xfId="280" xr:uid="{136D31CB-3832-4EEC-9714-33A6F12DC8E5}"/>
    <cellStyle name="Millares 3 4 2 2" xfId="576" xr:uid="{255C7446-3B88-4C03-9DD0-F252E75B0D35}"/>
    <cellStyle name="Millares 3 4 2 3" xfId="872" xr:uid="{DE666C5F-79C6-4EA4-9699-89B41CFBA5F7}"/>
    <cellStyle name="Millares 3 4 3" xfId="431" xr:uid="{5D35E6F1-2D75-4F43-BBF5-B601B834C72F}"/>
    <cellStyle name="Millares 3 4 4" xfId="727" xr:uid="{C725EA9A-D5C1-4233-A3DF-19990485DA10}"/>
    <cellStyle name="Millares 3 5" xfId="196" xr:uid="{59ACCE8D-B694-4C84-9A29-B229DF26625C}"/>
    <cellStyle name="Millares 3 5 2" xfId="492" xr:uid="{1AC3B6FF-DE78-4632-B27E-E469331D2001}"/>
    <cellStyle name="Millares 3 5 3" xfId="788" xr:uid="{5AC625CC-2BAD-4D4E-9BF3-2059B3885F5C}"/>
    <cellStyle name="Millares 3 6" xfId="347" xr:uid="{0F7A4EDD-5994-4536-BE86-0C1A5F67AA5E}"/>
    <cellStyle name="Millares 3 7" xfId="643" xr:uid="{2267B979-F374-4E8C-B2E5-B58587A40CA3}"/>
    <cellStyle name="Millares 3 8" xfId="936" xr:uid="{F92D5A15-51D6-48A2-BEC8-8DC943DF7220}"/>
    <cellStyle name="Millares 3 9" xfId="66" xr:uid="{5810A8CA-D83C-4F5B-AE1B-E9B2CCBB485F}"/>
    <cellStyle name="Millares 30" xfId="93" xr:uid="{41019875-93EB-4799-BB5D-EEF381C40CEE}"/>
    <cellStyle name="Millares 30 2" xfId="160" xr:uid="{EA949CDF-440F-4EB7-9F36-179133312735}"/>
    <cellStyle name="Millares 30 2 2" xfId="305" xr:uid="{D7466205-D340-4DD8-8C3A-E00726D9D301}"/>
    <cellStyle name="Millares 30 2 2 2" xfId="601" xr:uid="{E252B818-A8E2-48AE-AFA3-1D451659210B}"/>
    <cellStyle name="Millares 30 2 2 3" xfId="897" xr:uid="{61053F6E-96E8-4793-A564-5689E8926D04}"/>
    <cellStyle name="Millares 30 2 3" xfId="456" xr:uid="{EE8F0AD5-5837-435A-89B0-0D841668154F}"/>
    <cellStyle name="Millares 30 2 4" xfId="752" xr:uid="{1E6E1AD7-F8BA-4991-BFEA-2143C08A0020}"/>
    <cellStyle name="Millares 30 3" xfId="221" xr:uid="{6FA80BF4-8EFF-46A7-B6B0-574FCB943FD3}"/>
    <cellStyle name="Millares 30 3 2" xfId="517" xr:uid="{F41DF6D9-59A4-4539-9BA2-A005EAE82C9B}"/>
    <cellStyle name="Millares 30 3 3" xfId="813" xr:uid="{6B7E9814-7D34-4179-AB9B-CAC0179DB59D}"/>
    <cellStyle name="Millares 30 4" xfId="372" xr:uid="{FB8EC0D7-D561-4B36-96C2-B0047931E248}"/>
    <cellStyle name="Millares 30 5" xfId="668" xr:uid="{5B10A45C-476C-4552-940A-FEF86365442C}"/>
    <cellStyle name="Millares 31" xfId="100" xr:uid="{CCF6132C-E3E9-4D8D-8F74-DC9FF8A0E6FB}"/>
    <cellStyle name="Millares 31 2" xfId="187" xr:uid="{AA879369-EDD3-48D2-81AC-C791C67E8E76}"/>
    <cellStyle name="Millares 31 2 2" xfId="332" xr:uid="{1EBF27CB-164D-4D2A-B2F8-20CABB42BB92}"/>
    <cellStyle name="Millares 31 2 2 2" xfId="628" xr:uid="{1C18981B-B5A3-4D33-8680-6F301E3BA583}"/>
    <cellStyle name="Millares 31 2 2 3" xfId="924" xr:uid="{329945FE-A2DE-437A-9E68-1B2039F918E0}"/>
    <cellStyle name="Millares 31 2 3" xfId="483" xr:uid="{41440A7A-A10E-4679-8AEC-5CE03F7E2D5E}"/>
    <cellStyle name="Millares 31 2 4" xfId="779" xr:uid="{90F0078F-2522-43D0-BE02-56FB9B0D1F87}"/>
    <cellStyle name="Millares 31 3" xfId="245" xr:uid="{4B519B58-9F61-48A5-A052-A8C56689F537}"/>
    <cellStyle name="Millares 31 3 2" xfId="541" xr:uid="{1A75FD59-7274-4340-8D54-E52754DF74E6}"/>
    <cellStyle name="Millares 31 3 3" xfId="837" xr:uid="{7AFF85C6-8E47-4C96-9779-D72E0DCDFCFF}"/>
    <cellStyle name="Millares 31 4" xfId="396" xr:uid="{E7636B65-FA43-4FAB-84FC-5E97FEFA0706}"/>
    <cellStyle name="Millares 31 5" xfId="692" xr:uid="{DC9F76E0-DE2A-495C-B5AC-0D8EC1D53E3A}"/>
    <cellStyle name="Millares 32" xfId="97" xr:uid="{070EBAB5-6596-4631-8CEB-11FBB597AB67}"/>
    <cellStyle name="Millares 32 2" xfId="184" xr:uid="{98F31861-0D74-4CE8-9876-B7E59236B841}"/>
    <cellStyle name="Millares 32 2 2" xfId="329" xr:uid="{FA038586-8F6B-4886-B3E9-5C6A011A62E9}"/>
    <cellStyle name="Millares 32 2 2 2" xfId="625" xr:uid="{DFD4459F-1958-43A7-A85E-CEFCC0C2D917}"/>
    <cellStyle name="Millares 32 2 2 3" xfId="921" xr:uid="{8F5C1226-3079-483D-9436-B65021AE26EE}"/>
    <cellStyle name="Millares 32 2 3" xfId="480" xr:uid="{C6742EF7-4698-4018-8EAF-651A1012D852}"/>
    <cellStyle name="Millares 32 2 4" xfId="776" xr:uid="{02C228B1-7433-4F69-81B8-44C2069D6021}"/>
    <cellStyle name="Millares 32 3" xfId="242" xr:uid="{5D144A26-3AB2-4DAB-B339-63B2C7D73397}"/>
    <cellStyle name="Millares 32 3 2" xfId="538" xr:uid="{42AEAD8B-3798-4565-AAEE-5979E8306450}"/>
    <cellStyle name="Millares 32 3 3" xfId="834" xr:uid="{37A0CB58-9A85-4ED5-BF46-0D2309F62080}"/>
    <cellStyle name="Millares 32 4" xfId="393" xr:uid="{B738B6FA-23FF-4D0B-909C-533B61DB3B9D}"/>
    <cellStyle name="Millares 32 5" xfId="689" xr:uid="{FFA60B3E-DEB7-466D-9BEA-7CD73FFC27C2}"/>
    <cellStyle name="Millares 33" xfId="107" xr:uid="{FCF1F0E7-4C4A-46B8-A357-E80711482084}"/>
    <cellStyle name="Millares 33 2" xfId="252" xr:uid="{05C012C6-8508-4492-B49A-684A5BC2C040}"/>
    <cellStyle name="Millares 33 2 2" xfId="548" xr:uid="{49C0B5F1-2C03-442E-B765-6DC8758D6364}"/>
    <cellStyle name="Millares 33 2 3" xfId="844" xr:uid="{A752AB1F-4917-4EA0-A034-379BCD65AEF9}"/>
    <cellStyle name="Millares 33 3" xfId="403" xr:uid="{7C5D7067-61DD-4CB2-8835-8BF551B8D022}"/>
    <cellStyle name="Millares 33 4" xfId="699" xr:uid="{C33817E2-35A8-45EB-8754-57EE17E8EF21}"/>
    <cellStyle name="Millares 34" xfId="104" xr:uid="{72E0E936-D93F-4546-97F4-D36A76086CF6}"/>
    <cellStyle name="Millares 34 2" xfId="249" xr:uid="{93929C60-275B-4A5C-95BB-C7B72DB169E7}"/>
    <cellStyle name="Millares 34 2 2" xfId="545" xr:uid="{AD339FAF-83A5-470E-9120-CF9D13D64ECD}"/>
    <cellStyle name="Millares 34 2 3" xfId="841" xr:uid="{DAE48F73-A692-455F-B84F-B3730A42F70E}"/>
    <cellStyle name="Millares 34 3" xfId="400" xr:uid="{92524908-A4B8-4820-9FA2-34E5601EBF1D}"/>
    <cellStyle name="Millares 34 4" xfId="696" xr:uid="{7D3FEBCB-A3C8-4048-ADE6-FF65BD0D4570}"/>
    <cellStyle name="Millares 35" xfId="109" xr:uid="{7B470A05-5FDF-40EA-8DD0-681A64400B0F}"/>
    <cellStyle name="Millares 35 2" xfId="254" xr:uid="{0E531642-1DEC-4804-A946-B99FF529E4EA}"/>
    <cellStyle name="Millares 35 2 2" xfId="550" xr:uid="{775414AC-4F29-4ADD-A976-8F927EB139BD}"/>
    <cellStyle name="Millares 35 2 3" xfId="846" xr:uid="{F352511C-0B0D-46DF-BC58-AE545A6B2649}"/>
    <cellStyle name="Millares 35 3" xfId="405" xr:uid="{99BC5043-400C-4ECE-B0FC-9FC16A59C8A3}"/>
    <cellStyle name="Millares 35 4" xfId="701" xr:uid="{8B06C1F7-E440-4DCC-AC4F-5CB9FD33F3BF}"/>
    <cellStyle name="Millares 36" xfId="128" xr:uid="{7E04BB30-2C9C-4095-A5FE-20865F5620CA}"/>
    <cellStyle name="Millares 36 2" xfId="273" xr:uid="{ECFAE6F4-916A-461A-ADA5-584C4950E426}"/>
    <cellStyle name="Millares 36 2 2" xfId="569" xr:uid="{73D1DD60-2934-4580-847F-E2846D3A1CAB}"/>
    <cellStyle name="Millares 36 2 3" xfId="865" xr:uid="{993D541C-4A11-4998-81FC-71721A553963}"/>
    <cellStyle name="Millares 36 3" xfId="424" xr:uid="{A98ACC37-C006-4974-9D02-64CAF6552D19}"/>
    <cellStyle name="Millares 36 4" xfId="720" xr:uid="{EA6688B5-5C12-42E9-8CEE-A84286D67CD4}"/>
    <cellStyle name="Millares 37" xfId="161" xr:uid="{D95C98C5-332D-49DB-82A6-6BC7DE8EE660}"/>
    <cellStyle name="Millares 37 2" xfId="306" xr:uid="{6E048669-3B8C-4B1C-B9D3-D264F4A23E10}"/>
    <cellStyle name="Millares 37 2 2" xfId="602" xr:uid="{5B382CF5-6542-4592-8226-E5D36643B3BF}"/>
    <cellStyle name="Millares 37 2 3" xfId="898" xr:uid="{4406A845-20BA-4BF5-A8BE-11B1235BCC87}"/>
    <cellStyle name="Millares 37 3" xfId="457" xr:uid="{A05F389C-3571-47CC-9EE2-2553770A4BEB}"/>
    <cellStyle name="Millares 37 4" xfId="753" xr:uid="{DB6CC1EB-FD0C-4617-B382-41AC7B4B9D27}"/>
    <cellStyle name="Millares 38" xfId="162" xr:uid="{76BF4BBF-CD5C-43AE-848F-A8C9F424B560}"/>
    <cellStyle name="Millares 38 2" xfId="307" xr:uid="{AE6BABB1-C418-431C-A01F-ECE34C0A6A55}"/>
    <cellStyle name="Millares 38 2 2" xfId="603" xr:uid="{C09DB588-B781-4CB6-8612-54180DDFB1BB}"/>
    <cellStyle name="Millares 38 2 3" xfId="899" xr:uid="{8531DC22-11E9-43CC-AE57-B7644A87AA79}"/>
    <cellStyle name="Millares 38 3" xfId="458" xr:uid="{A3EB3D5D-EB91-46AE-8569-FF4343DB57F2}"/>
    <cellStyle name="Millares 38 4" xfId="754" xr:uid="{0479B6FA-2E3E-4375-8162-EA5754709235}"/>
    <cellStyle name="Millares 39" xfId="189" xr:uid="{06AD879C-E72C-4CD8-A1EE-0532A3E51323}"/>
    <cellStyle name="Millares 39 2" xfId="485" xr:uid="{0E34CF5A-0D58-4A32-9B81-4C010319402B}"/>
    <cellStyle name="Millares 39 3" xfId="781" xr:uid="{05D25BCD-FC99-4E39-AE52-611A82A12EC4}"/>
    <cellStyle name="Millares 4" xfId="67" xr:uid="{7780C938-A7A4-489F-95B1-48D745296A0D}"/>
    <cellStyle name="Millares 4 2" xfId="136" xr:uid="{9E7635F2-5E72-4FFC-B20F-45E9E07B397D}"/>
    <cellStyle name="Millares 4 2 2" xfId="281" xr:uid="{C459A133-87BA-4824-8E96-E2AF8CB4AB27}"/>
    <cellStyle name="Millares 4 2 2 2" xfId="577" xr:uid="{850D183A-90F5-4963-82CD-DC3AD093E9A8}"/>
    <cellStyle name="Millares 4 2 2 2 2" xfId="1143" xr:uid="{54697CF1-C9FC-4BFE-8970-F8AF5AB32C5B}"/>
    <cellStyle name="Millares 4 2 2 3" xfId="873" xr:uid="{217960A4-C0E8-4F21-8534-29986D8CF6C2}"/>
    <cellStyle name="Millares 4 2 2 3 2" xfId="1243" xr:uid="{BB0A710D-8709-4D8E-9B25-0FC31DEE3B71}"/>
    <cellStyle name="Millares 4 2 2 4" xfId="1043" xr:uid="{582447C6-9203-4C06-BA17-A5D5D5B6888A}"/>
    <cellStyle name="Millares 4 2 3" xfId="432" xr:uid="{3931ADA2-4C8D-4679-A8D6-B5AA55766409}"/>
    <cellStyle name="Millares 4 2 3 2" xfId="1093" xr:uid="{C9F721CE-8E78-4673-BF54-7A167D762BE4}"/>
    <cellStyle name="Millares 4 2 4" xfId="728" xr:uid="{111787D5-2E9B-407E-97CD-9D87FAD73A77}"/>
    <cellStyle name="Millares 4 2 4 2" xfId="1193" xr:uid="{B964BCB8-F8DC-4F40-BC5E-7CB0B4A793DD}"/>
    <cellStyle name="Millares 4 2 5" xfId="956" xr:uid="{EA3B2D4C-C341-4974-A279-B7D4D39C2792}"/>
    <cellStyle name="Millares 4 2 6" xfId="1290" xr:uid="{C5B2CA89-EA7C-4E39-85E3-8375B55F6725}"/>
    <cellStyle name="Millares 4 2 7" xfId="1315" xr:uid="{886DC33D-CC77-47D3-8E63-B3436149710C}"/>
    <cellStyle name="Millares 4 2 8" xfId="993" xr:uid="{5A1A517E-5D7B-4B24-B7AA-15F3BFB00F1F}"/>
    <cellStyle name="Millares 4 3" xfId="197" xr:uid="{76E0546C-DB27-46CA-B18F-2369A058A1A1}"/>
    <cellStyle name="Millares 4 3 2" xfId="493" xr:uid="{3ACE2B98-B7EE-4AE7-9A6A-3C12B4CAD740}"/>
    <cellStyle name="Millares 4 3 2 2" xfId="1118" xr:uid="{BF67929C-E473-4040-85D8-7D99E4AC6146}"/>
    <cellStyle name="Millares 4 3 3" xfId="789" xr:uid="{DFD40C25-1AFC-4D13-8A34-0EC0CE0177EF}"/>
    <cellStyle name="Millares 4 3 3 2" xfId="1218" xr:uid="{8BEB8863-75AE-4DA9-AF67-B86267D0CF74}"/>
    <cellStyle name="Millares 4 3 4" xfId="1018" xr:uid="{8CD734C7-9188-4D71-9076-199205E6A0D1}"/>
    <cellStyle name="Millares 4 4" xfId="348" xr:uid="{12CD637D-8EBB-40AF-81BD-4A568F8B87B4}"/>
    <cellStyle name="Millares 4 4 2" xfId="1068" xr:uid="{0F9F96D6-F54A-4F57-BE68-D47787A574E1}"/>
    <cellStyle name="Millares 4 5" xfId="644" xr:uid="{791330E7-9ED8-46AE-8EEE-6DD8163BB421}"/>
    <cellStyle name="Millares 4 5 2" xfId="1168" xr:uid="{B1AB57AD-2C51-4071-B5E7-AE473EAEF603}"/>
    <cellStyle name="Millares 4 6" xfId="948" xr:uid="{1677C116-7A96-48CB-8D8D-8CA7D9AB0DEB}"/>
    <cellStyle name="Millares 4 7" xfId="1282" xr:uid="{FE1996C1-BF80-46D3-AC40-F0D682D6C56E}"/>
    <cellStyle name="Millares 4 8" xfId="1307" xr:uid="{AA0E0A8D-A871-4122-A8DF-C091F665BB14}"/>
    <cellStyle name="Millares 4 9" xfId="968" xr:uid="{A1C6967B-AEEB-4111-AE7F-75579F47CED0}"/>
    <cellStyle name="Millares 40" xfId="334" xr:uid="{50F39F7B-45A0-4BD8-A63E-C2426CB6A868}"/>
    <cellStyle name="Millares 40 2" xfId="630" xr:uid="{B49EA243-86AF-4135-88E7-BA2697AEF179}"/>
    <cellStyle name="Millares 40 3" xfId="926" xr:uid="{517AD7C8-443A-42B2-8D0A-AB6F138E1273}"/>
    <cellStyle name="Millares 41" xfId="335" xr:uid="{B878925E-26A4-4AAC-843C-15F8B2EC3E7C}"/>
    <cellStyle name="Millares 41 2" xfId="631" xr:uid="{86842D54-C271-4AFF-AD2A-1E6706686C79}"/>
    <cellStyle name="Millares 41 3" xfId="927" xr:uid="{6C5CFE92-83AC-44D0-9CB0-F916CAA8C316}"/>
    <cellStyle name="Millares 42" xfId="336" xr:uid="{449109C5-C571-44DA-8500-43707340A6C6}"/>
    <cellStyle name="Millares 42 2" xfId="632" xr:uid="{3192F4C2-1E19-4C60-9259-98A0E16039F9}"/>
    <cellStyle name="Millares 42 3" xfId="928" xr:uid="{D8C690F7-C3A9-4AA4-A6E5-B17ACA807285}"/>
    <cellStyle name="Millares 43" xfId="337" xr:uid="{2B58598A-8F95-482A-9AA2-6B7DFFC5D9F6}"/>
    <cellStyle name="Millares 43 2" xfId="633" xr:uid="{E4321AD5-6709-4AF9-8E9E-6E28D0FD4772}"/>
    <cellStyle name="Millares 43 3" xfId="929" xr:uid="{E2CEA97C-FED4-4666-A12D-91C80C8688CB}"/>
    <cellStyle name="Millares 44" xfId="338" xr:uid="{BDA410D9-485B-48C1-938B-A6945629BA38}"/>
    <cellStyle name="Millares 44 2" xfId="634" xr:uid="{16BAC8FA-D7CE-42F9-BB3B-1AF35B2BABFD}"/>
    <cellStyle name="Millares 44 3" xfId="930" xr:uid="{ECDB5308-48BC-4432-B101-C07CD7EB4347}"/>
    <cellStyle name="Millares 45" xfId="339" xr:uid="{5E4C4C90-E858-4E82-AE18-B9AA6F214DE4}"/>
    <cellStyle name="Millares 45 2" xfId="635" xr:uid="{19839050-A547-4141-96D1-5A1870D523E3}"/>
    <cellStyle name="Millares 45 3" xfId="931" xr:uid="{4E9C4177-198A-41E7-BB71-E0052A5728FA}"/>
    <cellStyle name="Millares 46" xfId="340" xr:uid="{48788426-C9C2-42BB-B8C2-C844A765B84C}"/>
    <cellStyle name="Millares 47" xfId="636" xr:uid="{5DBB94E7-18A0-4757-B6C9-498E837B9E70}"/>
    <cellStyle name="Millares 48" xfId="937" xr:uid="{6A9A1FE2-6AE0-4B31-94F9-62996C68D7B8}"/>
    <cellStyle name="Millares 49" xfId="932" xr:uid="{5847EB0A-EA89-49FB-807E-153E6443AACD}"/>
    <cellStyle name="Millares 5" xfId="71" xr:uid="{EA703EDB-3684-45C5-8D15-0D7A8839108A}"/>
    <cellStyle name="Millares 5 2" xfId="138" xr:uid="{599F7774-780A-4CC2-B54C-F41D31F13E97}"/>
    <cellStyle name="Millares 5 2 2" xfId="283" xr:uid="{F7E1513D-1C0F-4118-84FC-CCF3B202590A}"/>
    <cellStyle name="Millares 5 2 2 2" xfId="579" xr:uid="{2CC2CF5C-4C9C-4514-A0D2-C22F51A5E000}"/>
    <cellStyle name="Millares 5 2 2 2 2" xfId="1145" xr:uid="{8A1E3238-6E12-4418-A731-82ADD3617E16}"/>
    <cellStyle name="Millares 5 2 2 3" xfId="875" xr:uid="{B5755CDE-1ADC-49ED-B1FD-FD884FF64DE4}"/>
    <cellStyle name="Millares 5 2 2 3 2" xfId="1245" xr:uid="{4DFFEECF-0BDC-4D2A-AB6C-D9B7542FB0DA}"/>
    <cellStyle name="Millares 5 2 2 4" xfId="1045" xr:uid="{ACEC2D16-35E6-465E-BC14-72DAD8D856F2}"/>
    <cellStyle name="Millares 5 2 3" xfId="434" xr:uid="{20161525-7A3E-4E0E-9FE1-8DD923F5F0EE}"/>
    <cellStyle name="Millares 5 2 3 2" xfId="1095" xr:uid="{A70065CB-2B54-4E45-9496-275D78E1F84B}"/>
    <cellStyle name="Millares 5 2 4" xfId="730" xr:uid="{732058AB-F3F2-453E-AF39-8B7D386DE67B}"/>
    <cellStyle name="Millares 5 2 4 2" xfId="1195" xr:uid="{F1129659-3C07-4C61-BDA1-811D1D0FA6F1}"/>
    <cellStyle name="Millares 5 2 5" xfId="957" xr:uid="{1D339603-ADC6-4DA4-AA1F-4E656C04A893}"/>
    <cellStyle name="Millares 5 2 6" xfId="1291" xr:uid="{F8197ED2-9B56-43A4-AB43-CBDD1D25FAA3}"/>
    <cellStyle name="Millares 5 2 7" xfId="1316" xr:uid="{0F7936E2-9176-4F6A-ADE8-E41793A9F70B}"/>
    <cellStyle name="Millares 5 2 8" xfId="995" xr:uid="{23056236-AE93-48D0-984B-2489EB0C0D0A}"/>
    <cellStyle name="Millares 5 3" xfId="199" xr:uid="{4BC598F8-4715-4D99-AC0A-10DCC7820C52}"/>
    <cellStyle name="Millares 5 3 2" xfId="495" xr:uid="{B6559C49-86E3-4863-8B72-C6B54E472494}"/>
    <cellStyle name="Millares 5 3 2 2" xfId="1120" xr:uid="{B7294893-A012-471A-BA3C-8C97B4D8EE62}"/>
    <cellStyle name="Millares 5 3 3" xfId="791" xr:uid="{E7DBFE5C-6CAB-4A87-A9FA-28E9B4F92F4A}"/>
    <cellStyle name="Millares 5 3 3 2" xfId="1220" xr:uid="{539C0DD9-1746-4E0A-98E0-498572765EC6}"/>
    <cellStyle name="Millares 5 3 4" xfId="1020" xr:uid="{5EDB4F5D-42A4-473C-A200-66D780DD9A6F}"/>
    <cellStyle name="Millares 5 4" xfId="350" xr:uid="{EB7A7AC2-C19E-4B36-905B-F5EC99482588}"/>
    <cellStyle name="Millares 5 4 2" xfId="1070" xr:uid="{4A676059-278C-4617-B72D-12AD93EBB165}"/>
    <cellStyle name="Millares 5 5" xfId="646" xr:uid="{93C5EFEC-1034-4E48-ABCD-E29A9D5DFAF9}"/>
    <cellStyle name="Millares 5 5 2" xfId="1170" xr:uid="{B6DA5068-07DA-4635-B0AF-8EFD536832D4}"/>
    <cellStyle name="Millares 5 6" xfId="949" xr:uid="{4B667E7C-962E-43DA-8FEE-B05FE61AA922}"/>
    <cellStyle name="Millares 5 7" xfId="1283" xr:uid="{F9B07308-93BC-44DF-AC62-3D8213C1DC81}"/>
    <cellStyle name="Millares 5 8" xfId="1308" xr:uid="{B7DE8099-2FCB-4C6F-9A20-98CA1E4E832E}"/>
    <cellStyle name="Millares 5 9" xfId="970" xr:uid="{E8A330C6-0AE7-404D-8B90-D48B5EF014AA}"/>
    <cellStyle name="Millares 50" xfId="958" xr:uid="{DAF1FF0E-ED67-4661-B478-AE58B83E3A67}"/>
    <cellStyle name="Millares 51" xfId="960" xr:uid="{6C5A88B5-E6EA-4454-93FB-DC4291359472}"/>
    <cellStyle name="Millares 52" xfId="959" xr:uid="{9171A6E0-633A-42D7-B0CA-3D582134493C}"/>
    <cellStyle name="Millares 53" xfId="961" xr:uid="{26D56AC2-111F-4F3C-84A1-7171A01C804B}"/>
    <cellStyle name="Millares 54" xfId="962" xr:uid="{3936EBF9-0AEA-4C57-93FF-CB6E1ED8F28E}"/>
    <cellStyle name="Millares 55" xfId="57" xr:uid="{37E9BAF9-D02D-420F-82BD-0C5325DA4B14}"/>
    <cellStyle name="Millares 55 2" xfId="1296" xr:uid="{68E8585C-F9FA-4778-B9CD-32EB2FBC46A6}"/>
    <cellStyle name="Millares 56" xfId="94" xr:uid="{131E189E-341C-4358-9094-DEC3AFBD1F0A}"/>
    <cellStyle name="Millares 56 2" xfId="1317" xr:uid="{E1E44466-ECA9-4767-9BDE-992AE95CF352}"/>
    <cellStyle name="Millares 57" xfId="963" xr:uid="{AEB07923-BBC1-46B0-9433-0E967DC5CF30}"/>
    <cellStyle name="Millares 57 2" xfId="1322" xr:uid="{6FAB095E-7541-488E-8AE2-CD3D14072790}"/>
    <cellStyle name="Millares 58" xfId="964" xr:uid="{D01A52DA-B236-4046-9F18-8039DA77D1F7}"/>
    <cellStyle name="Millares 58 2" xfId="1320" xr:uid="{88DD2B22-7A4D-456F-8C23-626F8E265499}"/>
    <cellStyle name="Millares 59" xfId="965" xr:uid="{F9FF0290-148C-4EE7-98F6-C21EC0A03F6B}"/>
    <cellStyle name="Millares 59 2" xfId="1318" xr:uid="{0C3E521F-66E0-4FF8-BC51-706AE9B52B1B}"/>
    <cellStyle name="Millares 6" xfId="70" xr:uid="{0C28FDED-825E-41A1-9D53-E8CC5D8B14FD}"/>
    <cellStyle name="Millares 6 2" xfId="137" xr:uid="{F565841B-3E82-4971-84B0-D224A2E61AD6}"/>
    <cellStyle name="Millares 6 2 2" xfId="282" xr:uid="{D2C061B2-6389-4B1C-BED2-838BA143D19C}"/>
    <cellStyle name="Millares 6 2 2 2" xfId="578" xr:uid="{4AC13F01-A296-4339-9420-93DAF34DED1C}"/>
    <cellStyle name="Millares 6 2 2 2 2" xfId="1144" xr:uid="{F58264AB-FC55-4D48-A1D5-66C4886969E0}"/>
    <cellStyle name="Millares 6 2 2 3" xfId="874" xr:uid="{DCC60461-E1D3-4AFD-98E7-26D025BE8C87}"/>
    <cellStyle name="Millares 6 2 2 3 2" xfId="1244" xr:uid="{E6E02DCE-9FE2-4866-A6D2-C220F79D123D}"/>
    <cellStyle name="Millares 6 2 2 4" xfId="1044" xr:uid="{A466BA54-F972-442E-B039-0D1C0D0BD1B1}"/>
    <cellStyle name="Millares 6 2 3" xfId="433" xr:uid="{98FDD222-42B1-4D97-876C-FB2F5A00AC41}"/>
    <cellStyle name="Millares 6 2 3 2" xfId="1094" xr:uid="{3E257A72-3BAE-46F2-98CF-74134E27A9EC}"/>
    <cellStyle name="Millares 6 2 4" xfId="729" xr:uid="{421E9250-7C04-401B-9652-2894CEC88A1A}"/>
    <cellStyle name="Millares 6 2 4 2" xfId="1194" xr:uid="{F7679FA3-45E5-4A0D-B0D0-A3F96E02ADFF}"/>
    <cellStyle name="Millares 6 2 5" xfId="994" xr:uid="{33D6FE85-5546-4835-BD90-DB0CA68C5056}"/>
    <cellStyle name="Millares 6 3" xfId="198" xr:uid="{E0F02636-4694-4AB2-98FB-7BBA164FED4E}"/>
    <cellStyle name="Millares 6 3 2" xfId="494" xr:uid="{A8A25390-0F7A-436D-830F-635F186BDE34}"/>
    <cellStyle name="Millares 6 3 2 2" xfId="1119" xr:uid="{2BD0C0DF-5898-454C-95FD-0864B2F7AFDB}"/>
    <cellStyle name="Millares 6 3 3" xfId="790" xr:uid="{40AA243B-AAF0-496A-A47A-119E6CC9D4F1}"/>
    <cellStyle name="Millares 6 3 3 2" xfId="1219" xr:uid="{891F00BC-398A-4B7E-ABEE-E2735F16E130}"/>
    <cellStyle name="Millares 6 3 4" xfId="1019" xr:uid="{241AF111-EC16-4478-B677-457A4C7AF20B}"/>
    <cellStyle name="Millares 6 4" xfId="349" xr:uid="{4429BFEE-B2F8-484C-A420-EC72197D136E}"/>
    <cellStyle name="Millares 6 4 2" xfId="1069" xr:uid="{F84DBA31-2E51-43A0-8363-3233AE1E6E5D}"/>
    <cellStyle name="Millares 6 5" xfId="645" xr:uid="{50AE1E4E-3D50-424A-82CB-8FCBE86DB758}"/>
    <cellStyle name="Millares 6 5 2" xfId="1169" xr:uid="{1545FB15-B802-40C0-982A-F354381F136A}"/>
    <cellStyle name="Millares 6 6" xfId="939" xr:uid="{0FFAF0E4-DE45-4D87-8770-9340A3BD081F}"/>
    <cellStyle name="Millares 6 7" xfId="1273" xr:uid="{0C17E5CC-987C-4D15-822F-9E75166FB73F}"/>
    <cellStyle name="Millares 6 8" xfId="1298" xr:uid="{8A9BCEB1-D077-46B7-B63C-5A1DB1BAC11D}"/>
    <cellStyle name="Millares 6 9" xfId="969" xr:uid="{20EA5155-1DA9-4FD4-B219-847F5A8F28B7}"/>
    <cellStyle name="Millares 60" xfId="1319" xr:uid="{1EEC6174-A14D-4941-8069-CB91164100A1}"/>
    <cellStyle name="Millares 61" xfId="1325" xr:uid="{06C92589-E306-4002-AA0F-B1B94A6EDA4C}"/>
    <cellStyle name="Millares 62" xfId="1326" xr:uid="{45A64698-83CD-4594-AEF7-62870AE29529}"/>
    <cellStyle name="Millares 63" xfId="1323" xr:uid="{715B6230-26BC-445E-88BD-EDBECA294CB6}"/>
    <cellStyle name="Millares 64" xfId="1324" xr:uid="{BC423360-2213-42CA-B273-3A96377BAF66}"/>
    <cellStyle name="Millares 65" xfId="1321" xr:uid="{64DB0E84-4229-43F5-8CC5-EF314BD97A6B}"/>
    <cellStyle name="Millares 66" xfId="1271" xr:uid="{DA36C9C9-7083-4CF9-9233-8060CDBE61E1}"/>
    <cellStyle name="Millares 67" xfId="1327" xr:uid="{E7B26C90-A79F-46A3-B006-982074209823}"/>
    <cellStyle name="Millares 7" xfId="74" xr:uid="{0B74651C-9FAB-461F-A222-6BF311B46581}"/>
    <cellStyle name="Millares 7 2" xfId="141" xr:uid="{3065012F-309A-4245-A304-22F7035F7E26}"/>
    <cellStyle name="Millares 7 2 2" xfId="286" xr:uid="{CDBC7F37-6CE2-43A0-8467-F5D9C8C67919}"/>
    <cellStyle name="Millares 7 2 2 2" xfId="582" xr:uid="{83B2C14F-5A85-4643-827B-D91A7D9BAC8F}"/>
    <cellStyle name="Millares 7 2 2 2 2" xfId="1148" xr:uid="{E242F65F-DD08-45BF-B1BC-949E9603447D}"/>
    <cellStyle name="Millares 7 2 2 3" xfId="878" xr:uid="{09CF60A7-B51C-4455-A949-549F6AE7E887}"/>
    <cellStyle name="Millares 7 2 2 3 2" xfId="1248" xr:uid="{B4CCEC19-04CF-4153-A004-544A58670794}"/>
    <cellStyle name="Millares 7 2 2 4" xfId="1048" xr:uid="{2C82D2F5-1F93-4136-A9E9-AFAD0796D47E}"/>
    <cellStyle name="Millares 7 2 3" xfId="437" xr:uid="{199136DC-824F-48F1-A9F5-CEFBB6ADAACF}"/>
    <cellStyle name="Millares 7 2 3 2" xfId="1098" xr:uid="{98EA14BA-32A0-4DB0-A58E-B21189655CE6}"/>
    <cellStyle name="Millares 7 2 4" xfId="733" xr:uid="{8A995924-740B-4779-8D6E-B85B806F2A6C}"/>
    <cellStyle name="Millares 7 2 4 2" xfId="1198" xr:uid="{43F9B04F-4773-4096-AC28-15CF410BCCF4}"/>
    <cellStyle name="Millares 7 2 5" xfId="998" xr:uid="{16F35691-9775-47EB-A914-486ED86014FE}"/>
    <cellStyle name="Millares 7 3" xfId="202" xr:uid="{B97CD0CF-462E-4D75-96B2-D18BBAB9D096}"/>
    <cellStyle name="Millares 7 3 2" xfId="498" xr:uid="{28B85FFF-03E6-4CC3-8668-CF99C516D9ED}"/>
    <cellStyle name="Millares 7 3 2 2" xfId="1123" xr:uid="{3A7149BA-9ABE-459F-9236-5DA8BB904655}"/>
    <cellStyle name="Millares 7 3 3" xfId="794" xr:uid="{841D8B7F-D6FB-43D2-AA92-88AF78578E0E}"/>
    <cellStyle name="Millares 7 3 3 2" xfId="1223" xr:uid="{7AF5735E-F228-4007-9CEA-FBF2A2859858}"/>
    <cellStyle name="Millares 7 3 4" xfId="1023" xr:uid="{BC7FCAD4-98ED-4598-BBE1-0FDFAB90EF15}"/>
    <cellStyle name="Millares 7 4" xfId="353" xr:uid="{9EBA2A6D-26F9-4A0C-871B-112672BAE31C}"/>
    <cellStyle name="Millares 7 4 2" xfId="1073" xr:uid="{C26C4FD1-49AE-44D4-B4F4-D68F30A9A43F}"/>
    <cellStyle name="Millares 7 5" xfId="649" xr:uid="{386F0FB7-EBEA-4001-A28E-E62B6C18444E}"/>
    <cellStyle name="Millares 7 5 2" xfId="1173" xr:uid="{F79F8A86-5C7B-47EF-8450-9854035DA614}"/>
    <cellStyle name="Millares 7 6" xfId="950" xr:uid="{A652E446-C2ED-45F4-8A6A-44E4CC5239E9}"/>
    <cellStyle name="Millares 7 7" xfId="1284" xr:uid="{F1F6212E-5522-4B77-B750-0400A21CFA92}"/>
    <cellStyle name="Millares 7 8" xfId="1309" xr:uid="{BA61FA44-F61F-4F51-AB87-3ECA69BF4106}"/>
    <cellStyle name="Millares 7 9" xfId="973" xr:uid="{A64D5EAB-83C6-45CF-A15B-5A4F91A748F8}"/>
    <cellStyle name="Millares 8" xfId="72" xr:uid="{1C03D9E8-F3C1-45CD-A1EE-0A7AF6238484}"/>
    <cellStyle name="Millares 8 2" xfId="139" xr:uid="{70E90294-EECB-486F-9EFC-BA52FBB0F6CD}"/>
    <cellStyle name="Millares 8 2 2" xfId="284" xr:uid="{A73FD012-CD10-4073-A27C-6265F88E5D7D}"/>
    <cellStyle name="Millares 8 2 2 2" xfId="580" xr:uid="{A4196C68-483A-4C23-9EF1-F157942D31AA}"/>
    <cellStyle name="Millares 8 2 2 2 2" xfId="1146" xr:uid="{5C50F029-2281-472B-BAA3-4B2141F87E36}"/>
    <cellStyle name="Millares 8 2 2 3" xfId="876" xr:uid="{CBC161CE-7C3C-427D-BD9C-776C098CBA2D}"/>
    <cellStyle name="Millares 8 2 2 3 2" xfId="1246" xr:uid="{617B5DC7-6179-4CBA-A55F-DAC2C69FF8BE}"/>
    <cellStyle name="Millares 8 2 2 4" xfId="1046" xr:uid="{71722945-595F-45A9-85E6-C0A78E6E7E40}"/>
    <cellStyle name="Millares 8 2 3" xfId="435" xr:uid="{1E6B687C-0340-4F8E-969C-8C7BB6D5BA34}"/>
    <cellStyle name="Millares 8 2 3 2" xfId="1096" xr:uid="{AD1BD298-FDE5-465B-8960-F14949905C67}"/>
    <cellStyle name="Millares 8 2 4" xfId="731" xr:uid="{4196077C-3267-4075-AE41-409AC7FC86F2}"/>
    <cellStyle name="Millares 8 2 4 2" xfId="1196" xr:uid="{66A4B074-A7FC-4CDE-B2AD-F780FA1A7204}"/>
    <cellStyle name="Millares 8 2 5" xfId="996" xr:uid="{D286B0D1-1D4E-4FB6-85CB-E85E8B44160E}"/>
    <cellStyle name="Millares 8 3" xfId="200" xr:uid="{2A339466-4A37-43D2-9A8D-7506046FB94A}"/>
    <cellStyle name="Millares 8 3 2" xfId="496" xr:uid="{E99A2A8F-2A0E-46F7-9ABE-6E69D702F7CD}"/>
    <cellStyle name="Millares 8 3 2 2" xfId="1121" xr:uid="{27AA8D8B-2CBA-445B-BCB0-3034F44D58B1}"/>
    <cellStyle name="Millares 8 3 3" xfId="792" xr:uid="{BD5DB778-325A-4557-9AED-C5B71DA8829C}"/>
    <cellStyle name="Millares 8 3 3 2" xfId="1221" xr:uid="{12AB1D96-4FDA-4F34-BA0E-31FCEF3638B1}"/>
    <cellStyle name="Millares 8 3 4" xfId="1021" xr:uid="{71CBF472-A8F2-4BA0-B6EF-FCE7C29752C8}"/>
    <cellStyle name="Millares 8 4" xfId="351" xr:uid="{C586AE60-6331-4D11-B013-062DD6209240}"/>
    <cellStyle name="Millares 8 4 2" xfId="1071" xr:uid="{6E1C9B82-9852-485F-B996-F387F5E23022}"/>
    <cellStyle name="Millares 8 5" xfId="647" xr:uid="{193CA632-8287-493C-8585-9A7FF69A11AE}"/>
    <cellStyle name="Millares 8 5 2" xfId="1171" xr:uid="{DD537A8A-10D6-484E-B6FE-A0439E052D92}"/>
    <cellStyle name="Millares 8 6" xfId="971" xr:uid="{4CEECE39-1935-4EAA-AEDB-76223B2BB6BC}"/>
    <cellStyle name="Millares 9" xfId="76" xr:uid="{BA02A3C0-4484-4159-97B7-E2830116F31D}"/>
    <cellStyle name="Millares 9 2" xfId="143" xr:uid="{39E50BF8-DEE2-48A5-99FC-A81726B6C5A2}"/>
    <cellStyle name="Millares 9 2 2" xfId="288" xr:uid="{43C20409-21F2-42C3-B4A9-6D9CD4BB1EF2}"/>
    <cellStyle name="Millares 9 2 2 2" xfId="584" xr:uid="{4F6BB9AF-93D7-4761-A976-D277DE947BD9}"/>
    <cellStyle name="Millares 9 2 2 2 2" xfId="1150" xr:uid="{33D770CC-1B10-4F5A-BAA5-25DE6E39BED5}"/>
    <cellStyle name="Millares 9 2 2 3" xfId="880" xr:uid="{156919DA-7C98-4E64-B21B-905F3D7AD3BD}"/>
    <cellStyle name="Millares 9 2 2 3 2" xfId="1250" xr:uid="{B6B166EB-2D4D-4956-954E-3F5BE8735E91}"/>
    <cellStyle name="Millares 9 2 2 4" xfId="1050" xr:uid="{34BCBC11-7439-4E2A-B441-FB97EB6CA00F}"/>
    <cellStyle name="Millares 9 2 3" xfId="439" xr:uid="{DE57C9BA-843C-4D69-A16C-ECA5EFA98D10}"/>
    <cellStyle name="Millares 9 2 3 2" xfId="1100" xr:uid="{F8810C1C-C1C5-4F2A-A34A-6E3155454C91}"/>
    <cellStyle name="Millares 9 2 4" xfId="735" xr:uid="{BAD590A0-6F2C-431B-9C34-79DF5FB8DD7D}"/>
    <cellStyle name="Millares 9 2 4 2" xfId="1200" xr:uid="{B2CD4144-F3E7-4792-BA7A-B9D78AC21039}"/>
    <cellStyle name="Millares 9 2 5" xfId="1000" xr:uid="{D5B0F1B8-F4F1-41A8-9FEE-E8080B5D6200}"/>
    <cellStyle name="Millares 9 3" xfId="204" xr:uid="{D07D81F7-641A-4D8C-AD66-651F6A587501}"/>
    <cellStyle name="Millares 9 3 2" xfId="500" xr:uid="{D05130F8-B0D3-4A06-B429-35FBEB1FB308}"/>
    <cellStyle name="Millares 9 3 2 2" xfId="1125" xr:uid="{9C548223-0FB9-4518-BEBD-F133D471671E}"/>
    <cellStyle name="Millares 9 3 3" xfId="796" xr:uid="{200A60C2-AFF2-42DE-8010-E066EE24BB75}"/>
    <cellStyle name="Millares 9 3 3 2" xfId="1225" xr:uid="{6ACEA572-F946-4E7B-AF96-DD8AD8DA7191}"/>
    <cellStyle name="Millares 9 3 4" xfId="1025" xr:uid="{7C844B5C-7933-4A4D-9D3E-39A9F0E8CA63}"/>
    <cellStyle name="Millares 9 4" xfId="355" xr:uid="{B2C7D19C-9367-4C1A-8E4D-BB0F147F653F}"/>
    <cellStyle name="Millares 9 4 2" xfId="1075" xr:uid="{70630D0D-144B-4736-9726-8B8BE087EF5F}"/>
    <cellStyle name="Millares 9 5" xfId="651" xr:uid="{4D6F9C0E-3440-4904-867C-F0F2CD2A9944}"/>
    <cellStyle name="Millares 9 5 2" xfId="1175" xr:uid="{8E80475F-70F1-4878-965B-8BCA71605137}"/>
    <cellStyle name="Millares 9 6" xfId="975" xr:uid="{6C7103B2-D9F6-4300-8BDA-B3E3A6E21063}"/>
    <cellStyle name="Neutral" xfId="23" builtinId="28" customBuiltin="1"/>
    <cellStyle name="Normal" xfId="0" builtinId="0"/>
    <cellStyle name="Normal 2" xfId="11" xr:uid="{00000000-0005-0000-0000-00000A000000}"/>
    <cellStyle name="Normal 3" xfId="4" xr:uid="{00000000-0005-0000-0000-00000B000000}"/>
    <cellStyle name="Normal 3 2" xfId="132" xr:uid="{30E40DBC-D237-4D12-A18A-D2A1CA224093}"/>
    <cellStyle name="Normal 3 2 2" xfId="277" xr:uid="{60ADAEE2-E459-475C-BE24-D9937F6CF5AC}"/>
    <cellStyle name="Normal 3 2 2 2" xfId="573" xr:uid="{4F71048D-20CC-48A1-BBC5-AC88F412ED8F}"/>
    <cellStyle name="Normal 3 2 2 3" xfId="869" xr:uid="{D9A8EE87-5986-4DA0-A0CE-EEBC25CDE238}"/>
    <cellStyle name="Normal 3 2 3" xfId="428" xr:uid="{BEDD3E25-C3E7-4606-8E5F-5D97E4B7293E}"/>
    <cellStyle name="Normal 3 2 4" xfId="724" xr:uid="{D9106DD2-A9FF-4EFF-A9F8-CACE8B64F2BA}"/>
    <cellStyle name="Normal 3 3" xfId="193" xr:uid="{023E20A2-371A-49BF-9BFF-2042BC388C00}"/>
    <cellStyle name="Normal 3 3 2" xfId="489" xr:uid="{3A5F22D9-462A-4FAC-982D-EC82D56002B0}"/>
    <cellStyle name="Normal 3 3 3" xfId="785" xr:uid="{D8B94AA2-2650-43E8-A95E-EC515657F2D2}"/>
    <cellStyle name="Normal 3 4" xfId="344" xr:uid="{8911A754-90FE-4EC5-AAA6-32ADB38E00BF}"/>
    <cellStyle name="Normal 3 5" xfId="640" xr:uid="{41D406B0-35B2-4BD9-AB51-D9040D3B0E57}"/>
    <cellStyle name="Normal 3 6" xfId="62" xr:uid="{BAA4CA1B-B2A9-4720-8B34-5E3D25FA05DF}"/>
    <cellStyle name="Normal 4" xfId="95" xr:uid="{9F453009-7604-44CD-AB06-74B10D0C663C}"/>
    <cellStyle name="Normal 4 2" xfId="182" xr:uid="{D2EBCBF7-A158-4EC7-8DB4-1B54C7999C00}"/>
    <cellStyle name="Normal 4 2 2" xfId="327" xr:uid="{18706318-875D-4A59-BA67-2FB65CDD50A9}"/>
    <cellStyle name="Normal 4 2 2 2" xfId="623" xr:uid="{4220366B-8940-4B92-82EF-ED0443457036}"/>
    <cellStyle name="Normal 4 2 2 3" xfId="919" xr:uid="{6B59F195-E42F-415A-8007-E89E46C1A072}"/>
    <cellStyle name="Normal 4 2 3" xfId="478" xr:uid="{CEFF4F96-EFC2-459D-804E-99E21A56D590}"/>
    <cellStyle name="Normal 4 2 4" xfId="774" xr:uid="{75CC39D6-70E4-483F-A9AA-923F46E44D50}"/>
    <cellStyle name="Normal 4 3" xfId="240" xr:uid="{BC72A1EF-4095-461B-8F4C-63CA7463CA5F}"/>
    <cellStyle name="Normal 4 3 2" xfId="536" xr:uid="{9C353966-2747-4519-B41E-506D11CAF93C}"/>
    <cellStyle name="Normal 4 3 3" xfId="832" xr:uid="{66A9816F-36D0-4BE1-B13A-7B65BF88CB92}"/>
    <cellStyle name="Normal 4 4" xfId="391" xr:uid="{3480E281-8D79-4ED4-BFEF-934A46D7B4D8}"/>
    <cellStyle name="Normal 4 5" xfId="687" xr:uid="{846EB0A7-3B8C-42C8-9DF8-6DB5219B8855}"/>
    <cellStyle name="Normal 5" xfId="102" xr:uid="{28FE347A-5B9B-4FE8-95F5-CDE7195E8ECE}"/>
    <cellStyle name="Normal 5 2" xfId="247" xr:uid="{3080F9C3-E535-4D6A-B879-E2DC3A8226E7}"/>
    <cellStyle name="Normal 5 2 2" xfId="543" xr:uid="{FBC239CF-CF3D-4C34-BA45-08B816BC3FA8}"/>
    <cellStyle name="Normal 5 2 3" xfId="839" xr:uid="{53A46476-C04C-45EC-AD4C-85B2F7D78595}"/>
    <cellStyle name="Normal 5 3" xfId="398" xr:uid="{E9A1BB31-F627-4D71-8A40-84B222F72F4D}"/>
    <cellStyle name="Normal 5 4" xfId="694" xr:uid="{FFA9C316-59EC-408D-AB6D-E06046CA227B}"/>
    <cellStyle name="Normal 6" xfId="933" xr:uid="{90B0F237-6405-4D49-BF02-882BDD6083B0}"/>
    <cellStyle name="Normal 7" xfId="56" xr:uid="{82C261D6-52B8-4ECC-9047-20CEDB085A3F}"/>
    <cellStyle name="Normal 7 2" xfId="1268" xr:uid="{659A32C4-3FF0-4229-8F8B-5C3A513C0DFF}"/>
    <cellStyle name="Normal 8" xfId="1292" xr:uid="{8698F0BC-7890-4755-A569-01A0F1298F92}"/>
    <cellStyle name="Notas 2" xfId="101" xr:uid="{43304F2D-F5BB-4E8C-AB81-11839BC506C7}"/>
    <cellStyle name="Notas 2 2" xfId="188" xr:uid="{87B8562E-D05E-4257-8CF5-8843CDC85877}"/>
    <cellStyle name="Notas 2 2 2" xfId="333" xr:uid="{9870E3DA-A0D3-4637-BFDF-3ED19F941B8C}"/>
    <cellStyle name="Notas 2 2 2 2" xfId="629" xr:uid="{D243C3D4-51F7-4937-8854-A928EC003D29}"/>
    <cellStyle name="Notas 2 2 2 3" xfId="925" xr:uid="{C5DA614B-4EB7-414F-B2E3-D220DDAFB469}"/>
    <cellStyle name="Notas 2 2 3" xfId="484" xr:uid="{F7805AEC-D2DD-4772-95E2-7F9853AF0394}"/>
    <cellStyle name="Notas 2 2 4" xfId="780" xr:uid="{F6108627-2377-4B5A-B7C3-E2410C6A31E1}"/>
    <cellStyle name="Notas 2 3" xfId="246" xr:uid="{833FF82E-5626-41C6-A253-8B8D6594AC11}"/>
    <cellStyle name="Notas 2 3 2" xfId="542" xr:uid="{3CDB4570-02A7-4DD7-8AEF-59DDE340A67F}"/>
    <cellStyle name="Notas 2 3 3" xfId="838" xr:uid="{2F51B548-C88F-4025-892C-BBFB0F94CB16}"/>
    <cellStyle name="Notas 2 4" xfId="397" xr:uid="{18BB3585-BC73-495D-8C6B-12410F045DE2}"/>
    <cellStyle name="Notas 2 5" xfId="693" xr:uid="{AB56A5DF-C6D6-4839-B00D-DB9C832868BF}"/>
    <cellStyle name="Notas 3" xfId="108" xr:uid="{A3C048DD-1894-4252-AF88-C7291E35D46D}"/>
    <cellStyle name="Notas 3 2" xfId="253" xr:uid="{A659C812-3357-4051-B446-4FFF6626DDE1}"/>
    <cellStyle name="Notas 3 2 2" xfId="549" xr:uid="{CDC4F989-8BB8-4518-9AF4-C99614FF2862}"/>
    <cellStyle name="Notas 3 2 3" xfId="845" xr:uid="{86F212DD-B62C-4D4C-A4FF-C831F425D5D8}"/>
    <cellStyle name="Notas 3 3" xfId="404" xr:uid="{97B0309E-25AD-48CD-B419-02E29120B004}"/>
    <cellStyle name="Notas 3 4" xfId="700" xr:uid="{C0AD7BF2-BCD2-4D92-AAF5-11B0A5854B80}"/>
    <cellStyle name="Percent 2" xfId="1269" xr:uid="{78F2C522-3E5C-497E-A65A-A824DB75D49C}"/>
    <cellStyle name="Porcentaje" xfId="3" builtinId="5"/>
    <cellStyle name="Porcentaje 2" xfId="12" xr:uid="{00000000-0005-0000-0000-00000D000000}"/>
    <cellStyle name="Porcentaje 3" xfId="63" xr:uid="{09193672-737A-421A-908C-1144D60A6C15}"/>
    <cellStyle name="Porcentaje 3 2" xfId="133" xr:uid="{2F551369-DA78-4FCD-9852-98503465220A}"/>
    <cellStyle name="Porcentaje 3 2 2" xfId="278" xr:uid="{4578D4FA-1934-4043-AC30-0EE300B9D649}"/>
    <cellStyle name="Porcentaje 3 2 2 2" xfId="574" xr:uid="{8564AA4F-91AA-4866-AE5C-E404F0C6FAC5}"/>
    <cellStyle name="Porcentaje 3 2 2 3" xfId="870" xr:uid="{275ABFC9-E7FA-4CEA-B71C-0B7958FC7C53}"/>
    <cellStyle name="Porcentaje 3 2 3" xfId="429" xr:uid="{1E5037FA-5961-46FC-89E3-DF1193821286}"/>
    <cellStyle name="Porcentaje 3 2 4" xfId="725" xr:uid="{6976D3F7-7292-41FB-BD34-0E779BDF2F0F}"/>
    <cellStyle name="Porcentaje 3 3" xfId="194" xr:uid="{260203E4-F764-4F02-9D25-E672BFCD1ADA}"/>
    <cellStyle name="Porcentaje 3 3 2" xfId="490" xr:uid="{EC813D71-2DBD-45DA-AF20-FDC479FB9A08}"/>
    <cellStyle name="Porcentaje 3 3 3" xfId="786" xr:uid="{6001AE13-DE88-4BC4-84A5-039EBE9AA2B7}"/>
    <cellStyle name="Porcentaje 3 4" xfId="345" xr:uid="{B64ECE1A-FF4F-4ACC-A383-8BC6C4B5F00A}"/>
    <cellStyle name="Porcentaje 3 5" xfId="641" xr:uid="{91E0A886-D9C0-4C41-96BC-F9022B692AEC}"/>
    <cellStyle name="Porcentaje 4" xfId="96" xr:uid="{6DC97C36-3621-454A-A924-FA49FB8781E6}"/>
    <cellStyle name="Porcentaje 4 2" xfId="183" xr:uid="{746ACA75-157A-467B-867F-4B25B75FFEF5}"/>
    <cellStyle name="Porcentaje 4 2 2" xfId="328" xr:uid="{C20113F7-113B-4F53-9C76-081E4B58AE71}"/>
    <cellStyle name="Porcentaje 4 2 2 2" xfId="624" xr:uid="{3B333FCF-86D2-4AFD-9CF1-05C01512BEB2}"/>
    <cellStyle name="Porcentaje 4 2 2 3" xfId="920" xr:uid="{C77B377F-CA94-4464-964F-8BFC71B85803}"/>
    <cellStyle name="Porcentaje 4 2 3" xfId="479" xr:uid="{D084C80B-337F-4B28-97C0-DDB4FD0C8AB1}"/>
    <cellStyle name="Porcentaje 4 2 4" xfId="775" xr:uid="{53563603-ADD9-4A8B-A7FC-146C9097652E}"/>
    <cellStyle name="Porcentaje 4 3" xfId="241" xr:uid="{EF4341AC-B705-451C-B75C-D3008E75E704}"/>
    <cellStyle name="Porcentaje 4 3 2" xfId="537" xr:uid="{BFE50A98-2B24-4DE3-8608-47991DA95D7E}"/>
    <cellStyle name="Porcentaje 4 3 3" xfId="833" xr:uid="{15A7B9AA-E1C4-4F1F-9786-7B67D8A2BEC3}"/>
    <cellStyle name="Porcentaje 4 4" xfId="392" xr:uid="{0CFE57B3-E4A1-4510-B1FC-A2F1F0EE636F}"/>
    <cellStyle name="Porcentaje 4 5" xfId="688" xr:uid="{05382016-3CC4-4754-A9EC-19841003BD21}"/>
    <cellStyle name="Porcentaje 5" xfId="103" xr:uid="{DD99A857-2415-4D89-852E-59393C7E4570}"/>
    <cellStyle name="Porcentaje 5 2" xfId="248" xr:uid="{4BDCEC1B-4698-4DA6-863A-05BBD0EE9A64}"/>
    <cellStyle name="Porcentaje 5 2 2" xfId="544" xr:uid="{B695F92E-A817-4AEA-AC22-80619A2DEE47}"/>
    <cellStyle name="Porcentaje 5 2 3" xfId="840" xr:uid="{93896A9F-4418-4F8D-9E98-987ED05E54E1}"/>
    <cellStyle name="Porcentaje 5 3" xfId="399" xr:uid="{D46D8FDF-CB5D-472F-89ED-AB535C6CA837}"/>
    <cellStyle name="Porcentaje 5 4" xfId="695" xr:uid="{4CBDBAFA-463D-4656-B3BB-9670105CD370}"/>
    <cellStyle name="Porcentaje 6" xfId="934" xr:uid="{CAD9831B-D648-41FA-A4C6-4D7194C9C8F1}"/>
    <cellStyle name="Porcentaje 7" xfId="1293" xr:uid="{8B79560F-18C6-4411-8759-0B5894BD9986}"/>
    <cellStyle name="Salida" xfId="25" builtinId="21" customBuiltin="1"/>
    <cellStyle name="Texto de advertencia" xfId="29" builtinId="11" customBuiltin="1"/>
    <cellStyle name="Texto explicativo" xfId="30" builtinId="53" customBuiltin="1"/>
    <cellStyle name="Título" xfId="16" builtinId="15" customBuiltin="1"/>
    <cellStyle name="Título 2" xfId="18" builtinId="17" customBuiltin="1"/>
    <cellStyle name="Título 3" xfId="19" builtinId="18" customBuiltin="1"/>
    <cellStyle name="Total" xfId="31"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6643CDD-5482-4C74-BACB-36BAEA30E3FB}">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ocumenttasks/documenttask1.xml><?xml version="1.0" encoding="utf-8"?>
<Tasks xmlns="http://schemas.microsoft.com/office/tasks/2019/documenttasks">
  <Task id="{1C54A35C-BF19-4744-B73C-02FD1A39415C}">
    <Anchor>
      <Comment id="{94179D89-00E3-924C-99F1-8B4E67059196}"/>
    </Anchor>
    <History>
      <Event time="2024-10-30T15:09:50.85" id="{E9AF0E0F-1DEE-3140-8867-FCBB049DEDD8}">
        <Attribution userId="S::sady.pereira@inpositiva.com.py::ff671caf-9005-4598-b78d-ea9b6aafc379" userName="Sady Pereira" userProvider="AD"/>
        <Anchor>
          <Comment id="{94179D89-00E3-924C-99F1-8B4E67059196}"/>
        </Anchor>
        <Create/>
      </Event>
      <Event time="2024-10-30T15:09:50.85" id="{808B3CFA-C8F5-C648-9AF8-17F161DEC714}">
        <Attribution userId="S::sady.pereira@inpositiva.com.py::ff671caf-9005-4598-b78d-ea9b6aafc379" userName="Sady Pereira" userProvider="AD"/>
        <Anchor>
          <Comment id="{94179D89-00E3-924C-99F1-8B4E67059196}"/>
        </Anchor>
        <Assign userId="S::supervisor2@inpositiva.com.py::0a5605e3-e5f4-4dbc-aacd-294e5f8aa7a3" userName="Juan Vera" userProvider="AD"/>
      </Event>
      <Event time="2024-10-30T15:09:50.85" id="{37BC77CF-15EA-8B44-871F-E7BF4373125E}">
        <Attribution userId="S::sady.pereira@inpositiva.com.py::ff671caf-9005-4598-b78d-ea9b6aafc379" userName="Sady Pereira" userProvider="AD"/>
        <Anchor>
          <Comment id="{94179D89-00E3-924C-99F1-8B4E67059196}"/>
        </Anchor>
        <SetTitle title="@Juan Vera hacer la valuacion por este valor. Fijate como debe quedar el resultado. "/>
      </Event>
    </History>
  </Task>
</Task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76200</xdr:colOff>
      <xdr:row>3</xdr:row>
      <xdr:rowOff>4984</xdr:rowOff>
    </xdr:to>
    <xdr:pic>
      <xdr:nvPicPr>
        <xdr:cNvPr id="3" name="Imagen 2">
          <a:extLst>
            <a:ext uri="{FF2B5EF4-FFF2-40B4-BE49-F238E27FC236}">
              <a16:creationId xmlns:a16="http://schemas.microsoft.com/office/drawing/2014/main" id="{ECDC1058-2548-4395-B906-5B988C68E75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319" t="28657" r="16299" b="33792"/>
        <a:stretch/>
      </xdr:blipFill>
      <xdr:spPr>
        <a:xfrm>
          <a:off x="0" y="0"/>
          <a:ext cx="3305175" cy="9003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19.Fondo%20Ganadero/Contabilidad/CNV/Informes%202023/12.23.ESTADOS%20FINANCIEROS%20FI%20IN%20GANADERO%20USD.xlsx" TargetMode="External"/><Relationship Id="rId1" Type="http://schemas.openxmlformats.org/officeDocument/2006/relationships/externalLinkPath" Target="https://inpositivapy-my.sharepoint.com/personal/sady_pereira_inpositiva_com_py/Documents/19.Fondo%20Ganadero/Contabilidad/CNV/Informes%202023/12.23.ESTADOS%20FINANCIEROS%20FI%20IN%20GANADERO%20USD.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19.Fondo%20Ganadero/Contabilidad/Conformaciones%20de%20Cuentas%20Contables/2024/12.24.SSP.CONFORMACION%20FINGA.xlsx" TargetMode="External"/><Relationship Id="rId1" Type="http://schemas.openxmlformats.org/officeDocument/2006/relationships/externalLinkPath" Target="https://inpositivapy-my.sharepoint.com/personal/sady_pereira_inpositiva_com_py/Documents/19.Fondo%20Ganadero/Contabilidad/Conformaciones%20de%20Cuentas%20Contables/2024/12.24.SSP.CONFORMACION%20FINGA.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19.Fondo%20Ganadero/Contabilidad/Conformaciones%20de%20Cuentas%20Contables/2023/12.23.SSP.CONFORMACION%20FINGA.xlsx" TargetMode="External"/><Relationship Id="rId1" Type="http://schemas.openxmlformats.org/officeDocument/2006/relationships/externalLinkPath" Target="https://inpositivapy-my.sharepoint.com/personal/sady_pereira_inpositiva_com_py/Documents/19.Fondo%20Ganadero/Contabilidad/Conformaciones%20de%20Cuentas%20Contables/2023/12.23.SSP.CONFORMACION%20FING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1.BG USD"/>
      <sheetName val="2.EERR USD"/>
      <sheetName val="3.VARIAC. PA USD"/>
      <sheetName val="Flujo de Fondos Calculo GS U$S"/>
      <sheetName val="4.FLUJO EFECTIVO USD"/>
      <sheetName val="5.BG G"/>
      <sheetName val="6.EERR G"/>
      <sheetName val="7.VARIAC. PN G"/>
      <sheetName val="Flujo de Fondos Calculo GS"/>
      <sheetName val="8.FLUJO EFECTIVO G"/>
      <sheetName val="9.INFORME DEL SINDICO"/>
      <sheetName val="9.Notas a EEFF"/>
      <sheetName val="10.Cuadro de Inversiones"/>
    </sheetNames>
    <sheetDataSet>
      <sheetData sheetId="0"/>
      <sheetData sheetId="1"/>
      <sheetData sheetId="2"/>
      <sheetData sheetId="3">
        <row r="8">
          <cell r="C8">
            <v>6000000</v>
          </cell>
        </row>
        <row r="15">
          <cell r="D15">
            <v>752960.87</v>
          </cell>
        </row>
        <row r="16">
          <cell r="C16">
            <v>8000000</v>
          </cell>
        </row>
      </sheetData>
      <sheetData sheetId="4"/>
      <sheetData sheetId="5"/>
      <sheetData sheetId="6">
        <row r="6">
          <cell r="C6">
            <v>7263.59</v>
          </cell>
        </row>
      </sheetData>
      <sheetData sheetId="7">
        <row r="21">
          <cell r="C21">
            <v>312291884</v>
          </cell>
        </row>
      </sheetData>
      <sheetData sheetId="8">
        <row r="15">
          <cell r="D15">
            <v>7674252855</v>
          </cell>
        </row>
      </sheetData>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riterios para Cierres"/>
      <sheetName val="BALANCE GENERAL"/>
      <sheetName val="ESTADOS DE RESULTADOS"/>
      <sheetName val="ESTADOS DE RESULTADOS ORIGEN"/>
      <sheetName val="Bancos ML Cta Cte"/>
      <sheetName val="Bancos ME Cta. Cte."/>
      <sheetName val="Cash Investor ML"/>
      <sheetName val="Cash Investor ME"/>
      <sheetName val="Cheques Diferidos- Cliente"/>
      <sheetName val="Clientes Locales Gs"/>
      <sheetName val="Ant. A Proveedores Locales ME"/>
      <sheetName val="Anticipo Renta"/>
      <sheetName val="Retenciones De Iva"/>
      <sheetName val="IVA Crédito Fiscal Saldo Favor"/>
      <sheetName val="Cant de Ganado"/>
      <sheetName val="Inventario FINGA PESO"/>
      <sheetName val="Compras de Ganado Vacuno"/>
      <sheetName val="Costo de Ventas"/>
      <sheetName val="Costo de Ventas OCT a DIC 23"/>
      <sheetName val="Resumen FINGA_HANS"/>
      <sheetName val="Cant de Ganado Equino"/>
      <sheetName val="Alquileres Pagados ME"/>
      <sheetName val="Alquileres Ex. Carga ME"/>
      <sheetName val="Alquileres Áreas Nvas. ME"/>
      <sheetName val="Consumo Combustible"/>
      <sheetName val="Alquileres Pag.Por Adel. ME"/>
      <sheetName val="Intereses a Vencer ME- Prestam"/>
      <sheetName val="Datos para Cierres  31.07"/>
      <sheetName val="ACTIVO COMBUSTIBLE 31.12"/>
      <sheetName val="Datos para Cierres 30.09"/>
      <sheetName val="Datos para Cierres  31.12"/>
      <sheetName val="INVENTARIO"/>
      <sheetName val="Movimientos Equinos"/>
      <sheetName val="Cuadro de Revalúo 2024"/>
      <sheetName val="Proveedores Locales ML"/>
      <sheetName val="Proveedores Locales ME"/>
      <sheetName val="Préstamos De Bancos Y Otras Ent"/>
      <sheetName val="Comisiones A.F.P.I.S.A. ME"/>
      <sheetName val="Intereses a Pagar Prestamos Ban"/>
      <sheetName val="Cheques Diferidos"/>
      <sheetName val="Plan Fondo de Inversión"/>
      <sheetName val="RECUPERO PROCAMPO"/>
      <sheetName val="Datos"/>
      <sheetName val="Mayores Final"/>
      <sheetName val="12-2024 Mayores"/>
    </sheetNames>
    <sheetDataSet>
      <sheetData sheetId="0"/>
      <sheetData sheetId="1">
        <row r="9">
          <cell r="E9">
            <v>374829.49</v>
          </cell>
        </row>
        <row r="18">
          <cell r="E18">
            <v>9263244.1899999995</v>
          </cell>
        </row>
        <row r="45">
          <cell r="E45">
            <v>65489.22</v>
          </cell>
        </row>
        <row r="48">
          <cell r="E48">
            <v>647970.04</v>
          </cell>
        </row>
        <row r="55">
          <cell r="E55">
            <v>73346.679999999993</v>
          </cell>
        </row>
        <row r="56">
          <cell r="E56">
            <v>578533.87</v>
          </cell>
        </row>
        <row r="57">
          <cell r="E57">
            <v>5363.02</v>
          </cell>
        </row>
        <row r="58">
          <cell r="E58">
            <v>11880.61</v>
          </cell>
        </row>
        <row r="63">
          <cell r="E63">
            <v>101067.96</v>
          </cell>
        </row>
        <row r="64">
          <cell r="E64">
            <v>37807.4</v>
          </cell>
        </row>
        <row r="65">
          <cell r="E65">
            <v>16639.45</v>
          </cell>
        </row>
        <row r="66">
          <cell r="E66">
            <v>442958.66</v>
          </cell>
        </row>
        <row r="67">
          <cell r="E67">
            <v>16296.72</v>
          </cell>
        </row>
        <row r="68">
          <cell r="E68">
            <v>11855.61</v>
          </cell>
        </row>
        <row r="69">
          <cell r="E69">
            <v>3018.2</v>
          </cell>
        </row>
        <row r="70">
          <cell r="E70">
            <v>21634.41</v>
          </cell>
        </row>
        <row r="71">
          <cell r="E71">
            <v>4214.3</v>
          </cell>
        </row>
        <row r="75">
          <cell r="E75">
            <v>999743.1</v>
          </cell>
        </row>
        <row r="79">
          <cell r="E79">
            <v>905553.74</v>
          </cell>
        </row>
        <row r="86">
          <cell r="E86">
            <v>11285.64</v>
          </cell>
        </row>
        <row r="95">
          <cell r="E95">
            <v>650846</v>
          </cell>
        </row>
      </sheetData>
      <sheetData sheetId="2">
        <row r="10">
          <cell r="D10">
            <v>20932</v>
          </cell>
        </row>
        <row r="15">
          <cell r="D15">
            <v>2429236</v>
          </cell>
        </row>
        <row r="19">
          <cell r="D19">
            <v>1188347</v>
          </cell>
        </row>
        <row r="20">
          <cell r="D20">
            <v>175267</v>
          </cell>
        </row>
        <row r="24">
          <cell r="D24">
            <v>811</v>
          </cell>
        </row>
        <row r="26">
          <cell r="D26">
            <v>268436</v>
          </cell>
        </row>
        <row r="46">
          <cell r="D46">
            <v>29393</v>
          </cell>
        </row>
        <row r="57">
          <cell r="D57">
            <v>472386</v>
          </cell>
        </row>
        <row r="58">
          <cell r="D58">
            <v>22461</v>
          </cell>
        </row>
        <row r="62">
          <cell r="D62">
            <v>1674</v>
          </cell>
        </row>
        <row r="63">
          <cell r="D63">
            <v>1033555</v>
          </cell>
        </row>
        <row r="66">
          <cell r="D66">
            <v>74132</v>
          </cell>
        </row>
        <row r="67">
          <cell r="D67">
            <v>7083</v>
          </cell>
        </row>
        <row r="69">
          <cell r="D69">
            <v>347961</v>
          </cell>
        </row>
      </sheetData>
      <sheetData sheetId="3"/>
      <sheetData sheetId="4">
        <row r="11">
          <cell r="D11">
            <v>22532.65</v>
          </cell>
        </row>
      </sheetData>
      <sheetData sheetId="5">
        <row r="11">
          <cell r="D11">
            <v>11920.79639802535</v>
          </cell>
        </row>
      </sheetData>
      <sheetData sheetId="6"/>
      <sheetData sheetId="7"/>
      <sheetData sheetId="8">
        <row r="14">
          <cell r="D14">
            <v>340376.04000000004</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ANCE GENERAL"/>
      <sheetName val="ESTADOS DE RESULTADOS"/>
      <sheetName val="ESTADOS DE RESULTADOS ORIGEN"/>
      <sheetName val="Bancos ML Cta Cte"/>
      <sheetName val="Cash Investor ML"/>
      <sheetName val="Bancos ME Cta. Cte."/>
      <sheetName val="Cash Investor ME"/>
      <sheetName val="Clientes Locales Gs"/>
      <sheetName val="Anticipo Renta"/>
      <sheetName val="Retenciones De Iva"/>
      <sheetName val="IVA Crédito Fiscal Saldo Favor"/>
      <sheetName val="Ant. A Proveedores Locales ML"/>
      <sheetName val="Cant de Ganado"/>
      <sheetName val="Inventario FINGA PESO"/>
      <sheetName val="Compras de Ganado Vacuno"/>
      <sheetName val="Costo de Ventas"/>
      <sheetName val="Costo de Ventas OCT a DIC 23"/>
      <sheetName val="Resumen FINGA_HANS"/>
      <sheetName val="Cant de Ganado Equino"/>
      <sheetName val="Alquileres Pagados ME"/>
      <sheetName val="Alquileres Ex. Carga ME"/>
      <sheetName val="Alquileres Áreas Nvas. ME"/>
      <sheetName val="Consumo Combustible"/>
      <sheetName val="Cuadro de Revalúo 2023"/>
      <sheetName val="Proveedores Locales ML"/>
      <sheetName val="Proveedores Locales ME"/>
      <sheetName val="Comisiones A.F.P.I.S.A. ME"/>
      <sheetName val="Plan Fondo de Inversión"/>
      <sheetName val="RECUPERO PROCAMPO"/>
      <sheetName val="Mayores Control"/>
    </sheetNames>
    <sheetDataSet>
      <sheetData sheetId="0"/>
      <sheetData sheetId="1">
        <row r="19">
          <cell r="F19">
            <v>3246003090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persons/person.xml><?xml version="1.0" encoding="utf-8"?>
<personList xmlns="http://schemas.microsoft.com/office/spreadsheetml/2018/threadedcomments" xmlns:x="http://schemas.openxmlformats.org/spreadsheetml/2006/main">
  <person displayName="Lic. Sady Pereira." id="{A1978BC4-342A-0144-B134-3A41CBCB5A4C}" userId="Lic. Sady Pereira." providerId="None"/>
  <person displayName="Juan Vera" id="{84C2088A-0DA0-DB43-A65C-B1429FB96978}" userId="supervisor2@inpositiva.com.py" providerId="PeoplePicker"/>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26" dT="2024-10-30T15:09:50.95" personId="{A1978BC4-342A-0144-B134-3A41CBCB5A4C}" id="{94179D89-00E3-924C-99F1-8B4E67059196}">
    <text xml:space="preserve">@Juan Vera hacer la valuacion por este valor.
Fijate como debe quedar el resultado.
</text>
    <mentions>
      <mention mentionpersonId="{84C2088A-0DA0-DB43-A65C-B1429FB96978}" mentionId="{8143835F-99B5-664B-9EB2-58309AA1A160}" startIndex="0" length="10"/>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5" Type="http://schemas.microsoft.com/office/2019/04/relationships/documenttask" Target="../documenttasks/documenttask1.xml"/><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2"/>
  <sheetViews>
    <sheetView showGridLines="0" topLeftCell="A19" zoomScale="110" zoomScaleNormal="110" workbookViewId="0">
      <selection activeCell="C10" sqref="C10:I10"/>
    </sheetView>
  </sheetViews>
  <sheetFormatPr baseColWidth="10" defaultColWidth="16.140625" defaultRowHeight="16.5" x14ac:dyDescent="0.3"/>
  <cols>
    <col min="1" max="11" width="16.140625" style="232"/>
    <col min="12" max="12" width="8.140625" style="232" customWidth="1"/>
    <col min="13" max="13" width="27.140625" style="232" hidden="1" customWidth="1"/>
    <col min="14" max="14" width="13.140625" style="232" hidden="1" customWidth="1"/>
    <col min="15" max="15" width="19.85546875" style="232" hidden="1" customWidth="1"/>
    <col min="16" max="16" width="15.42578125" style="232" hidden="1" customWidth="1"/>
    <col min="17" max="17" width="10.85546875" style="232" hidden="1" customWidth="1"/>
    <col min="18" max="18" width="9.140625" style="232" customWidth="1"/>
    <col min="19" max="16384" width="16.140625" style="232"/>
  </cols>
  <sheetData>
    <row r="1" spans="1:17" x14ac:dyDescent="0.3">
      <c r="A1" s="231"/>
      <c r="B1" s="231"/>
      <c r="C1" s="231"/>
      <c r="D1" s="231"/>
      <c r="E1" s="231"/>
      <c r="F1" s="231"/>
      <c r="G1" s="231"/>
      <c r="H1" s="231"/>
      <c r="I1" s="231"/>
      <c r="J1" s="231"/>
      <c r="K1" s="231"/>
      <c r="O1" s="233" t="s">
        <v>0</v>
      </c>
      <c r="P1" s="234">
        <v>45292</v>
      </c>
    </row>
    <row r="2" spans="1:17" ht="27" x14ac:dyDescent="0.5">
      <c r="A2" s="235"/>
      <c r="B2" s="235"/>
      <c r="C2" s="235"/>
      <c r="D2" s="231"/>
      <c r="E2" s="231"/>
      <c r="F2" s="231"/>
      <c r="G2" s="231"/>
      <c r="H2" s="231"/>
      <c r="I2" s="236"/>
      <c r="J2" s="237"/>
      <c r="K2" s="236"/>
      <c r="M2" s="232" t="s">
        <v>1</v>
      </c>
      <c r="N2" s="238">
        <v>7831.26</v>
      </c>
      <c r="O2" s="233" t="s">
        <v>2</v>
      </c>
      <c r="P2" s="234">
        <v>45291</v>
      </c>
      <c r="Q2" s="239">
        <v>2023</v>
      </c>
    </row>
    <row r="3" spans="1:17" ht="27" x14ac:dyDescent="0.5">
      <c r="A3" s="235"/>
      <c r="B3" s="235"/>
      <c r="C3" s="235"/>
      <c r="D3" s="231"/>
      <c r="E3" s="231"/>
      <c r="F3" s="231"/>
      <c r="G3" s="231"/>
      <c r="H3" s="231"/>
      <c r="I3" s="236"/>
      <c r="J3" s="240"/>
      <c r="K3" s="236"/>
      <c r="M3" s="232" t="s">
        <v>3</v>
      </c>
      <c r="N3" s="238">
        <f>+'[1]5.BG G'!$C$6</f>
        <v>7263.59</v>
      </c>
      <c r="O3" s="233" t="s">
        <v>4</v>
      </c>
      <c r="P3" s="234">
        <v>45657</v>
      </c>
      <c r="Q3" s="239">
        <v>2024</v>
      </c>
    </row>
    <row r="4" spans="1:17" ht="27" x14ac:dyDescent="0.5">
      <c r="A4" s="235"/>
      <c r="B4" s="235"/>
      <c r="C4" s="235"/>
      <c r="D4" s="231"/>
      <c r="E4" s="231"/>
      <c r="F4" s="231"/>
      <c r="G4" s="231"/>
      <c r="H4" s="231"/>
      <c r="I4" s="236"/>
      <c r="J4" s="240"/>
      <c r="K4" s="236"/>
      <c r="O4" s="233"/>
      <c r="P4" s="241">
        <f>+P3</f>
        <v>45657</v>
      </c>
    </row>
    <row r="5" spans="1:17" ht="27" x14ac:dyDescent="0.5">
      <c r="A5" s="235"/>
      <c r="B5" s="235"/>
      <c r="C5" s="235"/>
      <c r="D5" s="231"/>
      <c r="E5" s="231"/>
      <c r="F5" s="231"/>
      <c r="G5" s="231"/>
      <c r="H5" s="231"/>
      <c r="I5" s="236"/>
      <c r="J5" s="242"/>
      <c r="K5" s="236"/>
    </row>
    <row r="6" spans="1:17" ht="10.5" customHeight="1" x14ac:dyDescent="0.3">
      <c r="A6" s="235"/>
      <c r="B6" s="235"/>
      <c r="C6" s="235"/>
      <c r="D6" s="231"/>
      <c r="E6" s="231"/>
      <c r="F6" s="231"/>
      <c r="G6" s="231"/>
      <c r="H6" s="231"/>
      <c r="I6" s="231"/>
      <c r="J6" s="231"/>
      <c r="K6" s="231"/>
    </row>
    <row r="7" spans="1:17" ht="29.25" customHeight="1" x14ac:dyDescent="0.3">
      <c r="A7" s="670" t="s">
        <v>5</v>
      </c>
      <c r="B7" s="670"/>
      <c r="C7" s="670"/>
      <c r="D7" s="670"/>
      <c r="E7" s="670"/>
      <c r="F7" s="670"/>
      <c r="G7" s="670"/>
      <c r="H7" s="670"/>
      <c r="I7" s="670"/>
      <c r="J7" s="670"/>
      <c r="K7" s="670"/>
    </row>
    <row r="8" spans="1:17" ht="22.5" customHeight="1" x14ac:dyDescent="0.3">
      <c r="A8" s="231"/>
      <c r="B8" s="231"/>
      <c r="C8" s="670" t="s">
        <v>6</v>
      </c>
      <c r="D8" s="670"/>
      <c r="E8" s="670"/>
      <c r="F8" s="670"/>
      <c r="G8" s="670"/>
      <c r="H8" s="670"/>
      <c r="I8" s="670"/>
      <c r="J8" s="231"/>
      <c r="K8" s="231"/>
    </row>
    <row r="9" spans="1:17" ht="27" x14ac:dyDescent="0.3">
      <c r="A9" s="231"/>
      <c r="B9" s="231"/>
      <c r="C9" s="671" t="s">
        <v>7</v>
      </c>
      <c r="D9" s="671"/>
      <c r="E9" s="671"/>
      <c r="F9" s="671"/>
      <c r="G9" s="671"/>
      <c r="H9" s="671"/>
      <c r="I9" s="671"/>
      <c r="J9" s="243"/>
      <c r="K9" s="231"/>
    </row>
    <row r="10" spans="1:17" ht="27" x14ac:dyDescent="0.3">
      <c r="A10" s="231"/>
      <c r="B10" s="231"/>
      <c r="C10" s="672">
        <f>P3</f>
        <v>45657</v>
      </c>
      <c r="D10" s="672"/>
      <c r="E10" s="672"/>
      <c r="F10" s="672"/>
      <c r="G10" s="672"/>
      <c r="H10" s="672"/>
      <c r="I10" s="672"/>
      <c r="J10" s="243"/>
      <c r="K10" s="231"/>
    </row>
    <row r="11" spans="1:17" ht="5.25" customHeight="1" x14ac:dyDescent="0.3">
      <c r="A11" s="231"/>
      <c r="B11" s="231"/>
      <c r="C11" s="244"/>
      <c r="D11" s="244"/>
      <c r="E11" s="244"/>
      <c r="F11" s="244"/>
      <c r="G11" s="244"/>
      <c r="H11" s="244"/>
      <c r="I11" s="243"/>
      <c r="J11" s="243"/>
      <c r="K11" s="231"/>
    </row>
    <row r="12" spans="1:17" x14ac:dyDescent="0.3">
      <c r="A12" s="245"/>
      <c r="B12" s="245"/>
      <c r="C12" s="246"/>
      <c r="D12" s="246"/>
      <c r="E12" s="246"/>
      <c r="F12" s="246"/>
      <c r="G12" s="246"/>
      <c r="H12" s="246"/>
      <c r="I12" s="247"/>
      <c r="J12" s="247"/>
      <c r="K12" s="245"/>
    </row>
    <row r="13" spans="1:17" ht="27" x14ac:dyDescent="0.5">
      <c r="C13" s="248"/>
      <c r="D13" s="248"/>
      <c r="E13" s="249" t="s">
        <v>8</v>
      </c>
    </row>
    <row r="14" spans="1:17" x14ac:dyDescent="0.3">
      <c r="B14" s="250"/>
      <c r="C14" s="251" t="s">
        <v>9</v>
      </c>
      <c r="H14" s="252">
        <v>1</v>
      </c>
      <c r="I14" s="250"/>
    </row>
    <row r="15" spans="1:17" x14ac:dyDescent="0.3">
      <c r="B15" s="250"/>
      <c r="C15" s="232" t="s">
        <v>10</v>
      </c>
      <c r="H15" s="252">
        <v>2</v>
      </c>
      <c r="I15" s="250"/>
    </row>
    <row r="16" spans="1:17" x14ac:dyDescent="0.3">
      <c r="B16" s="250"/>
      <c r="C16" s="251" t="s">
        <v>11</v>
      </c>
      <c r="H16" s="252">
        <v>3</v>
      </c>
      <c r="I16" s="250"/>
    </row>
    <row r="17" spans="2:13" x14ac:dyDescent="0.3">
      <c r="B17" s="250"/>
      <c r="C17" s="232" t="s">
        <v>12</v>
      </c>
      <c r="H17" s="252">
        <v>4</v>
      </c>
      <c r="I17" s="250"/>
    </row>
    <row r="18" spans="2:13" x14ac:dyDescent="0.3">
      <c r="B18" s="250"/>
      <c r="C18" s="251" t="s">
        <v>13</v>
      </c>
      <c r="H18" s="252">
        <v>5</v>
      </c>
      <c r="I18" s="250"/>
    </row>
    <row r="19" spans="2:13" x14ac:dyDescent="0.3">
      <c r="B19" s="250"/>
      <c r="C19" s="232" t="s">
        <v>14</v>
      </c>
      <c r="H19" s="252">
        <v>6</v>
      </c>
      <c r="I19" s="250"/>
    </row>
    <row r="20" spans="2:13" x14ac:dyDescent="0.3">
      <c r="B20" s="250"/>
      <c r="C20" s="251" t="s">
        <v>15</v>
      </c>
      <c r="H20" s="252">
        <v>7</v>
      </c>
      <c r="I20" s="250"/>
    </row>
    <row r="21" spans="2:13" x14ac:dyDescent="0.3">
      <c r="B21" s="250"/>
      <c r="C21" s="232" t="s">
        <v>16</v>
      </c>
      <c r="H21" s="252">
        <v>8</v>
      </c>
      <c r="I21" s="250"/>
    </row>
    <row r="22" spans="2:13" x14ac:dyDescent="0.3">
      <c r="B22" s="250"/>
      <c r="C22" s="251" t="s">
        <v>17</v>
      </c>
      <c r="H22" s="252">
        <v>9</v>
      </c>
      <c r="I22" s="250"/>
    </row>
    <row r="23" spans="2:13" x14ac:dyDescent="0.3">
      <c r="B23" s="250"/>
      <c r="C23" s="232" t="s">
        <v>18</v>
      </c>
      <c r="H23" s="252">
        <v>10</v>
      </c>
      <c r="I23" s="250"/>
    </row>
    <row r="24" spans="2:13" x14ac:dyDescent="0.3">
      <c r="B24" s="250"/>
      <c r="C24" s="251"/>
      <c r="H24" s="252"/>
      <c r="I24" s="250"/>
    </row>
    <row r="25" spans="2:13" x14ac:dyDescent="0.3">
      <c r="H25" s="250"/>
      <c r="I25" s="250"/>
    </row>
    <row r="26" spans="2:13" x14ac:dyDescent="0.3">
      <c r="H26" s="250"/>
      <c r="I26" s="250"/>
    </row>
    <row r="31" spans="2:13" ht="18" x14ac:dyDescent="0.3">
      <c r="L31" s="253"/>
      <c r="M31" s="253"/>
    </row>
    <row r="32" spans="2:13" ht="18" x14ac:dyDescent="0.3">
      <c r="L32" s="253"/>
      <c r="M32" s="253"/>
    </row>
  </sheetData>
  <mergeCells count="4">
    <mergeCell ref="C8:I8"/>
    <mergeCell ref="C9:I9"/>
    <mergeCell ref="C10:I10"/>
    <mergeCell ref="A7:K7"/>
  </mergeCells>
  <hyperlinks>
    <hyperlink ref="H14" location="'1.BG USD'!A1" display="'1.BG USD'!A1" xr:uid="{BD539D5F-3E5E-4C5A-BDE0-B768A173DBBA}"/>
    <hyperlink ref="H15" location="'2.EERR USD'!A1" display="'2.EERR USD'!A1" xr:uid="{F341BC8B-5332-4276-ACD5-0C1EAD796584}"/>
    <hyperlink ref="H16" location="'3.VARIAC. PA USD'!A1" display="'3.VARIAC. PA USD'!A1" xr:uid="{F228EC3F-3E80-480A-B6C8-065B5C9F26C8}"/>
    <hyperlink ref="H17" location="'4.FLUJO EFECTIVO USD'!A1" display="'4.FLUJO EFECTIVO USD'!A1" xr:uid="{DF3B87C5-F219-4FB1-8943-461C789640DC}"/>
    <hyperlink ref="H18" location="'5.BG G'!A1" display="'5.BG G'!A1" xr:uid="{49A52BF0-34A9-40DC-A26F-3C6D34949F61}"/>
    <hyperlink ref="H19" location="'6.EERR G'!A1" display="'6.EERR G'!A1" xr:uid="{1FE2AF7E-76FE-48AA-A366-B4C6BAEEABE7}"/>
    <hyperlink ref="H20" location="'7.VARIAC. PN G'!A1" display="'7.VARIAC. PN G'!A1" xr:uid="{F8906F2F-B430-4748-8E2D-B63408EF0A0E}"/>
    <hyperlink ref="H21" location="'8.FLUJO EFECTIVO G'!A1" display="'8.FLUJO EFECTIVO G'!A1" xr:uid="{0E75E853-A136-4F97-A9A3-7F486EDAE49A}"/>
    <hyperlink ref="H22" location="'9.Notas a EEFF'!A1" display="'9.Notas a EEFF'!A1" xr:uid="{9FAD05B5-34B1-4CF1-8FBE-7BE1A80A23ED}"/>
    <hyperlink ref="H23" location="'10.Cuadro de Inversiones'!A1" display="'10.Cuadro de Inversiones'!A1" xr:uid="{3F249E92-025B-4EBD-BB5B-C3E8A60B5875}"/>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75"/>
  <sheetViews>
    <sheetView showGridLines="0" topLeftCell="A11" zoomScale="85" zoomScaleNormal="85" workbookViewId="0">
      <selection activeCell="G31" sqref="G31"/>
    </sheetView>
  </sheetViews>
  <sheetFormatPr baseColWidth="10" defaultColWidth="9.140625" defaultRowHeight="16.5" x14ac:dyDescent="0.3"/>
  <cols>
    <col min="1" max="1" width="8.85546875" style="232" customWidth="1"/>
    <col min="2" max="2" width="50.42578125" style="232" customWidth="1"/>
    <col min="3" max="3" width="23.7109375" style="302" customWidth="1"/>
    <col min="4" max="4" width="21.140625" style="303" customWidth="1"/>
    <col min="5" max="5" width="8.85546875" style="232" customWidth="1"/>
    <col min="6" max="6" width="15.85546875" style="259" hidden="1" customWidth="1"/>
    <col min="7" max="7" width="17.85546875" style="259" hidden="1" customWidth="1"/>
    <col min="8" max="8" width="13.28515625" style="259" bestFit="1" customWidth="1"/>
    <col min="9" max="16384" width="9.140625" style="232"/>
  </cols>
  <sheetData>
    <row r="1" spans="1:8" s="258" customFormat="1" x14ac:dyDescent="0.3">
      <c r="A1" s="250"/>
      <c r="B1" s="254"/>
      <c r="C1" s="255"/>
      <c r="D1" s="256"/>
      <c r="E1" s="254"/>
      <c r="F1" s="257"/>
      <c r="G1" s="257"/>
      <c r="H1" s="257"/>
    </row>
    <row r="2" spans="1:8" s="258" customFormat="1" ht="27" x14ac:dyDescent="0.5">
      <c r="A2" s="250"/>
      <c r="B2" s="675" t="s">
        <v>19</v>
      </c>
      <c r="C2" s="675"/>
      <c r="D2" s="675"/>
      <c r="E2" s="675"/>
      <c r="F2" s="257"/>
      <c r="G2" s="257"/>
      <c r="H2" s="257"/>
    </row>
    <row r="3" spans="1:8" ht="21.75" customHeight="1" x14ac:dyDescent="0.4">
      <c r="B3" s="673" t="s">
        <v>20</v>
      </c>
      <c r="C3" s="673"/>
      <c r="D3" s="673"/>
    </row>
    <row r="4" spans="1:8" ht="21.75" customHeight="1" x14ac:dyDescent="0.3">
      <c r="B4" s="676" t="s">
        <v>21</v>
      </c>
      <c r="C4" s="676"/>
      <c r="D4" s="676"/>
    </row>
    <row r="5" spans="1:8" x14ac:dyDescent="0.3">
      <c r="B5" s="674" t="s">
        <v>22</v>
      </c>
      <c r="C5" s="674"/>
      <c r="D5" s="674"/>
      <c r="F5" s="260"/>
      <c r="G5" s="260"/>
      <c r="H5" s="260"/>
    </row>
    <row r="6" spans="1:8" ht="21.75" customHeight="1" thickBot="1" x14ac:dyDescent="0.35">
      <c r="B6" s="261"/>
      <c r="C6" s="262"/>
      <c r="D6" s="261"/>
      <c r="F6" s="260"/>
      <c r="G6" s="260"/>
      <c r="H6" s="260"/>
    </row>
    <row r="7" spans="1:8" x14ac:dyDescent="0.3">
      <c r="B7" s="263" t="s">
        <v>23</v>
      </c>
      <c r="C7" s="264">
        <f>+INDICE!Q3</f>
        <v>2024</v>
      </c>
      <c r="D7" s="265">
        <f>+INDICE!Q2</f>
        <v>2023</v>
      </c>
      <c r="F7" s="260"/>
      <c r="G7" s="260"/>
      <c r="H7" s="260"/>
    </row>
    <row r="8" spans="1:8" ht="17.25" customHeight="1" x14ac:dyDescent="0.3">
      <c r="B8" s="266" t="s">
        <v>24</v>
      </c>
      <c r="C8" s="267"/>
      <c r="D8" s="268"/>
      <c r="F8" s="260"/>
      <c r="G8" s="269">
        <v>6979.36</v>
      </c>
      <c r="H8" s="260"/>
    </row>
    <row r="9" spans="1:8" ht="15" customHeight="1" x14ac:dyDescent="0.3">
      <c r="B9" s="266" t="s">
        <v>25</v>
      </c>
      <c r="C9" s="267"/>
      <c r="D9" s="270"/>
      <c r="F9" s="260"/>
      <c r="G9" s="260"/>
      <c r="H9" s="260"/>
    </row>
    <row r="10" spans="1:8" ht="14.25" customHeight="1" x14ac:dyDescent="0.3">
      <c r="B10" s="271" t="s">
        <v>26</v>
      </c>
      <c r="C10" s="272">
        <f>+'[2]BALANCE GENERAL'!$E$9</f>
        <v>374829.49</v>
      </c>
      <c r="D10" s="273">
        <v>7116.517865132806</v>
      </c>
      <c r="F10" s="260"/>
      <c r="G10" s="260"/>
      <c r="H10" s="260"/>
    </row>
    <row r="11" spans="1:8" ht="14.25" customHeight="1" x14ac:dyDescent="0.3">
      <c r="B11" s="274"/>
      <c r="C11" s="275"/>
      <c r="D11" s="270"/>
      <c r="F11" s="260"/>
      <c r="G11" s="260"/>
      <c r="H11" s="260"/>
    </row>
    <row r="12" spans="1:8" x14ac:dyDescent="0.3">
      <c r="B12" s="271"/>
      <c r="C12" s="276">
        <f>SUM(C10:C11)</f>
        <v>374829.49</v>
      </c>
      <c r="D12" s="277">
        <v>7116.517865132806</v>
      </c>
      <c r="F12" s="260">
        <f>+C12-D12</f>
        <v>367712.97213486716</v>
      </c>
      <c r="G12" s="260">
        <f>+F12*6895.8</f>
        <v>2535675113.2476172</v>
      </c>
      <c r="H12" s="260"/>
    </row>
    <row r="13" spans="1:8" x14ac:dyDescent="0.3">
      <c r="B13" s="266" t="s">
        <v>27</v>
      </c>
      <c r="C13" s="275"/>
      <c r="D13" s="270"/>
      <c r="F13" s="288"/>
      <c r="G13" s="288"/>
      <c r="H13" s="288"/>
    </row>
    <row r="14" spans="1:8" x14ac:dyDescent="0.3">
      <c r="B14" s="274" t="s">
        <v>28</v>
      </c>
      <c r="C14" s="278">
        <v>0</v>
      </c>
      <c r="D14" s="273">
        <v>0</v>
      </c>
      <c r="F14" s="288"/>
      <c r="G14" s="288"/>
      <c r="H14" s="288"/>
    </row>
    <row r="15" spans="1:8" x14ac:dyDescent="0.3">
      <c r="B15" s="274" t="s">
        <v>29</v>
      </c>
      <c r="C15" s="275">
        <v>0</v>
      </c>
      <c r="D15" s="270">
        <v>0</v>
      </c>
      <c r="F15" s="288"/>
      <c r="G15" s="288"/>
      <c r="H15" s="288"/>
    </row>
    <row r="16" spans="1:8" x14ac:dyDescent="0.3">
      <c r="B16" s="274" t="s">
        <v>30</v>
      </c>
      <c r="C16" s="275">
        <f>+'[2]BALANCE GENERAL'!$E$18</f>
        <v>9263244.1899999995</v>
      </c>
      <c r="D16" s="270">
        <v>7395379.4082540441</v>
      </c>
      <c r="F16" s="288"/>
      <c r="G16" s="288"/>
      <c r="H16" s="288"/>
    </row>
    <row r="17" spans="2:8" x14ac:dyDescent="0.3">
      <c r="B17" s="266"/>
      <c r="C17" s="276">
        <f>SUM(C14:C16)</f>
        <v>9263244.1899999995</v>
      </c>
      <c r="D17" s="277">
        <v>7395379.4082540441</v>
      </c>
      <c r="F17" s="288"/>
      <c r="G17" s="288"/>
      <c r="H17" s="288"/>
    </row>
    <row r="18" spans="2:8" x14ac:dyDescent="0.3">
      <c r="B18" s="266" t="s">
        <v>31</v>
      </c>
      <c r="C18" s="275"/>
      <c r="D18" s="270"/>
      <c r="F18" s="288"/>
      <c r="G18" s="288"/>
      <c r="H18" s="288"/>
    </row>
    <row r="19" spans="2:8" x14ac:dyDescent="0.3">
      <c r="B19" s="274" t="s">
        <v>32</v>
      </c>
      <c r="C19" s="275">
        <f>+'[2]BALANCE GENERAL'!$E$45</f>
        <v>65489.22</v>
      </c>
      <c r="D19" s="270">
        <v>49113.110734499052</v>
      </c>
      <c r="F19" s="288"/>
      <c r="G19" s="288"/>
      <c r="H19" s="288"/>
    </row>
    <row r="20" spans="2:8" x14ac:dyDescent="0.3">
      <c r="B20" s="274" t="s">
        <v>33</v>
      </c>
      <c r="C20" s="278">
        <f>+'[2]BALANCE GENERAL'!$E$48</f>
        <v>647970.04</v>
      </c>
      <c r="D20" s="273">
        <v>514052.26547753933</v>
      </c>
      <c r="F20" s="260"/>
      <c r="G20" s="260"/>
      <c r="H20" s="260"/>
    </row>
    <row r="21" spans="2:8" x14ac:dyDescent="0.3">
      <c r="B21" s="274" t="s">
        <v>34</v>
      </c>
      <c r="C21" s="275">
        <v>0</v>
      </c>
      <c r="D21" s="270">
        <v>96416.244308943642</v>
      </c>
      <c r="F21" s="260"/>
      <c r="G21" s="260"/>
      <c r="H21" s="260"/>
    </row>
    <row r="22" spans="2:8" x14ac:dyDescent="0.3">
      <c r="B22" s="266" t="s">
        <v>35</v>
      </c>
      <c r="C22" s="276">
        <f>SUM(C19:C21)</f>
        <v>713459.26</v>
      </c>
      <c r="D22" s="277">
        <v>659581.62052098196</v>
      </c>
      <c r="F22" s="288"/>
      <c r="G22" s="288"/>
      <c r="H22" s="288"/>
    </row>
    <row r="23" spans="2:8" x14ac:dyDescent="0.3">
      <c r="B23" s="266"/>
      <c r="C23" s="279"/>
      <c r="D23" s="280"/>
      <c r="F23" s="288"/>
      <c r="G23" s="288"/>
      <c r="H23" s="288"/>
    </row>
    <row r="24" spans="2:8" x14ac:dyDescent="0.3">
      <c r="B24" s="266" t="s">
        <v>36</v>
      </c>
      <c r="C24" s="275"/>
      <c r="D24" s="270"/>
      <c r="F24" s="288"/>
      <c r="G24" s="288"/>
      <c r="H24" s="288"/>
    </row>
    <row r="25" spans="2:8" x14ac:dyDescent="0.3">
      <c r="B25" s="274" t="s">
        <v>37</v>
      </c>
      <c r="C25" s="275">
        <f>+'[2]BALANCE GENERAL'!$E$55+'[2]BALANCE GENERAL'!$E$56+'[2]BALANCE GENERAL'!$E$57</f>
        <v>657243.57000000007</v>
      </c>
      <c r="D25" s="270">
        <v>912560.64386830979</v>
      </c>
      <c r="F25" s="288"/>
      <c r="G25" s="288"/>
      <c r="H25" s="288"/>
    </row>
    <row r="26" spans="2:8" x14ac:dyDescent="0.3">
      <c r="B26" s="274" t="s">
        <v>38</v>
      </c>
      <c r="C26" s="275">
        <f>+'[2]BALANCE GENERAL'!$E$58</f>
        <v>11880.61</v>
      </c>
      <c r="D26" s="270">
        <v>5384.4355201766621</v>
      </c>
      <c r="F26" s="288"/>
      <c r="G26" s="288"/>
      <c r="H26" s="288"/>
    </row>
    <row r="27" spans="2:8" x14ac:dyDescent="0.3">
      <c r="B27" s="266"/>
      <c r="C27" s="276">
        <f>SUM(C25:C26)</f>
        <v>669124.18000000005</v>
      </c>
      <c r="D27" s="277">
        <v>917945.07938848645</v>
      </c>
      <c r="F27" s="288"/>
      <c r="G27" s="288"/>
      <c r="H27" s="288"/>
    </row>
    <row r="28" spans="2:8" ht="17.25" thickBot="1" x14ac:dyDescent="0.35">
      <c r="B28" s="266"/>
      <c r="C28" s="281">
        <f>+C27+C22+C17+C12</f>
        <v>11020657.119999999</v>
      </c>
      <c r="D28" s="282">
        <v>8980022.6260286458</v>
      </c>
      <c r="F28" s="288"/>
      <c r="G28" s="288"/>
      <c r="H28" s="288"/>
    </row>
    <row r="29" spans="2:8" ht="17.25" thickTop="1" x14ac:dyDescent="0.3">
      <c r="B29" s="266"/>
      <c r="C29" s="279"/>
      <c r="D29" s="280"/>
      <c r="F29" s="288"/>
      <c r="G29" s="288"/>
      <c r="H29" s="288"/>
    </row>
    <row r="30" spans="2:8" x14ac:dyDescent="0.3">
      <c r="B30" s="266" t="s">
        <v>39</v>
      </c>
      <c r="C30" s="279"/>
      <c r="D30" s="280"/>
      <c r="F30" s="288"/>
      <c r="G30" s="288"/>
      <c r="H30" s="288"/>
    </row>
    <row r="31" spans="2:8" x14ac:dyDescent="0.3">
      <c r="B31" s="266" t="s">
        <v>27</v>
      </c>
      <c r="C31" s="279"/>
      <c r="D31" s="280"/>
      <c r="F31" s="288"/>
      <c r="G31" s="288"/>
      <c r="H31" s="288"/>
    </row>
    <row r="32" spans="2:8" x14ac:dyDescent="0.3">
      <c r="B32" s="274" t="s">
        <v>28</v>
      </c>
      <c r="C32" s="283">
        <v>0</v>
      </c>
      <c r="D32" s="284">
        <v>0</v>
      </c>
      <c r="F32" s="288"/>
      <c r="G32" s="288"/>
      <c r="H32" s="288"/>
    </row>
    <row r="33" spans="2:8" x14ac:dyDescent="0.3">
      <c r="B33" s="274" t="s">
        <v>29</v>
      </c>
      <c r="C33" s="285">
        <v>0</v>
      </c>
      <c r="D33" s="286">
        <v>0</v>
      </c>
      <c r="F33" s="288"/>
      <c r="G33" s="288"/>
      <c r="H33" s="288"/>
    </row>
    <row r="34" spans="2:8" x14ac:dyDescent="0.3">
      <c r="B34" s="266"/>
      <c r="C34" s="279">
        <f>SUM(C32:C33)</f>
        <v>0</v>
      </c>
      <c r="D34" s="280">
        <v>0</v>
      </c>
      <c r="F34" s="288"/>
      <c r="G34" s="288"/>
      <c r="H34" s="288"/>
    </row>
    <row r="35" spans="2:8" x14ac:dyDescent="0.3">
      <c r="B35" s="266"/>
      <c r="C35" s="279"/>
      <c r="D35" s="280"/>
      <c r="F35" s="288"/>
      <c r="G35" s="288"/>
      <c r="H35" s="288"/>
    </row>
    <row r="36" spans="2:8" x14ac:dyDescent="0.3">
      <c r="B36" s="266" t="s">
        <v>40</v>
      </c>
      <c r="C36" s="279"/>
      <c r="D36" s="280"/>
      <c r="F36" s="288"/>
      <c r="G36" s="288"/>
      <c r="H36" s="288"/>
    </row>
    <row r="37" spans="2:8" x14ac:dyDescent="0.3">
      <c r="B37" s="274" t="s">
        <v>41</v>
      </c>
      <c r="C37" s="283">
        <f>+'[2]BALANCE GENERAL'!$E$63+'[2]BALANCE GENERAL'!$E$64+'[2]BALANCE GENERAL'!$E$65+'[2]BALANCE GENERAL'!$E$67+'[2]BALANCE GENERAL'!$E$66</f>
        <v>614770.18999999994</v>
      </c>
      <c r="D37" s="284">
        <v>129281.31172051285</v>
      </c>
      <c r="F37" s="288"/>
      <c r="G37" s="288"/>
      <c r="H37" s="288"/>
    </row>
    <row r="38" spans="2:8" x14ac:dyDescent="0.3">
      <c r="B38" s="274" t="s">
        <v>42</v>
      </c>
      <c r="C38" s="283">
        <f>-'[2]BALANCE GENERAL'!$E$68-'[2]BALANCE GENERAL'!$E$69-'[2]BALANCE GENERAL'!$E$70-'[2]BALANCE GENERAL'!$E$71</f>
        <v>-40722.520000000004</v>
      </c>
      <c r="D38" s="284">
        <v>16347.681518367601</v>
      </c>
      <c r="F38" s="288"/>
      <c r="G38" s="288"/>
      <c r="H38" s="288"/>
    </row>
    <row r="39" spans="2:8" x14ac:dyDescent="0.3">
      <c r="B39" s="274" t="s">
        <v>43</v>
      </c>
      <c r="C39" s="275">
        <v>0</v>
      </c>
      <c r="D39" s="286">
        <v>0</v>
      </c>
      <c r="F39" s="288"/>
      <c r="G39" s="288"/>
      <c r="H39" s="288"/>
    </row>
    <row r="40" spans="2:8" x14ac:dyDescent="0.3">
      <c r="B40" s="266"/>
      <c r="C40" s="276">
        <f>SUM(C37:C39)</f>
        <v>574047.66999999993</v>
      </c>
      <c r="D40" s="280">
        <v>145628.9932388805</v>
      </c>
      <c r="F40" s="288"/>
      <c r="G40" s="288"/>
      <c r="H40" s="288"/>
    </row>
    <row r="41" spans="2:8" ht="17.25" thickBot="1" x14ac:dyDescent="0.35">
      <c r="B41" s="266"/>
      <c r="C41" s="281">
        <f>+C40+C34</f>
        <v>574047.66999999993</v>
      </c>
      <c r="D41" s="289">
        <v>145628.9932388805</v>
      </c>
      <c r="F41" s="288"/>
      <c r="G41" s="288"/>
      <c r="H41" s="288"/>
    </row>
    <row r="42" spans="2:8" ht="18" thickTop="1" thickBot="1" x14ac:dyDescent="0.35">
      <c r="B42" s="266" t="s">
        <v>44</v>
      </c>
      <c r="C42" s="281">
        <f>+C41+C28</f>
        <v>11594704.789999999</v>
      </c>
      <c r="D42" s="289">
        <v>9125651.619267527</v>
      </c>
      <c r="F42" s="288"/>
      <c r="G42" s="288"/>
      <c r="H42" s="288"/>
    </row>
    <row r="43" spans="2:8" ht="17.25" thickTop="1" x14ac:dyDescent="0.3">
      <c r="B43" s="266"/>
      <c r="C43" s="279"/>
      <c r="D43" s="293"/>
      <c r="F43" s="288"/>
      <c r="G43" s="288"/>
      <c r="H43" s="288"/>
    </row>
    <row r="44" spans="2:8" ht="27.75" customHeight="1" x14ac:dyDescent="0.3">
      <c r="B44" s="290" t="s">
        <v>45</v>
      </c>
      <c r="C44" s="291"/>
      <c r="D44" s="292"/>
      <c r="F44" s="288"/>
      <c r="G44" s="288"/>
      <c r="H44" s="288"/>
    </row>
    <row r="45" spans="2:8" x14ac:dyDescent="0.3">
      <c r="B45" s="266" t="s">
        <v>46</v>
      </c>
      <c r="C45" s="275"/>
      <c r="D45" s="270"/>
      <c r="F45" s="288"/>
      <c r="G45" s="288"/>
      <c r="H45" s="288"/>
    </row>
    <row r="46" spans="2:8" x14ac:dyDescent="0.3">
      <c r="B46" s="271" t="s">
        <v>47</v>
      </c>
      <c r="C46" s="275">
        <v>148823.86827220433</v>
      </c>
      <c r="D46" s="270">
        <v>246457.14602253796</v>
      </c>
      <c r="F46" s="288"/>
      <c r="G46" s="288"/>
      <c r="H46" s="288"/>
    </row>
    <row r="47" spans="2:8" x14ac:dyDescent="0.3">
      <c r="B47" s="274" t="s">
        <v>48</v>
      </c>
      <c r="C47" s="275">
        <f>+'[2]BALANCE GENERAL'!$E$75-C46+'[2]BALANCE GENERAL'!$E$79+'[2]BALANCE GENERAL'!$E$86</f>
        <v>1767758.6117277956</v>
      </c>
      <c r="D47" s="270">
        <v>126233.60307511924</v>
      </c>
      <c r="F47" s="288"/>
      <c r="G47" s="288"/>
      <c r="H47" s="288"/>
    </row>
    <row r="48" spans="2:8" ht="15.75" customHeight="1" x14ac:dyDescent="0.3">
      <c r="B48" s="266" t="s">
        <v>49</v>
      </c>
      <c r="C48" s="276">
        <f>SUM(C46:C47)</f>
        <v>1916582.48</v>
      </c>
      <c r="D48" s="277">
        <v>372690.74909765722</v>
      </c>
      <c r="F48" s="288"/>
      <c r="G48" s="288"/>
      <c r="H48" s="288"/>
    </row>
    <row r="49" spans="2:8" ht="15.75" customHeight="1" x14ac:dyDescent="0.3">
      <c r="B49" s="266"/>
      <c r="C49" s="279"/>
      <c r="D49" s="280"/>
      <c r="F49" s="288"/>
      <c r="G49" s="288"/>
      <c r="H49" s="288"/>
    </row>
    <row r="50" spans="2:8" x14ac:dyDescent="0.3">
      <c r="B50" s="266" t="s">
        <v>50</v>
      </c>
      <c r="C50" s="279">
        <v>9000000</v>
      </c>
      <c r="D50" s="280">
        <v>8000000</v>
      </c>
      <c r="F50" s="288"/>
      <c r="G50" s="288"/>
      <c r="H50" s="288"/>
    </row>
    <row r="51" spans="2:8" x14ac:dyDescent="0.3">
      <c r="B51" s="266" t="s">
        <v>343</v>
      </c>
      <c r="C51" s="279">
        <v>27276.310000000522</v>
      </c>
      <c r="D51" s="280">
        <v>0</v>
      </c>
      <c r="F51" s="288"/>
      <c r="G51" s="288"/>
      <c r="H51" s="288"/>
    </row>
    <row r="52" spans="2:8" x14ac:dyDescent="0.3">
      <c r="B52" s="266" t="s">
        <v>51</v>
      </c>
      <c r="C52" s="279">
        <f>+C53+C54</f>
        <v>650846</v>
      </c>
      <c r="D52" s="293">
        <v>752960.87</v>
      </c>
      <c r="F52" s="288"/>
      <c r="G52" s="288"/>
      <c r="H52" s="288"/>
    </row>
    <row r="53" spans="2:8" x14ac:dyDescent="0.3">
      <c r="B53" s="274" t="s">
        <v>52</v>
      </c>
      <c r="C53" s="283">
        <v>0</v>
      </c>
      <c r="D53" s="270">
        <v>0</v>
      </c>
      <c r="F53" s="288"/>
      <c r="G53" s="260"/>
      <c r="H53" s="260"/>
    </row>
    <row r="54" spans="2:8" x14ac:dyDescent="0.3">
      <c r="B54" s="274" t="s">
        <v>53</v>
      </c>
      <c r="C54" s="283">
        <f>+'[2]BALANCE GENERAL'!$E$95</f>
        <v>650846</v>
      </c>
      <c r="D54" s="270">
        <v>752960.87</v>
      </c>
      <c r="F54" s="288"/>
      <c r="G54" s="260"/>
      <c r="H54" s="260"/>
    </row>
    <row r="55" spans="2:8" x14ac:dyDescent="0.3">
      <c r="B55" s="274"/>
      <c r="C55" s="283"/>
      <c r="D55" s="270"/>
      <c r="F55" s="288"/>
      <c r="G55" s="260"/>
      <c r="H55" s="260"/>
    </row>
    <row r="56" spans="2:8" x14ac:dyDescent="0.3">
      <c r="B56" s="266" t="s">
        <v>54</v>
      </c>
      <c r="C56" s="294">
        <f>SUM(C50:C52)</f>
        <v>9678122.3100000005</v>
      </c>
      <c r="D56" s="295">
        <v>8752960.8699999992</v>
      </c>
      <c r="F56" s="296">
        <v>9365167</v>
      </c>
      <c r="G56" s="288">
        <f>F56-C56</f>
        <v>-312955.31000000052</v>
      </c>
      <c r="H56" s="260"/>
    </row>
    <row r="57" spans="2:8" ht="17.25" thickBot="1" x14ac:dyDescent="0.35">
      <c r="B57" s="266" t="s">
        <v>55</v>
      </c>
      <c r="C57" s="281">
        <f>+C48+C56</f>
        <v>11594704.790000001</v>
      </c>
      <c r="D57" s="282">
        <v>9125651.6190976556</v>
      </c>
      <c r="F57" s="297"/>
      <c r="G57" s="260"/>
      <c r="H57" s="260"/>
    </row>
    <row r="58" spans="2:8" ht="17.25" thickTop="1" x14ac:dyDescent="0.3">
      <c r="B58" s="274" t="s">
        <v>56</v>
      </c>
      <c r="C58" s="578">
        <f>+C50/1000</f>
        <v>9000</v>
      </c>
      <c r="D58" s="579">
        <v>8000</v>
      </c>
    </row>
    <row r="59" spans="2:8" x14ac:dyDescent="0.3">
      <c r="B59" s="274" t="s">
        <v>57</v>
      </c>
      <c r="C59" s="589">
        <f>+C56/C58</f>
        <v>1075.3469233333333</v>
      </c>
      <c r="D59" s="270">
        <v>1094.1201087499999</v>
      </c>
    </row>
    <row r="60" spans="2:8" ht="17.25" thickBot="1" x14ac:dyDescent="0.35">
      <c r="B60" s="298" t="s">
        <v>58</v>
      </c>
      <c r="C60" s="299">
        <f>+C58*C59</f>
        <v>9678122.3099999987</v>
      </c>
      <c r="D60" s="282">
        <v>8752960.8699999992</v>
      </c>
      <c r="F60" s="610"/>
    </row>
    <row r="61" spans="2:8" ht="18" thickTop="1" thickBot="1" x14ac:dyDescent="0.35">
      <c r="B61" s="300"/>
      <c r="C61" s="605"/>
      <c r="D61" s="606"/>
    </row>
    <row r="62" spans="2:8" x14ac:dyDescent="0.3">
      <c r="B62" s="580"/>
      <c r="C62" s="562"/>
      <c r="D62" s="563"/>
    </row>
    <row r="63" spans="2:8" x14ac:dyDescent="0.3">
      <c r="B63" s="250" t="s">
        <v>59</v>
      </c>
    </row>
    <row r="64" spans="2:8" x14ac:dyDescent="0.3">
      <c r="B64" s="581"/>
      <c r="C64" s="562"/>
      <c r="D64" s="563"/>
    </row>
    <row r="65" spans="2:4" x14ac:dyDescent="0.3">
      <c r="B65" s="581"/>
      <c r="C65" s="562"/>
      <c r="D65" s="562"/>
    </row>
    <row r="66" spans="2:4" x14ac:dyDescent="0.3">
      <c r="B66" s="581"/>
      <c r="C66" s="562"/>
      <c r="D66" s="563"/>
    </row>
    <row r="67" spans="2:4" x14ac:dyDescent="0.3">
      <c r="B67" s="581"/>
      <c r="C67" s="562"/>
      <c r="D67" s="563"/>
    </row>
    <row r="68" spans="2:4" x14ac:dyDescent="0.3">
      <c r="B68" s="581"/>
      <c r="C68" s="562"/>
      <c r="D68" s="563"/>
    </row>
    <row r="69" spans="2:4" x14ac:dyDescent="0.3">
      <c r="B69" s="581"/>
      <c r="C69" s="562"/>
      <c r="D69" s="563"/>
    </row>
    <row r="75" spans="2:4" ht="21" customHeight="1" x14ac:dyDescent="0.3"/>
  </sheetData>
  <mergeCells count="4">
    <mergeCell ref="B3:D3"/>
    <mergeCell ref="B5:D5"/>
    <mergeCell ref="B2:E2"/>
    <mergeCell ref="B4:D4"/>
  </mergeCells>
  <pageMargins left="0.25" right="0.25" top="0.75" bottom="0.75" header="0.3" footer="0.3"/>
  <pageSetup paperSize="9" scale="69" orientation="portrait" r:id="rId1"/>
  <ignoredErrors>
    <ignoredError sqref="C12" emptyCellReference="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47"/>
  <sheetViews>
    <sheetView showGridLines="0" topLeftCell="A23" zoomScale="110" zoomScaleNormal="110" workbookViewId="0">
      <selection activeCell="G31" sqref="G31"/>
    </sheetView>
  </sheetViews>
  <sheetFormatPr baseColWidth="10" defaultColWidth="9.140625" defaultRowHeight="16.5" x14ac:dyDescent="0.3"/>
  <cols>
    <col min="1" max="1" width="11.42578125" style="232" customWidth="1"/>
    <col min="2" max="2" width="50.7109375" style="232" customWidth="1"/>
    <col min="3" max="3" width="24.42578125" style="232" customWidth="1"/>
    <col min="4" max="4" width="16.140625" style="232" customWidth="1"/>
    <col min="5" max="5" width="16" style="232" customWidth="1"/>
    <col min="6" max="6" width="14.42578125" style="259" hidden="1" customWidth="1"/>
    <col min="7" max="7" width="11.85546875" style="259" hidden="1" customWidth="1"/>
    <col min="8" max="8" width="10.140625" style="259" hidden="1" customWidth="1"/>
    <col min="9" max="9" width="10.140625" style="259" bestFit="1" customWidth="1"/>
    <col min="10" max="10" width="9.140625" style="259"/>
    <col min="11" max="16384" width="9.140625" style="232"/>
  </cols>
  <sheetData>
    <row r="1" spans="2:8" x14ac:dyDescent="0.3">
      <c r="B1" s="254"/>
      <c r="C1" s="304"/>
      <c r="D1" s="254"/>
      <c r="E1" s="254"/>
    </row>
    <row r="2" spans="2:8" ht="27" x14ac:dyDescent="0.5">
      <c r="B2" s="681" t="s">
        <v>19</v>
      </c>
      <c r="C2" s="681"/>
      <c r="D2" s="681"/>
      <c r="E2" s="681"/>
    </row>
    <row r="3" spans="2:8" ht="22.5" x14ac:dyDescent="0.4">
      <c r="B3" s="673" t="s">
        <v>60</v>
      </c>
      <c r="C3" s="673"/>
      <c r="D3" s="673"/>
    </row>
    <row r="4" spans="2:8" x14ac:dyDescent="0.3">
      <c r="B4" s="676" t="s">
        <v>21</v>
      </c>
      <c r="C4" s="676"/>
      <c r="D4" s="676"/>
    </row>
    <row r="5" spans="2:8" x14ac:dyDescent="0.3">
      <c r="B5" s="674" t="s">
        <v>22</v>
      </c>
      <c r="C5" s="674"/>
      <c r="D5" s="674"/>
    </row>
    <row r="6" spans="2:8" ht="23.25" thickBot="1" x14ac:dyDescent="0.45">
      <c r="B6" s="305"/>
      <c r="C6" s="305"/>
      <c r="D6" s="305"/>
    </row>
    <row r="7" spans="2:8" x14ac:dyDescent="0.3">
      <c r="B7" s="306"/>
      <c r="C7" s="677">
        <f>+INDICE!Q3</f>
        <v>2024</v>
      </c>
      <c r="D7" s="679">
        <f>+INDICE!Q2</f>
        <v>2023</v>
      </c>
    </row>
    <row r="8" spans="2:8" ht="9" customHeight="1" x14ac:dyDescent="0.3">
      <c r="B8" s="307"/>
      <c r="C8" s="678"/>
      <c r="D8" s="680"/>
    </row>
    <row r="9" spans="2:8" x14ac:dyDescent="0.3">
      <c r="B9" s="266" t="s">
        <v>61</v>
      </c>
      <c r="C9" s="308"/>
      <c r="D9" s="273"/>
    </row>
    <row r="10" spans="2:8" x14ac:dyDescent="0.3">
      <c r="B10" s="271"/>
      <c r="C10" s="308"/>
      <c r="D10" s="273"/>
    </row>
    <row r="11" spans="2:8" x14ac:dyDescent="0.3">
      <c r="B11" s="266" t="s">
        <v>62</v>
      </c>
      <c r="C11" s="308"/>
      <c r="D11" s="273"/>
    </row>
    <row r="12" spans="2:8" x14ac:dyDescent="0.3">
      <c r="B12" s="274" t="s">
        <v>63</v>
      </c>
      <c r="C12" s="309">
        <v>0</v>
      </c>
      <c r="D12" s="566">
        <v>9147.1637311276972</v>
      </c>
    </row>
    <row r="13" spans="2:8" x14ac:dyDescent="0.3">
      <c r="B13" s="310" t="s">
        <v>64</v>
      </c>
      <c r="C13" s="309">
        <f>+'[2]ESTADOS DE RESULTADOS'!$D$10</f>
        <v>20932</v>
      </c>
      <c r="D13" s="566">
        <v>3867.380779771418</v>
      </c>
      <c r="F13" s="259">
        <v>378233</v>
      </c>
      <c r="G13" s="259">
        <v>66542</v>
      </c>
      <c r="H13" s="259">
        <f>F13+G13</f>
        <v>444775</v>
      </c>
    </row>
    <row r="14" spans="2:8" x14ac:dyDescent="0.3">
      <c r="B14" s="310" t="s">
        <v>65</v>
      </c>
      <c r="C14" s="311">
        <f>+'[2]ESTADOS DE RESULTADOS'!$D$15</f>
        <v>2429236</v>
      </c>
      <c r="D14" s="567">
        <v>1928026.8916239655</v>
      </c>
    </row>
    <row r="15" spans="2:8" x14ac:dyDescent="0.3">
      <c r="B15" s="266" t="s">
        <v>66</v>
      </c>
      <c r="C15" s="312">
        <f>SUM(C12:C14)</f>
        <v>2450168</v>
      </c>
      <c r="D15" s="568">
        <v>1941041.4361348646</v>
      </c>
    </row>
    <row r="16" spans="2:8" ht="21.75" customHeight="1" x14ac:dyDescent="0.3">
      <c r="B16" s="266" t="s">
        <v>67</v>
      </c>
      <c r="C16" s="309"/>
      <c r="D16" s="569"/>
    </row>
    <row r="17" spans="2:8" x14ac:dyDescent="0.3">
      <c r="B17" s="310" t="s">
        <v>68</v>
      </c>
      <c r="C17" s="309">
        <f>+'[2]ESTADOS DE RESULTADOS'!$D$57</f>
        <v>472386</v>
      </c>
      <c r="D17" s="566">
        <v>662748.62889185466</v>
      </c>
      <c r="E17" s="313"/>
    </row>
    <row r="18" spans="2:8" x14ac:dyDescent="0.3">
      <c r="B18" s="310" t="s">
        <v>69</v>
      </c>
      <c r="C18" s="309">
        <f>+'[2]ESTADOS DE RESULTADOS'!$D$24</f>
        <v>811</v>
      </c>
      <c r="D18" s="566">
        <v>1272.435728447542</v>
      </c>
    </row>
    <row r="19" spans="2:8" x14ac:dyDescent="0.3">
      <c r="B19" s="274" t="s">
        <v>70</v>
      </c>
      <c r="C19" s="309">
        <f>+'[2]ESTADOS DE RESULTADOS'!$D$26+'[2]ESTADOS DE RESULTADOS'!$D$58+'[2]ESTADOS DE RESULTADOS'!$D$62-1</f>
        <v>292570</v>
      </c>
      <c r="D19" s="566">
        <v>182204.61502973986</v>
      </c>
    </row>
    <row r="20" spans="2:8" x14ac:dyDescent="0.3">
      <c r="B20" s="274" t="s">
        <v>71</v>
      </c>
      <c r="C20" s="309">
        <f>+'[2]ESTADOS DE RESULTADOS'!$D$63</f>
        <v>1033555</v>
      </c>
      <c r="D20" s="566">
        <v>443924.98256251402</v>
      </c>
    </row>
    <row r="21" spans="2:8" x14ac:dyDescent="0.3">
      <c r="B21" s="274" t="s">
        <v>72</v>
      </c>
      <c r="C21" s="309">
        <v>0</v>
      </c>
      <c r="D21" s="566">
        <v>-102070.1</v>
      </c>
    </row>
    <row r="22" spans="2:8" x14ac:dyDescent="0.3">
      <c r="B22" s="315" t="s">
        <v>73</v>
      </c>
      <c r="C22" s="316">
        <f>SUM(C17:C21)</f>
        <v>1799322</v>
      </c>
      <c r="D22" s="570">
        <v>1188080.5622125559</v>
      </c>
    </row>
    <row r="23" spans="2:8" ht="17.25" thickBot="1" x14ac:dyDescent="0.35">
      <c r="B23" s="315" t="s">
        <v>74</v>
      </c>
      <c r="C23" s="317">
        <f>+C15-C22</f>
        <v>650846</v>
      </c>
      <c r="D23" s="318">
        <v>752960.87392230867</v>
      </c>
      <c r="F23" s="259">
        <v>444777</v>
      </c>
      <c r="G23" s="319">
        <f>F23-C23</f>
        <v>-206069</v>
      </c>
    </row>
    <row r="24" spans="2:8" ht="17.25" thickTop="1" x14ac:dyDescent="0.3">
      <c r="B24" s="314"/>
      <c r="C24" s="604">
        <f>+C23-'1.BG USD'!C54</f>
        <v>0</v>
      </c>
      <c r="D24" s="608">
        <v>0</v>
      </c>
    </row>
    <row r="25" spans="2:8" ht="17.25" thickBot="1" x14ac:dyDescent="0.35">
      <c r="B25" s="320"/>
      <c r="C25" s="560"/>
      <c r="D25" s="561"/>
      <c r="F25" s="321"/>
    </row>
    <row r="26" spans="2:8" x14ac:dyDescent="0.3">
      <c r="B26" s="322"/>
      <c r="C26" s="536">
        <f>+C23-'1.BG USD'!C54</f>
        <v>0</v>
      </c>
      <c r="D26" s="571"/>
      <c r="F26" s="611" t="s">
        <v>75</v>
      </c>
      <c r="G26" s="611"/>
      <c r="H26" s="611">
        <f>F23</f>
        <v>444777</v>
      </c>
    </row>
    <row r="27" spans="2:8" x14ac:dyDescent="0.3">
      <c r="B27" s="250" t="s">
        <v>59</v>
      </c>
      <c r="C27" s="313"/>
      <c r="D27" s="313"/>
    </row>
    <row r="28" spans="2:8" x14ac:dyDescent="0.3">
      <c r="B28" s="301"/>
      <c r="C28" s="313"/>
      <c r="D28" s="313"/>
    </row>
    <row r="29" spans="2:8" x14ac:dyDescent="0.3">
      <c r="B29" s="323"/>
      <c r="C29" s="313"/>
      <c r="D29" s="313"/>
    </row>
    <row r="30" spans="2:8" x14ac:dyDescent="0.3">
      <c r="B30" s="301"/>
      <c r="C30" s="313"/>
      <c r="D30" s="313"/>
    </row>
    <row r="31" spans="2:8" x14ac:dyDescent="0.3">
      <c r="B31" s="323"/>
      <c r="C31" s="324"/>
      <c r="D31" s="324"/>
    </row>
    <row r="32" spans="2:8" x14ac:dyDescent="0.3">
      <c r="B32" s="323"/>
      <c r="C32" s="313"/>
      <c r="D32" s="313"/>
    </row>
    <row r="33" spans="2:4" x14ac:dyDescent="0.3">
      <c r="B33" s="258"/>
      <c r="C33" s="313"/>
      <c r="D33" s="313"/>
    </row>
    <row r="34" spans="2:4" x14ac:dyDescent="0.3">
      <c r="B34" s="323"/>
      <c r="C34" s="313"/>
      <c r="D34" s="313"/>
    </row>
    <row r="35" spans="2:4" x14ac:dyDescent="0.3">
      <c r="B35" s="258"/>
      <c r="C35" s="313"/>
      <c r="D35" s="313"/>
    </row>
    <row r="36" spans="2:4" x14ac:dyDescent="0.3">
      <c r="B36" s="323"/>
      <c r="C36" s="324"/>
      <c r="D36" s="324"/>
    </row>
    <row r="37" spans="2:4" x14ac:dyDescent="0.3">
      <c r="B37" s="258"/>
      <c r="C37" s="313"/>
      <c r="D37" s="313"/>
    </row>
    <row r="38" spans="2:4" x14ac:dyDescent="0.3">
      <c r="B38" s="323"/>
      <c r="C38" s="313"/>
      <c r="D38" s="313"/>
    </row>
    <row r="39" spans="2:4" x14ac:dyDescent="0.3">
      <c r="B39" s="323"/>
      <c r="C39" s="313"/>
      <c r="D39" s="313"/>
    </row>
    <row r="40" spans="2:4" x14ac:dyDescent="0.3">
      <c r="B40" s="323"/>
      <c r="C40" s="313"/>
      <c r="D40" s="313"/>
    </row>
    <row r="41" spans="2:4" x14ac:dyDescent="0.3">
      <c r="B41" s="323"/>
      <c r="C41" s="324"/>
      <c r="D41" s="324"/>
    </row>
    <row r="43" spans="2:4" x14ac:dyDescent="0.3">
      <c r="C43" s="313"/>
      <c r="D43" s="313"/>
    </row>
    <row r="45" spans="2:4" x14ac:dyDescent="0.3">
      <c r="C45" s="313"/>
    </row>
    <row r="46" spans="2:4" x14ac:dyDescent="0.3">
      <c r="C46" s="313"/>
    </row>
    <row r="47" spans="2:4" x14ac:dyDescent="0.3">
      <c r="C47" s="313"/>
    </row>
  </sheetData>
  <mergeCells count="6">
    <mergeCell ref="B3:D3"/>
    <mergeCell ref="C7:C8"/>
    <mergeCell ref="D7:D8"/>
    <mergeCell ref="B2:E2"/>
    <mergeCell ref="B4:D4"/>
    <mergeCell ref="B5:D5"/>
  </mergeCells>
  <pageMargins left="0.25" right="0.25" top="0.75" bottom="0.75" header="0.3" footer="0.3"/>
  <pageSetup paperSize="9" scale="75"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8"/>
  <sheetViews>
    <sheetView showGridLines="0" zoomScale="110" zoomScaleNormal="110" workbookViewId="0">
      <selection activeCell="G31" sqref="G31"/>
    </sheetView>
  </sheetViews>
  <sheetFormatPr baseColWidth="10" defaultColWidth="9.140625" defaultRowHeight="16.5" x14ac:dyDescent="0.3"/>
  <cols>
    <col min="1" max="1" width="5.7109375" style="232" customWidth="1"/>
    <col min="2" max="2" width="39.42578125" style="232" customWidth="1"/>
    <col min="3" max="3" width="35.140625" style="232" customWidth="1"/>
    <col min="4" max="4" width="18.85546875" style="232" customWidth="1"/>
    <col min="5" max="5" width="42.42578125" style="232" customWidth="1"/>
    <col min="6" max="6" width="7.42578125" style="232" customWidth="1"/>
    <col min="7" max="7" width="16.42578125" style="232" bestFit="1" customWidth="1"/>
    <col min="8" max="8" width="17.140625" style="259" bestFit="1" customWidth="1"/>
    <col min="9" max="9" width="21.7109375" style="232" bestFit="1" customWidth="1"/>
    <col min="10" max="10" width="14.140625" style="232" bestFit="1" customWidth="1"/>
    <col min="11" max="11" width="12.42578125" style="232" customWidth="1"/>
    <col min="12" max="16384" width="9.140625" style="232"/>
  </cols>
  <sheetData>
    <row r="1" spans="1:11" x14ac:dyDescent="0.3">
      <c r="A1" s="325"/>
      <c r="B1" s="326"/>
      <c r="C1" s="326"/>
      <c r="D1" s="326"/>
    </row>
    <row r="2" spans="1:11" ht="27" x14ac:dyDescent="0.5">
      <c r="A2" s="326"/>
      <c r="B2" s="681" t="s">
        <v>19</v>
      </c>
      <c r="C2" s="681"/>
      <c r="D2" s="681"/>
      <c r="E2" s="681"/>
      <c r="F2" s="327"/>
      <c r="G2" s="326"/>
      <c r="H2" s="328"/>
      <c r="I2" s="326"/>
      <c r="J2" s="326"/>
      <c r="K2" s="326"/>
    </row>
    <row r="3" spans="1:11" ht="27" x14ac:dyDescent="0.5">
      <c r="A3" s="325"/>
      <c r="B3" s="684" t="s">
        <v>76</v>
      </c>
      <c r="C3" s="684"/>
      <c r="D3" s="684"/>
      <c r="E3" s="684"/>
      <c r="F3" s="325"/>
      <c r="G3" s="325"/>
      <c r="H3" s="325"/>
      <c r="I3" s="329"/>
      <c r="J3" s="329"/>
      <c r="K3" s="329"/>
    </row>
    <row r="4" spans="1:11" x14ac:dyDescent="0.3">
      <c r="A4" s="329"/>
      <c r="B4" s="676" t="s">
        <v>21</v>
      </c>
      <c r="C4" s="676"/>
      <c r="D4" s="676"/>
      <c r="E4" s="676"/>
      <c r="F4" s="326"/>
      <c r="G4" s="326"/>
      <c r="H4" s="326"/>
      <c r="I4" s="329"/>
      <c r="J4" s="329"/>
      <c r="K4" s="329"/>
    </row>
    <row r="5" spans="1:11" x14ac:dyDescent="0.3">
      <c r="A5" s="329"/>
      <c r="B5" s="674" t="s">
        <v>22</v>
      </c>
      <c r="C5" s="674"/>
      <c r="D5" s="674"/>
      <c r="E5" s="674"/>
      <c r="F5" s="326"/>
      <c r="G5" s="326"/>
      <c r="H5" s="326"/>
      <c r="I5" s="329"/>
      <c r="J5" s="329"/>
      <c r="K5" s="329"/>
    </row>
    <row r="6" spans="1:11" x14ac:dyDescent="0.3">
      <c r="A6" s="329"/>
      <c r="B6" s="682"/>
      <c r="C6" s="682"/>
      <c r="D6" s="682"/>
      <c r="E6" s="682"/>
      <c r="F6" s="682"/>
      <c r="G6" s="682"/>
      <c r="H6" s="682"/>
      <c r="I6" s="329"/>
      <c r="J6" s="329"/>
      <c r="K6" s="329"/>
    </row>
    <row r="7" spans="1:11" ht="33" x14ac:dyDescent="0.3">
      <c r="A7" s="329"/>
      <c r="B7" s="330" t="s">
        <v>77</v>
      </c>
      <c r="C7" s="331" t="s">
        <v>78</v>
      </c>
      <c r="D7" s="330" t="s">
        <v>51</v>
      </c>
      <c r="E7" s="440" t="s">
        <v>79</v>
      </c>
      <c r="F7" s="329"/>
      <c r="G7" s="329"/>
      <c r="H7" s="333"/>
      <c r="I7" s="329"/>
      <c r="J7" s="329"/>
      <c r="K7" s="329"/>
    </row>
    <row r="8" spans="1:11" x14ac:dyDescent="0.3">
      <c r="A8" s="329"/>
      <c r="B8" s="334" t="s">
        <v>80</v>
      </c>
      <c r="C8" s="335">
        <f>+'1.BG USD'!D50</f>
        <v>8000000</v>
      </c>
      <c r="D8" s="552">
        <f>+'1.BG USD'!D52</f>
        <v>752960.87</v>
      </c>
      <c r="E8" s="625">
        <f>+'[1]3.VARIAC. PA USD'!$C$8</f>
        <v>6000000</v>
      </c>
      <c r="F8" s="329"/>
      <c r="G8" s="548"/>
      <c r="H8" s="333"/>
      <c r="I8" s="548"/>
      <c r="J8" s="329"/>
      <c r="K8" s="336"/>
    </row>
    <row r="9" spans="1:11" x14ac:dyDescent="0.3">
      <c r="B9" s="337"/>
      <c r="C9" s="338"/>
      <c r="D9" s="553"/>
      <c r="E9" s="626">
        <v>0</v>
      </c>
    </row>
    <row r="10" spans="1:11" x14ac:dyDescent="0.3">
      <c r="A10" s="250"/>
      <c r="B10" s="337" t="s">
        <v>81</v>
      </c>
      <c r="C10" s="340"/>
      <c r="D10" s="554"/>
      <c r="E10" s="626">
        <v>0</v>
      </c>
      <c r="F10" s="341"/>
      <c r="G10" s="341"/>
      <c r="H10" s="342"/>
      <c r="I10" s="341"/>
      <c r="J10" s="341"/>
      <c r="K10" s="341"/>
    </row>
    <row r="11" spans="1:11" x14ac:dyDescent="0.3">
      <c r="A11" s="250"/>
      <c r="B11" s="343" t="s">
        <v>82</v>
      </c>
      <c r="C11" s="340">
        <f>+C16-C8</f>
        <v>1027276.3100000005</v>
      </c>
      <c r="D11" s="554">
        <v>0</v>
      </c>
      <c r="E11" s="626">
        <f>+'[1]3.VARIAC. PA USD'!$C$16-E8</f>
        <v>2000000</v>
      </c>
      <c r="F11" s="341"/>
      <c r="G11" s="548"/>
      <c r="H11" s="333"/>
      <c r="I11" s="548"/>
      <c r="J11" s="341"/>
      <c r="K11" s="341"/>
    </row>
    <row r="12" spans="1:11" x14ac:dyDescent="0.3">
      <c r="A12" s="336"/>
      <c r="B12" s="344" t="s">
        <v>83</v>
      </c>
      <c r="C12" s="339">
        <v>0</v>
      </c>
      <c r="D12" s="555">
        <v>0</v>
      </c>
      <c r="E12" s="626">
        <v>0</v>
      </c>
      <c r="F12" s="345"/>
      <c r="G12" s="336"/>
      <c r="H12" s="346"/>
      <c r="I12" s="345"/>
      <c r="J12" s="347"/>
      <c r="K12" s="347"/>
    </row>
    <row r="13" spans="1:11" x14ac:dyDescent="0.3">
      <c r="A13" s="336"/>
      <c r="B13" s="344" t="s">
        <v>84</v>
      </c>
      <c r="C13" s="348">
        <v>0</v>
      </c>
      <c r="D13" s="555">
        <f>-D8</f>
        <v>-752960.87</v>
      </c>
      <c r="E13" s="626">
        <v>0</v>
      </c>
      <c r="F13" s="345"/>
      <c r="G13" s="336"/>
      <c r="H13" s="346"/>
      <c r="I13" s="345"/>
      <c r="J13" s="347"/>
      <c r="K13" s="347"/>
    </row>
    <row r="14" spans="1:11" x14ac:dyDescent="0.3">
      <c r="A14" s="336"/>
      <c r="B14" s="344" t="s">
        <v>52</v>
      </c>
      <c r="C14" s="348">
        <v>0</v>
      </c>
      <c r="D14" s="503">
        <v>0</v>
      </c>
      <c r="E14" s="626">
        <v>0</v>
      </c>
      <c r="F14" s="345"/>
      <c r="G14" s="336"/>
      <c r="H14" s="346"/>
      <c r="I14" s="345"/>
      <c r="J14" s="347"/>
      <c r="K14" s="347"/>
    </row>
    <row r="15" spans="1:11" x14ac:dyDescent="0.3">
      <c r="A15" s="250"/>
      <c r="B15" s="349" t="s">
        <v>85</v>
      </c>
      <c r="C15" s="350">
        <v>0</v>
      </c>
      <c r="D15" s="555">
        <f>+D16-D8-D13</f>
        <v>650846</v>
      </c>
      <c r="E15" s="627">
        <f>+'[1]3.VARIAC. PA USD'!$D$15</f>
        <v>752960.87</v>
      </c>
      <c r="F15" s="250"/>
      <c r="G15" s="548"/>
      <c r="H15" s="333"/>
      <c r="I15" s="548"/>
      <c r="J15" s="250"/>
      <c r="K15" s="250"/>
    </row>
    <row r="16" spans="1:11" ht="33" x14ac:dyDescent="0.3">
      <c r="A16" s="250"/>
      <c r="B16" s="351" t="s">
        <v>86</v>
      </c>
      <c r="C16" s="352">
        <f>+'1.BG USD'!C50+'1.BG USD'!C51</f>
        <v>9027276.3100000005</v>
      </c>
      <c r="D16" s="352">
        <f>+'1.BG USD'!C52</f>
        <v>650846</v>
      </c>
      <c r="E16" s="556" t="s">
        <v>87</v>
      </c>
      <c r="F16" s="353"/>
      <c r="G16" s="287"/>
      <c r="H16" s="287"/>
      <c r="I16" s="353"/>
      <c r="J16" s="353"/>
      <c r="K16" s="353"/>
    </row>
    <row r="17" spans="1:13" ht="22.5" customHeight="1" thickBot="1" x14ac:dyDescent="0.35">
      <c r="A17" s="250"/>
      <c r="B17" s="332"/>
      <c r="C17" s="354"/>
      <c r="D17" s="354"/>
      <c r="E17" s="355">
        <f>+C16+D16</f>
        <v>9678122.3100000005</v>
      </c>
      <c r="F17" s="353"/>
      <c r="G17" s="287"/>
      <c r="H17" s="287"/>
      <c r="I17" s="353"/>
      <c r="J17" s="353"/>
      <c r="K17" s="353"/>
      <c r="M17" s="313"/>
    </row>
    <row r="18" spans="1:13" ht="17.25" thickTop="1" x14ac:dyDescent="0.3">
      <c r="A18" s="356"/>
      <c r="B18" s="353"/>
      <c r="C18" s="558"/>
      <c r="D18" s="558"/>
      <c r="E18" s="559">
        <f>+E17-'1.BG USD'!C56</f>
        <v>0</v>
      </c>
      <c r="F18" s="353"/>
      <c r="G18" s="287"/>
      <c r="H18" s="577"/>
      <c r="I18" s="353"/>
      <c r="J18" s="353"/>
      <c r="K18" s="353"/>
      <c r="M18" s="313"/>
    </row>
    <row r="19" spans="1:13" x14ac:dyDescent="0.3">
      <c r="A19" s="250"/>
      <c r="B19" s="250" t="s">
        <v>59</v>
      </c>
      <c r="C19" s="353"/>
      <c r="D19" s="353"/>
      <c r="E19" s="357"/>
      <c r="F19" s="353"/>
      <c r="G19" s="353"/>
      <c r="H19" s="287"/>
      <c r="I19" s="353"/>
      <c r="J19" s="353"/>
      <c r="K19" s="353"/>
    </row>
    <row r="20" spans="1:13" x14ac:dyDescent="0.3">
      <c r="A20" s="250"/>
      <c r="B20" s="301"/>
      <c r="C20" s="353"/>
      <c r="D20" s="353"/>
      <c r="E20" s="287"/>
      <c r="F20" s="353"/>
      <c r="G20" s="353"/>
      <c r="H20" s="287"/>
      <c r="I20" s="353"/>
      <c r="J20" s="353"/>
      <c r="K20" s="353"/>
    </row>
    <row r="21" spans="1:13" ht="17.25" customHeight="1" x14ac:dyDescent="0.3">
      <c r="A21" s="250"/>
      <c r="B21" s="301"/>
      <c r="C21" s="576"/>
      <c r="D21" s="353"/>
      <c r="E21" s="287"/>
      <c r="F21" s="353"/>
      <c r="G21" s="353"/>
      <c r="H21" s="287"/>
      <c r="I21" s="287"/>
      <c r="J21" s="353"/>
      <c r="K21" s="353"/>
    </row>
    <row r="22" spans="1:13" x14ac:dyDescent="0.3">
      <c r="A22" s="250"/>
      <c r="B22" s="326"/>
      <c r="C22" s="576"/>
      <c r="D22" s="353"/>
      <c r="E22" s="287"/>
      <c r="F22" s="353"/>
      <c r="G22" s="353"/>
      <c r="H22" s="287"/>
      <c r="I22" s="287"/>
      <c r="J22" s="287"/>
      <c r="K22" s="353"/>
    </row>
    <row r="23" spans="1:13" x14ac:dyDescent="0.3">
      <c r="A23" s="250"/>
      <c r="B23" s="301"/>
      <c r="C23" s="353"/>
      <c r="D23" s="353"/>
      <c r="E23" s="353"/>
      <c r="F23" s="353"/>
      <c r="G23" s="577"/>
      <c r="H23" s="577"/>
      <c r="I23" s="353"/>
      <c r="J23" s="287"/>
      <c r="K23" s="353"/>
    </row>
    <row r="24" spans="1:13" x14ac:dyDescent="0.3">
      <c r="A24" s="250"/>
      <c r="B24" s="353"/>
      <c r="C24" s="353"/>
      <c r="D24" s="353"/>
      <c r="E24" s="353"/>
      <c r="F24" s="353"/>
      <c r="G24" s="353"/>
      <c r="H24" s="287"/>
      <c r="I24" s="353"/>
      <c r="J24" s="353"/>
      <c r="K24" s="353"/>
    </row>
    <row r="25" spans="1:13" x14ac:dyDescent="0.3">
      <c r="A25" s="250"/>
      <c r="B25" s="353"/>
      <c r="C25" s="353"/>
      <c r="D25" s="353"/>
      <c r="E25" s="353"/>
      <c r="F25" s="353"/>
      <c r="G25" s="353"/>
      <c r="H25" s="287"/>
      <c r="I25" s="353"/>
      <c r="J25" s="353"/>
      <c r="K25" s="353"/>
    </row>
    <row r="26" spans="1:13" x14ac:dyDescent="0.3">
      <c r="A26" s="250"/>
      <c r="B26" s="353"/>
      <c r="C26" s="353"/>
      <c r="D26" s="353"/>
      <c r="E26" s="353"/>
      <c r="F26" s="353"/>
      <c r="G26" s="353"/>
      <c r="H26" s="287"/>
      <c r="I26" s="353"/>
      <c r="J26" s="353"/>
      <c r="K26" s="353"/>
    </row>
    <row r="27" spans="1:13" x14ac:dyDescent="0.3">
      <c r="A27" s="326"/>
      <c r="B27" s="353"/>
      <c r="C27" s="353"/>
      <c r="D27" s="353"/>
      <c r="E27" s="353"/>
      <c r="F27" s="353"/>
      <c r="G27" s="353"/>
      <c r="H27" s="287"/>
      <c r="I27" s="353"/>
      <c r="J27" s="353"/>
      <c r="K27" s="353"/>
    </row>
    <row r="28" spans="1:13" x14ac:dyDescent="0.3">
      <c r="A28" s="326"/>
      <c r="B28" s="353"/>
      <c r="C28" s="353"/>
      <c r="D28" s="353"/>
      <c r="E28" s="353"/>
      <c r="F28" s="353"/>
      <c r="G28" s="353"/>
      <c r="H28" s="287"/>
      <c r="I28" s="353"/>
      <c r="J28" s="353"/>
      <c r="K28" s="353"/>
    </row>
    <row r="30" spans="1:13" x14ac:dyDescent="0.3">
      <c r="G30" s="259"/>
      <c r="J30" s="313"/>
    </row>
    <row r="31" spans="1:13" x14ac:dyDescent="0.3">
      <c r="G31" s="313"/>
    </row>
    <row r="32" spans="1:13" x14ac:dyDescent="0.3">
      <c r="J32" s="313"/>
    </row>
    <row r="33" spans="2:10" x14ac:dyDescent="0.3">
      <c r="J33" s="313"/>
    </row>
    <row r="34" spans="2:10" x14ac:dyDescent="0.3">
      <c r="J34" s="313"/>
    </row>
    <row r="37" spans="2:10" x14ac:dyDescent="0.3">
      <c r="B37" s="336"/>
      <c r="C37" s="326"/>
      <c r="D37" s="326"/>
      <c r="E37" s="683"/>
      <c r="F37" s="683"/>
      <c r="G37" s="683"/>
      <c r="H37" s="683"/>
    </row>
    <row r="38" spans="2:10" x14ac:dyDescent="0.3">
      <c r="B38" s="336"/>
      <c r="C38" s="326"/>
      <c r="D38" s="326"/>
      <c r="E38" s="683"/>
      <c r="F38" s="683"/>
      <c r="G38" s="683"/>
      <c r="H38" s="683"/>
    </row>
  </sheetData>
  <mergeCells count="7">
    <mergeCell ref="B6:H6"/>
    <mergeCell ref="E37:H37"/>
    <mergeCell ref="E38:H38"/>
    <mergeCell ref="B2:E2"/>
    <mergeCell ref="B3:E3"/>
    <mergeCell ref="B4:E4"/>
    <mergeCell ref="B5:E5"/>
  </mergeCells>
  <pageMargins left="0.25" right="0.25" top="0.75" bottom="0.75" header="0.3" footer="0.3"/>
  <pageSetup paperSize="9" scale="6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8"/>
  <sheetViews>
    <sheetView showGridLines="0" topLeftCell="B2" zoomScale="110" zoomScaleNormal="110" workbookViewId="0">
      <selection activeCell="G31" sqref="G31"/>
    </sheetView>
  </sheetViews>
  <sheetFormatPr baseColWidth="10" defaultColWidth="9.140625" defaultRowHeight="16.5" x14ac:dyDescent="0.3"/>
  <cols>
    <col min="1" max="1" width="3.7109375" style="250" customWidth="1"/>
    <col min="2" max="2" width="60" style="250" customWidth="1"/>
    <col min="3" max="3" width="19.85546875" style="250" customWidth="1"/>
    <col min="4" max="4" width="2.85546875" style="250" customWidth="1"/>
    <col min="5" max="5" width="16.140625" style="250" customWidth="1"/>
    <col min="6" max="6" width="15.140625" style="250" bestFit="1" customWidth="1"/>
    <col min="7" max="7" width="7.42578125" style="250" customWidth="1"/>
    <col min="8" max="8" width="19.7109375" style="359" customWidth="1"/>
    <col min="9" max="9" width="12.28515625" style="250" bestFit="1" customWidth="1"/>
    <col min="10" max="10" width="12.85546875" style="250" bestFit="1" customWidth="1"/>
    <col min="11" max="16384" width="9.140625" style="250"/>
  </cols>
  <sheetData>
    <row r="1" spans="1:9" x14ac:dyDescent="0.3">
      <c r="B1" s="254"/>
      <c r="C1" s="254"/>
      <c r="E1" s="254"/>
      <c r="F1" s="254"/>
      <c r="G1" s="254"/>
      <c r="H1" s="358"/>
    </row>
    <row r="2" spans="1:9" x14ac:dyDescent="0.3">
      <c r="B2" s="254"/>
      <c r="C2" s="327"/>
      <c r="E2" s="689"/>
      <c r="F2" s="689"/>
      <c r="G2" s="689"/>
      <c r="H2" s="689"/>
    </row>
    <row r="3" spans="1:9" ht="27" x14ac:dyDescent="0.5">
      <c r="B3" s="681" t="s">
        <v>19</v>
      </c>
      <c r="C3" s="681"/>
      <c r="D3" s="681"/>
      <c r="E3" s="681"/>
      <c r="F3" s="327"/>
      <c r="G3" s="690"/>
      <c r="H3" s="690"/>
    </row>
    <row r="4" spans="1:9" ht="27" x14ac:dyDescent="0.5">
      <c r="B4" s="684" t="s">
        <v>88</v>
      </c>
      <c r="C4" s="684"/>
      <c r="D4" s="684"/>
      <c r="E4" s="684"/>
    </row>
    <row r="5" spans="1:9" x14ac:dyDescent="0.3">
      <c r="B5" s="676" t="s">
        <v>21</v>
      </c>
      <c r="C5" s="676"/>
      <c r="D5" s="676"/>
      <c r="E5" s="676"/>
    </row>
    <row r="6" spans="1:9" x14ac:dyDescent="0.3">
      <c r="B6" s="674" t="s">
        <v>22</v>
      </c>
      <c r="C6" s="674"/>
      <c r="D6" s="674"/>
      <c r="E6" s="674"/>
    </row>
    <row r="7" spans="1:9" x14ac:dyDescent="0.3">
      <c r="C7" s="360"/>
    </row>
    <row r="8" spans="1:9" x14ac:dyDescent="0.3">
      <c r="A8" s="301"/>
      <c r="B8" s="361"/>
      <c r="C8" s="687">
        <f>+INDICE!Q3</f>
        <v>2024</v>
      </c>
      <c r="D8" s="362"/>
      <c r="E8" s="685">
        <f>+INDICE!Q2</f>
        <v>2023</v>
      </c>
      <c r="G8" s="353"/>
      <c r="I8" s="353"/>
    </row>
    <row r="9" spans="1:9" x14ac:dyDescent="0.3">
      <c r="B9" s="363"/>
      <c r="C9" s="688"/>
      <c r="D9" s="364"/>
      <c r="E9" s="686"/>
      <c r="G9" s="353"/>
      <c r="I9" s="353"/>
    </row>
    <row r="10" spans="1:9" x14ac:dyDescent="0.3">
      <c r="A10" s="301"/>
      <c r="B10" s="363"/>
      <c r="C10" s="365" t="s">
        <v>89</v>
      </c>
      <c r="D10" s="365"/>
      <c r="E10" s="366" t="s">
        <v>89</v>
      </c>
      <c r="G10" s="353"/>
      <c r="I10" s="353"/>
    </row>
    <row r="11" spans="1:9" x14ac:dyDescent="0.3">
      <c r="B11" s="367"/>
      <c r="C11" s="368"/>
      <c r="D11" s="369"/>
      <c r="E11" s="370"/>
      <c r="G11" s="353"/>
      <c r="I11" s="353"/>
    </row>
    <row r="12" spans="1:9" x14ac:dyDescent="0.3">
      <c r="A12" s="301"/>
      <c r="B12" s="371" t="s">
        <v>90</v>
      </c>
      <c r="C12" s="372">
        <f>+'1.BG USD'!D12</f>
        <v>7116.517865132806</v>
      </c>
      <c r="D12" s="373"/>
      <c r="E12" s="374">
        <v>150113.86223381446</v>
      </c>
      <c r="G12" s="353"/>
      <c r="I12" s="353"/>
    </row>
    <row r="13" spans="1:9" s="588" customFormat="1" x14ac:dyDescent="0.3">
      <c r="A13" s="326"/>
      <c r="B13" s="371" t="s">
        <v>91</v>
      </c>
      <c r="C13" s="373"/>
      <c r="D13" s="373"/>
      <c r="E13" s="375"/>
      <c r="F13" s="326"/>
      <c r="G13" s="628"/>
      <c r="H13" s="629"/>
      <c r="I13" s="628"/>
    </row>
    <row r="14" spans="1:9" s="587" customFormat="1" x14ac:dyDescent="0.3">
      <c r="A14" s="254"/>
      <c r="B14" s="367" t="s">
        <v>92</v>
      </c>
      <c r="C14" s="376"/>
      <c r="D14" s="376"/>
      <c r="E14" s="377"/>
      <c r="F14" s="250"/>
      <c r="G14" s="353"/>
      <c r="H14" s="359"/>
      <c r="I14" s="353"/>
    </row>
    <row r="15" spans="1:9" x14ac:dyDescent="0.3">
      <c r="B15" s="371" t="s">
        <v>93</v>
      </c>
      <c r="C15" s="376"/>
      <c r="D15" s="376"/>
      <c r="E15" s="377"/>
      <c r="G15" s="353"/>
      <c r="I15" s="353"/>
    </row>
    <row r="16" spans="1:9" x14ac:dyDescent="0.3">
      <c r="A16" s="301"/>
      <c r="B16" s="367" t="s">
        <v>94</v>
      </c>
      <c r="C16" s="376">
        <f>+'Flujo de Fondos Calculo GS U$S'!B63</f>
        <v>3797405.8907344989</v>
      </c>
      <c r="D16" s="376"/>
      <c r="E16" s="377">
        <v>355409.78221306764</v>
      </c>
      <c r="G16" s="353"/>
      <c r="I16" s="353"/>
    </row>
    <row r="17" spans="1:10" x14ac:dyDescent="0.3">
      <c r="B17" s="367" t="s">
        <v>95</v>
      </c>
      <c r="C17" s="376"/>
      <c r="D17" s="376"/>
      <c r="E17" s="377"/>
      <c r="G17" s="353"/>
      <c r="I17" s="353"/>
    </row>
    <row r="18" spans="1:10" x14ac:dyDescent="0.3">
      <c r="A18" s="301"/>
      <c r="B18" s="367" t="s">
        <v>96</v>
      </c>
      <c r="C18" s="376">
        <f>+'Flujo de Fondos Calculo GS U$S'!B67+'Flujo de Fondos Calculo GS U$S'!B65</f>
        <v>414458.10007731221</v>
      </c>
      <c r="D18" s="376"/>
      <c r="E18" s="378">
        <v>-360770.14028821088</v>
      </c>
      <c r="G18" s="353"/>
      <c r="H18" s="287"/>
      <c r="I18" s="353"/>
    </row>
    <row r="19" spans="1:10" x14ac:dyDescent="0.3">
      <c r="B19" s="367" t="s">
        <v>97</v>
      </c>
      <c r="C19" s="379"/>
      <c r="D19" s="376"/>
      <c r="E19" s="380"/>
      <c r="G19" s="353"/>
      <c r="H19" s="287"/>
      <c r="I19" s="353"/>
    </row>
    <row r="20" spans="1:10" x14ac:dyDescent="0.3">
      <c r="A20" s="301"/>
      <c r="B20" s="367" t="s">
        <v>98</v>
      </c>
      <c r="C20" s="316">
        <f>SUM(C16:C19)</f>
        <v>4211863.9908118108</v>
      </c>
      <c r="D20" s="373"/>
      <c r="E20" s="381">
        <v>-5360.3580751432455</v>
      </c>
      <c r="G20" s="353"/>
      <c r="H20" s="287"/>
      <c r="I20" s="353"/>
    </row>
    <row r="21" spans="1:10" x14ac:dyDescent="0.3">
      <c r="B21" s="367"/>
      <c r="C21" s="376"/>
      <c r="D21" s="376"/>
      <c r="E21" s="377"/>
      <c r="G21" s="353"/>
      <c r="I21" s="353"/>
    </row>
    <row r="22" spans="1:10" s="588" customFormat="1" x14ac:dyDescent="0.3">
      <c r="A22" s="301"/>
      <c r="B22" s="371" t="s">
        <v>99</v>
      </c>
      <c r="C22" s="373"/>
      <c r="D22" s="373"/>
      <c r="E22" s="375"/>
      <c r="F22" s="326"/>
      <c r="G22" s="628"/>
      <c r="H22" s="629"/>
      <c r="I22" s="628"/>
      <c r="J22" s="326"/>
    </row>
    <row r="23" spans="1:10" s="587" customFormat="1" x14ac:dyDescent="0.3">
      <c r="A23" s="250"/>
      <c r="B23" s="367" t="s">
        <v>100</v>
      </c>
      <c r="C23" s="376">
        <f>'Flujo de Fondos Calculo GS U$S'!B85</f>
        <v>-752960.87</v>
      </c>
      <c r="D23" s="376"/>
      <c r="E23" s="377">
        <v>-637159.28393599391</v>
      </c>
      <c r="F23" s="250"/>
      <c r="G23" s="353"/>
      <c r="H23" s="382"/>
      <c r="I23" s="353"/>
      <c r="J23" s="250"/>
    </row>
    <row r="24" spans="1:10" x14ac:dyDescent="0.3">
      <c r="A24" s="301"/>
      <c r="B24" s="367" t="s">
        <v>101</v>
      </c>
      <c r="C24" s="376">
        <f>+'Flujo de Fondos Calculo GS U$S'!C80</f>
        <v>-4118466.4600254423</v>
      </c>
      <c r="D24" s="376"/>
      <c r="E24" s="377">
        <v>-1500477.698605105</v>
      </c>
      <c r="G24" s="353"/>
      <c r="H24" s="382"/>
      <c r="I24" s="353"/>
    </row>
    <row r="25" spans="1:10" x14ac:dyDescent="0.3">
      <c r="B25" s="367" t="s">
        <v>82</v>
      </c>
      <c r="C25" s="383">
        <f>'Flujo de Fondos Calculo GS U$S'!B86</f>
        <v>1000000</v>
      </c>
      <c r="D25" s="376"/>
      <c r="E25" s="384">
        <v>2000000</v>
      </c>
    </row>
    <row r="26" spans="1:10" x14ac:dyDescent="0.3">
      <c r="A26" s="301"/>
      <c r="B26" s="367" t="s">
        <v>102</v>
      </c>
      <c r="C26" s="316">
        <f>SUM(C23:C25)</f>
        <v>-3871427.3300254419</v>
      </c>
      <c r="D26" s="376"/>
      <c r="E26" s="375">
        <v>-137636.98254109919</v>
      </c>
    </row>
    <row r="27" spans="1:10" ht="17.25" thickBot="1" x14ac:dyDescent="0.35">
      <c r="B27" s="385" t="s">
        <v>103</v>
      </c>
      <c r="C27" s="386">
        <f>+C12+C20+C26</f>
        <v>347553.17865150142</v>
      </c>
      <c r="D27" s="317"/>
      <c r="E27" s="387">
        <v>7116.521617572027</v>
      </c>
      <c r="H27" s="287"/>
      <c r="I27" s="353"/>
      <c r="J27" s="353"/>
    </row>
    <row r="28" spans="1:10" ht="17.25" thickTop="1" x14ac:dyDescent="0.3">
      <c r="A28" s="301"/>
      <c r="B28" s="363"/>
      <c r="C28" s="603"/>
      <c r="D28" s="603"/>
      <c r="E28" s="658"/>
      <c r="I28" s="353"/>
    </row>
    <row r="29" spans="1:10" x14ac:dyDescent="0.3">
      <c r="C29" s="388"/>
      <c r="D29" s="389"/>
      <c r="E29" s="389"/>
    </row>
    <row r="30" spans="1:10" x14ac:dyDescent="0.3">
      <c r="B30" s="250" t="s">
        <v>59</v>
      </c>
      <c r="C30" s="389"/>
      <c r="D30" s="389"/>
      <c r="E30" s="389"/>
    </row>
    <row r="31" spans="1:10" x14ac:dyDescent="0.3">
      <c r="C31" s="353"/>
      <c r="D31" s="353"/>
      <c r="E31" s="353"/>
    </row>
    <row r="32" spans="1:10" x14ac:dyDescent="0.3">
      <c r="B32" s="301"/>
      <c r="C32" s="353"/>
      <c r="D32" s="353"/>
      <c r="E32" s="353"/>
      <c r="F32" s="353"/>
      <c r="G32" s="353"/>
      <c r="I32" s="353"/>
    </row>
    <row r="33" spans="2:7" x14ac:dyDescent="0.3">
      <c r="B33" s="326"/>
      <c r="C33" s="353"/>
      <c r="D33" s="353"/>
      <c r="E33" s="353"/>
    </row>
    <row r="34" spans="2:7" x14ac:dyDescent="0.3">
      <c r="B34" s="301"/>
      <c r="C34" s="382"/>
      <c r="D34" s="353"/>
      <c r="E34" s="353"/>
    </row>
    <row r="35" spans="2:7" x14ac:dyDescent="0.3">
      <c r="C35" s="353"/>
      <c r="D35" s="353"/>
      <c r="E35" s="353"/>
      <c r="F35" s="390"/>
    </row>
    <row r="36" spans="2:7" x14ac:dyDescent="0.3">
      <c r="B36" s="336"/>
      <c r="C36" s="683"/>
      <c r="D36" s="683"/>
      <c r="E36" s="683"/>
      <c r="F36" s="683"/>
      <c r="G36" s="683"/>
    </row>
    <row r="37" spans="2:7" x14ac:dyDescent="0.3">
      <c r="B37" s="336"/>
      <c r="C37" s="683"/>
      <c r="D37" s="683"/>
      <c r="E37" s="683"/>
      <c r="F37" s="683"/>
      <c r="G37" s="683"/>
    </row>
    <row r="38" spans="2:7" x14ac:dyDescent="0.3">
      <c r="C38" s="353"/>
      <c r="D38" s="353"/>
      <c r="E38" s="353"/>
    </row>
  </sheetData>
  <mergeCells count="11">
    <mergeCell ref="C37:G37"/>
    <mergeCell ref="B3:E3"/>
    <mergeCell ref="E8:E9"/>
    <mergeCell ref="C8:C9"/>
    <mergeCell ref="E2:F2"/>
    <mergeCell ref="B4:E4"/>
    <mergeCell ref="G2:H2"/>
    <mergeCell ref="G3:H3"/>
    <mergeCell ref="C36:G36"/>
    <mergeCell ref="B5:E5"/>
    <mergeCell ref="B6:E6"/>
  </mergeCells>
  <pageMargins left="0.25" right="0.25" top="0.75" bottom="0.75" header="0.3" footer="0.3"/>
  <pageSetup paperSize="9" scale="63"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66D8-2F16-4F72-9DF8-9864B265DB9D}">
  <sheetPr>
    <tabColor rgb="FFA32794"/>
  </sheetPr>
  <dimension ref="A1:DG101"/>
  <sheetViews>
    <sheetView zoomScale="130" zoomScaleNormal="130" workbookViewId="0">
      <pane xSplit="1" ySplit="7" topLeftCell="B85" activePane="bottomRight" state="frozen"/>
      <selection pane="topRight" activeCell="L18" sqref="L18"/>
      <selection pane="bottomLeft" activeCell="L18" sqref="L18"/>
      <selection pane="bottomRight" activeCell="C95" sqref="C95"/>
    </sheetView>
  </sheetViews>
  <sheetFormatPr baseColWidth="10" defaultColWidth="11.42578125" defaultRowHeight="12.75" x14ac:dyDescent="0.2"/>
  <cols>
    <col min="1" max="1" width="45.7109375" style="1" customWidth="1"/>
    <col min="2" max="2" width="25.7109375" style="120" customWidth="1"/>
    <col min="3" max="3" width="18.42578125" style="120" bestFit="1" customWidth="1"/>
    <col min="4" max="4" width="19.28515625" style="121" bestFit="1" customWidth="1"/>
    <col min="5" max="6" width="16" style="121" customWidth="1"/>
    <col min="7" max="7" width="18.42578125" style="120" bestFit="1" customWidth="1"/>
    <col min="8" max="8" width="14.42578125" style="120" bestFit="1" customWidth="1"/>
    <col min="9" max="11" width="15.28515625" style="120" customWidth="1"/>
    <col min="12" max="13" width="18.42578125" style="120" customWidth="1"/>
    <col min="14" max="14" width="20.140625" style="120" bestFit="1" customWidth="1"/>
    <col min="15" max="15" width="17.42578125" style="120" customWidth="1"/>
    <col min="16" max="16384" width="11.42578125" style="1"/>
  </cols>
  <sheetData>
    <row r="1" spans="1:15" ht="18.75" x14ac:dyDescent="0.3">
      <c r="A1" s="119" t="s">
        <v>104</v>
      </c>
    </row>
    <row r="2" spans="1:15" ht="18.75" x14ac:dyDescent="0.3">
      <c r="A2" s="119"/>
      <c r="F2" s="121" t="s">
        <v>105</v>
      </c>
      <c r="G2" s="120" t="s">
        <v>106</v>
      </c>
    </row>
    <row r="3" spans="1:15" ht="19.5" thickBot="1" x14ac:dyDescent="0.35">
      <c r="A3" s="119"/>
      <c r="F3" s="121" t="s">
        <v>107</v>
      </c>
      <c r="G3" s="120" t="s">
        <v>108</v>
      </c>
    </row>
    <row r="4" spans="1:15" x14ac:dyDescent="0.2">
      <c r="A4" s="116"/>
      <c r="B4" s="218"/>
      <c r="C4" s="230"/>
      <c r="D4" s="229"/>
      <c r="E4" s="228"/>
      <c r="F4" s="228"/>
      <c r="G4" s="227"/>
      <c r="H4" s="226"/>
      <c r="I4" s="226"/>
      <c r="J4" s="226"/>
      <c r="K4" s="226"/>
      <c r="L4" s="226"/>
      <c r="M4" s="213" t="s">
        <v>109</v>
      </c>
      <c r="N4" s="213" t="s">
        <v>110</v>
      </c>
      <c r="O4" s="225"/>
    </row>
    <row r="5" spans="1:15" ht="13.5" thickBot="1" x14ac:dyDescent="0.25">
      <c r="A5" s="113" t="s">
        <v>77</v>
      </c>
      <c r="B5" s="219" t="s">
        <v>111</v>
      </c>
      <c r="C5" s="224" t="s">
        <v>112</v>
      </c>
      <c r="D5" s="223"/>
      <c r="E5" s="216" t="s">
        <v>111</v>
      </c>
      <c r="F5" s="216" t="s">
        <v>113</v>
      </c>
      <c r="G5" s="222" t="s">
        <v>114</v>
      </c>
      <c r="H5" s="221"/>
      <c r="I5" s="221"/>
      <c r="J5" s="221"/>
      <c r="K5" s="221"/>
      <c r="L5" s="221"/>
      <c r="M5" s="219" t="s">
        <v>115</v>
      </c>
      <c r="N5" s="220" t="s">
        <v>116</v>
      </c>
      <c r="O5" s="209" t="s">
        <v>117</v>
      </c>
    </row>
    <row r="6" spans="1:15" x14ac:dyDescent="0.2">
      <c r="A6" s="107"/>
      <c r="B6" s="219" t="s">
        <v>51</v>
      </c>
      <c r="C6" s="218"/>
      <c r="D6" s="217"/>
      <c r="E6" s="216" t="s">
        <v>51</v>
      </c>
      <c r="F6" s="215" t="s">
        <v>118</v>
      </c>
      <c r="G6" s="214" t="s">
        <v>119</v>
      </c>
      <c r="H6" s="213" t="s">
        <v>120</v>
      </c>
      <c r="I6" s="210" t="s">
        <v>121</v>
      </c>
      <c r="J6" s="210" t="s">
        <v>122</v>
      </c>
      <c r="K6" s="212" t="s">
        <v>123</v>
      </c>
      <c r="L6" s="211" t="s">
        <v>124</v>
      </c>
      <c r="M6" s="210" t="s">
        <v>125</v>
      </c>
      <c r="N6" s="210" t="s">
        <v>125</v>
      </c>
      <c r="O6" s="209"/>
    </row>
    <row r="7" spans="1:15" ht="15.75" thickBot="1" x14ac:dyDescent="0.3">
      <c r="A7" s="97"/>
      <c r="B7" s="557">
        <f>INDICE!P3</f>
        <v>45657</v>
      </c>
      <c r="C7" s="204" t="s">
        <v>118</v>
      </c>
      <c r="D7" s="208" t="s">
        <v>31</v>
      </c>
      <c r="E7" s="207" t="s">
        <v>126</v>
      </c>
      <c r="F7" s="206" t="s">
        <v>127</v>
      </c>
      <c r="G7" s="205" t="s">
        <v>128</v>
      </c>
      <c r="H7" s="204" t="s">
        <v>129</v>
      </c>
      <c r="I7" s="201" t="s">
        <v>130</v>
      </c>
      <c r="J7" s="203" t="s">
        <v>131</v>
      </c>
      <c r="K7" s="203" t="s">
        <v>132</v>
      </c>
      <c r="L7" s="202" t="s">
        <v>133</v>
      </c>
      <c r="M7" s="201" t="s">
        <v>134</v>
      </c>
      <c r="N7" s="201" t="s">
        <v>134</v>
      </c>
      <c r="O7" s="200"/>
    </row>
    <row r="8" spans="1:15" x14ac:dyDescent="0.2">
      <c r="A8" s="88" t="s">
        <v>135</v>
      </c>
      <c r="B8" s="197"/>
      <c r="C8" s="197"/>
      <c r="D8" s="199"/>
      <c r="E8" s="198"/>
      <c r="F8" s="198"/>
      <c r="G8" s="197"/>
      <c r="H8" s="197"/>
      <c r="I8" s="197"/>
      <c r="J8" s="197"/>
      <c r="K8" s="197"/>
      <c r="L8" s="197"/>
      <c r="M8" s="197"/>
      <c r="N8" s="197"/>
      <c r="O8" s="196"/>
    </row>
    <row r="9" spans="1:15" x14ac:dyDescent="0.2">
      <c r="A9" s="84" t="s">
        <v>25</v>
      </c>
      <c r="B9" s="191">
        <f>+'1.BG USD'!C12</f>
        <v>374829.49</v>
      </c>
      <c r="C9" s="191"/>
      <c r="D9" s="194"/>
      <c r="E9" s="137">
        <f>+'1.BG USD'!D12</f>
        <v>7116.517865132806</v>
      </c>
      <c r="F9" s="137">
        <f t="shared" ref="F9:F21" si="0">B9-E9+C9-D9</f>
        <v>367712.97213486716</v>
      </c>
      <c r="G9" s="191"/>
      <c r="H9" s="191"/>
      <c r="I9" s="191"/>
      <c r="J9" s="191"/>
      <c r="K9" s="191"/>
      <c r="L9" s="191"/>
      <c r="M9" s="191"/>
      <c r="N9" s="191"/>
      <c r="O9" s="190">
        <f>F9</f>
        <v>367712.97213486716</v>
      </c>
    </row>
    <row r="10" spans="1:15" x14ac:dyDescent="0.2">
      <c r="A10" s="84" t="s">
        <v>136</v>
      </c>
      <c r="B10" s="195">
        <f>+'1.BG USD'!C20</f>
        <v>647970.04</v>
      </c>
      <c r="C10" s="191"/>
      <c r="D10" s="194"/>
      <c r="E10" s="137">
        <f>+'1.BG USD'!D20</f>
        <v>514052.26547753933</v>
      </c>
      <c r="F10" s="137">
        <f t="shared" si="0"/>
        <v>133917.77452246071</v>
      </c>
      <c r="G10" s="191"/>
      <c r="H10" s="191"/>
      <c r="I10" s="191"/>
      <c r="J10" s="191"/>
      <c r="K10" s="191"/>
      <c r="L10" s="191">
        <f>-F10</f>
        <v>-133917.77452246071</v>
      </c>
      <c r="M10" s="191"/>
      <c r="N10" s="191"/>
      <c r="O10" s="190"/>
    </row>
    <row r="11" spans="1:15" x14ac:dyDescent="0.2">
      <c r="A11" s="81" t="s">
        <v>137</v>
      </c>
      <c r="B11" s="193">
        <v>0</v>
      </c>
      <c r="C11" s="193"/>
      <c r="D11" s="192"/>
      <c r="E11" s="157">
        <v>0</v>
      </c>
      <c r="F11" s="157">
        <f t="shared" si="0"/>
        <v>0</v>
      </c>
      <c r="G11" s="191"/>
      <c r="H11" s="191"/>
      <c r="I11" s="191"/>
      <c r="J11" s="191">
        <f>-F11</f>
        <v>0</v>
      </c>
      <c r="K11" s="191"/>
      <c r="L11" s="191"/>
      <c r="M11" s="191"/>
      <c r="N11" s="191"/>
      <c r="O11" s="190"/>
    </row>
    <row r="12" spans="1:15" x14ac:dyDescent="0.2">
      <c r="A12" s="44" t="s">
        <v>138</v>
      </c>
      <c r="B12" s="142">
        <f>'1.BG USD'!C19</f>
        <v>65489.22</v>
      </c>
      <c r="C12" s="142"/>
      <c r="D12" s="189"/>
      <c r="E12" s="164">
        <f>'1.BG USD'!D19</f>
        <v>49113.110734499052</v>
      </c>
      <c r="F12" s="137">
        <f t="shared" si="0"/>
        <v>16376.109265500949</v>
      </c>
      <c r="G12" s="142">
        <f>-F12</f>
        <v>-16376.109265500949</v>
      </c>
      <c r="H12" s="142"/>
      <c r="I12" s="142"/>
      <c r="J12" s="142"/>
      <c r="K12" s="142"/>
      <c r="L12" s="142"/>
      <c r="M12" s="142"/>
      <c r="N12" s="142"/>
      <c r="O12" s="140"/>
    </row>
    <row r="13" spans="1:15" x14ac:dyDescent="0.2">
      <c r="A13" s="44" t="s">
        <v>139</v>
      </c>
      <c r="B13" s="142">
        <f>+'1.BG USD'!C27+'1.BG USD'!C21</f>
        <v>669124.18000000005</v>
      </c>
      <c r="C13" s="142">
        <f>D47</f>
        <v>0</v>
      </c>
      <c r="D13" s="164"/>
      <c r="E13" s="164">
        <f>+'1.BG USD'!D27+'1.BG USD'!D21</f>
        <v>1014361.3236974301</v>
      </c>
      <c r="F13" s="137">
        <f t="shared" si="0"/>
        <v>-345237.14369743003</v>
      </c>
      <c r="H13" s="142"/>
      <c r="I13" s="142"/>
      <c r="J13" s="142"/>
      <c r="K13" s="142"/>
      <c r="L13" s="142">
        <f>-F13</f>
        <v>345237.14369743003</v>
      </c>
      <c r="M13" s="142"/>
      <c r="N13" s="142"/>
      <c r="O13" s="140"/>
    </row>
    <row r="14" spans="1:15" x14ac:dyDescent="0.2">
      <c r="A14" s="77" t="s">
        <v>140</v>
      </c>
      <c r="B14" s="188">
        <v>0</v>
      </c>
      <c r="C14" s="188"/>
      <c r="D14" s="186"/>
      <c r="E14" s="186">
        <v>0</v>
      </c>
      <c r="F14" s="137">
        <f t="shared" si="0"/>
        <v>0</v>
      </c>
      <c r="G14" s="146"/>
      <c r="H14" s="146"/>
      <c r="I14" s="146"/>
      <c r="J14" s="146"/>
      <c r="K14" s="146"/>
      <c r="L14" s="146"/>
      <c r="M14" s="146"/>
      <c r="N14" s="146"/>
      <c r="O14" s="145"/>
    </row>
    <row r="15" spans="1:15" x14ac:dyDescent="0.2">
      <c r="A15" s="44" t="s">
        <v>141</v>
      </c>
      <c r="B15" s="142">
        <f>+'1.BG USD'!C17+'1.BG USD'!C34-B16</f>
        <v>0</v>
      </c>
      <c r="C15" s="142"/>
      <c r="D15" s="164"/>
      <c r="E15" s="164">
        <f>+'1.BG USD'!D17+'1.BG USD'!D34-E16</f>
        <v>0</v>
      </c>
      <c r="F15" s="137">
        <f t="shared" si="0"/>
        <v>0</v>
      </c>
      <c r="G15" s="142"/>
      <c r="H15" s="142"/>
      <c r="I15" s="142"/>
      <c r="J15" s="142"/>
      <c r="K15" s="142"/>
      <c r="L15" s="142"/>
      <c r="M15" s="142">
        <f>-F15</f>
        <v>0</v>
      </c>
      <c r="N15" s="142"/>
      <c r="O15" s="140"/>
    </row>
    <row r="16" spans="1:15" x14ac:dyDescent="0.2">
      <c r="A16" s="44" t="s">
        <v>142</v>
      </c>
      <c r="B16" s="142">
        <f>+'1.BG USD'!C16</f>
        <v>9263244.1899999995</v>
      </c>
      <c r="C16" s="142">
        <f>+D44+D40</f>
        <v>1792790</v>
      </c>
      <c r="D16" s="164">
        <f>+C34</f>
        <v>0</v>
      </c>
      <c r="E16" s="164">
        <f>+'1.BG USD'!D16</f>
        <v>7395379.4082540441</v>
      </c>
      <c r="F16" s="137">
        <f t="shared" si="0"/>
        <v>3660654.7817459553</v>
      </c>
      <c r="G16" s="142"/>
      <c r="H16" s="142"/>
      <c r="I16" s="142"/>
      <c r="J16" s="142"/>
      <c r="K16" s="142"/>
      <c r="L16" s="142"/>
      <c r="M16" s="142">
        <f>-F16</f>
        <v>-3660654.7817459553</v>
      </c>
      <c r="N16" s="142"/>
      <c r="O16" s="140"/>
    </row>
    <row r="17" spans="1:111" x14ac:dyDescent="0.2">
      <c r="A17" s="77" t="s">
        <v>143</v>
      </c>
      <c r="B17" s="188">
        <f>+'1.BG USD'!C37</f>
        <v>614770.18999999994</v>
      </c>
      <c r="C17" s="187">
        <f>+D18</f>
        <v>-27677.200000000001</v>
      </c>
      <c r="D17" s="186"/>
      <c r="E17" s="186">
        <f>+'1.BG USD'!D37</f>
        <v>129281.31172051285</v>
      </c>
      <c r="F17" s="137">
        <f t="shared" si="0"/>
        <v>457811.67827948707</v>
      </c>
      <c r="G17" s="142"/>
      <c r="H17" s="142"/>
      <c r="I17" s="142"/>
      <c r="J17" s="142"/>
      <c r="K17" s="142"/>
      <c r="L17" s="142"/>
      <c r="M17" s="142">
        <f>-F17</f>
        <v>-457811.67827948707</v>
      </c>
      <c r="N17" s="142"/>
      <c r="O17" s="140"/>
    </row>
    <row r="18" spans="1:111" x14ac:dyDescent="0.2">
      <c r="A18" s="61" t="s">
        <v>144</v>
      </c>
      <c r="B18" s="172">
        <f>'1.BG USD'!C38</f>
        <v>-40722.520000000004</v>
      </c>
      <c r="C18" s="172">
        <f>+D48</f>
        <v>29393</v>
      </c>
      <c r="D18" s="185">
        <v>-27677.200000000001</v>
      </c>
      <c r="E18" s="174">
        <f>'1.BG USD'!D38</f>
        <v>16347.681518367601</v>
      </c>
      <c r="F18" s="169">
        <f t="shared" si="0"/>
        <v>-1.518367604148807E-3</v>
      </c>
      <c r="G18" s="146"/>
      <c r="H18" s="146"/>
      <c r="I18" s="146"/>
      <c r="J18" s="146"/>
      <c r="K18" s="146"/>
      <c r="L18" s="146"/>
      <c r="M18" s="146"/>
      <c r="N18" s="146"/>
      <c r="O18" s="145"/>
    </row>
    <row r="19" spans="1:111" x14ac:dyDescent="0.2">
      <c r="A19" s="77" t="s">
        <v>145</v>
      </c>
      <c r="B19" s="188">
        <v>0</v>
      </c>
      <c r="C19" s="187"/>
      <c r="D19" s="186"/>
      <c r="E19" s="186">
        <v>0</v>
      </c>
      <c r="F19" s="137">
        <f t="shared" si="0"/>
        <v>0</v>
      </c>
      <c r="G19" s="142"/>
      <c r="H19" s="142"/>
      <c r="I19" s="142"/>
      <c r="J19" s="142"/>
      <c r="K19" s="142"/>
      <c r="L19" s="142"/>
      <c r="M19" s="142">
        <f>-F19</f>
        <v>0</v>
      </c>
      <c r="N19" s="142"/>
      <c r="O19" s="140"/>
    </row>
    <row r="20" spans="1:111" x14ac:dyDescent="0.2">
      <c r="A20" s="61" t="s">
        <v>146</v>
      </c>
      <c r="B20" s="172">
        <v>0</v>
      </c>
      <c r="C20" s="172"/>
      <c r="D20" s="185"/>
      <c r="E20" s="174">
        <v>0</v>
      </c>
      <c r="F20" s="169">
        <f t="shared" si="0"/>
        <v>0</v>
      </c>
      <c r="G20" s="146"/>
      <c r="H20" s="146"/>
      <c r="I20" s="146"/>
      <c r="J20" s="146"/>
      <c r="K20" s="146"/>
      <c r="L20" s="146"/>
      <c r="M20" s="146"/>
      <c r="N20" s="146"/>
      <c r="O20" s="145"/>
    </row>
    <row r="21" spans="1:111" s="56" customFormat="1" x14ac:dyDescent="0.2">
      <c r="A21" s="73" t="s">
        <v>147</v>
      </c>
      <c r="B21" s="184">
        <v>0</v>
      </c>
      <c r="C21" s="149">
        <v>0</v>
      </c>
      <c r="D21" s="183">
        <v>0</v>
      </c>
      <c r="E21" s="183">
        <v>0</v>
      </c>
      <c r="F21" s="169">
        <f t="shared" si="0"/>
        <v>0</v>
      </c>
      <c r="G21" s="182"/>
      <c r="H21" s="182"/>
      <c r="I21" s="182"/>
      <c r="J21" s="182"/>
      <c r="K21" s="182"/>
      <c r="L21" s="182"/>
      <c r="M21" s="182">
        <f>-F21</f>
        <v>0</v>
      </c>
      <c r="N21" s="182"/>
      <c r="O21" s="181"/>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148</v>
      </c>
      <c r="B22" s="168">
        <f>SUM(B9:B21)</f>
        <v>11594704.789999999</v>
      </c>
      <c r="C22" s="142"/>
      <c r="D22" s="164"/>
      <c r="E22" s="167">
        <f>SUM(E9:E21)</f>
        <v>9125651.619267527</v>
      </c>
      <c r="F22" s="137">
        <v>0</v>
      </c>
      <c r="G22" s="142"/>
      <c r="H22" s="142"/>
      <c r="I22" s="142"/>
      <c r="J22" s="142"/>
      <c r="K22" s="142"/>
      <c r="L22" s="142"/>
      <c r="M22" s="142"/>
      <c r="N22" s="142"/>
      <c r="O22" s="140"/>
      <c r="P22" s="51">
        <v>1599667</v>
      </c>
      <c r="Q22" s="51">
        <v>9474951</v>
      </c>
      <c r="R22" s="51">
        <f>+Q22+P22</f>
        <v>11074618</v>
      </c>
    </row>
    <row r="23" spans="1:111" ht="13.5" thickTop="1" x14ac:dyDescent="0.2">
      <c r="A23" s="53" t="s">
        <v>149</v>
      </c>
      <c r="B23" s="180">
        <f>+B22-'1.BG USD'!C42</f>
        <v>0</v>
      </c>
      <c r="C23" s="179"/>
      <c r="D23" s="178"/>
      <c r="E23" s="177">
        <f>+E22-'1.BG USD'!D42</f>
        <v>0</v>
      </c>
      <c r="F23" s="176">
        <f t="shared" ref="F23:F37" si="1">B23-E23+C23-D23</f>
        <v>0</v>
      </c>
      <c r="G23" s="142"/>
      <c r="H23" s="142"/>
      <c r="I23" s="142"/>
      <c r="J23" s="142"/>
      <c r="K23" s="142"/>
      <c r="L23" s="142"/>
      <c r="M23" s="142"/>
      <c r="N23" s="142"/>
      <c r="O23" s="140"/>
      <c r="P23" s="51">
        <v>4727013</v>
      </c>
      <c r="Q23" s="51">
        <v>30725588</v>
      </c>
      <c r="R23" s="51">
        <f>+Q23+P23</f>
        <v>35452601</v>
      </c>
    </row>
    <row r="24" spans="1:111" x14ac:dyDescent="0.2">
      <c r="A24" s="44" t="s">
        <v>150</v>
      </c>
      <c r="B24" s="163">
        <v>0</v>
      </c>
      <c r="C24" s="142"/>
      <c r="D24" s="164"/>
      <c r="E24" s="162">
        <v>0</v>
      </c>
      <c r="F24" s="137">
        <f t="shared" si="1"/>
        <v>0</v>
      </c>
      <c r="G24" s="142"/>
      <c r="H24" s="142"/>
      <c r="I24" s="142"/>
      <c r="J24" s="142"/>
      <c r="K24" s="142"/>
      <c r="L24" s="142"/>
      <c r="M24" s="142"/>
      <c r="N24" s="142">
        <f>-F24</f>
        <v>0</v>
      </c>
      <c r="O24" s="140"/>
      <c r="P24" s="51">
        <v>5522903</v>
      </c>
      <c r="Q24" s="51">
        <v>52954902</v>
      </c>
      <c r="R24" s="51">
        <f>+Q24+P24</f>
        <v>58477805</v>
      </c>
    </row>
    <row r="25" spans="1:111" x14ac:dyDescent="0.2">
      <c r="A25" s="44" t="s">
        <v>151</v>
      </c>
      <c r="B25" s="142">
        <v>0</v>
      </c>
      <c r="C25" s="142">
        <f>+D31</f>
        <v>0</v>
      </c>
      <c r="D25" s="164"/>
      <c r="E25" s="164">
        <v>0</v>
      </c>
      <c r="F25" s="137">
        <f t="shared" si="1"/>
        <v>0</v>
      </c>
      <c r="G25" s="142">
        <f>-F25</f>
        <v>0</v>
      </c>
      <c r="H25" s="142"/>
      <c r="J25" s="142"/>
      <c r="K25" s="142"/>
      <c r="L25" s="142"/>
      <c r="M25" s="142"/>
      <c r="N25" s="142"/>
      <c r="O25" s="140"/>
      <c r="P25" s="51">
        <v>1172931</v>
      </c>
      <c r="Q25" s="51">
        <v>51608984</v>
      </c>
      <c r="R25" s="51">
        <f>+Q25+P25</f>
        <v>52781915</v>
      </c>
    </row>
    <row r="26" spans="1:111" x14ac:dyDescent="0.2">
      <c r="A26" s="44" t="s">
        <v>152</v>
      </c>
      <c r="B26" s="142">
        <f>-'1.BG USD'!C48</f>
        <v>-1916582.48</v>
      </c>
      <c r="C26" s="142">
        <f>+D46</f>
        <v>0</v>
      </c>
      <c r="D26" s="164"/>
      <c r="E26" s="164">
        <f>-'1.BG USD'!D48</f>
        <v>-372690.74909765722</v>
      </c>
      <c r="F26" s="137">
        <f t="shared" si="1"/>
        <v>-1543891.7309023428</v>
      </c>
      <c r="G26" s="142"/>
      <c r="H26" s="142"/>
      <c r="I26" s="142">
        <f>-F26</f>
        <v>1543891.7309023428</v>
      </c>
      <c r="J26" s="142"/>
      <c r="K26" s="142"/>
      <c r="L26" s="142">
        <v>0</v>
      </c>
      <c r="M26" s="142"/>
      <c r="N26" s="142"/>
      <c r="O26" s="140"/>
      <c r="P26" s="66">
        <f>SUM(P21:P25)</f>
        <v>21997856</v>
      </c>
      <c r="Q26" s="66">
        <f>SUM(Q21:Q25)</f>
        <v>250545249</v>
      </c>
      <c r="R26" s="66">
        <f>SUM(R21:R25)</f>
        <v>272543105</v>
      </c>
    </row>
    <row r="27" spans="1:111" x14ac:dyDescent="0.2">
      <c r="A27" s="44" t="s">
        <v>153</v>
      </c>
      <c r="B27" s="142">
        <v>0</v>
      </c>
      <c r="C27" s="142">
        <v>0</v>
      </c>
      <c r="D27" s="164"/>
      <c r="E27" s="164">
        <v>0</v>
      </c>
      <c r="F27" s="137">
        <f t="shared" si="1"/>
        <v>0</v>
      </c>
      <c r="G27" s="142"/>
      <c r="H27" s="142"/>
      <c r="I27" s="142"/>
      <c r="J27" s="142"/>
      <c r="K27" s="142"/>
      <c r="L27" s="142">
        <v>0</v>
      </c>
      <c r="M27" s="142"/>
      <c r="N27" s="142">
        <f>-F27</f>
        <v>0</v>
      </c>
      <c r="O27" s="140"/>
      <c r="P27" s="51"/>
      <c r="Q27" s="51"/>
      <c r="R27" s="51"/>
    </row>
    <row r="28" spans="1:111" x14ac:dyDescent="0.2">
      <c r="A28" s="44" t="s">
        <v>154</v>
      </c>
      <c r="B28" s="142">
        <v>0</v>
      </c>
      <c r="C28" s="142"/>
      <c r="D28" s="164"/>
      <c r="E28" s="164">
        <v>0</v>
      </c>
      <c r="F28" s="137">
        <f t="shared" si="1"/>
        <v>0</v>
      </c>
      <c r="G28" s="142"/>
      <c r="H28" s="142"/>
      <c r="I28" s="142"/>
      <c r="J28" s="142">
        <f>-F28</f>
        <v>0</v>
      </c>
      <c r="M28" s="142"/>
      <c r="N28" s="142"/>
      <c r="O28" s="140"/>
      <c r="P28" s="51"/>
      <c r="Q28" s="51"/>
      <c r="R28" s="51"/>
    </row>
    <row r="29" spans="1:111" x14ac:dyDescent="0.2">
      <c r="A29" s="44" t="s">
        <v>155</v>
      </c>
      <c r="B29" s="142">
        <v>0</v>
      </c>
      <c r="C29" s="175"/>
      <c r="D29" s="164"/>
      <c r="E29" s="164">
        <v>0</v>
      </c>
      <c r="F29" s="137">
        <f t="shared" si="1"/>
        <v>0</v>
      </c>
      <c r="G29" s="142"/>
      <c r="H29" s="142"/>
      <c r="I29" s="142"/>
      <c r="J29" s="142"/>
      <c r="K29" s="142"/>
      <c r="L29" s="142">
        <f>-F29</f>
        <v>0</v>
      </c>
      <c r="M29" s="142"/>
      <c r="N29" s="142"/>
      <c r="O29" s="140"/>
      <c r="P29" s="51"/>
      <c r="Q29" s="51"/>
      <c r="R29" s="51"/>
    </row>
    <row r="30" spans="1:111" x14ac:dyDescent="0.2">
      <c r="A30" s="613" t="s">
        <v>156</v>
      </c>
      <c r="B30" s="614">
        <f>-'1.BG USD'!C50</f>
        <v>-9000000</v>
      </c>
      <c r="C30" s="615">
        <v>0</v>
      </c>
      <c r="D30" s="616"/>
      <c r="E30" s="616">
        <f>-'1.BG USD'!D50</f>
        <v>-8000000</v>
      </c>
      <c r="F30" s="617">
        <f t="shared" si="1"/>
        <v>-1000000</v>
      </c>
      <c r="G30" s="142"/>
      <c r="H30" s="142"/>
      <c r="I30" s="142"/>
      <c r="J30" s="142"/>
      <c r="K30" s="142"/>
      <c r="L30" s="142"/>
      <c r="M30" s="142"/>
      <c r="N30" s="142">
        <f>-F30</f>
        <v>1000000</v>
      </c>
      <c r="O30" s="140"/>
      <c r="P30" s="51"/>
      <c r="Q30" s="51"/>
      <c r="R30" s="51"/>
    </row>
    <row r="31" spans="1:111" x14ac:dyDescent="0.2">
      <c r="A31" s="44" t="s">
        <v>157</v>
      </c>
      <c r="B31" s="142">
        <v>0</v>
      </c>
      <c r="D31" s="164">
        <v>0</v>
      </c>
      <c r="E31" s="164">
        <v>0</v>
      </c>
      <c r="F31" s="137">
        <f t="shared" si="1"/>
        <v>0</v>
      </c>
      <c r="G31" s="142"/>
      <c r="H31" s="142"/>
      <c r="I31" s="142"/>
      <c r="J31" s="142"/>
      <c r="K31" s="142"/>
      <c r="L31" s="142"/>
      <c r="M31" s="142"/>
      <c r="N31" s="142">
        <f>-F31</f>
        <v>0</v>
      </c>
      <c r="O31" s="140"/>
      <c r="P31" s="51"/>
      <c r="Q31" s="51"/>
      <c r="R31" s="51"/>
    </row>
    <row r="32" spans="1:111" x14ac:dyDescent="0.2">
      <c r="A32" s="61" t="s">
        <v>158</v>
      </c>
      <c r="B32" s="172">
        <v>0</v>
      </c>
      <c r="C32" s="172">
        <v>0</v>
      </c>
      <c r="D32" s="174">
        <v>0</v>
      </c>
      <c r="E32" s="174">
        <v>0</v>
      </c>
      <c r="F32" s="169">
        <f t="shared" si="1"/>
        <v>0</v>
      </c>
      <c r="G32" s="146"/>
      <c r="H32" s="146"/>
      <c r="I32" s="146"/>
      <c r="J32" s="146"/>
      <c r="K32" s="146"/>
      <c r="L32" s="146"/>
      <c r="M32" s="146"/>
      <c r="N32" s="146"/>
      <c r="O32" s="145"/>
      <c r="P32" s="51"/>
      <c r="Q32" s="51"/>
      <c r="R32" s="51"/>
    </row>
    <row r="33" spans="1:111" x14ac:dyDescent="0.2">
      <c r="A33" s="61" t="s">
        <v>159</v>
      </c>
      <c r="B33" s="172">
        <v>0</v>
      </c>
      <c r="C33" s="172">
        <v>0</v>
      </c>
      <c r="D33" s="174"/>
      <c r="E33" s="174">
        <v>0</v>
      </c>
      <c r="F33" s="169">
        <f t="shared" si="1"/>
        <v>0</v>
      </c>
      <c r="G33" s="146"/>
      <c r="H33" s="146"/>
      <c r="I33" s="146"/>
      <c r="J33" s="146"/>
      <c r="K33" s="146"/>
      <c r="L33" s="146"/>
      <c r="M33" s="146"/>
      <c r="N33" s="146"/>
      <c r="O33" s="145"/>
      <c r="P33" s="51"/>
      <c r="Q33" s="51"/>
      <c r="R33" s="51"/>
    </row>
    <row r="34" spans="1:111" x14ac:dyDescent="0.2">
      <c r="A34" s="61" t="s">
        <v>160</v>
      </c>
      <c r="B34" s="172">
        <v>0</v>
      </c>
      <c r="C34" s="172">
        <v>0</v>
      </c>
      <c r="D34" s="174">
        <v>0</v>
      </c>
      <c r="E34" s="174">
        <v>0</v>
      </c>
      <c r="F34" s="169">
        <f t="shared" si="1"/>
        <v>0</v>
      </c>
      <c r="G34" s="146"/>
      <c r="H34" s="146"/>
      <c r="I34" s="146"/>
      <c r="J34" s="146"/>
      <c r="K34" s="146"/>
      <c r="L34" s="146"/>
      <c r="M34" s="146"/>
      <c r="N34" s="146"/>
      <c r="O34" s="145"/>
      <c r="P34" s="51"/>
      <c r="Q34" s="51"/>
      <c r="R34" s="51"/>
    </row>
    <row r="35" spans="1:111" s="56" customFormat="1" x14ac:dyDescent="0.2">
      <c r="A35" s="61" t="s">
        <v>161</v>
      </c>
      <c r="B35" s="172">
        <f>-'1.BG USD'!C53</f>
        <v>0</v>
      </c>
      <c r="C35" s="172">
        <f>D37</f>
        <v>752960.87</v>
      </c>
      <c r="D35" s="174">
        <f>C35</f>
        <v>752960.87</v>
      </c>
      <c r="E35" s="174">
        <f>-'1.BG USD'!D53</f>
        <v>0</v>
      </c>
      <c r="F35" s="169">
        <f t="shared" si="1"/>
        <v>0</v>
      </c>
      <c r="G35" s="146"/>
      <c r="H35" s="146"/>
      <c r="I35" s="146"/>
      <c r="J35" s="146"/>
      <c r="K35" s="146"/>
      <c r="L35" s="146"/>
      <c r="M35" s="146"/>
      <c r="N35" s="146"/>
      <c r="O35" s="145"/>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s="525" customFormat="1" x14ac:dyDescent="0.2">
      <c r="A36" s="515" t="s">
        <v>162</v>
      </c>
      <c r="B36" s="516">
        <v>0</v>
      </c>
      <c r="C36" s="517">
        <f>D35</f>
        <v>752960.87</v>
      </c>
      <c r="D36" s="518"/>
      <c r="E36" s="519">
        <v>0</v>
      </c>
      <c r="F36" s="520">
        <f t="shared" si="1"/>
        <v>752960.87</v>
      </c>
      <c r="G36" s="521"/>
      <c r="H36" s="521"/>
      <c r="I36" s="521"/>
      <c r="J36" s="521"/>
      <c r="K36" s="521"/>
      <c r="L36" s="522"/>
      <c r="M36" s="521"/>
      <c r="N36" s="142">
        <f>-F36</f>
        <v>-752960.87</v>
      </c>
      <c r="O36" s="523"/>
      <c r="P36" s="524"/>
      <c r="Q36" s="524"/>
      <c r="R36" s="524"/>
    </row>
    <row r="37" spans="1:111" s="56" customFormat="1" ht="13.5" thickBot="1" x14ac:dyDescent="0.25">
      <c r="A37" s="61" t="s">
        <v>163</v>
      </c>
      <c r="B37" s="173">
        <f>-'1.BG USD'!C54</f>
        <v>-650846</v>
      </c>
      <c r="C37" s="172">
        <f>D56</f>
        <v>650846</v>
      </c>
      <c r="D37" s="171">
        <f>-E37</f>
        <v>752960.87</v>
      </c>
      <c r="E37" s="170">
        <f>-'1.BG USD'!D54</f>
        <v>-752960.87</v>
      </c>
      <c r="F37" s="169">
        <f t="shared" si="1"/>
        <v>0</v>
      </c>
      <c r="G37" s="146"/>
      <c r="H37" s="146"/>
      <c r="I37" s="146"/>
      <c r="J37" s="146"/>
      <c r="K37" s="146"/>
      <c r="L37" s="146"/>
      <c r="M37" s="146"/>
      <c r="N37" s="146"/>
      <c r="O37" s="145"/>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55</v>
      </c>
      <c r="B38" s="168">
        <f>SUM(B24:B37)</f>
        <v>-11567428.48</v>
      </c>
      <c r="C38" s="142"/>
      <c r="D38" s="164"/>
      <c r="E38" s="167">
        <f>SUM(E24:E37)</f>
        <v>-9125651.6190976575</v>
      </c>
      <c r="F38" s="137">
        <v>0</v>
      </c>
      <c r="G38" s="142"/>
      <c r="H38" s="142"/>
      <c r="I38" s="142"/>
      <c r="J38" s="142"/>
      <c r="K38" s="142"/>
      <c r="L38" s="142"/>
      <c r="M38" s="142"/>
      <c r="N38" s="142"/>
      <c r="O38" s="140"/>
      <c r="P38" s="51"/>
      <c r="Q38" s="51"/>
      <c r="R38" s="51"/>
    </row>
    <row r="39" spans="1:111" ht="13.5" thickTop="1" x14ac:dyDescent="0.2">
      <c r="A39" s="53" t="s">
        <v>164</v>
      </c>
      <c r="B39" s="166">
        <f>+B38+B22</f>
        <v>27276.309999998659</v>
      </c>
      <c r="C39" s="142"/>
      <c r="D39" s="164"/>
      <c r="E39" s="165">
        <f>+E38+E22</f>
        <v>1.6986951231956482E-4</v>
      </c>
      <c r="F39" s="137">
        <v>0</v>
      </c>
      <c r="G39" s="142"/>
      <c r="H39" s="142"/>
      <c r="I39" s="142"/>
      <c r="J39" s="142"/>
      <c r="K39" s="142"/>
      <c r="L39" s="142"/>
      <c r="M39" s="142"/>
      <c r="N39" s="142"/>
      <c r="O39" s="140"/>
      <c r="P39" s="51"/>
      <c r="Q39" s="51"/>
      <c r="R39" s="51"/>
    </row>
    <row r="40" spans="1:111" x14ac:dyDescent="0.2">
      <c r="A40" s="44" t="s">
        <v>165</v>
      </c>
      <c r="B40" s="142">
        <f>-'2.EERR USD'!C14</f>
        <v>-2429236</v>
      </c>
      <c r="C40" s="142"/>
      <c r="D40" s="164">
        <f>+'[2]ESTADOS DE RESULTADOS'!$D$19+'[2]ESTADOS DE RESULTADOS'!$D$20</f>
        <v>1363614</v>
      </c>
      <c r="E40" s="164"/>
      <c r="F40" s="137">
        <f t="shared" ref="F40:F51" si="2">B40-E40+C40-D40</f>
        <v>-3792850</v>
      </c>
      <c r="G40" s="142">
        <f>-F40</f>
        <v>3792850</v>
      </c>
      <c r="H40" s="142"/>
      <c r="I40" s="142"/>
      <c r="J40" s="142"/>
      <c r="K40" s="142"/>
      <c r="L40" s="142"/>
      <c r="M40" s="142"/>
      <c r="N40" s="142"/>
      <c r="O40" s="140"/>
    </row>
    <row r="41" spans="1:111" x14ac:dyDescent="0.2">
      <c r="A41" s="44" t="s">
        <v>166</v>
      </c>
      <c r="B41" s="142">
        <f>-'2.EERR USD'!C12-'2.EERR USD'!C13</f>
        <v>-20932</v>
      </c>
      <c r="C41" s="142"/>
      <c r="D41" s="164"/>
      <c r="E41" s="164"/>
      <c r="F41" s="137">
        <f t="shared" si="2"/>
        <v>-20932</v>
      </c>
      <c r="G41" s="142">
        <f>-F41</f>
        <v>20932</v>
      </c>
      <c r="H41" s="142">
        <v>0</v>
      </c>
      <c r="I41" s="142"/>
      <c r="J41" s="142"/>
      <c r="K41" s="142"/>
      <c r="L41" s="142"/>
      <c r="M41" s="142"/>
      <c r="N41" s="142"/>
      <c r="O41" s="140"/>
    </row>
    <row r="42" spans="1:111" x14ac:dyDescent="0.2">
      <c r="A42" s="44" t="s">
        <v>167</v>
      </c>
      <c r="B42" s="142">
        <v>0</v>
      </c>
      <c r="C42" s="142"/>
      <c r="D42" s="164"/>
      <c r="E42" s="164"/>
      <c r="F42" s="137">
        <f t="shared" si="2"/>
        <v>0</v>
      </c>
      <c r="G42" s="142"/>
      <c r="H42" s="142"/>
      <c r="I42" s="142"/>
      <c r="J42" s="142"/>
      <c r="K42" s="142"/>
      <c r="L42" s="142"/>
      <c r="M42" s="142">
        <f>-F42</f>
        <v>0</v>
      </c>
      <c r="N42" s="142"/>
      <c r="O42" s="140"/>
    </row>
    <row r="43" spans="1:111" x14ac:dyDescent="0.2">
      <c r="A43" s="44" t="s">
        <v>168</v>
      </c>
      <c r="B43" s="142">
        <v>0</v>
      </c>
      <c r="C43" s="142"/>
      <c r="D43" s="164"/>
      <c r="E43" s="164"/>
      <c r="F43" s="137">
        <f t="shared" si="2"/>
        <v>0</v>
      </c>
      <c r="G43" s="142"/>
      <c r="H43" s="142"/>
      <c r="I43" s="142"/>
      <c r="J43" s="142"/>
      <c r="K43" s="142"/>
      <c r="L43" s="142"/>
      <c r="M43" s="142">
        <f>-B43</f>
        <v>0</v>
      </c>
      <c r="N43" s="142"/>
      <c r="O43" s="140"/>
    </row>
    <row r="44" spans="1:111" x14ac:dyDescent="0.2">
      <c r="A44" s="44" t="s">
        <v>169</v>
      </c>
      <c r="B44" s="142">
        <f>+'2.EERR USD'!C20</f>
        <v>1033555</v>
      </c>
      <c r="C44" s="142"/>
      <c r="D44" s="164">
        <f>+'[2]ESTADOS DE RESULTADOS'!$D$69+'[2]ESTADOS DE RESULTADOS'!$D$67+'[2]ESTADOS DE RESULTADOS'!$D$66</f>
        <v>429176</v>
      </c>
      <c r="E44" s="164"/>
      <c r="F44" s="137">
        <f t="shared" si="2"/>
        <v>604379</v>
      </c>
      <c r="G44" s="142"/>
      <c r="H44" s="142"/>
      <c r="I44" s="142">
        <f>-F44</f>
        <v>-604379</v>
      </c>
      <c r="J44" s="142"/>
      <c r="K44" s="142"/>
      <c r="L44" s="142"/>
      <c r="M44" s="142"/>
      <c r="N44" s="142"/>
      <c r="O44" s="140"/>
    </row>
    <row r="45" spans="1:111" x14ac:dyDescent="0.2">
      <c r="A45" s="44" t="s">
        <v>170</v>
      </c>
      <c r="B45" s="142">
        <v>0</v>
      </c>
      <c r="C45" s="142"/>
      <c r="D45" s="164"/>
      <c r="E45" s="164"/>
      <c r="F45" s="137">
        <f t="shared" si="2"/>
        <v>0</v>
      </c>
      <c r="G45" s="142"/>
      <c r="H45" s="142"/>
      <c r="I45" s="142"/>
      <c r="J45" s="142"/>
      <c r="K45" s="142">
        <f>-F45</f>
        <v>0</v>
      </c>
      <c r="L45" s="142"/>
      <c r="M45" s="142"/>
      <c r="N45" s="142"/>
      <c r="O45" s="140"/>
    </row>
    <row r="46" spans="1:111" x14ac:dyDescent="0.2">
      <c r="A46" s="44" t="s">
        <v>171</v>
      </c>
      <c r="B46" s="142">
        <f>+'2.EERR USD'!C17</f>
        <v>472386</v>
      </c>
      <c r="C46" s="142"/>
      <c r="D46" s="164">
        <v>0</v>
      </c>
      <c r="E46" s="164"/>
      <c r="F46" s="137">
        <f t="shared" si="2"/>
        <v>472386</v>
      </c>
      <c r="G46" s="142"/>
      <c r="H46" s="142"/>
      <c r="I46" s="142"/>
      <c r="J46" s="142"/>
      <c r="K46" s="142"/>
      <c r="L46" s="142">
        <f>-F46</f>
        <v>-472386</v>
      </c>
      <c r="M46" s="142"/>
      <c r="N46" s="142"/>
      <c r="O46" s="140"/>
    </row>
    <row r="47" spans="1:111" x14ac:dyDescent="0.2">
      <c r="A47" s="44" t="s">
        <v>172</v>
      </c>
      <c r="B47" s="163">
        <f>+'2.EERR USD'!C18+'2.EERR USD'!C19-B48</f>
        <v>263988</v>
      </c>
      <c r="C47" s="142"/>
      <c r="D47" s="156">
        <v>0</v>
      </c>
      <c r="E47" s="162"/>
      <c r="F47" s="137">
        <f t="shared" si="2"/>
        <v>263988</v>
      </c>
      <c r="G47" s="142"/>
      <c r="H47" s="142"/>
      <c r="I47" s="142"/>
      <c r="J47" s="142"/>
      <c r="K47" s="142"/>
      <c r="L47" s="142">
        <f>-F47</f>
        <v>-263988</v>
      </c>
      <c r="M47" s="142"/>
      <c r="N47" s="142"/>
      <c r="O47" s="140"/>
    </row>
    <row r="48" spans="1:111" x14ac:dyDescent="0.2">
      <c r="A48" s="46" t="s">
        <v>173</v>
      </c>
      <c r="B48" s="160">
        <f>+'[2]ESTADOS DE RESULTADOS'!$D$46</f>
        <v>29393</v>
      </c>
      <c r="C48" s="149"/>
      <c r="D48" s="148">
        <f>+B48</f>
        <v>29393</v>
      </c>
      <c r="E48" s="159"/>
      <c r="F48" s="157">
        <f t="shared" si="2"/>
        <v>0</v>
      </c>
      <c r="G48" s="146"/>
      <c r="H48" s="146"/>
      <c r="I48" s="146"/>
      <c r="J48" s="146"/>
      <c r="K48" s="146"/>
      <c r="L48" s="146">
        <f>F48</f>
        <v>0</v>
      </c>
      <c r="M48" s="146"/>
      <c r="N48" s="146"/>
      <c r="O48" s="145"/>
    </row>
    <row r="49" spans="1:15" x14ac:dyDescent="0.2">
      <c r="A49" s="42" t="s">
        <v>159</v>
      </c>
      <c r="B49" s="161">
        <v>0</v>
      </c>
      <c r="C49" s="149"/>
      <c r="D49" s="148"/>
      <c r="E49" s="159"/>
      <c r="F49" s="157">
        <f t="shared" si="2"/>
        <v>0</v>
      </c>
      <c r="G49" s="146"/>
      <c r="H49" s="146"/>
      <c r="I49" s="146"/>
      <c r="J49" s="146"/>
      <c r="K49" s="146"/>
      <c r="L49" s="146">
        <f>-F49</f>
        <v>0</v>
      </c>
      <c r="M49" s="146"/>
      <c r="N49" s="146"/>
      <c r="O49" s="145"/>
    </row>
    <row r="50" spans="1:15" s="533" customFormat="1" x14ac:dyDescent="0.2">
      <c r="A50" s="526" t="s">
        <v>174</v>
      </c>
      <c r="B50" s="527">
        <f>+'2.EERR USD'!C21</f>
        <v>0</v>
      </c>
      <c r="C50" s="528"/>
      <c r="D50" s="529"/>
      <c r="E50" s="530"/>
      <c r="F50" s="531">
        <f t="shared" si="2"/>
        <v>0</v>
      </c>
      <c r="G50" s="528"/>
      <c r="H50" s="528"/>
      <c r="I50" s="528"/>
      <c r="J50" s="528"/>
      <c r="K50" s="528"/>
      <c r="L50" s="528">
        <f>-F50</f>
        <v>0</v>
      </c>
      <c r="M50" s="528"/>
      <c r="N50" s="528"/>
      <c r="O50" s="532"/>
    </row>
    <row r="51" spans="1:15" x14ac:dyDescent="0.2">
      <c r="A51" s="46" t="s">
        <v>175</v>
      </c>
      <c r="B51" s="149">
        <v>0</v>
      </c>
      <c r="C51" s="149"/>
      <c r="D51" s="148"/>
      <c r="E51" s="158"/>
      <c r="F51" s="157">
        <f t="shared" si="2"/>
        <v>0</v>
      </c>
      <c r="G51" s="142"/>
      <c r="H51" s="142"/>
      <c r="I51" s="142"/>
      <c r="J51" s="142"/>
      <c r="K51" s="142"/>
      <c r="L51" s="142"/>
      <c r="M51" s="142"/>
      <c r="N51" s="142">
        <f>+L5-F51</f>
        <v>0</v>
      </c>
      <c r="O51" s="140"/>
    </row>
    <row r="52" spans="1:15" x14ac:dyDescent="0.2">
      <c r="A52" s="44"/>
      <c r="B52" s="141"/>
      <c r="C52" s="142"/>
      <c r="D52" s="156"/>
      <c r="E52" s="155"/>
      <c r="F52" s="137"/>
      <c r="G52" s="142"/>
      <c r="H52" s="142"/>
      <c r="I52" s="142"/>
      <c r="J52" s="142"/>
      <c r="K52" s="142"/>
      <c r="L52" s="142"/>
      <c r="M52" s="142"/>
      <c r="N52" s="142"/>
      <c r="O52" s="140"/>
    </row>
    <row r="53" spans="1:15" x14ac:dyDescent="0.2">
      <c r="A53" s="44"/>
      <c r="B53" s="142"/>
      <c r="C53" s="142"/>
      <c r="D53" s="156"/>
      <c r="E53" s="155"/>
      <c r="F53" s="137"/>
      <c r="G53" s="142"/>
      <c r="H53" s="142"/>
      <c r="I53" s="142"/>
      <c r="J53" s="142"/>
      <c r="K53" s="142"/>
      <c r="L53" s="142"/>
      <c r="M53" s="142"/>
      <c r="N53" s="142"/>
      <c r="O53" s="140"/>
    </row>
    <row r="54" spans="1:15" x14ac:dyDescent="0.2">
      <c r="A54" s="44"/>
      <c r="B54" s="142">
        <v>0</v>
      </c>
      <c r="C54" s="142"/>
      <c r="D54" s="156"/>
      <c r="E54" s="155"/>
      <c r="F54" s="137"/>
      <c r="G54" s="142"/>
      <c r="H54" s="142"/>
      <c r="I54" s="142"/>
      <c r="J54" s="142"/>
      <c r="K54" s="142"/>
      <c r="L54" s="142"/>
      <c r="M54" s="142"/>
      <c r="N54" s="142"/>
      <c r="O54" s="140"/>
    </row>
    <row r="55" spans="1:15" ht="13.5" thickBot="1" x14ac:dyDescent="0.25">
      <c r="A55" s="42" t="s">
        <v>176</v>
      </c>
      <c r="B55" s="154">
        <v>0</v>
      </c>
      <c r="C55" s="153"/>
      <c r="D55" s="152"/>
      <c r="E55" s="148"/>
      <c r="F55" s="147">
        <f>B55-E55+C55-D55</f>
        <v>0</v>
      </c>
      <c r="G55" s="151"/>
      <c r="H55" s="146"/>
      <c r="I55" s="146"/>
      <c r="J55" s="146"/>
      <c r="K55" s="146"/>
      <c r="L55" s="146">
        <f>-F55</f>
        <v>0</v>
      </c>
      <c r="M55" s="146"/>
      <c r="N55" s="146"/>
      <c r="O55" s="145"/>
    </row>
    <row r="56" spans="1:15" ht="13.5" thickBot="1" x14ac:dyDescent="0.25">
      <c r="A56" s="37" t="s">
        <v>177</v>
      </c>
      <c r="B56" s="150">
        <f>SUM(B40:B55)*-1</f>
        <v>650846</v>
      </c>
      <c r="C56" s="149"/>
      <c r="D56" s="148">
        <f>B56</f>
        <v>650846</v>
      </c>
      <c r="E56" s="148"/>
      <c r="F56" s="147">
        <f>B56-E56+C56-D56</f>
        <v>0</v>
      </c>
      <c r="G56" s="146"/>
      <c r="H56" s="146"/>
      <c r="I56" s="146"/>
      <c r="J56" s="146"/>
      <c r="K56" s="146"/>
      <c r="L56" s="146">
        <f>-F56</f>
        <v>0</v>
      </c>
      <c r="M56" s="146"/>
      <c r="N56" s="146"/>
      <c r="O56" s="145"/>
    </row>
    <row r="57" spans="1:15" ht="13.5" thickBot="1" x14ac:dyDescent="0.25">
      <c r="A57" s="30" t="s">
        <v>178</v>
      </c>
      <c r="B57" s="144">
        <f>+B56+B37</f>
        <v>0</v>
      </c>
      <c r="C57" s="144"/>
      <c r="D57" s="143"/>
      <c r="E57" s="138"/>
      <c r="F57" s="137"/>
      <c r="G57" s="141"/>
      <c r="H57" s="141"/>
      <c r="I57" s="141"/>
      <c r="J57" s="141"/>
      <c r="K57" s="141"/>
      <c r="L57" s="142"/>
      <c r="M57" s="142"/>
      <c r="N57" s="141"/>
      <c r="O57" s="140"/>
    </row>
    <row r="58" spans="1:15" ht="15.75" thickBot="1" x14ac:dyDescent="0.3">
      <c r="A58" s="25" t="s">
        <v>117</v>
      </c>
      <c r="B58" s="139"/>
      <c r="C58" s="139">
        <f>SUM(C9:C56)</f>
        <v>3951273.54</v>
      </c>
      <c r="D58" s="138">
        <f>SUM(D9:D57)</f>
        <v>3951273.54</v>
      </c>
      <c r="E58" s="138"/>
      <c r="F58" s="137">
        <f>SUM(F8:F57)</f>
        <v>27276.309830131009</v>
      </c>
      <c r="G58" s="136">
        <f t="shared" ref="G58:N58" si="3">SUM(G9:G56)</f>
        <v>3797405.8907344989</v>
      </c>
      <c r="H58" s="136">
        <f t="shared" si="3"/>
        <v>0</v>
      </c>
      <c r="I58" s="136">
        <f t="shared" si="3"/>
        <v>939512.73090234282</v>
      </c>
      <c r="J58" s="136">
        <f t="shared" si="3"/>
        <v>0</v>
      </c>
      <c r="K58" s="136">
        <f t="shared" si="3"/>
        <v>0</v>
      </c>
      <c r="L58" s="136">
        <f t="shared" si="3"/>
        <v>-525054.63082503062</v>
      </c>
      <c r="M58" s="136">
        <f t="shared" si="3"/>
        <v>-4118466.4600254423</v>
      </c>
      <c r="N58" s="136">
        <f t="shared" si="3"/>
        <v>247039.13</v>
      </c>
      <c r="O58" s="135">
        <f>SUM(F58:N58)</f>
        <v>367712.97061649954</v>
      </c>
    </row>
    <row r="59" spans="1:15" ht="15.75" x14ac:dyDescent="0.25">
      <c r="B59" s="120">
        <f>+B37+B56</f>
        <v>0</v>
      </c>
      <c r="D59" s="134">
        <f>D58-C58</f>
        <v>0</v>
      </c>
      <c r="O59" s="133">
        <f>O58-O9</f>
        <v>-1.5183676150627434E-3</v>
      </c>
    </row>
    <row r="60" spans="1:15" x14ac:dyDescent="0.2">
      <c r="A60" s="16"/>
      <c r="B60" s="132"/>
      <c r="C60" s="132"/>
    </row>
    <row r="61" spans="1:15" ht="20.25" x14ac:dyDescent="0.3">
      <c r="A61" s="15" t="s">
        <v>179</v>
      </c>
      <c r="B61" s="131"/>
      <c r="C61" s="131"/>
      <c r="D61" s="130"/>
      <c r="E61" s="130"/>
    </row>
    <row r="62" spans="1:15" ht="15" x14ac:dyDescent="0.2">
      <c r="A62" s="10"/>
      <c r="B62" s="127"/>
      <c r="C62" s="127"/>
      <c r="D62" s="122"/>
      <c r="E62" s="122">
        <v>0</v>
      </c>
    </row>
    <row r="63" spans="1:15" ht="15" x14ac:dyDescent="0.2">
      <c r="A63" s="9" t="s">
        <v>180</v>
      </c>
      <c r="B63" s="128">
        <f>+G58</f>
        <v>3797405.8907344989</v>
      </c>
      <c r="C63" s="127"/>
      <c r="D63" s="125"/>
      <c r="E63" s="122"/>
    </row>
    <row r="64" spans="1:15" ht="15" x14ac:dyDescent="0.2">
      <c r="A64" s="9" t="s">
        <v>181</v>
      </c>
      <c r="B64" s="128">
        <f>+H58</f>
        <v>0</v>
      </c>
      <c r="C64" s="127"/>
      <c r="D64" s="125"/>
      <c r="E64" s="122"/>
    </row>
    <row r="65" spans="1:5" ht="15" x14ac:dyDescent="0.2">
      <c r="A65" s="9" t="s">
        <v>182</v>
      </c>
      <c r="B65" s="128">
        <f>+I58</f>
        <v>939512.73090234282</v>
      </c>
      <c r="C65" s="127"/>
      <c r="D65" s="125"/>
      <c r="E65" s="122"/>
    </row>
    <row r="66" spans="1:5" ht="15" x14ac:dyDescent="0.2">
      <c r="A66" s="9" t="s">
        <v>183</v>
      </c>
      <c r="B66" s="128">
        <f>+K58</f>
        <v>0</v>
      </c>
      <c r="C66" s="127"/>
      <c r="D66" s="125"/>
      <c r="E66" s="122"/>
    </row>
    <row r="67" spans="1:5" ht="15" x14ac:dyDescent="0.2">
      <c r="A67" s="9" t="s">
        <v>184</v>
      </c>
      <c r="B67" s="128">
        <f>+L58</f>
        <v>-525054.63082503062</v>
      </c>
      <c r="C67" s="127"/>
      <c r="D67" s="125"/>
      <c r="E67" s="122"/>
    </row>
    <row r="68" spans="1:5" ht="15" x14ac:dyDescent="0.2">
      <c r="A68" s="9" t="s">
        <v>185</v>
      </c>
      <c r="B68" s="128">
        <f>+J58</f>
        <v>0</v>
      </c>
      <c r="C68" s="127"/>
      <c r="D68" s="125"/>
      <c r="E68" s="122"/>
    </row>
    <row r="69" spans="1:5" ht="15" x14ac:dyDescent="0.2">
      <c r="A69" s="10"/>
      <c r="B69" s="128"/>
      <c r="C69" s="127"/>
      <c r="D69" s="125"/>
      <c r="E69" s="122"/>
    </row>
    <row r="70" spans="1:5" ht="15.75" x14ac:dyDescent="0.25">
      <c r="A70" s="7" t="s">
        <v>179</v>
      </c>
      <c r="B70" s="128"/>
      <c r="C70" s="129">
        <f>SUM(B63:B68)</f>
        <v>4211863.9908118108</v>
      </c>
      <c r="D70" s="125"/>
      <c r="E70" s="122"/>
    </row>
    <row r="71" spans="1:5" ht="15" x14ac:dyDescent="0.2">
      <c r="A71" s="10"/>
      <c r="B71" s="128"/>
      <c r="C71" s="127"/>
      <c r="D71" s="125"/>
      <c r="E71" s="122"/>
    </row>
    <row r="72" spans="1:5" ht="15" x14ac:dyDescent="0.2">
      <c r="A72" s="9" t="s">
        <v>186</v>
      </c>
      <c r="B72" s="123">
        <f>+M16</f>
        <v>-3660654.7817459553</v>
      </c>
      <c r="C72" s="127"/>
      <c r="D72" s="125"/>
      <c r="E72" s="122"/>
    </row>
    <row r="73" spans="1:5" ht="15" x14ac:dyDescent="0.2">
      <c r="A73" s="9" t="s">
        <v>187</v>
      </c>
      <c r="B73" s="123">
        <f>+M17+M19</f>
        <v>-457811.67827948707</v>
      </c>
      <c r="C73" s="127"/>
      <c r="D73" s="125"/>
      <c r="E73" s="122"/>
    </row>
    <row r="74" spans="1:5" ht="15" x14ac:dyDescent="0.2">
      <c r="A74" s="9" t="s">
        <v>188</v>
      </c>
      <c r="B74" s="123">
        <f>+M15</f>
        <v>0</v>
      </c>
      <c r="C74" s="127"/>
      <c r="D74" s="125"/>
      <c r="E74" s="122"/>
    </row>
    <row r="75" spans="1:5" ht="15" x14ac:dyDescent="0.2">
      <c r="A75" s="9" t="s">
        <v>189</v>
      </c>
      <c r="B75" s="123">
        <v>0</v>
      </c>
      <c r="C75" s="127"/>
      <c r="D75" s="125"/>
      <c r="E75" s="122"/>
    </row>
    <row r="76" spans="1:5" ht="15" x14ac:dyDescent="0.2">
      <c r="A76" s="9" t="s">
        <v>190</v>
      </c>
      <c r="B76" s="123">
        <v>0</v>
      </c>
      <c r="C76" s="127"/>
      <c r="D76" s="125"/>
      <c r="E76" s="122"/>
    </row>
    <row r="77" spans="1:5" ht="15" x14ac:dyDescent="0.2">
      <c r="A77" s="9"/>
      <c r="B77" s="123"/>
      <c r="C77" s="127"/>
      <c r="D77" s="125"/>
      <c r="E77" s="122"/>
    </row>
    <row r="78" spans="1:5" ht="15" x14ac:dyDescent="0.2">
      <c r="A78" s="9"/>
      <c r="B78" s="128">
        <v>0</v>
      </c>
      <c r="C78" s="127"/>
      <c r="D78" s="125"/>
      <c r="E78" s="122"/>
    </row>
    <row r="79" spans="1:5" ht="15" x14ac:dyDescent="0.2">
      <c r="A79" s="10"/>
      <c r="B79" s="128"/>
      <c r="C79" s="127"/>
      <c r="D79" s="125"/>
      <c r="E79" s="122"/>
    </row>
    <row r="80" spans="1:5" ht="15.75" x14ac:dyDescent="0.25">
      <c r="A80" s="7" t="s">
        <v>191</v>
      </c>
      <c r="B80" s="128"/>
      <c r="C80" s="129">
        <f>SUM(B72:B78)</f>
        <v>-4118466.4600254423</v>
      </c>
      <c r="D80" s="125"/>
      <c r="E80" s="122"/>
    </row>
    <row r="81" spans="1:5" ht="15" x14ac:dyDescent="0.2">
      <c r="A81" s="10"/>
      <c r="B81" s="128"/>
      <c r="C81" s="127"/>
      <c r="D81" s="125"/>
      <c r="E81" s="122"/>
    </row>
    <row r="82" spans="1:5" ht="15.75" x14ac:dyDescent="0.25">
      <c r="A82" s="7" t="s">
        <v>192</v>
      </c>
      <c r="B82" s="128"/>
      <c r="C82" s="127"/>
      <c r="D82" s="125"/>
      <c r="E82" s="122"/>
    </row>
    <row r="83" spans="1:5" ht="15" x14ac:dyDescent="0.2">
      <c r="A83" s="10"/>
      <c r="B83" s="128"/>
      <c r="C83" s="127"/>
      <c r="D83" s="125"/>
      <c r="E83" s="122"/>
    </row>
    <row r="84" spans="1:5" ht="15" x14ac:dyDescent="0.2">
      <c r="A84" s="9" t="s">
        <v>193</v>
      </c>
      <c r="B84" s="128">
        <f>+N24</f>
        <v>0</v>
      </c>
      <c r="C84" s="127"/>
      <c r="D84" s="125"/>
      <c r="E84" s="122"/>
    </row>
    <row r="85" spans="1:5" ht="15" x14ac:dyDescent="0.2">
      <c r="A85" s="9" t="s">
        <v>194</v>
      </c>
      <c r="B85" s="123">
        <f>+N36</f>
        <v>-752960.87</v>
      </c>
      <c r="C85" s="127"/>
      <c r="D85" s="125"/>
      <c r="E85" s="122"/>
    </row>
    <row r="86" spans="1:5" ht="15" x14ac:dyDescent="0.2">
      <c r="A86" s="9" t="s">
        <v>195</v>
      </c>
      <c r="B86" s="128">
        <f>+N30</f>
        <v>1000000</v>
      </c>
      <c r="C86" s="127"/>
      <c r="D86" s="125"/>
      <c r="E86" s="122"/>
    </row>
    <row r="87" spans="1:5" ht="15" x14ac:dyDescent="0.2">
      <c r="A87" s="10"/>
      <c r="B87" s="128"/>
      <c r="C87" s="127"/>
      <c r="D87" s="125"/>
      <c r="E87" s="122"/>
    </row>
    <row r="88" spans="1:5" ht="15.75" x14ac:dyDescent="0.25">
      <c r="A88" s="7" t="s">
        <v>196</v>
      </c>
      <c r="B88" s="128"/>
      <c r="C88" s="129">
        <f>SUM(B84:B86)</f>
        <v>247039.13</v>
      </c>
      <c r="D88" s="125"/>
      <c r="E88" s="122"/>
    </row>
    <row r="89" spans="1:5" ht="15" x14ac:dyDescent="0.2">
      <c r="A89" s="10"/>
      <c r="B89" s="128"/>
      <c r="C89" s="127"/>
      <c r="D89" s="125"/>
      <c r="E89" s="122"/>
    </row>
    <row r="90" spans="1:5" ht="15.75" x14ac:dyDescent="0.25">
      <c r="A90" s="9" t="s">
        <v>197</v>
      </c>
      <c r="B90" s="128"/>
      <c r="C90" s="127">
        <f>C88+C80+C70</f>
        <v>340436.66078636842</v>
      </c>
      <c r="D90" s="125">
        <f>O58</f>
        <v>367712.97061649954</v>
      </c>
      <c r="E90" s="124">
        <f>D90-C90</f>
        <v>27276.309830131126</v>
      </c>
    </row>
    <row r="91" spans="1:5" ht="15.75" x14ac:dyDescent="0.25">
      <c r="A91" s="9" t="s">
        <v>198</v>
      </c>
      <c r="B91" s="128"/>
      <c r="C91" s="127">
        <f>+E9</f>
        <v>7116.517865132806</v>
      </c>
      <c r="D91" s="125"/>
      <c r="E91" s="124"/>
    </row>
    <row r="92" spans="1:5" ht="15.75" x14ac:dyDescent="0.25">
      <c r="A92" s="7" t="s">
        <v>199</v>
      </c>
      <c r="B92" s="126"/>
      <c r="C92" s="126">
        <f>SUM(C90:C91)</f>
        <v>347553.17865150125</v>
      </c>
      <c r="D92" s="125">
        <f>B9</f>
        <v>374829.49</v>
      </c>
      <c r="E92" s="124">
        <f>D92-C92</f>
        <v>27276.311348498741</v>
      </c>
    </row>
    <row r="93" spans="1:5" ht="15" x14ac:dyDescent="0.2">
      <c r="A93" s="2"/>
      <c r="B93" s="123"/>
      <c r="C93" s="123"/>
      <c r="D93" s="122"/>
      <c r="E93" s="122"/>
    </row>
    <row r="94" spans="1:5" ht="15" x14ac:dyDescent="0.2">
      <c r="A94" s="2"/>
      <c r="B94" s="123"/>
      <c r="C94" s="123"/>
      <c r="D94" s="122"/>
      <c r="E94" s="122"/>
    </row>
    <row r="95" spans="1:5" ht="15" x14ac:dyDescent="0.2">
      <c r="A95" s="2"/>
      <c r="B95" s="123"/>
      <c r="C95" s="123"/>
      <c r="D95" s="122"/>
      <c r="E95" s="122"/>
    </row>
    <row r="96" spans="1:5" ht="15" x14ac:dyDescent="0.2">
      <c r="A96" s="2"/>
      <c r="B96" s="123"/>
      <c r="C96" s="123"/>
      <c r="D96" s="122"/>
      <c r="E96" s="122"/>
    </row>
    <row r="97" spans="1:5" ht="15" x14ac:dyDescent="0.2">
      <c r="A97" s="2"/>
      <c r="B97" s="123"/>
      <c r="C97" s="123"/>
      <c r="D97" s="122"/>
      <c r="E97" s="122"/>
    </row>
    <row r="98" spans="1:5" ht="15" x14ac:dyDescent="0.2">
      <c r="A98" s="2"/>
      <c r="B98" s="123"/>
      <c r="C98" s="123"/>
      <c r="D98" s="122"/>
      <c r="E98" s="122"/>
    </row>
    <row r="99" spans="1:5" ht="15" x14ac:dyDescent="0.2">
      <c r="A99" s="2"/>
      <c r="B99" s="123"/>
      <c r="C99" s="123"/>
      <c r="D99" s="122"/>
      <c r="E99" s="122"/>
    </row>
    <row r="100" spans="1:5" ht="15" x14ac:dyDescent="0.2">
      <c r="A100" s="2"/>
      <c r="B100" s="123"/>
      <c r="C100" s="123"/>
      <c r="D100" s="122"/>
      <c r="E100" s="122"/>
    </row>
    <row r="101" spans="1:5" ht="15" x14ac:dyDescent="0.2">
      <c r="A101" s="2"/>
      <c r="B101" s="123"/>
      <c r="C101" s="123"/>
      <c r="D101" s="122"/>
      <c r="E101" s="12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68"/>
  <sheetViews>
    <sheetView showGridLines="0" zoomScale="110" zoomScaleNormal="110" workbookViewId="0">
      <selection activeCell="G31" sqref="G31"/>
    </sheetView>
  </sheetViews>
  <sheetFormatPr baseColWidth="10" defaultColWidth="9.140625" defaultRowHeight="16.5" x14ac:dyDescent="0.3"/>
  <cols>
    <col min="1" max="1" width="11.42578125" style="232" customWidth="1"/>
    <col min="2" max="2" width="65.42578125" style="232" customWidth="1"/>
    <col min="3" max="3" width="19.85546875" style="302" customWidth="1"/>
    <col min="4" max="4" width="19.140625" style="302" customWidth="1"/>
    <col min="5" max="5" width="17.28515625" style="232" bestFit="1" customWidth="1"/>
    <col min="6" max="6" width="15.85546875" style="259" hidden="1" customWidth="1"/>
    <col min="7" max="7" width="16.42578125" style="259" bestFit="1" customWidth="1"/>
    <col min="8" max="16384" width="9.140625" style="232"/>
  </cols>
  <sheetData>
    <row r="1" spans="1:8" s="258" customFormat="1" x14ac:dyDescent="0.3">
      <c r="A1" s="250"/>
      <c r="B1" s="254"/>
      <c r="C1" s="255"/>
      <c r="D1" s="391"/>
      <c r="E1" s="254"/>
      <c r="F1" s="257"/>
      <c r="G1" s="257"/>
    </row>
    <row r="2" spans="1:8" s="258" customFormat="1" ht="27" x14ac:dyDescent="0.5">
      <c r="A2" s="250"/>
      <c r="B2" s="681" t="s">
        <v>19</v>
      </c>
      <c r="C2" s="681"/>
      <c r="D2" s="681"/>
      <c r="E2" s="392"/>
      <c r="F2" s="257"/>
      <c r="G2" s="257"/>
    </row>
    <row r="3" spans="1:8" ht="21.75" customHeight="1" x14ac:dyDescent="0.5">
      <c r="B3" s="684" t="s">
        <v>20</v>
      </c>
      <c r="C3" s="684"/>
      <c r="D3" s="684"/>
    </row>
    <row r="4" spans="1:8" ht="21.75" customHeight="1" x14ac:dyDescent="0.3">
      <c r="B4" s="676" t="s">
        <v>21</v>
      </c>
      <c r="C4" s="676"/>
      <c r="D4" s="676"/>
      <c r="E4" s="250"/>
    </row>
    <row r="5" spans="1:8" ht="14.25" customHeight="1" x14ac:dyDescent="0.3">
      <c r="B5" s="691" t="s">
        <v>200</v>
      </c>
      <c r="C5" s="691"/>
      <c r="D5" s="691"/>
      <c r="G5" s="287"/>
      <c r="H5" s="250"/>
    </row>
    <row r="6" spans="1:8" ht="14.25" customHeight="1" thickBot="1" x14ac:dyDescent="0.35">
      <c r="B6" s="393"/>
      <c r="C6" s="564">
        <f>+INDICE!N2</f>
        <v>7831.26</v>
      </c>
      <c r="D6" s="575">
        <v>7263.59</v>
      </c>
      <c r="G6" s="287"/>
      <c r="H6" s="250"/>
    </row>
    <row r="7" spans="1:8" x14ac:dyDescent="0.3">
      <c r="B7" s="263" t="s">
        <v>23</v>
      </c>
      <c r="C7" s="394">
        <f>+INDICE!Q3</f>
        <v>2024</v>
      </c>
      <c r="D7" s="395">
        <v>2023</v>
      </c>
      <c r="G7" s="287"/>
      <c r="H7" s="250"/>
    </row>
    <row r="8" spans="1:8" ht="17.25" customHeight="1" x14ac:dyDescent="0.3">
      <c r="B8" s="266" t="s">
        <v>24</v>
      </c>
      <c r="C8" s="396"/>
      <c r="D8" s="397"/>
      <c r="F8" s="269">
        <v>6979.36</v>
      </c>
      <c r="G8" s="269">
        <v>6979.36</v>
      </c>
      <c r="H8" s="250"/>
    </row>
    <row r="9" spans="1:8" ht="15" customHeight="1" x14ac:dyDescent="0.3">
      <c r="B9" s="266" t="s">
        <v>25</v>
      </c>
      <c r="C9" s="396"/>
      <c r="D9" s="397"/>
      <c r="G9" s="287"/>
      <c r="H9" s="250"/>
    </row>
    <row r="10" spans="1:8" ht="14.25" customHeight="1" x14ac:dyDescent="0.3">
      <c r="B10" s="271" t="s">
        <v>201</v>
      </c>
      <c r="C10" s="396">
        <f>+'1.BG USD'!C10*INDICE!$N$2</f>
        <v>2935387191.8573999</v>
      </c>
      <c r="D10" s="397">
        <f>+'1.BG USD'!D10*$D$6</f>
        <v>51691468</v>
      </c>
      <c r="E10" s="321"/>
      <c r="G10" s="287"/>
      <c r="H10" s="250"/>
    </row>
    <row r="11" spans="1:8" ht="14.25" customHeight="1" x14ac:dyDescent="0.3">
      <c r="B11" s="274"/>
      <c r="C11" s="396"/>
      <c r="D11" s="397">
        <f>+'1.BG USD'!D11*$D$6</f>
        <v>0</v>
      </c>
      <c r="G11" s="287"/>
      <c r="H11" s="250"/>
    </row>
    <row r="12" spans="1:8" x14ac:dyDescent="0.3">
      <c r="B12" s="271"/>
      <c r="C12" s="398">
        <f>SUM(C10:C11)</f>
        <v>2935387191.8573999</v>
      </c>
      <c r="D12" s="399">
        <f>+'1.BG USD'!D12*$D$6</f>
        <v>51691468</v>
      </c>
      <c r="F12" s="400"/>
      <c r="G12" s="287"/>
      <c r="H12" s="250"/>
    </row>
    <row r="13" spans="1:8" x14ac:dyDescent="0.3">
      <c r="B13" s="266" t="s">
        <v>27</v>
      </c>
      <c r="C13" s="396"/>
      <c r="D13" s="397"/>
      <c r="G13" s="287"/>
      <c r="H13" s="250"/>
    </row>
    <row r="14" spans="1:8" x14ac:dyDescent="0.3">
      <c r="B14" s="274" t="s">
        <v>202</v>
      </c>
      <c r="C14" s="396">
        <f>+'1.BG USD'!C14*INDICE!$N$2</f>
        <v>0</v>
      </c>
      <c r="D14" s="397">
        <f>+'1.BG USD'!D14*$D$6</f>
        <v>0</v>
      </c>
      <c r="F14" s="400"/>
      <c r="G14" s="287"/>
      <c r="H14" s="250"/>
    </row>
    <row r="15" spans="1:8" x14ac:dyDescent="0.3">
      <c r="B15" s="274" t="s">
        <v>29</v>
      </c>
      <c r="C15" s="396">
        <f>+'1.BG USD'!C15*INDICE!$N$2</f>
        <v>0</v>
      </c>
      <c r="D15" s="397">
        <f>+'1.BG USD'!D15*$D$6</f>
        <v>0</v>
      </c>
    </row>
    <row r="16" spans="1:8" x14ac:dyDescent="0.3">
      <c r="B16" s="274" t="str">
        <f>+'1.BG USD'!B16</f>
        <v>Activos Biologicos en Producción</v>
      </c>
      <c r="C16" s="396">
        <f>+'1.BG USD'!C16*INDICE!$N$2</f>
        <v>72542873695.379395</v>
      </c>
      <c r="D16" s="397">
        <f>+'1.BG USD'!D16*$D$6</f>
        <v>53717003915.999992</v>
      </c>
    </row>
    <row r="17" spans="2:7" x14ac:dyDescent="0.3">
      <c r="B17" s="266"/>
      <c r="C17" s="398">
        <f>SUM(C14:C16)</f>
        <v>72542873695.379395</v>
      </c>
      <c r="D17" s="399">
        <f>+'1.BG USD'!D17*$D$6</f>
        <v>53717003915.999992</v>
      </c>
      <c r="F17" s="401"/>
      <c r="G17" s="400"/>
    </row>
    <row r="18" spans="2:7" x14ac:dyDescent="0.3">
      <c r="B18" s="266" t="str">
        <f>+'1.BG USD'!B18</f>
        <v>CREDITOS</v>
      </c>
      <c r="C18" s="396"/>
      <c r="D18" s="397"/>
      <c r="F18" s="401"/>
      <c r="G18" s="400"/>
    </row>
    <row r="19" spans="2:7" x14ac:dyDescent="0.3">
      <c r="B19" s="274" t="str">
        <f>+'1.BG USD'!B19</f>
        <v xml:space="preserve">Clientes </v>
      </c>
      <c r="C19" s="396">
        <f>+'1.BG USD'!C19*INDICE!$N$2</f>
        <v>512863109.01720005</v>
      </c>
      <c r="D19" s="397">
        <f>+'1.BG USD'!D19*$D$6</f>
        <v>356737500</v>
      </c>
      <c r="F19" s="401"/>
      <c r="G19" s="400"/>
    </row>
    <row r="20" spans="2:7" x14ac:dyDescent="0.3">
      <c r="B20" s="274" t="str">
        <f>+'1.BG USD'!B20</f>
        <v>Impuestos Corrientes</v>
      </c>
      <c r="C20" s="396">
        <f>+'1.BG USD'!C20*INDICE!$N$2</f>
        <v>5074421855.4504004</v>
      </c>
      <c r="D20" s="397">
        <f>+'1.BG USD'!D20*$D$6</f>
        <v>3733864895</v>
      </c>
      <c r="F20" s="401"/>
      <c r="G20" s="400"/>
    </row>
    <row r="21" spans="2:7" x14ac:dyDescent="0.3">
      <c r="B21" s="274" t="str">
        <f>+'1.BG USD'!B21</f>
        <v>Anticipos a Proveedores</v>
      </c>
      <c r="C21" s="396">
        <f>+'1.BG USD'!C21*INDICE!$N$2</f>
        <v>0</v>
      </c>
      <c r="D21" s="397">
        <f>+'1.BG USD'!D21*$D$6</f>
        <v>700328068</v>
      </c>
      <c r="F21" s="401"/>
      <c r="G21" s="400"/>
    </row>
    <row r="22" spans="2:7" x14ac:dyDescent="0.3">
      <c r="B22" s="274"/>
      <c r="C22" s="398">
        <f>SUM(C18:C21)</f>
        <v>5587284964.4676008</v>
      </c>
      <c r="D22" s="399">
        <f>+'1.BG USD'!D22*$D$6</f>
        <v>4790930462.999999</v>
      </c>
      <c r="F22" s="401"/>
      <c r="G22" s="400"/>
    </row>
    <row r="23" spans="2:7" x14ac:dyDescent="0.3">
      <c r="B23" s="274"/>
      <c r="C23" s="396"/>
      <c r="D23" s="397"/>
      <c r="F23" s="303"/>
    </row>
    <row r="24" spans="2:7" x14ac:dyDescent="0.3">
      <c r="B24" s="266" t="str">
        <f>+'1.BG USD'!B24</f>
        <v>GASTOS PAGADOS POR ADELANTADO</v>
      </c>
      <c r="C24" s="396"/>
      <c r="D24" s="397"/>
    </row>
    <row r="25" spans="2:7" x14ac:dyDescent="0.3">
      <c r="B25" s="274" t="str">
        <f>+'1.BG USD'!B25</f>
        <v>Gastos pagados por adelantado</v>
      </c>
      <c r="C25" s="396">
        <f>+'1.BG USD'!C25*INDICE!$N$2</f>
        <v>5147045279.9982004</v>
      </c>
      <c r="D25" s="397">
        <f>+'1.BG USD'!D25*$D$6</f>
        <v>6628466367.1954165</v>
      </c>
    </row>
    <row r="26" spans="2:7" x14ac:dyDescent="0.3">
      <c r="B26" s="274" t="str">
        <f>+'1.BG USD'!B26</f>
        <v>Combustibles para Estancia</v>
      </c>
      <c r="C26" s="396">
        <f>+'1.BG USD'!C26*INDICE!$N$2</f>
        <v>93040145.868600011</v>
      </c>
      <c r="D26" s="397">
        <f>+'1.BG USD'!D26*$D$6</f>
        <v>39110332</v>
      </c>
    </row>
    <row r="27" spans="2:7" x14ac:dyDescent="0.3">
      <c r="B27" s="274"/>
      <c r="C27" s="398">
        <f>+C25+C26</f>
        <v>5240085425.8668003</v>
      </c>
      <c r="D27" s="399">
        <f>+'1.BG USD'!D27*$D$6</f>
        <v>6667576699.1954165</v>
      </c>
    </row>
    <row r="28" spans="2:7" x14ac:dyDescent="0.3">
      <c r="B28" s="266" t="s">
        <v>35</v>
      </c>
      <c r="C28" s="398">
        <f>+C12+C17+C22+C27</f>
        <v>86305631277.571213</v>
      </c>
      <c r="D28" s="399">
        <f>+'1.BG USD'!D28*$D$6</f>
        <v>65227202546.195412</v>
      </c>
      <c r="F28" s="259">
        <f>C28/C6</f>
        <v>11020657.120000001</v>
      </c>
    </row>
    <row r="29" spans="2:7" x14ac:dyDescent="0.3">
      <c r="B29" s="266"/>
      <c r="C29" s="402"/>
      <c r="D29" s="403"/>
    </row>
    <row r="30" spans="2:7" x14ac:dyDescent="0.3">
      <c r="B30" s="266" t="s">
        <v>39</v>
      </c>
      <c r="C30" s="402"/>
      <c r="D30" s="403"/>
    </row>
    <row r="31" spans="2:7" x14ac:dyDescent="0.3">
      <c r="B31" s="266" t="s">
        <v>27</v>
      </c>
      <c r="C31" s="402"/>
      <c r="D31" s="403">
        <f>+'1.BG USD'!D32*$D$6</f>
        <v>0</v>
      </c>
      <c r="F31" s="401"/>
    </row>
    <row r="32" spans="2:7" ht="27.75" customHeight="1" x14ac:dyDescent="0.3">
      <c r="B32" s="274" t="s">
        <v>202</v>
      </c>
      <c r="C32" s="396">
        <f>+'1.BG USD'!C32*INDICE!$N$2</f>
        <v>0</v>
      </c>
      <c r="D32" s="404">
        <f>+'1.BG USD'!D33*$D$6</f>
        <v>0</v>
      </c>
    </row>
    <row r="33" spans="2:6" x14ac:dyDescent="0.3">
      <c r="B33" s="274" t="s">
        <v>29</v>
      </c>
      <c r="C33" s="396">
        <f>+'1.BG USD'!C33*INDICE!$N$2</f>
        <v>0</v>
      </c>
      <c r="D33" s="404">
        <f>+'1.BG USD'!D34*$D$6</f>
        <v>0</v>
      </c>
    </row>
    <row r="34" spans="2:6" x14ac:dyDescent="0.3">
      <c r="B34" s="274"/>
      <c r="C34" s="398">
        <f>+C32+C33</f>
        <v>0</v>
      </c>
      <c r="D34" s="399">
        <f>+'1.BG USD'!D35*$D$6</f>
        <v>0</v>
      </c>
    </row>
    <row r="35" spans="2:6" x14ac:dyDescent="0.3">
      <c r="B35" s="274"/>
      <c r="C35" s="402"/>
      <c r="D35" s="403"/>
    </row>
    <row r="36" spans="2:6" x14ac:dyDescent="0.3">
      <c r="B36" s="266" t="s">
        <v>40</v>
      </c>
      <c r="C36" s="405"/>
      <c r="D36" s="403"/>
    </row>
    <row r="37" spans="2:6" x14ac:dyDescent="0.3">
      <c r="B37" s="274" t="s">
        <v>41</v>
      </c>
      <c r="C37" s="396">
        <f>+'1.BG USD'!C37*INDICE!$N$2</f>
        <v>4814425198.1393995</v>
      </c>
      <c r="D37" s="397">
        <f>+'1.BG USD'!D37*$D$6</f>
        <v>939046443</v>
      </c>
    </row>
    <row r="38" spans="2:6" x14ac:dyDescent="0.3">
      <c r="B38" s="274" t="s">
        <v>42</v>
      </c>
      <c r="C38" s="396">
        <f>+'1.BG USD'!C38*INDICE!$N$2</f>
        <v>-318908641.97520006</v>
      </c>
      <c r="D38" s="397">
        <f>+'1.BG USD'!D38*$D$6</f>
        <v>118742855.99999972</v>
      </c>
    </row>
    <row r="39" spans="2:6" x14ac:dyDescent="0.3">
      <c r="B39" s="274" t="s">
        <v>43</v>
      </c>
      <c r="C39" s="396">
        <f>+'1.BG USD'!C39*INDICE!$N$2</f>
        <v>0</v>
      </c>
      <c r="D39" s="397">
        <f>+'1.BG USD'!D39*$D$6</f>
        <v>0</v>
      </c>
    </row>
    <row r="40" spans="2:6" x14ac:dyDescent="0.3">
      <c r="B40" s="266"/>
      <c r="C40" s="398">
        <f>SUM(C37:C39)</f>
        <v>4495516556.1641998</v>
      </c>
      <c r="D40" s="573">
        <f>+'1.BG USD'!D40*$D$6</f>
        <v>1057789299</v>
      </c>
    </row>
    <row r="41" spans="2:6" ht="17.25" thickBot="1" x14ac:dyDescent="0.35">
      <c r="B41" s="266" t="s">
        <v>203</v>
      </c>
      <c r="C41" s="407">
        <f>+C34+C40</f>
        <v>4495516556.1641998</v>
      </c>
      <c r="D41" s="399">
        <f>+'1.BG USD'!D41*$D$6</f>
        <v>1057789299</v>
      </c>
    </row>
    <row r="42" spans="2:6" ht="18" thickTop="1" thickBot="1" x14ac:dyDescent="0.35">
      <c r="B42" s="266" t="s">
        <v>44</v>
      </c>
      <c r="C42" s="409">
        <f>+C28+C41</f>
        <v>90801147833.735413</v>
      </c>
      <c r="D42" s="408">
        <f>+'1.BG USD'!D42*$D$6</f>
        <v>66284991845.195419</v>
      </c>
      <c r="F42" s="259">
        <f>C42/C6</f>
        <v>11594704.790000001</v>
      </c>
    </row>
    <row r="43" spans="2:6" ht="17.25" thickTop="1" x14ac:dyDescent="0.3">
      <c r="B43" s="266"/>
      <c r="C43" s="402"/>
      <c r="D43" s="618"/>
    </row>
    <row r="44" spans="2:6" x14ac:dyDescent="0.3">
      <c r="B44" s="266" t="s">
        <v>204</v>
      </c>
      <c r="C44" s="396"/>
      <c r="D44" s="397"/>
    </row>
    <row r="45" spans="2:6" x14ac:dyDescent="0.3">
      <c r="B45" s="266" t="s">
        <v>46</v>
      </c>
      <c r="C45" s="396"/>
      <c r="D45" s="397"/>
    </row>
    <row r="46" spans="2:6" x14ac:dyDescent="0.3">
      <c r="B46" s="271" t="s">
        <v>47</v>
      </c>
      <c r="C46" s="396">
        <f>+'1.BG USD'!C46*INDICE!$N$2</f>
        <v>1165478406.6453829</v>
      </c>
      <c r="D46" s="397">
        <v>1807474396.0044694</v>
      </c>
    </row>
    <row r="47" spans="2:6" x14ac:dyDescent="0.3">
      <c r="B47" s="274" t="s">
        <v>48</v>
      </c>
      <c r="C47" s="396">
        <f>+'1.BG USD'!C47*INDICE!$N$2</f>
        <v>13843777305.679417</v>
      </c>
      <c r="D47" s="397">
        <f>919437596.03</f>
        <v>919437596.02999997</v>
      </c>
    </row>
    <row r="48" spans="2:6" x14ac:dyDescent="0.3">
      <c r="B48" s="266" t="s">
        <v>49</v>
      </c>
      <c r="C48" s="398">
        <f>SUM(C46:C47)</f>
        <v>15009255712.324799</v>
      </c>
      <c r="D48" s="399">
        <v>2726911992.0344696</v>
      </c>
      <c r="E48" s="313"/>
      <c r="F48" s="259">
        <f>C48/C6</f>
        <v>1916582.4799999997</v>
      </c>
    </row>
    <row r="49" spans="2:5" x14ac:dyDescent="0.3">
      <c r="B49" s="266"/>
      <c r="C49" s="411"/>
      <c r="D49" s="412"/>
      <c r="E49" s="313"/>
    </row>
    <row r="50" spans="2:5" x14ac:dyDescent="0.3">
      <c r="B50" s="266" t="str">
        <f>+'1.BG USD'!B50</f>
        <v>PLAN FONDO DE INVERSION IN GANADERO U$S</v>
      </c>
      <c r="C50" s="411">
        <f>('1.BG USD'!C50+'1.BG USD'!C51)*C6</f>
        <v>70694947875.450607</v>
      </c>
      <c r="D50" s="412">
        <v>55883827000</v>
      </c>
    </row>
    <row r="51" spans="2:5" x14ac:dyDescent="0.3">
      <c r="B51" s="266" t="str">
        <f>+'1.BG USD'!B52</f>
        <v>RESULTADOS</v>
      </c>
      <c r="C51" s="402">
        <f>+C52+C53</f>
        <v>5096944245.96</v>
      </c>
      <c r="D51" s="403">
        <v>7674252855</v>
      </c>
    </row>
    <row r="52" spans="2:5" x14ac:dyDescent="0.3">
      <c r="B52" s="274" t="s">
        <v>52</v>
      </c>
      <c r="C52" s="406">
        <v>0</v>
      </c>
      <c r="D52" s="573">
        <v>0</v>
      </c>
    </row>
    <row r="53" spans="2:5" x14ac:dyDescent="0.3">
      <c r="B53" s="274" t="s">
        <v>53</v>
      </c>
      <c r="C53" s="547">
        <f>+'1.BG USD'!C54*C6</f>
        <v>5096944245.96</v>
      </c>
      <c r="D53" s="619">
        <v>7674252855</v>
      </c>
    </row>
    <row r="54" spans="2:5" x14ac:dyDescent="0.3">
      <c r="B54" s="266" t="s">
        <v>54</v>
      </c>
      <c r="C54" s="413">
        <f>SUM(C50:C51)</f>
        <v>75791892121.410614</v>
      </c>
      <c r="D54" s="414">
        <v>63558079855</v>
      </c>
    </row>
    <row r="55" spans="2:5" ht="17.25" thickBot="1" x14ac:dyDescent="0.35">
      <c r="B55" s="266" t="s">
        <v>55</v>
      </c>
      <c r="C55" s="409">
        <f>+C48+C54</f>
        <v>90801147833.735413</v>
      </c>
      <c r="D55" s="410">
        <f>66284991847.0345-2</f>
        <v>66284991845.0345</v>
      </c>
    </row>
    <row r="56" spans="2:5" ht="18" thickTop="1" thickBot="1" x14ac:dyDescent="0.35">
      <c r="B56" s="415"/>
      <c r="C56" s="574"/>
      <c r="D56" s="620"/>
    </row>
    <row r="57" spans="2:5" x14ac:dyDescent="0.3">
      <c r="C57" s="537">
        <f>+C55-C42</f>
        <v>0</v>
      </c>
      <c r="D57" s="537">
        <f>+'1.BG USD'!D59*$D$6</f>
        <v>7947239.8807154121</v>
      </c>
    </row>
    <row r="58" spans="2:5" x14ac:dyDescent="0.3">
      <c r="B58" s="621" t="s">
        <v>59</v>
      </c>
      <c r="C58" s="416"/>
      <c r="D58" s="416"/>
    </row>
    <row r="59" spans="2:5" x14ac:dyDescent="0.3">
      <c r="B59" s="323"/>
      <c r="D59" s="537"/>
    </row>
    <row r="60" spans="2:5" x14ac:dyDescent="0.3">
      <c r="B60" s="301"/>
      <c r="D60" s="417"/>
    </row>
    <row r="68" ht="21" customHeight="1" x14ac:dyDescent="0.3"/>
  </sheetData>
  <sheetProtection algorithmName="SHA-512" hashValue="9XHODvsN9bPNQMnXHzzcJpEajB/gs32mNjrdOBfwIs9yV68FOI8vdLa5d5pvL0PhLYh1qt/LF+ji+44UfXLTmw==" saltValue="1YHMKitv+Ia5Wz8h4CkTBA==" spinCount="100000" sheet="1" objects="1" scenarios="1"/>
  <mergeCells count="4">
    <mergeCell ref="B3:D3"/>
    <mergeCell ref="B5:D5"/>
    <mergeCell ref="B2:D2"/>
    <mergeCell ref="B4:D4"/>
  </mergeCells>
  <pageMargins left="0.25" right="0.25" top="0.75" bottom="0.75" header="0.3" footer="0.3"/>
  <pageSetup paperSize="9" scale="6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L42"/>
  <sheetViews>
    <sheetView showGridLines="0" topLeftCell="A2" zoomScale="110" zoomScaleNormal="110" workbookViewId="0">
      <selection activeCell="C12" sqref="C12"/>
    </sheetView>
  </sheetViews>
  <sheetFormatPr baseColWidth="10" defaultColWidth="9.140625" defaultRowHeight="16.5" x14ac:dyDescent="0.3"/>
  <cols>
    <col min="1" max="1" width="11.42578125" style="232" customWidth="1"/>
    <col min="2" max="2" width="64.28515625" style="232" customWidth="1"/>
    <col min="3" max="3" width="18.140625" style="436" customWidth="1"/>
    <col min="4" max="4" width="22.140625" style="436" customWidth="1"/>
    <col min="5" max="5" width="16.42578125" style="232" customWidth="1"/>
    <col min="6" max="6" width="17.42578125" style="232" bestFit="1" customWidth="1"/>
    <col min="7" max="7" width="13.7109375" style="232" bestFit="1" customWidth="1"/>
    <col min="8" max="16384" width="9.140625" style="232"/>
  </cols>
  <sheetData>
    <row r="1" spans="2:12" x14ac:dyDescent="0.3">
      <c r="B1" s="254"/>
      <c r="C1" s="418"/>
      <c r="D1" s="419"/>
      <c r="E1" s="254"/>
      <c r="F1" s="254"/>
    </row>
    <row r="2" spans="2:12" ht="27" x14ac:dyDescent="0.5">
      <c r="B2" s="681" t="s">
        <v>19</v>
      </c>
      <c r="C2" s="681"/>
      <c r="D2" s="681"/>
      <c r="E2" s="392"/>
      <c r="F2" s="327"/>
    </row>
    <row r="3" spans="2:12" ht="27" x14ac:dyDescent="0.5">
      <c r="B3" s="684" t="s">
        <v>205</v>
      </c>
      <c r="C3" s="684"/>
      <c r="D3" s="684"/>
      <c r="E3" s="420"/>
      <c r="F3" s="421"/>
    </row>
    <row r="4" spans="2:12" x14ac:dyDescent="0.3">
      <c r="B4" s="676" t="s">
        <v>21</v>
      </c>
      <c r="C4" s="676"/>
      <c r="D4" s="676"/>
      <c r="E4" s="250"/>
      <c r="F4" s="421"/>
    </row>
    <row r="5" spans="2:12" x14ac:dyDescent="0.3">
      <c r="B5" s="691" t="s">
        <v>206</v>
      </c>
      <c r="C5" s="691"/>
      <c r="D5" s="691"/>
      <c r="G5" s="233"/>
      <c r="H5" s="233"/>
      <c r="I5" s="233"/>
      <c r="J5" s="233"/>
      <c r="K5" s="233"/>
      <c r="L5" s="233"/>
    </row>
    <row r="6" spans="2:12" s="594" customFormat="1" x14ac:dyDescent="0.3">
      <c r="B6" s="593"/>
      <c r="C6" s="661">
        <f>INDICE!N2</f>
        <v>7831.26</v>
      </c>
      <c r="D6" s="662">
        <v>7283.16</v>
      </c>
      <c r="E6" s="593"/>
      <c r="G6" s="593"/>
      <c r="H6" s="593"/>
      <c r="I6" s="593"/>
      <c r="J6" s="593"/>
      <c r="K6" s="593"/>
      <c r="L6" s="593"/>
    </row>
    <row r="7" spans="2:12" x14ac:dyDescent="0.3">
      <c r="B7" s="422"/>
      <c r="C7" s="423">
        <f>+INDICE!Q3</f>
        <v>2024</v>
      </c>
      <c r="D7" s="424">
        <f>+INDICE!Q2</f>
        <v>2023</v>
      </c>
      <c r="E7" s="233"/>
      <c r="G7" s="425"/>
      <c r="H7" s="425"/>
      <c r="I7" s="233"/>
      <c r="J7" s="233"/>
      <c r="K7" s="233"/>
      <c r="L7" s="233"/>
    </row>
    <row r="8" spans="2:12" x14ac:dyDescent="0.3">
      <c r="B8" s="549" t="s">
        <v>61</v>
      </c>
      <c r="C8" s="550"/>
      <c r="D8" s="551"/>
      <c r="E8" s="233"/>
      <c r="G8" s="425"/>
      <c r="H8" s="233"/>
      <c r="I8" s="233"/>
      <c r="J8" s="233"/>
      <c r="K8" s="233"/>
      <c r="L8" s="233"/>
    </row>
    <row r="9" spans="2:12" x14ac:dyDescent="0.3">
      <c r="B9" s="371"/>
      <c r="C9" s="426"/>
      <c r="D9" s="427"/>
      <c r="E9" s="233"/>
      <c r="G9" s="328"/>
      <c r="H9" s="326"/>
      <c r="I9" s="326"/>
      <c r="J9" s="233"/>
      <c r="K9" s="233"/>
      <c r="L9" s="233"/>
    </row>
    <row r="10" spans="2:12" x14ac:dyDescent="0.3">
      <c r="B10" s="371" t="s">
        <v>62</v>
      </c>
      <c r="C10" s="426"/>
      <c r="D10" s="427"/>
      <c r="E10" s="233"/>
      <c r="G10" s="326"/>
      <c r="H10" s="326"/>
      <c r="I10" s="326"/>
      <c r="J10" s="233"/>
      <c r="K10" s="233"/>
      <c r="L10" s="233"/>
    </row>
    <row r="11" spans="2:12" x14ac:dyDescent="0.3">
      <c r="B11" s="367" t="str">
        <f>+'2.EERR USD'!B12</f>
        <v xml:space="preserve">Intereses </v>
      </c>
      <c r="C11" s="426">
        <f>+'2.EERR USD'!C12*$C$6</f>
        <v>0</v>
      </c>
      <c r="D11" s="427">
        <f>+'2.EERR USD'!D12*$D$6</f>
        <v>66620257</v>
      </c>
      <c r="E11" s="233"/>
      <c r="G11" s="428"/>
      <c r="H11" s="428"/>
      <c r="I11" s="326"/>
      <c r="J11" s="233"/>
      <c r="K11" s="233"/>
      <c r="L11" s="233"/>
    </row>
    <row r="12" spans="2:12" x14ac:dyDescent="0.3">
      <c r="B12" s="367" t="str">
        <f>+'2.EERR USD'!B13</f>
        <v xml:space="preserve">Otros </v>
      </c>
      <c r="C12" s="426">
        <f>+'2.EERR USD'!C13*C6</f>
        <v>163923934.31999999</v>
      </c>
      <c r="D12" s="427">
        <f>+'2.EERR USD'!D13*$D$6</f>
        <v>28166753</v>
      </c>
      <c r="E12" s="233"/>
      <c r="G12" s="326"/>
      <c r="H12" s="326"/>
      <c r="I12" s="326"/>
      <c r="J12" s="233"/>
      <c r="K12" s="233"/>
      <c r="L12" s="233"/>
    </row>
    <row r="13" spans="2:12" x14ac:dyDescent="0.3">
      <c r="B13" s="367" t="str">
        <f>+'2.EERR USD'!B14</f>
        <v>Ingresos por Tenenciade Ganado</v>
      </c>
      <c r="C13" s="426">
        <f>+'2.EERR USD'!C14*$C$6</f>
        <v>19023978717.360001</v>
      </c>
      <c r="D13" s="427">
        <f>+'2.EERR USD'!D14*$D$6</f>
        <v>14042128336</v>
      </c>
      <c r="E13" s="233"/>
      <c r="G13" s="326"/>
      <c r="H13" s="326"/>
      <c r="I13" s="326"/>
      <c r="J13" s="233"/>
      <c r="K13" s="233"/>
      <c r="L13" s="233"/>
    </row>
    <row r="14" spans="2:12" s="585" customFormat="1" x14ac:dyDescent="0.3">
      <c r="B14" s="367" t="s">
        <v>207</v>
      </c>
      <c r="C14" s="426">
        <v>0</v>
      </c>
      <c r="D14" s="660">
        <f>'[3]ESTADOS DE RESULTADOS'!$F$19</f>
        <v>3246003090</v>
      </c>
      <c r="E14" s="584"/>
      <c r="G14" s="586"/>
      <c r="H14" s="586"/>
      <c r="I14" s="586"/>
      <c r="J14" s="584"/>
      <c r="K14" s="584"/>
      <c r="L14" s="584"/>
    </row>
    <row r="15" spans="2:12" x14ac:dyDescent="0.3">
      <c r="B15" s="371" t="s">
        <v>66</v>
      </c>
      <c r="C15" s="423">
        <f>SUM(C10:C14)</f>
        <v>19187902651.68</v>
      </c>
      <c r="D15" s="424">
        <f>SUM(D10:D14)</f>
        <v>17382918436</v>
      </c>
      <c r="E15" s="233"/>
      <c r="F15" s="503"/>
      <c r="G15" s="602"/>
      <c r="I15" s="326"/>
      <c r="J15" s="233"/>
      <c r="K15" s="233"/>
      <c r="L15" s="233"/>
    </row>
    <row r="16" spans="2:12" ht="21.75" customHeight="1" x14ac:dyDescent="0.3">
      <c r="B16" s="371" t="s">
        <v>67</v>
      </c>
      <c r="C16" s="426"/>
      <c r="D16" s="427"/>
      <c r="E16" s="233"/>
      <c r="G16" s="326"/>
      <c r="I16" s="326"/>
      <c r="J16" s="233"/>
      <c r="K16" s="233"/>
      <c r="L16" s="233"/>
    </row>
    <row r="17" spans="2:12" x14ac:dyDescent="0.3">
      <c r="B17" s="429" t="s">
        <v>68</v>
      </c>
      <c r="C17" s="426">
        <f>+'2.EERR USD'!C17*$C$6</f>
        <v>3699377586.3600001</v>
      </c>
      <c r="D17" s="427">
        <f>+'2.EERR USD'!D17*$D$6</f>
        <v>4826904304</v>
      </c>
      <c r="E17" s="233"/>
      <c r="F17" s="313"/>
      <c r="G17" s="233"/>
      <c r="H17" s="233"/>
      <c r="I17" s="233"/>
      <c r="J17" s="233"/>
      <c r="K17" s="233"/>
      <c r="L17" s="233"/>
    </row>
    <row r="18" spans="2:12" x14ac:dyDescent="0.3">
      <c r="B18" s="429" t="s">
        <v>208</v>
      </c>
      <c r="C18" s="426">
        <f>+'2.EERR USD'!C18*$C$6</f>
        <v>6351151.8600000003</v>
      </c>
      <c r="D18" s="427">
        <f>+'2.EERR USD'!D18*$D$6</f>
        <v>9267353</v>
      </c>
      <c r="E18" s="233"/>
      <c r="G18" s="233"/>
      <c r="H18" s="233"/>
      <c r="I18" s="233"/>
      <c r="J18" s="233"/>
      <c r="K18" s="233"/>
      <c r="L18" s="233"/>
    </row>
    <row r="19" spans="2:12" x14ac:dyDescent="0.3">
      <c r="B19" s="367" t="s">
        <v>70</v>
      </c>
      <c r="C19" s="426">
        <f>+'2.EERR USD'!C19*C6+4</f>
        <v>2291191742.2000003</v>
      </c>
      <c r="D19" s="427">
        <f>+'2.EERR USD'!D19*$D$6</f>
        <v>1327025364</v>
      </c>
      <c r="E19" s="233"/>
      <c r="G19" s="319"/>
      <c r="H19" s="233"/>
      <c r="I19" s="233"/>
      <c r="J19" s="233"/>
      <c r="K19" s="233"/>
      <c r="L19" s="233"/>
    </row>
    <row r="20" spans="2:12" x14ac:dyDescent="0.3">
      <c r="B20" s="367" t="str">
        <f>+'2.EERR USD'!B20</f>
        <v>Costo de Trasformacion de Activo Biologico</v>
      </c>
      <c r="C20" s="426">
        <f>+'2.EERR USD'!C20*$C$6-4</f>
        <v>8094037925.3000002</v>
      </c>
      <c r="D20" s="427">
        <f>+'2.EERR USD'!D20*$D$6</f>
        <v>3233176675.9999995</v>
      </c>
      <c r="E20" s="233"/>
      <c r="G20" s="319"/>
      <c r="H20" s="233"/>
      <c r="I20" s="233"/>
      <c r="J20" s="233"/>
      <c r="K20" s="233"/>
      <c r="L20" s="233"/>
    </row>
    <row r="21" spans="2:12" s="585" customFormat="1" x14ac:dyDescent="0.3">
      <c r="B21" s="622" t="s">
        <v>209</v>
      </c>
      <c r="C21" s="582">
        <v>0</v>
      </c>
      <c r="D21" s="583">
        <f>+'[1]6.EERR G'!$C$21</f>
        <v>312291884</v>
      </c>
      <c r="E21" s="584"/>
      <c r="G21" s="623"/>
      <c r="H21" s="584"/>
      <c r="I21" s="584"/>
      <c r="J21" s="584"/>
      <c r="K21" s="584"/>
      <c r="L21" s="584"/>
    </row>
    <row r="22" spans="2:12" x14ac:dyDescent="0.3">
      <c r="B22" s="430" t="s">
        <v>73</v>
      </c>
      <c r="C22" s="423">
        <f>SUM(C17:C21)</f>
        <v>14090958405.720001</v>
      </c>
      <c r="D22" s="424">
        <f>SUM(D17:D21)</f>
        <v>9708665581</v>
      </c>
      <c r="E22" s="233"/>
      <c r="F22" s="503"/>
      <c r="G22" s="602"/>
      <c r="I22" s="233"/>
      <c r="J22" s="233"/>
      <c r="K22" s="233"/>
      <c r="L22" s="233"/>
    </row>
    <row r="23" spans="2:12" ht="17.25" thickBot="1" x14ac:dyDescent="0.35">
      <c r="B23" s="430" t="s">
        <v>74</v>
      </c>
      <c r="C23" s="431">
        <f>+C15-C22</f>
        <v>5096944245.9599991</v>
      </c>
      <c r="D23" s="432">
        <f>+D15-D22</f>
        <v>7674252855</v>
      </c>
      <c r="E23" s="233"/>
      <c r="G23" s="433"/>
      <c r="H23" s="233"/>
      <c r="I23" s="233"/>
      <c r="J23" s="233"/>
      <c r="K23" s="233"/>
      <c r="L23" s="233"/>
    </row>
    <row r="24" spans="2:12" ht="17.25" thickTop="1" x14ac:dyDescent="0.3">
      <c r="B24" s="434"/>
      <c r="C24" s="565"/>
      <c r="D24" s="659"/>
      <c r="E24" s="233"/>
      <c r="G24" s="233"/>
      <c r="H24" s="233"/>
      <c r="I24" s="233"/>
      <c r="J24" s="233"/>
      <c r="K24" s="233"/>
      <c r="L24" s="233"/>
    </row>
    <row r="25" spans="2:12" x14ac:dyDescent="0.3">
      <c r="B25" s="435"/>
      <c r="C25" s="534">
        <v>-5759030298</v>
      </c>
      <c r="D25" s="534">
        <v>-39244426.610900879</v>
      </c>
      <c r="E25" s="233"/>
      <c r="G25" s="233"/>
      <c r="H25" s="233"/>
      <c r="I25" s="233"/>
      <c r="J25" s="233"/>
      <c r="K25" s="233"/>
      <c r="L25" s="233"/>
    </row>
    <row r="26" spans="2:12" x14ac:dyDescent="0.3">
      <c r="B26" s="621" t="s">
        <v>59</v>
      </c>
      <c r="E26" s="233"/>
      <c r="G26" s="233"/>
      <c r="H26" s="233"/>
      <c r="I26" s="233"/>
      <c r="J26" s="233"/>
      <c r="K26" s="233"/>
      <c r="L26" s="233"/>
    </row>
    <row r="27" spans="2:12" x14ac:dyDescent="0.3">
      <c r="B27" s="437"/>
      <c r="C27" s="438"/>
      <c r="D27" s="438"/>
      <c r="E27" s="233"/>
      <c r="G27" s="233"/>
      <c r="H27" s="233"/>
      <c r="I27" s="433"/>
      <c r="J27" s="233"/>
      <c r="K27" s="233"/>
      <c r="L27" s="233"/>
    </row>
    <row r="28" spans="2:12" x14ac:dyDescent="0.3">
      <c r="E28" s="233"/>
      <c r="G28" s="233"/>
      <c r="H28" s="233"/>
      <c r="I28" s="233"/>
      <c r="J28" s="233"/>
      <c r="K28" s="233"/>
      <c r="L28" s="233"/>
    </row>
    <row r="29" spans="2:12" x14ac:dyDescent="0.3">
      <c r="E29" s="233"/>
      <c r="G29" s="233"/>
      <c r="H29" s="233"/>
      <c r="I29" s="433"/>
      <c r="J29" s="233"/>
      <c r="K29" s="233"/>
      <c r="L29" s="233"/>
    </row>
    <row r="30" spans="2:12" x14ac:dyDescent="0.3">
      <c r="B30" s="323"/>
      <c r="E30" s="233"/>
      <c r="G30" s="233"/>
      <c r="H30" s="233"/>
      <c r="I30" s="233"/>
      <c r="J30" s="233"/>
      <c r="K30" s="233"/>
      <c r="L30" s="233"/>
    </row>
    <row r="31" spans="2:12" x14ac:dyDescent="0.3">
      <c r="B31" s="301"/>
      <c r="E31" s="233"/>
    </row>
    <row r="32" spans="2:12" x14ac:dyDescent="0.3">
      <c r="B32" s="323"/>
      <c r="C32" s="438"/>
      <c r="D32" s="438"/>
      <c r="E32" s="233"/>
    </row>
    <row r="33" spans="2:5" x14ac:dyDescent="0.3">
      <c r="B33" s="323"/>
      <c r="E33" s="233"/>
    </row>
    <row r="34" spans="2:5" x14ac:dyDescent="0.3">
      <c r="B34" s="258"/>
      <c r="E34" s="233"/>
    </row>
    <row r="35" spans="2:5" x14ac:dyDescent="0.3">
      <c r="B35" s="323"/>
      <c r="E35" s="233"/>
    </row>
    <row r="36" spans="2:5" x14ac:dyDescent="0.3">
      <c r="B36" s="258"/>
      <c r="E36" s="233"/>
    </row>
    <row r="37" spans="2:5" x14ac:dyDescent="0.3">
      <c r="B37" s="323"/>
      <c r="C37" s="438"/>
      <c r="D37" s="438"/>
      <c r="E37" s="233"/>
    </row>
    <row r="38" spans="2:5" x14ac:dyDescent="0.3">
      <c r="B38" s="258"/>
      <c r="E38" s="233"/>
    </row>
    <row r="39" spans="2:5" x14ac:dyDescent="0.3">
      <c r="B39" s="323"/>
      <c r="E39" s="233"/>
    </row>
    <row r="40" spans="2:5" x14ac:dyDescent="0.3">
      <c r="B40" s="323"/>
      <c r="E40" s="233"/>
    </row>
    <row r="41" spans="2:5" x14ac:dyDescent="0.3">
      <c r="B41" s="323"/>
      <c r="E41" s="233"/>
    </row>
    <row r="42" spans="2:5" x14ac:dyDescent="0.3">
      <c r="B42" s="323"/>
      <c r="C42" s="438"/>
      <c r="D42" s="438"/>
      <c r="E42" s="233"/>
    </row>
  </sheetData>
  <sheetProtection algorithmName="SHA-512" hashValue="tFZ/0YQpKNEyQjk9fQz6c0GSd2iJXfa0ci2iGQlPIG+fwUAT8SvWylvc3nn7Yt3hxdWvz6m2rnZxxivxENzULQ==" saltValue="BCUu/JU0uPtT4xhdZ9npBg==" spinCount="100000" sheet="1" objects="1" scenarios="1"/>
  <mergeCells count="4">
    <mergeCell ref="B3:D3"/>
    <mergeCell ref="B5:D5"/>
    <mergeCell ref="B4:D4"/>
    <mergeCell ref="B2:D2"/>
  </mergeCells>
  <pageMargins left="0.25" right="0.25" top="0.75" bottom="0.75" header="0.3" footer="0.3"/>
  <pageSetup paperSize="9"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M38"/>
  <sheetViews>
    <sheetView showGridLines="0" topLeftCell="B3" zoomScale="110" zoomScaleNormal="110" workbookViewId="0">
      <selection activeCell="E14" sqref="E14"/>
    </sheetView>
  </sheetViews>
  <sheetFormatPr baseColWidth="10" defaultColWidth="9.140625" defaultRowHeight="16.5" x14ac:dyDescent="0.3"/>
  <cols>
    <col min="1" max="1" width="5.7109375" style="232" customWidth="1"/>
    <col min="2" max="2" width="40.42578125" style="232" customWidth="1"/>
    <col min="3" max="3" width="20.7109375" style="232" customWidth="1"/>
    <col min="4" max="4" width="21.28515625" style="232" customWidth="1"/>
    <col min="5" max="5" width="24.42578125" style="232" customWidth="1"/>
    <col min="6" max="6" width="13.7109375" style="232" customWidth="1"/>
    <col min="7" max="7" width="12.42578125" style="232" hidden="1" customWidth="1"/>
    <col min="8" max="8" width="11.42578125" style="232" bestFit="1" customWidth="1"/>
    <col min="9" max="9" width="13.28515625" style="232" customWidth="1"/>
    <col min="10" max="11" width="12.42578125" style="232" customWidth="1"/>
    <col min="12" max="16384" width="9.140625" style="232"/>
  </cols>
  <sheetData>
    <row r="1" spans="1:11" x14ac:dyDescent="0.3">
      <c r="A1" s="325"/>
      <c r="B1" s="326"/>
      <c r="C1" s="326"/>
      <c r="D1" s="326"/>
    </row>
    <row r="2" spans="1:11" x14ac:dyDescent="0.3">
      <c r="A2" s="326"/>
      <c r="B2" s="691" t="s">
        <v>19</v>
      </c>
      <c r="C2" s="691"/>
      <c r="D2" s="691"/>
      <c r="E2" s="691"/>
      <c r="F2" s="327"/>
      <c r="G2" s="326"/>
      <c r="H2" s="326"/>
      <c r="I2" s="326"/>
      <c r="J2" s="326"/>
      <c r="K2" s="326"/>
    </row>
    <row r="3" spans="1:11" x14ac:dyDescent="0.3">
      <c r="A3" s="325"/>
      <c r="B3" s="692" t="s">
        <v>76</v>
      </c>
      <c r="C3" s="692"/>
      <c r="D3" s="692"/>
      <c r="E3" s="692"/>
      <c r="F3" s="326"/>
      <c r="G3" s="326"/>
      <c r="H3" s="326"/>
      <c r="I3" s="329"/>
      <c r="J3" s="329"/>
      <c r="K3" s="329"/>
    </row>
    <row r="4" spans="1:11" x14ac:dyDescent="0.3">
      <c r="A4" s="325"/>
      <c r="B4" s="676" t="s">
        <v>21</v>
      </c>
      <c r="C4" s="676"/>
      <c r="D4" s="676"/>
      <c r="E4" s="676"/>
      <c r="F4" s="326"/>
      <c r="G4" s="326"/>
      <c r="H4" s="326"/>
      <c r="I4" s="329"/>
      <c r="J4" s="329"/>
      <c r="K4" s="329"/>
    </row>
    <row r="5" spans="1:11" x14ac:dyDescent="0.3">
      <c r="A5" s="329"/>
      <c r="B5" s="693" t="s">
        <v>206</v>
      </c>
      <c r="C5" s="693"/>
      <c r="D5" s="693"/>
      <c r="E5" s="693"/>
      <c r="I5" s="329"/>
      <c r="J5" s="329"/>
      <c r="K5" s="329"/>
    </row>
    <row r="6" spans="1:11" x14ac:dyDescent="0.3">
      <c r="A6" s="329"/>
      <c r="B6" s="439"/>
      <c r="C6" s="439"/>
      <c r="D6" s="439"/>
      <c r="E6" s="439"/>
      <c r="I6" s="329"/>
      <c r="J6" s="329"/>
      <c r="K6" s="329"/>
    </row>
    <row r="7" spans="1:11" ht="33" x14ac:dyDescent="0.3">
      <c r="A7" s="329"/>
      <c r="B7" s="332" t="s">
        <v>77</v>
      </c>
      <c r="C7" s="332" t="s">
        <v>78</v>
      </c>
      <c r="D7" s="332" t="s">
        <v>51</v>
      </c>
      <c r="E7" s="332" t="s">
        <v>210</v>
      </c>
      <c r="F7" s="329"/>
      <c r="G7" s="329"/>
      <c r="H7" s="329"/>
      <c r="I7" s="259"/>
      <c r="J7" s="259"/>
      <c r="K7" s="329"/>
    </row>
    <row r="8" spans="1:11" ht="23.25" customHeight="1" x14ac:dyDescent="0.3">
      <c r="A8" s="329"/>
      <c r="B8" s="440" t="s">
        <v>80</v>
      </c>
      <c r="C8" s="441">
        <f>+'5.BG G'!D53</f>
        <v>7674252855</v>
      </c>
      <c r="D8" s="441">
        <f>+'5.BG G'!D54</f>
        <v>63558079855</v>
      </c>
      <c r="E8" s="630">
        <v>41523827000</v>
      </c>
      <c r="F8" s="329"/>
      <c r="G8" s="329"/>
      <c r="H8" s="329"/>
      <c r="I8" s="442"/>
      <c r="J8" s="329"/>
      <c r="K8" s="336"/>
    </row>
    <row r="9" spans="1:11" x14ac:dyDescent="0.3">
      <c r="B9" s="443"/>
      <c r="C9" s="444"/>
      <c r="D9" s="444"/>
      <c r="E9" s="446">
        <v>0</v>
      </c>
      <c r="I9" s="313"/>
    </row>
    <row r="10" spans="1:11" x14ac:dyDescent="0.3">
      <c r="A10" s="250"/>
      <c r="B10" s="337" t="s">
        <v>81</v>
      </c>
      <c r="C10" s="446"/>
      <c r="D10" s="446"/>
      <c r="E10" s="446">
        <v>0</v>
      </c>
      <c r="F10" s="341"/>
      <c r="G10" s="341"/>
      <c r="H10" s="341"/>
      <c r="I10" s="341"/>
      <c r="J10" s="341"/>
      <c r="K10" s="341"/>
    </row>
    <row r="11" spans="1:11" x14ac:dyDescent="0.3">
      <c r="A11" s="250"/>
      <c r="B11" s="343" t="s">
        <v>211</v>
      </c>
      <c r="C11" s="447">
        <f>+C16-C8</f>
        <v>63020695020.450607</v>
      </c>
      <c r="D11" s="445">
        <v>0</v>
      </c>
      <c r="E11" s="446">
        <v>14360000000</v>
      </c>
      <c r="F11" s="341"/>
      <c r="G11" s="341"/>
      <c r="H11" s="341"/>
      <c r="I11" s="341"/>
      <c r="J11" s="341"/>
      <c r="K11" s="341"/>
    </row>
    <row r="12" spans="1:11" x14ac:dyDescent="0.3">
      <c r="A12" s="336"/>
      <c r="B12" s="448" t="s">
        <v>83</v>
      </c>
      <c r="C12" s="447">
        <v>0</v>
      </c>
      <c r="D12" s="445">
        <v>0</v>
      </c>
      <c r="E12" s="446">
        <v>0</v>
      </c>
      <c r="F12" s="345"/>
      <c r="G12" s="336"/>
      <c r="H12" s="336"/>
      <c r="I12" s="345"/>
      <c r="J12" s="347"/>
      <c r="K12" s="347"/>
    </row>
    <row r="13" spans="1:11" x14ac:dyDescent="0.3">
      <c r="A13" s="336"/>
      <c r="B13" s="448" t="s">
        <v>212</v>
      </c>
      <c r="C13" s="447">
        <v>0</v>
      </c>
      <c r="D13" s="449">
        <f>-D8</f>
        <v>-63558079855</v>
      </c>
      <c r="E13" s="631">
        <v>0</v>
      </c>
      <c r="F13" s="345"/>
      <c r="G13" s="336"/>
      <c r="H13" s="336"/>
      <c r="I13" s="345"/>
      <c r="J13" s="347"/>
      <c r="K13" s="347"/>
    </row>
    <row r="14" spans="1:11" x14ac:dyDescent="0.3">
      <c r="A14" s="336"/>
      <c r="B14" s="448" t="s">
        <v>213</v>
      </c>
      <c r="C14" s="447">
        <v>0</v>
      </c>
      <c r="D14" s="503">
        <v>0</v>
      </c>
      <c r="E14" s="631">
        <v>0</v>
      </c>
      <c r="F14" s="345"/>
      <c r="G14" s="336"/>
      <c r="H14" s="336"/>
      <c r="I14" s="345"/>
      <c r="J14" s="347"/>
      <c r="K14" s="347"/>
    </row>
    <row r="15" spans="1:11" x14ac:dyDescent="0.3">
      <c r="A15" s="250"/>
      <c r="B15" s="450" t="s">
        <v>85</v>
      </c>
      <c r="C15" s="451">
        <v>0</v>
      </c>
      <c r="D15" s="452">
        <f>D16-D8-D13</f>
        <v>5096944245.9599991</v>
      </c>
      <c r="E15" s="631">
        <f>+'[1]7.VARIAC. PN G'!$D$15</f>
        <v>7674252855</v>
      </c>
      <c r="F15" s="250"/>
      <c r="G15" s="250"/>
      <c r="H15" s="389"/>
      <c r="I15" s="250"/>
      <c r="J15" s="250"/>
      <c r="K15" s="250"/>
    </row>
    <row r="16" spans="1:11" ht="58.5" customHeight="1" x14ac:dyDescent="0.3">
      <c r="A16" s="250"/>
      <c r="B16" s="351" t="s">
        <v>86</v>
      </c>
      <c r="C16" s="453">
        <f>+'5.BG G'!C50</f>
        <v>70694947875.450607</v>
      </c>
      <c r="D16" s="453">
        <f>+'5.BG G'!C51</f>
        <v>5096944245.96</v>
      </c>
      <c r="E16" s="454" t="s">
        <v>214</v>
      </c>
      <c r="F16" s="353"/>
      <c r="G16" s="353">
        <f>E17-'5.BG G'!C54</f>
        <v>0</v>
      </c>
      <c r="H16" s="353"/>
      <c r="I16" s="353"/>
      <c r="J16" s="353"/>
      <c r="K16" s="353"/>
    </row>
    <row r="17" spans="1:13" ht="21" customHeight="1" thickBot="1" x14ac:dyDescent="0.35">
      <c r="A17" s="250"/>
      <c r="B17" s="353"/>
      <c r="C17" s="357"/>
      <c r="D17" s="357"/>
      <c r="E17" s="455">
        <f>+C16+D16</f>
        <v>75791892121.410614</v>
      </c>
      <c r="F17" s="353"/>
      <c r="G17" s="353"/>
      <c r="H17" s="353"/>
      <c r="I17" s="353"/>
      <c r="J17" s="353"/>
      <c r="K17" s="353"/>
      <c r="M17" s="313"/>
    </row>
    <row r="18" spans="1:13" ht="17.25" thickTop="1" x14ac:dyDescent="0.3">
      <c r="A18" s="356"/>
      <c r="B18" s="353"/>
      <c r="C18" s="353"/>
      <c r="D18" s="353"/>
      <c r="E18" s="353"/>
      <c r="F18" s="353"/>
      <c r="G18" s="353"/>
      <c r="H18" s="353"/>
      <c r="I18" s="353"/>
      <c r="J18" s="353"/>
      <c r="K18" s="353"/>
      <c r="M18" s="313"/>
    </row>
    <row r="19" spans="1:13" x14ac:dyDescent="0.3">
      <c r="A19" s="250"/>
      <c r="B19" s="250" t="s">
        <v>59</v>
      </c>
      <c r="C19" s="353"/>
      <c r="D19" s="353"/>
      <c r="E19" s="357"/>
      <c r="F19" s="353"/>
      <c r="G19" s="353"/>
      <c r="H19" s="353"/>
      <c r="I19" s="353"/>
      <c r="J19" s="353"/>
      <c r="K19" s="353"/>
    </row>
    <row r="20" spans="1:13" x14ac:dyDescent="0.3">
      <c r="A20" s="250"/>
      <c r="B20" s="301"/>
      <c r="C20" s="353"/>
      <c r="D20" s="353"/>
      <c r="E20" s="353"/>
      <c r="F20" s="353"/>
      <c r="G20" s="353"/>
      <c r="H20" s="353"/>
      <c r="I20" s="353"/>
      <c r="J20" s="353"/>
      <c r="K20" s="353"/>
    </row>
    <row r="21" spans="1:13" x14ac:dyDescent="0.3">
      <c r="A21" s="250"/>
      <c r="B21" s="326"/>
      <c r="C21" s="353"/>
      <c r="D21" s="353"/>
      <c r="E21" s="353"/>
      <c r="F21" s="353"/>
      <c r="G21" s="353"/>
      <c r="H21" s="353"/>
      <c r="I21" s="353"/>
      <c r="J21" s="353"/>
      <c r="K21" s="353"/>
    </row>
    <row r="22" spans="1:13" x14ac:dyDescent="0.3">
      <c r="A22" s="250"/>
      <c r="B22" s="301"/>
      <c r="C22" s="353"/>
      <c r="D22" s="353"/>
      <c r="E22" s="353"/>
      <c r="F22" s="353"/>
      <c r="G22" s="353"/>
      <c r="H22" s="353"/>
      <c r="I22" s="353"/>
      <c r="J22" s="353"/>
      <c r="K22" s="353"/>
    </row>
    <row r="23" spans="1:13" x14ac:dyDescent="0.3">
      <c r="A23" s="250"/>
      <c r="B23" s="326"/>
      <c r="C23" s="353"/>
      <c r="D23" s="353"/>
      <c r="E23" s="353"/>
      <c r="F23" s="353"/>
      <c r="G23" s="353"/>
      <c r="H23" s="353"/>
      <c r="I23" s="353"/>
      <c r="J23" s="353"/>
      <c r="K23" s="353"/>
    </row>
    <row r="24" spans="1:13" x14ac:dyDescent="0.3">
      <c r="A24" s="250"/>
      <c r="B24" s="353"/>
      <c r="C24" s="353"/>
      <c r="D24" s="353"/>
      <c r="E24" s="353"/>
      <c r="F24" s="353"/>
      <c r="G24" s="353"/>
      <c r="H24" s="353"/>
      <c r="I24" s="353"/>
      <c r="J24" s="353"/>
      <c r="K24" s="353"/>
    </row>
    <row r="25" spans="1:13" x14ac:dyDescent="0.3">
      <c r="A25" s="250"/>
      <c r="B25" s="353"/>
      <c r="C25" s="353"/>
      <c r="D25" s="353"/>
      <c r="E25" s="353"/>
      <c r="F25" s="353"/>
      <c r="G25" s="353"/>
      <c r="H25" s="353"/>
      <c r="I25" s="353"/>
      <c r="J25" s="353"/>
      <c r="K25" s="353"/>
    </row>
    <row r="26" spans="1:13" x14ac:dyDescent="0.3">
      <c r="A26" s="250"/>
      <c r="B26" s="353"/>
      <c r="C26" s="353"/>
      <c r="D26" s="353"/>
      <c r="E26" s="353"/>
      <c r="F26" s="353"/>
      <c r="G26" s="353"/>
      <c r="H26" s="353"/>
      <c r="I26" s="353"/>
      <c r="J26" s="353"/>
      <c r="K26" s="353"/>
    </row>
    <row r="27" spans="1:13" x14ac:dyDescent="0.3">
      <c r="A27" s="326"/>
      <c r="B27" s="353"/>
      <c r="C27" s="353"/>
      <c r="D27" s="353"/>
      <c r="E27" s="353"/>
      <c r="F27" s="353"/>
      <c r="G27" s="353"/>
      <c r="H27" s="353"/>
      <c r="I27" s="353"/>
      <c r="J27" s="353"/>
      <c r="K27" s="353"/>
    </row>
    <row r="28" spans="1:13" x14ac:dyDescent="0.3">
      <c r="A28" s="326"/>
      <c r="B28" s="353"/>
      <c r="C28" s="353"/>
      <c r="D28" s="353"/>
      <c r="E28" s="353"/>
      <c r="F28" s="353"/>
      <c r="G28" s="353"/>
      <c r="H28" s="353"/>
      <c r="I28" s="353"/>
      <c r="J28" s="353"/>
      <c r="K28" s="353"/>
    </row>
    <row r="30" spans="1:13" x14ac:dyDescent="0.3">
      <c r="J30" s="313"/>
    </row>
    <row r="31" spans="1:13" x14ac:dyDescent="0.3">
      <c r="G31" s="313"/>
    </row>
    <row r="32" spans="1:13" x14ac:dyDescent="0.3">
      <c r="J32" s="313"/>
    </row>
    <row r="33" spans="2:10" x14ac:dyDescent="0.3">
      <c r="J33" s="313"/>
    </row>
    <row r="34" spans="2:10" x14ac:dyDescent="0.3">
      <c r="J34" s="313"/>
    </row>
    <row r="37" spans="2:10" x14ac:dyDescent="0.3">
      <c r="B37" s="336"/>
      <c r="C37" s="326"/>
      <c r="D37" s="326"/>
      <c r="E37" s="683"/>
      <c r="F37" s="683"/>
      <c r="G37" s="683"/>
      <c r="H37" s="683"/>
    </row>
    <row r="38" spans="2:10" x14ac:dyDescent="0.3">
      <c r="B38" s="336"/>
      <c r="C38" s="326"/>
      <c r="D38" s="326"/>
      <c r="E38" s="683"/>
      <c r="F38" s="683"/>
      <c r="G38" s="683"/>
      <c r="H38" s="683"/>
    </row>
  </sheetData>
  <sheetProtection algorithmName="SHA-512" hashValue="DQnppJ0D2UjkySqa6hYjFxtGFjPwRzeP4y4YInVUZaN1jc+PCMgedfqmJ3Ryj7h/qGt4Tkyvtr3ie0MI0pf6Kg==" saltValue="nOQZG6wB4GLBY9IL0DMmeg==" spinCount="100000" sheet="1" objects="1" scenarios="1"/>
  <mergeCells count="6">
    <mergeCell ref="E37:H37"/>
    <mergeCell ref="E38:H38"/>
    <mergeCell ref="B2:E2"/>
    <mergeCell ref="B3:E3"/>
    <mergeCell ref="B5:E5"/>
    <mergeCell ref="B4:E4"/>
  </mergeCells>
  <pageMargins left="0.25" right="0.25" top="0.75" bottom="0.75" header="0.3" footer="0.3"/>
  <pageSetup paperSize="9" scale="6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37"/>
  <sheetViews>
    <sheetView showGridLines="0" topLeftCell="B1" zoomScale="110" zoomScaleNormal="110" workbookViewId="0">
      <selection activeCell="G31" sqref="G31"/>
    </sheetView>
  </sheetViews>
  <sheetFormatPr baseColWidth="10" defaultColWidth="9.140625" defaultRowHeight="16.5" x14ac:dyDescent="0.3"/>
  <cols>
    <col min="1" max="1" width="11.85546875" style="250" customWidth="1"/>
    <col min="2" max="2" width="63.42578125" style="250" customWidth="1"/>
    <col min="3" max="3" width="23.42578125" style="357" customWidth="1"/>
    <col min="4" max="4" width="3.42578125" style="250" customWidth="1"/>
    <col min="5" max="5" width="21.28515625" style="357" customWidth="1"/>
    <col min="6" max="6" width="6.42578125" style="258" customWidth="1"/>
    <col min="7" max="7" width="17" style="258" hidden="1" customWidth="1"/>
    <col min="8" max="8" width="12.28515625" style="258" bestFit="1" customWidth="1"/>
    <col min="9" max="9" width="19.140625" style="258" customWidth="1"/>
    <col min="10" max="10" width="12.85546875" style="258" bestFit="1" customWidth="1"/>
    <col min="11" max="16384" width="9.140625" style="258"/>
  </cols>
  <sheetData>
    <row r="1" spans="1:10" x14ac:dyDescent="0.3">
      <c r="B1" s="254"/>
      <c r="C1" s="391"/>
      <c r="E1" s="391"/>
      <c r="F1" s="254"/>
      <c r="G1" s="254"/>
      <c r="H1" s="421"/>
    </row>
    <row r="2" spans="1:10" x14ac:dyDescent="0.3">
      <c r="B2" s="254"/>
      <c r="C2" s="457"/>
      <c r="E2" s="689"/>
      <c r="F2" s="689"/>
      <c r="G2" s="689"/>
      <c r="H2" s="689"/>
    </row>
    <row r="3" spans="1:10" ht="27" x14ac:dyDescent="0.5">
      <c r="B3" s="681" t="s">
        <v>19</v>
      </c>
      <c r="C3" s="681"/>
      <c r="D3" s="681"/>
      <c r="E3" s="681"/>
      <c r="F3" s="327"/>
      <c r="G3" s="690"/>
      <c r="H3" s="690"/>
    </row>
    <row r="4" spans="1:10" ht="27" x14ac:dyDescent="0.5">
      <c r="A4" s="258"/>
      <c r="B4" s="684" t="s">
        <v>88</v>
      </c>
      <c r="C4" s="684"/>
      <c r="D4" s="684"/>
      <c r="E4" s="684"/>
    </row>
    <row r="5" spans="1:10" x14ac:dyDescent="0.3">
      <c r="A5" s="258"/>
      <c r="B5" s="676" t="s">
        <v>21</v>
      </c>
      <c r="C5" s="676"/>
      <c r="D5" s="676"/>
      <c r="E5" s="676"/>
    </row>
    <row r="6" spans="1:10" ht="16.5" customHeight="1" x14ac:dyDescent="0.3">
      <c r="A6" s="326"/>
      <c r="B6" s="683" t="s">
        <v>206</v>
      </c>
      <c r="C6" s="683"/>
      <c r="D6" s="683"/>
      <c r="E6" s="683"/>
    </row>
    <row r="7" spans="1:10" x14ac:dyDescent="0.3">
      <c r="A7" s="326"/>
      <c r="B7" s="326"/>
      <c r="C7" s="663">
        <f>'5.BG G'!C6</f>
        <v>7831.26</v>
      </c>
      <c r="G7" s="458"/>
      <c r="H7" s="458"/>
      <c r="I7" s="458"/>
    </row>
    <row r="8" spans="1:10" s="478" customFormat="1" x14ac:dyDescent="0.3">
      <c r="A8" s="477"/>
      <c r="B8" s="486"/>
      <c r="C8" s="669">
        <f>+INDICE!Q3</f>
        <v>2024</v>
      </c>
      <c r="D8" s="667"/>
      <c r="E8" s="668">
        <f>+INDICE!Q2</f>
        <v>2023</v>
      </c>
      <c r="G8" s="479"/>
      <c r="H8" s="479"/>
      <c r="I8" s="333"/>
      <c r="J8" s="333"/>
    </row>
    <row r="9" spans="1:10" s="484" customFormat="1" x14ac:dyDescent="0.25">
      <c r="A9" s="480"/>
      <c r="B9" s="481"/>
      <c r="C9" s="482" t="s">
        <v>215</v>
      </c>
      <c r="D9" s="483"/>
      <c r="E9" s="538" t="s">
        <v>215</v>
      </c>
      <c r="G9" s="485"/>
      <c r="H9" s="485"/>
      <c r="I9" s="485"/>
    </row>
    <row r="10" spans="1:10" s="459" customFormat="1" x14ac:dyDescent="0.3">
      <c r="A10" s="250"/>
      <c r="B10" s="367"/>
      <c r="C10" s="460"/>
      <c r="D10" s="336"/>
      <c r="E10" s="539"/>
      <c r="G10" s="456"/>
      <c r="H10" s="456"/>
      <c r="I10" s="456"/>
    </row>
    <row r="11" spans="1:10" s="459" customFormat="1" x14ac:dyDescent="0.3">
      <c r="A11" s="250"/>
      <c r="B11" s="371" t="s">
        <v>90</v>
      </c>
      <c r="C11" s="461">
        <f>'4.FLUJO EFECTIVO USD'!C12*C7</f>
        <v>55731301.696499944</v>
      </c>
      <c r="D11" s="462"/>
      <c r="E11" s="540">
        <v>1099268801.7519999</v>
      </c>
      <c r="G11" s="612">
        <f>C11/$C$7</f>
        <v>7116.5178651328069</v>
      </c>
      <c r="H11" s="456"/>
      <c r="I11" s="456"/>
    </row>
    <row r="12" spans="1:10" s="459" customFormat="1" x14ac:dyDescent="0.3">
      <c r="A12" s="250"/>
      <c r="B12" s="367" t="s">
        <v>91</v>
      </c>
      <c r="C12" s="460"/>
      <c r="D12" s="462"/>
      <c r="E12" s="539"/>
      <c r="G12" s="612">
        <f t="shared" ref="G12:G28" si="0">C12/$C$7</f>
        <v>0</v>
      </c>
      <c r="H12" s="456"/>
      <c r="I12" s="456"/>
    </row>
    <row r="13" spans="1:10" s="459" customFormat="1" x14ac:dyDescent="0.3">
      <c r="A13" s="326"/>
      <c r="B13" s="371" t="s">
        <v>216</v>
      </c>
      <c r="C13" s="463"/>
      <c r="D13" s="464"/>
      <c r="E13" s="541"/>
      <c r="G13" s="612">
        <f t="shared" si="0"/>
        <v>0</v>
      </c>
      <c r="H13" s="465"/>
      <c r="I13" s="456"/>
    </row>
    <row r="14" spans="1:10" s="459" customFormat="1" x14ac:dyDescent="0.3">
      <c r="A14" s="326"/>
      <c r="B14" s="371" t="s">
        <v>93</v>
      </c>
      <c r="C14" s="463"/>
      <c r="D14" s="464"/>
      <c r="E14" s="541"/>
      <c r="G14" s="612">
        <f t="shared" si="0"/>
        <v>0</v>
      </c>
      <c r="H14" s="465"/>
      <c r="I14" s="466"/>
    </row>
    <row r="15" spans="1:10" s="459" customFormat="1" x14ac:dyDescent="0.3">
      <c r="A15" s="250"/>
      <c r="B15" s="367" t="s">
        <v>94</v>
      </c>
      <c r="C15" s="467">
        <f>'4.FLUJO EFECTIVO USD'!C16*C7</f>
        <v>29738472855.873451</v>
      </c>
      <c r="D15" s="464"/>
      <c r="E15" s="542">
        <v>9676875344</v>
      </c>
      <c r="G15" s="612">
        <f t="shared" si="0"/>
        <v>3797405.8907344989</v>
      </c>
      <c r="H15" s="465"/>
      <c r="I15" s="303"/>
    </row>
    <row r="16" spans="1:10" s="459" customFormat="1" x14ac:dyDescent="0.3">
      <c r="A16" s="250"/>
      <c r="B16" s="367" t="s">
        <v>217</v>
      </c>
      <c r="C16" s="468">
        <f>'4.FLUJO EFECTIVO USD'!C17</f>
        <v>0</v>
      </c>
      <c r="D16" s="464"/>
      <c r="E16" s="542">
        <v>0</v>
      </c>
      <c r="G16" s="612">
        <f t="shared" si="0"/>
        <v>0</v>
      </c>
      <c r="H16" s="465"/>
      <c r="I16" s="456"/>
    </row>
    <row r="17" spans="1:10" s="459" customFormat="1" x14ac:dyDescent="0.3">
      <c r="A17" s="250"/>
      <c r="B17" s="367" t="s">
        <v>218</v>
      </c>
      <c r="C17" s="467">
        <f>'4.FLUJO EFECTIVO USD'!C18*C7</f>
        <v>3245729140.8114519</v>
      </c>
      <c r="D17" s="464"/>
      <c r="E17" s="542">
        <v>-4489581019.5780563</v>
      </c>
      <c r="G17" s="612">
        <f t="shared" si="0"/>
        <v>414458.10007731221</v>
      </c>
      <c r="H17" s="456"/>
      <c r="I17" s="456"/>
    </row>
    <row r="18" spans="1:10" s="459" customFormat="1" x14ac:dyDescent="0.3">
      <c r="A18" s="250"/>
      <c r="B18" s="367" t="s">
        <v>97</v>
      </c>
      <c r="C18" s="469">
        <f>'4.FLUJO EFECTIVO USD'!C19</f>
        <v>0</v>
      </c>
      <c r="D18" s="464"/>
      <c r="E18" s="542">
        <v>0</v>
      </c>
      <c r="G18" s="612">
        <f t="shared" si="0"/>
        <v>0</v>
      </c>
      <c r="H18" s="456"/>
      <c r="I18" s="456"/>
    </row>
    <row r="19" spans="1:10" s="459" customFormat="1" x14ac:dyDescent="0.3">
      <c r="A19" s="250"/>
      <c r="B19" s="367" t="s">
        <v>98</v>
      </c>
      <c r="C19" s="470">
        <f>'4.FLUJO EFECTIVO USD'!C20*C7</f>
        <v>32984201996.684902</v>
      </c>
      <c r="D19" s="464"/>
      <c r="E19" s="543">
        <v>5187294324.4219437</v>
      </c>
      <c r="G19" s="612">
        <f t="shared" si="0"/>
        <v>4211863.9908118108</v>
      </c>
      <c r="H19" s="456"/>
      <c r="I19" s="456"/>
    </row>
    <row r="20" spans="1:10" s="459" customFormat="1" x14ac:dyDescent="0.3">
      <c r="A20" s="250"/>
      <c r="B20" s="367"/>
      <c r="C20" s="463">
        <f>'4.FLUJO EFECTIVO USD'!C21</f>
        <v>0</v>
      </c>
      <c r="D20" s="464"/>
      <c r="E20" s="541"/>
      <c r="G20" s="612">
        <f t="shared" si="0"/>
        <v>0</v>
      </c>
      <c r="H20" s="456"/>
      <c r="I20" s="456"/>
    </row>
    <row r="21" spans="1:10" s="459" customFormat="1" x14ac:dyDescent="0.3">
      <c r="A21" s="250"/>
      <c r="B21" s="371" t="s">
        <v>99</v>
      </c>
      <c r="C21" s="463">
        <f>'4.FLUJO EFECTIVO USD'!C22</f>
        <v>0</v>
      </c>
      <c r="D21" s="464"/>
      <c r="E21" s="544"/>
      <c r="G21" s="612">
        <f t="shared" si="0"/>
        <v>0</v>
      </c>
      <c r="H21" s="456"/>
      <c r="I21" s="456"/>
    </row>
    <row r="22" spans="1:10" s="459" customFormat="1" x14ac:dyDescent="0.3">
      <c r="A22" s="326"/>
      <c r="B22" s="367" t="s">
        <v>100</v>
      </c>
      <c r="C22" s="468">
        <f>'4.FLUJO EFECTIVO USD'!C23*C7</f>
        <v>-5896632342.7961998</v>
      </c>
      <c r="D22" s="464"/>
      <c r="E22" s="544">
        <v>-7079426719.8699999</v>
      </c>
      <c r="G22" s="612">
        <f t="shared" si="0"/>
        <v>-752960.87</v>
      </c>
      <c r="H22" s="456"/>
      <c r="I22" s="456"/>
    </row>
    <row r="23" spans="1:10" s="459" customFormat="1" x14ac:dyDescent="0.3">
      <c r="A23" s="326"/>
      <c r="B23" s="367" t="s">
        <v>219</v>
      </c>
      <c r="C23" s="468">
        <v>0</v>
      </c>
      <c r="D23" s="464"/>
      <c r="E23" s="544">
        <v>0</v>
      </c>
      <c r="G23" s="612">
        <f t="shared" si="0"/>
        <v>0</v>
      </c>
      <c r="H23" s="456"/>
      <c r="I23" s="456"/>
    </row>
    <row r="24" spans="1:10" s="459" customFormat="1" x14ac:dyDescent="0.3">
      <c r="A24" s="326"/>
      <c r="B24" s="367" t="s">
        <v>101</v>
      </c>
      <c r="C24" s="468">
        <f>'4.FLUJO EFECTIVO USD'!C24*C7</f>
        <v>-32252781649.738846</v>
      </c>
      <c r="D24" s="464"/>
      <c r="E24" s="544">
        <v>-13515444937.999992</v>
      </c>
      <c r="G24" s="612">
        <f t="shared" si="0"/>
        <v>-4118466.4600254423</v>
      </c>
      <c r="H24" s="456"/>
      <c r="I24" s="456"/>
    </row>
    <row r="25" spans="1:10" s="459" customFormat="1" x14ac:dyDescent="0.3">
      <c r="A25" s="250"/>
      <c r="B25" s="367" t="s">
        <v>82</v>
      </c>
      <c r="C25" s="471">
        <f>'4.FLUJO EFECTIVO USD'!C25*C7-66</f>
        <v>7831259934</v>
      </c>
      <c r="D25" s="464"/>
      <c r="E25" s="545">
        <v>14360000000</v>
      </c>
      <c r="G25" s="612">
        <f t="shared" si="0"/>
        <v>999999.99157223734</v>
      </c>
    </row>
    <row r="26" spans="1:10" s="459" customFormat="1" x14ac:dyDescent="0.3">
      <c r="A26" s="250"/>
      <c r="B26" s="367" t="s">
        <v>102</v>
      </c>
      <c r="C26" s="472">
        <f>+C24+C25+C23+C22+77</f>
        <v>-30318153981.535046</v>
      </c>
      <c r="D26" s="464"/>
      <c r="E26" s="546">
        <v>-6234871657.8699923</v>
      </c>
      <c r="G26" s="612">
        <f t="shared" si="0"/>
        <v>-3871427.3286208152</v>
      </c>
    </row>
    <row r="27" spans="1:10" s="459" customFormat="1" ht="17.25" thickBot="1" x14ac:dyDescent="0.35">
      <c r="A27" s="326"/>
      <c r="B27" s="371" t="s">
        <v>103</v>
      </c>
      <c r="C27" s="473">
        <f>+C19+C26+C11</f>
        <v>2721779316.8463564</v>
      </c>
      <c r="D27" s="473"/>
      <c r="E27" s="664">
        <v>51691468.303951263</v>
      </c>
      <c r="G27" s="612">
        <f t="shared" si="0"/>
        <v>347553.18005612842</v>
      </c>
      <c r="I27" s="456"/>
      <c r="J27" s="456"/>
    </row>
    <row r="28" spans="1:10" s="459" customFormat="1" ht="17.25" thickTop="1" x14ac:dyDescent="0.3">
      <c r="A28" s="250"/>
      <c r="B28" s="363"/>
      <c r="C28" s="665">
        <f>C27-'5.BG G'!C12</f>
        <v>-213607875.01104355</v>
      </c>
      <c r="D28" s="665"/>
      <c r="E28" s="666">
        <v>-4.9277916550636292E-2</v>
      </c>
      <c r="G28" s="612">
        <f t="shared" si="0"/>
        <v>-27276.309943871554</v>
      </c>
      <c r="I28" s="456"/>
    </row>
    <row r="29" spans="1:10" s="459" customFormat="1" x14ac:dyDescent="0.3">
      <c r="A29" s="250"/>
      <c r="B29" s="250"/>
      <c r="C29" s="474">
        <f>+C27-'5.BG G'!C12</f>
        <v>-213607875.01104355</v>
      </c>
      <c r="D29" s="475"/>
      <c r="E29" s="474"/>
      <c r="G29" s="456"/>
    </row>
    <row r="30" spans="1:10" x14ac:dyDescent="0.3">
      <c r="B30" s="250" t="s">
        <v>59</v>
      </c>
      <c r="D30" s="353"/>
      <c r="G30" s="458"/>
    </row>
    <row r="31" spans="1:10" x14ac:dyDescent="0.3">
      <c r="B31" s="301"/>
      <c r="C31" s="476"/>
      <c r="D31" s="458"/>
      <c r="E31" s="476"/>
      <c r="F31" s="458"/>
      <c r="G31" s="458"/>
      <c r="H31" s="458"/>
      <c r="I31" s="458"/>
    </row>
    <row r="32" spans="1:10" x14ac:dyDescent="0.3">
      <c r="B32" s="323"/>
      <c r="D32" s="353"/>
    </row>
    <row r="33" spans="2:7" x14ac:dyDescent="0.3">
      <c r="B33" s="301"/>
      <c r="D33" s="353"/>
    </row>
    <row r="34" spans="2:7" x14ac:dyDescent="0.3">
      <c r="D34" s="353"/>
    </row>
    <row r="35" spans="2:7" x14ac:dyDescent="0.3">
      <c r="B35" s="336"/>
      <c r="C35" s="683"/>
      <c r="D35" s="683"/>
      <c r="E35" s="683"/>
      <c r="F35" s="683"/>
      <c r="G35" s="683"/>
    </row>
    <row r="36" spans="2:7" x14ac:dyDescent="0.3">
      <c r="B36" s="336"/>
      <c r="C36" s="683"/>
      <c r="D36" s="683"/>
      <c r="E36" s="683"/>
      <c r="F36" s="683"/>
      <c r="G36" s="683"/>
    </row>
    <row r="37" spans="2:7" x14ac:dyDescent="0.3">
      <c r="D37" s="353"/>
    </row>
  </sheetData>
  <sheetProtection algorithmName="SHA-512" hashValue="jXjxsJf5TTxLO9phvY5SWKToRJSYmCcAJeFilasL/p8AHSCjShzfUekVGXgpZ9VKZYrdngZZwNgS3xJTa1vJ5A==" saltValue="D6jiQCAcGnHG+hL83RG+Vw==" spinCount="100000" sheet="1" objects="1" scenarios="1"/>
  <mergeCells count="9">
    <mergeCell ref="C36:G36"/>
    <mergeCell ref="B3:E3"/>
    <mergeCell ref="B6:E6"/>
    <mergeCell ref="E2:F2"/>
    <mergeCell ref="G2:H2"/>
    <mergeCell ref="G3:H3"/>
    <mergeCell ref="B4:E4"/>
    <mergeCell ref="C35:G35"/>
    <mergeCell ref="B5:E5"/>
  </mergeCells>
  <pageMargins left="0.25" right="0.25" top="0.75" bottom="0.75" header="0.3" footer="0.3"/>
  <pageSetup paperSize="9" scale="55" fitToHeight="0"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2A89-0BF7-4C1A-B676-60AEAFB04334}">
  <sheetPr>
    <tabColor rgb="FFA32794"/>
  </sheetPr>
  <dimension ref="A1:DG101"/>
  <sheetViews>
    <sheetView zoomScale="130" zoomScaleNormal="130" workbookViewId="0">
      <pane xSplit="1" ySplit="7" topLeftCell="D82" activePane="bottomRight" state="frozen"/>
      <selection pane="topRight" activeCell="H10" sqref="H10"/>
      <selection pane="bottomLeft" activeCell="H10" sqref="H10"/>
      <selection pane="bottomRight" activeCell="E82" sqref="E82"/>
    </sheetView>
  </sheetViews>
  <sheetFormatPr baseColWidth="10" defaultColWidth="11.42578125" defaultRowHeight="12.75" x14ac:dyDescent="0.2"/>
  <cols>
    <col min="1" max="1" width="45.7109375" style="1" customWidth="1"/>
    <col min="2" max="2" width="28.28515625" style="1" bestFit="1" customWidth="1"/>
    <col min="3" max="3" width="18.42578125" style="1" bestFit="1" customWidth="1"/>
    <col min="4" max="4" width="19.28515625" style="1" bestFit="1" customWidth="1"/>
    <col min="5" max="6" width="16" style="1" customWidth="1"/>
    <col min="7" max="7" width="18.42578125" style="1" bestFit="1" customWidth="1"/>
    <col min="8" max="8" width="14.42578125" style="1" bestFit="1" customWidth="1"/>
    <col min="9" max="11" width="15.28515625" style="1" customWidth="1"/>
    <col min="12" max="13" width="18.42578125" style="1" customWidth="1"/>
    <col min="14" max="14" width="20.140625" style="1" bestFit="1" customWidth="1"/>
    <col min="15" max="15" width="17.42578125" style="1" customWidth="1"/>
    <col min="16" max="16384" width="11.42578125" style="1"/>
  </cols>
  <sheetData>
    <row r="1" spans="1:15" ht="18.75" x14ac:dyDescent="0.3">
      <c r="A1" s="119" t="s">
        <v>104</v>
      </c>
      <c r="B1" s="18"/>
      <c r="C1" s="18"/>
      <c r="D1" s="18"/>
      <c r="E1" s="18"/>
      <c r="F1" s="18"/>
      <c r="G1" s="18"/>
      <c r="H1" s="18"/>
      <c r="I1" s="18"/>
      <c r="J1" s="18"/>
      <c r="K1" s="18"/>
      <c r="L1" s="18"/>
      <c r="M1" s="18"/>
      <c r="N1" s="18"/>
      <c r="O1" s="18"/>
    </row>
    <row r="2" spans="1:15" ht="18.75" x14ac:dyDescent="0.3">
      <c r="A2" s="119"/>
      <c r="B2" s="18"/>
      <c r="C2" s="18"/>
      <c r="D2" s="18"/>
      <c r="E2" s="18"/>
      <c r="F2" s="18" t="s">
        <v>105</v>
      </c>
      <c r="G2" s="18" t="s">
        <v>106</v>
      </c>
      <c r="H2" s="18"/>
      <c r="I2" s="18"/>
      <c r="J2" s="18"/>
      <c r="K2" s="18"/>
      <c r="L2" s="18"/>
      <c r="M2" s="18"/>
      <c r="N2" s="18"/>
      <c r="O2" s="18"/>
    </row>
    <row r="3" spans="1:15" ht="19.5" thickBot="1" x14ac:dyDescent="0.35">
      <c r="A3" s="119"/>
      <c r="B3" s="18"/>
      <c r="C3" s="18"/>
      <c r="D3" s="18"/>
      <c r="E3" s="18"/>
      <c r="F3" s="18" t="s">
        <v>107</v>
      </c>
      <c r="G3" s="18" t="s">
        <v>108</v>
      </c>
      <c r="H3" s="18"/>
      <c r="I3" s="18"/>
      <c r="J3" s="18"/>
      <c r="K3" s="18"/>
      <c r="L3" s="18"/>
      <c r="M3" s="18"/>
      <c r="N3" s="18"/>
      <c r="O3" s="18"/>
    </row>
    <row r="4" spans="1:15" x14ac:dyDescent="0.2">
      <c r="A4" s="116"/>
      <c r="B4" s="106"/>
      <c r="C4" s="118"/>
      <c r="D4" s="117"/>
      <c r="E4" s="106"/>
      <c r="F4" s="106"/>
      <c r="G4" s="116"/>
      <c r="H4" s="115"/>
      <c r="I4" s="115"/>
      <c r="J4" s="115"/>
      <c r="K4" s="115"/>
      <c r="L4" s="115"/>
      <c r="M4" s="102" t="s">
        <v>109</v>
      </c>
      <c r="N4" s="102" t="s">
        <v>110</v>
      </c>
      <c r="O4" s="114"/>
    </row>
    <row r="5" spans="1:15" ht="13.5" thickBot="1" x14ac:dyDescent="0.25">
      <c r="A5" s="113" t="s">
        <v>77</v>
      </c>
      <c r="B5" s="104" t="s">
        <v>111</v>
      </c>
      <c r="C5" s="112" t="s">
        <v>112</v>
      </c>
      <c r="D5" s="111"/>
      <c r="E5" s="104" t="s">
        <v>111</v>
      </c>
      <c r="F5" s="104" t="s">
        <v>113</v>
      </c>
      <c r="G5" s="110" t="s">
        <v>114</v>
      </c>
      <c r="H5" s="109"/>
      <c r="I5" s="109"/>
      <c r="J5" s="109"/>
      <c r="K5" s="109"/>
      <c r="L5" s="109"/>
      <c r="M5" s="104" t="s">
        <v>115</v>
      </c>
      <c r="N5" s="108" t="s">
        <v>116</v>
      </c>
      <c r="O5" s="98" t="s">
        <v>117</v>
      </c>
    </row>
    <row r="6" spans="1:15" x14ac:dyDescent="0.2">
      <c r="A6" s="107"/>
      <c r="B6" s="104" t="s">
        <v>51</v>
      </c>
      <c r="C6" s="106"/>
      <c r="D6" s="105"/>
      <c r="E6" s="104" t="s">
        <v>51</v>
      </c>
      <c r="F6" s="102" t="s">
        <v>118</v>
      </c>
      <c r="G6" s="103" t="s">
        <v>119</v>
      </c>
      <c r="H6" s="102" t="s">
        <v>120</v>
      </c>
      <c r="I6" s="99" t="s">
        <v>121</v>
      </c>
      <c r="J6" s="99" t="s">
        <v>122</v>
      </c>
      <c r="K6" s="101" t="s">
        <v>123</v>
      </c>
      <c r="L6" s="100" t="s">
        <v>124</v>
      </c>
      <c r="M6" s="99" t="s">
        <v>125</v>
      </c>
      <c r="N6" s="99" t="s">
        <v>125</v>
      </c>
      <c r="O6" s="98"/>
    </row>
    <row r="7" spans="1:15" ht="15.75" thickBot="1" x14ac:dyDescent="0.3">
      <c r="A7" s="97"/>
      <c r="B7" s="95">
        <v>2023</v>
      </c>
      <c r="C7" s="93" t="s">
        <v>118</v>
      </c>
      <c r="D7" s="96" t="s">
        <v>31</v>
      </c>
      <c r="E7" s="95">
        <v>2022</v>
      </c>
      <c r="F7" s="93" t="s">
        <v>127</v>
      </c>
      <c r="G7" s="94" t="s">
        <v>128</v>
      </c>
      <c r="H7" s="93" t="s">
        <v>129</v>
      </c>
      <c r="I7" s="90" t="s">
        <v>130</v>
      </c>
      <c r="J7" s="92" t="s">
        <v>131</v>
      </c>
      <c r="K7" s="92" t="s">
        <v>132</v>
      </c>
      <c r="L7" s="91" t="s">
        <v>133</v>
      </c>
      <c r="M7" s="90" t="s">
        <v>134</v>
      </c>
      <c r="N7" s="90" t="s">
        <v>134</v>
      </c>
      <c r="O7" s="89"/>
    </row>
    <row r="8" spans="1:15" x14ac:dyDescent="0.2">
      <c r="A8" s="88" t="s">
        <v>135</v>
      </c>
      <c r="B8" s="86"/>
      <c r="C8" s="86"/>
      <c r="D8" s="87"/>
      <c r="E8" s="86"/>
      <c r="F8" s="86"/>
      <c r="G8" s="86"/>
      <c r="H8" s="86"/>
      <c r="I8" s="86"/>
      <c r="J8" s="86"/>
      <c r="K8" s="86"/>
      <c r="L8" s="86"/>
      <c r="M8" s="86"/>
      <c r="N8" s="86"/>
      <c r="O8" s="85"/>
    </row>
    <row r="9" spans="1:15" x14ac:dyDescent="0.2">
      <c r="A9" s="84" t="s">
        <v>25</v>
      </c>
      <c r="B9" s="23">
        <f>+'5.BG G'!C10</f>
        <v>2935387191.8573999</v>
      </c>
      <c r="C9" s="23"/>
      <c r="D9" s="82"/>
      <c r="E9" s="23">
        <f>+'5.BG G'!D10</f>
        <v>51691468</v>
      </c>
      <c r="F9" s="23">
        <f t="shared" ref="F9:F21" si="0">B9-E9+C9-D9</f>
        <v>2883695723.8573999</v>
      </c>
      <c r="G9" s="23"/>
      <c r="H9" s="23"/>
      <c r="I9" s="23"/>
      <c r="J9" s="23"/>
      <c r="K9" s="23"/>
      <c r="L9" s="23"/>
      <c r="M9" s="23"/>
      <c r="N9" s="23"/>
      <c r="O9" s="79">
        <f>F9</f>
        <v>2883695723.8573999</v>
      </c>
    </row>
    <row r="10" spans="1:15" x14ac:dyDescent="0.2">
      <c r="A10" s="84" t="s">
        <v>136</v>
      </c>
      <c r="B10" s="83">
        <f>+'5.BG G'!C20</f>
        <v>5074421855.4504004</v>
      </c>
      <c r="C10" s="23"/>
      <c r="D10" s="82"/>
      <c r="E10" s="23">
        <f>+'5.BG G'!D20</f>
        <v>3733864895</v>
      </c>
      <c r="F10" s="23">
        <f t="shared" si="0"/>
        <v>1340556960.4504004</v>
      </c>
      <c r="G10" s="23"/>
      <c r="H10" s="23"/>
      <c r="I10" s="23"/>
      <c r="J10" s="23"/>
      <c r="K10" s="23"/>
      <c r="L10" s="23">
        <f>-F10</f>
        <v>-1340556960.4504004</v>
      </c>
      <c r="M10" s="23"/>
      <c r="N10" s="23"/>
      <c r="O10" s="79"/>
    </row>
    <row r="11" spans="1:15" x14ac:dyDescent="0.2">
      <c r="A11" s="81" t="s">
        <v>137</v>
      </c>
      <c r="B11" s="45">
        <v>0</v>
      </c>
      <c r="C11" s="45"/>
      <c r="D11" s="80"/>
      <c r="E11" s="45">
        <v>0</v>
      </c>
      <c r="F11" s="45">
        <f t="shared" si="0"/>
        <v>0</v>
      </c>
      <c r="G11" s="23"/>
      <c r="H11" s="23"/>
      <c r="I11" s="23"/>
      <c r="J11" s="23">
        <f>-F11</f>
        <v>0</v>
      </c>
      <c r="K11" s="23"/>
      <c r="L11" s="23"/>
      <c r="M11" s="23"/>
      <c r="N11" s="23"/>
      <c r="O11" s="79"/>
    </row>
    <row r="12" spans="1:15" x14ac:dyDescent="0.2">
      <c r="A12" s="44" t="s">
        <v>138</v>
      </c>
      <c r="B12" s="28">
        <f>'5.BG G'!C19</f>
        <v>512863109.01720005</v>
      </c>
      <c r="C12" s="28"/>
      <c r="D12" s="78"/>
      <c r="E12" s="28">
        <f>'5.BG G'!D19</f>
        <v>356737500</v>
      </c>
      <c r="F12" s="23">
        <f t="shared" si="0"/>
        <v>156125609.01720005</v>
      </c>
      <c r="G12" s="28">
        <f>-F12</f>
        <v>-156125609.01720005</v>
      </c>
      <c r="H12" s="28"/>
      <c r="I12" s="28"/>
      <c r="J12" s="28"/>
      <c r="K12" s="28"/>
      <c r="L12" s="28"/>
      <c r="M12" s="28"/>
      <c r="N12" s="28"/>
      <c r="O12" s="26"/>
    </row>
    <row r="13" spans="1:15" x14ac:dyDescent="0.2">
      <c r="A13" s="44" t="s">
        <v>139</v>
      </c>
      <c r="B13" s="28">
        <f>+'5.BG G'!C21+'5.BG G'!C25</f>
        <v>5147045279.9982004</v>
      </c>
      <c r="C13" s="28"/>
      <c r="D13" s="28">
        <f>-D47</f>
        <v>0</v>
      </c>
      <c r="E13" s="28">
        <f>+'5.BG G'!D21+'5.BG G'!D25</f>
        <v>7328794435.1954165</v>
      </c>
      <c r="F13" s="23">
        <f t="shared" si="0"/>
        <v>-2181749155.197216</v>
      </c>
      <c r="H13" s="28"/>
      <c r="I13" s="28"/>
      <c r="J13" s="28"/>
      <c r="K13" s="28"/>
      <c r="L13" s="28">
        <f>-F13</f>
        <v>2181749155.197216</v>
      </c>
      <c r="M13" s="28"/>
      <c r="N13" s="28"/>
      <c r="O13" s="26"/>
    </row>
    <row r="14" spans="1:15" x14ac:dyDescent="0.2">
      <c r="A14" s="77" t="s">
        <v>140</v>
      </c>
      <c r="B14" s="75">
        <v>0</v>
      </c>
      <c r="C14" s="75"/>
      <c r="D14" s="75"/>
      <c r="E14" s="75">
        <v>0</v>
      </c>
      <c r="F14" s="23">
        <f t="shared" si="0"/>
        <v>0</v>
      </c>
      <c r="G14" s="32"/>
      <c r="H14" s="32"/>
      <c r="I14" s="32"/>
      <c r="J14" s="32"/>
      <c r="K14" s="32"/>
      <c r="L14" s="32"/>
      <c r="M14" s="32"/>
      <c r="N14" s="32"/>
      <c r="O14" s="31"/>
    </row>
    <row r="15" spans="1:15" x14ac:dyDescent="0.2">
      <c r="A15" s="44" t="s">
        <v>141</v>
      </c>
      <c r="B15" s="28">
        <f>+'5.BG G'!C14+'5.BG G'!C34</f>
        <v>0</v>
      </c>
      <c r="C15" s="28"/>
      <c r="D15" s="28"/>
      <c r="E15" s="28">
        <f>+'5.BG G'!D14+'5.BG G'!D35</f>
        <v>0</v>
      </c>
      <c r="F15" s="23">
        <f t="shared" si="0"/>
        <v>0</v>
      </c>
      <c r="G15" s="28"/>
      <c r="H15" s="28"/>
      <c r="I15" s="28"/>
      <c r="J15" s="28"/>
      <c r="K15" s="28"/>
      <c r="L15" s="28"/>
      <c r="M15" s="28">
        <f>-F15</f>
        <v>0</v>
      </c>
      <c r="N15" s="28"/>
      <c r="O15" s="26"/>
    </row>
    <row r="16" spans="1:15" x14ac:dyDescent="0.2">
      <c r="A16" s="44" t="s">
        <v>142</v>
      </c>
      <c r="B16" s="28">
        <f>+'5.BG G'!C16</f>
        <v>72542873695.379395</v>
      </c>
      <c r="C16" s="28">
        <f>+D44+D40</f>
        <v>-7658159974</v>
      </c>
      <c r="E16" s="28">
        <f>+'5.BG G'!D16</f>
        <v>53717003915.999992</v>
      </c>
      <c r="F16" s="23">
        <f t="shared" si="0"/>
        <v>11167709805.379402</v>
      </c>
      <c r="G16" s="28"/>
      <c r="H16" s="28"/>
      <c r="I16" s="28"/>
      <c r="J16" s="28"/>
      <c r="K16" s="28"/>
      <c r="L16" s="28"/>
      <c r="M16" s="28">
        <f>-F16</f>
        <v>-11167709805.379402</v>
      </c>
      <c r="N16" s="28"/>
      <c r="O16" s="26"/>
    </row>
    <row r="17" spans="1:111" x14ac:dyDescent="0.2">
      <c r="A17" s="77" t="s">
        <v>143</v>
      </c>
      <c r="B17" s="75">
        <f>+'5.BG G'!C40</f>
        <v>4495516556.1641998</v>
      </c>
      <c r="C17" s="76"/>
      <c r="D17" s="75"/>
      <c r="E17" s="75">
        <f>+'5.BG G'!D42</f>
        <v>66284991845.195419</v>
      </c>
      <c r="F17" s="23">
        <f t="shared" si="0"/>
        <v>-61789475289.031219</v>
      </c>
      <c r="G17" s="28"/>
      <c r="H17" s="28"/>
      <c r="I17" s="28"/>
      <c r="J17" s="28"/>
      <c r="K17" s="28"/>
      <c r="L17" s="28"/>
      <c r="M17" s="28">
        <f>-F17</f>
        <v>61789475289.031219</v>
      </c>
      <c r="N17" s="28"/>
      <c r="O17" s="26"/>
    </row>
    <row r="18" spans="1:111" x14ac:dyDescent="0.2">
      <c r="A18" s="61" t="s">
        <v>144</v>
      </c>
      <c r="B18" s="60">
        <v>0</v>
      </c>
      <c r="C18" s="60"/>
      <c r="D18" s="74"/>
      <c r="E18" s="60">
        <v>0</v>
      </c>
      <c r="F18" s="57">
        <f t="shared" si="0"/>
        <v>0</v>
      </c>
      <c r="G18" s="32"/>
      <c r="H18" s="32"/>
      <c r="I18" s="32"/>
      <c r="J18" s="32"/>
      <c r="K18" s="32"/>
      <c r="L18" s="32"/>
      <c r="M18" s="32"/>
      <c r="N18" s="32"/>
      <c r="O18" s="31"/>
    </row>
    <row r="19" spans="1:111" x14ac:dyDescent="0.2">
      <c r="A19" s="77" t="s">
        <v>145</v>
      </c>
      <c r="B19" s="75">
        <v>0</v>
      </c>
      <c r="C19" s="76"/>
      <c r="D19" s="75"/>
      <c r="E19" s="75">
        <v>0</v>
      </c>
      <c r="F19" s="23">
        <f t="shared" si="0"/>
        <v>0</v>
      </c>
      <c r="G19" s="28"/>
      <c r="H19" s="28"/>
      <c r="I19" s="28"/>
      <c r="J19" s="28"/>
      <c r="K19" s="28"/>
      <c r="L19" s="28"/>
      <c r="M19" s="28">
        <f>-F19</f>
        <v>0</v>
      </c>
      <c r="N19" s="28"/>
      <c r="O19" s="26"/>
    </row>
    <row r="20" spans="1:111" x14ac:dyDescent="0.2">
      <c r="A20" s="61" t="s">
        <v>146</v>
      </c>
      <c r="B20" s="60">
        <v>0</v>
      </c>
      <c r="C20" s="60"/>
      <c r="D20" s="74"/>
      <c r="E20" s="60">
        <v>0</v>
      </c>
      <c r="F20" s="57">
        <f t="shared" si="0"/>
        <v>0</v>
      </c>
      <c r="G20" s="32"/>
      <c r="H20" s="32"/>
      <c r="I20" s="32"/>
      <c r="J20" s="32"/>
      <c r="K20" s="32"/>
      <c r="L20" s="32"/>
      <c r="M20" s="32"/>
      <c r="N20" s="32"/>
      <c r="O20" s="31"/>
    </row>
    <row r="21" spans="1:111" s="56" customFormat="1" x14ac:dyDescent="0.2">
      <c r="A21" s="73" t="s">
        <v>147</v>
      </c>
      <c r="B21" s="72">
        <v>0</v>
      </c>
      <c r="C21" s="35">
        <v>0</v>
      </c>
      <c r="D21" s="72">
        <v>0</v>
      </c>
      <c r="E21" s="72">
        <v>0</v>
      </c>
      <c r="F21" s="57">
        <f t="shared" si="0"/>
        <v>0</v>
      </c>
      <c r="G21" s="71"/>
      <c r="H21" s="71"/>
      <c r="I21" s="71"/>
      <c r="J21" s="71"/>
      <c r="K21" s="71"/>
      <c r="L21" s="71"/>
      <c r="M21" s="71">
        <f>-F21</f>
        <v>0</v>
      </c>
      <c r="N21" s="71"/>
      <c r="O21" s="70"/>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148</v>
      </c>
      <c r="B22" s="54">
        <f>SUM(B9:B21)</f>
        <v>90708107687.866791</v>
      </c>
      <c r="C22" s="28"/>
      <c r="D22" s="28"/>
      <c r="E22" s="54">
        <f>SUM(E9:E21)</f>
        <v>131473084059.39082</v>
      </c>
      <c r="F22" s="23">
        <v>0</v>
      </c>
      <c r="G22" s="28"/>
      <c r="H22" s="28"/>
      <c r="I22" s="28"/>
      <c r="J22" s="28"/>
      <c r="K22" s="28"/>
      <c r="L22" s="28"/>
      <c r="M22" s="28"/>
      <c r="N22" s="28"/>
      <c r="O22" s="26"/>
      <c r="P22" s="51">
        <v>1599667</v>
      </c>
      <c r="Q22" s="51">
        <v>9474951</v>
      </c>
      <c r="R22" s="51">
        <f>+Q22+P22</f>
        <v>11074618</v>
      </c>
    </row>
    <row r="23" spans="1:111" ht="13.5" thickTop="1" x14ac:dyDescent="0.2">
      <c r="A23" s="53" t="s">
        <v>149</v>
      </c>
      <c r="B23" s="66">
        <f>+B22-'5.BG G'!C42</f>
        <v>-93040145.868621826</v>
      </c>
      <c r="C23" s="68"/>
      <c r="D23" s="68"/>
      <c r="E23" s="66" t="e">
        <f>+E22-'5.BG G'!#REF!</f>
        <v>#REF!</v>
      </c>
      <c r="F23" s="67" t="e">
        <f t="shared" ref="F23:F37" si="1">B23-E23+C23-D23</f>
        <v>#REF!</v>
      </c>
      <c r="G23" s="28"/>
      <c r="H23" s="28"/>
      <c r="I23" s="28"/>
      <c r="J23" s="28"/>
      <c r="K23" s="28"/>
      <c r="L23" s="28"/>
      <c r="M23" s="28"/>
      <c r="N23" s="28"/>
      <c r="O23" s="26"/>
      <c r="P23" s="51">
        <v>4727013</v>
      </c>
      <c r="Q23" s="51">
        <v>30725588</v>
      </c>
      <c r="R23" s="51">
        <f>+Q23+P23</f>
        <v>35452601</v>
      </c>
    </row>
    <row r="24" spans="1:111" x14ac:dyDescent="0.2">
      <c r="A24" s="44" t="s">
        <v>150</v>
      </c>
      <c r="B24" s="50">
        <v>0</v>
      </c>
      <c r="C24" s="28"/>
      <c r="D24" s="28"/>
      <c r="E24" s="50">
        <v>0</v>
      </c>
      <c r="F24" s="23">
        <f t="shared" si="1"/>
        <v>0</v>
      </c>
      <c r="G24" s="28"/>
      <c r="H24" s="28"/>
      <c r="I24" s="28"/>
      <c r="J24" s="28"/>
      <c r="K24" s="28"/>
      <c r="L24" s="28"/>
      <c r="M24" s="28"/>
      <c r="N24" s="28">
        <f>-F24</f>
        <v>0</v>
      </c>
      <c r="O24" s="26"/>
      <c r="P24" s="51">
        <v>5522903</v>
      </c>
      <c r="Q24" s="51">
        <v>52954902</v>
      </c>
      <c r="R24" s="51">
        <f>+Q24+P24</f>
        <v>58477805</v>
      </c>
    </row>
    <row r="25" spans="1:111" x14ac:dyDescent="0.2">
      <c r="A25" s="44" t="s">
        <v>151</v>
      </c>
      <c r="B25" s="28">
        <v>0</v>
      </c>
      <c r="C25" s="28">
        <f>+D31</f>
        <v>0</v>
      </c>
      <c r="D25" s="28"/>
      <c r="E25" s="28">
        <v>0</v>
      </c>
      <c r="F25" s="23">
        <f t="shared" si="1"/>
        <v>0</v>
      </c>
      <c r="G25" s="28">
        <f>-F25</f>
        <v>0</v>
      </c>
      <c r="H25" s="28"/>
      <c r="J25" s="28"/>
      <c r="K25" s="28"/>
      <c r="L25" s="28"/>
      <c r="M25" s="28"/>
      <c r="N25" s="28"/>
      <c r="O25" s="26"/>
      <c r="P25" s="51">
        <v>1172931</v>
      </c>
      <c r="Q25" s="51">
        <v>51608984</v>
      </c>
      <c r="R25" s="51">
        <f>+Q25+P25</f>
        <v>52781915</v>
      </c>
    </row>
    <row r="26" spans="1:111" x14ac:dyDescent="0.2">
      <c r="A26" s="44" t="s">
        <v>152</v>
      </c>
      <c r="B26" s="28">
        <f>-'5.BG G'!C48</f>
        <v>-15009255712.324799</v>
      </c>
      <c r="C26" s="28">
        <f>+D46</f>
        <v>0</v>
      </c>
      <c r="D26" s="28"/>
      <c r="E26" s="28">
        <f>-'5.BG G'!D52</f>
        <v>0</v>
      </c>
      <c r="F26" s="23">
        <f t="shared" si="1"/>
        <v>-15009255712.324799</v>
      </c>
      <c r="G26" s="28"/>
      <c r="H26" s="28"/>
      <c r="I26" s="28">
        <f>-F26</f>
        <v>15009255712.324799</v>
      </c>
      <c r="J26" s="28"/>
      <c r="K26" s="28"/>
      <c r="L26" s="28">
        <v>0</v>
      </c>
      <c r="M26" s="28"/>
      <c r="N26" s="28"/>
      <c r="O26" s="26"/>
      <c r="P26" s="66">
        <f>SUM(P21:P25)</f>
        <v>21997856</v>
      </c>
      <c r="Q26" s="66">
        <f>SUM(Q21:Q25)</f>
        <v>250545249</v>
      </c>
      <c r="R26" s="66">
        <f>SUM(R21:R25)</f>
        <v>272543105</v>
      </c>
    </row>
    <row r="27" spans="1:111" x14ac:dyDescent="0.2">
      <c r="A27" s="44" t="s">
        <v>153</v>
      </c>
      <c r="B27" s="28">
        <v>0</v>
      </c>
      <c r="C27" s="28">
        <v>0</v>
      </c>
      <c r="D27" s="28"/>
      <c r="E27" s="28">
        <v>0</v>
      </c>
      <c r="F27" s="23">
        <f t="shared" si="1"/>
        <v>0</v>
      </c>
      <c r="G27" s="28"/>
      <c r="H27" s="28"/>
      <c r="I27" s="28"/>
      <c r="J27" s="28"/>
      <c r="K27" s="28"/>
      <c r="L27" s="28">
        <v>0</v>
      </c>
      <c r="M27" s="28"/>
      <c r="N27" s="28">
        <f>-F27</f>
        <v>0</v>
      </c>
      <c r="O27" s="26"/>
      <c r="P27" s="51"/>
      <c r="Q27" s="51"/>
      <c r="R27" s="51"/>
    </row>
    <row r="28" spans="1:111" x14ac:dyDescent="0.2">
      <c r="A28" s="44" t="s">
        <v>154</v>
      </c>
      <c r="B28" s="28">
        <v>0</v>
      </c>
      <c r="C28" s="28"/>
      <c r="D28" s="28"/>
      <c r="E28" s="28">
        <v>0</v>
      </c>
      <c r="F28" s="23">
        <f t="shared" si="1"/>
        <v>0</v>
      </c>
      <c r="G28" s="28"/>
      <c r="H28" s="28"/>
      <c r="I28" s="28"/>
      <c r="J28" s="28">
        <f>-F28</f>
        <v>0</v>
      </c>
      <c r="K28" s="18"/>
      <c r="M28" s="28"/>
      <c r="N28" s="28"/>
      <c r="O28" s="26"/>
      <c r="P28" s="51"/>
      <c r="Q28" s="51"/>
      <c r="R28" s="51"/>
    </row>
    <row r="29" spans="1:111" x14ac:dyDescent="0.2">
      <c r="A29" s="44" t="s">
        <v>155</v>
      </c>
      <c r="B29" s="28">
        <v>0</v>
      </c>
      <c r="C29" s="65"/>
      <c r="D29" s="28"/>
      <c r="E29" s="28">
        <v>0</v>
      </c>
      <c r="F29" s="23">
        <f t="shared" si="1"/>
        <v>0</v>
      </c>
      <c r="G29" s="28"/>
      <c r="H29" s="28"/>
      <c r="I29" s="28"/>
      <c r="J29" s="28"/>
      <c r="K29" s="28"/>
      <c r="L29" s="28">
        <f>-F29</f>
        <v>0</v>
      </c>
      <c r="M29" s="28"/>
      <c r="N29" s="28"/>
      <c r="O29" s="26"/>
      <c r="P29" s="51"/>
      <c r="Q29" s="51"/>
      <c r="R29" s="51"/>
    </row>
    <row r="30" spans="1:111" x14ac:dyDescent="0.2">
      <c r="A30" s="64" t="s">
        <v>156</v>
      </c>
      <c r="B30" s="62">
        <f>-'5.BG G'!C50</f>
        <v>-70694947875.450607</v>
      </c>
      <c r="C30" s="63">
        <v>0</v>
      </c>
      <c r="D30" s="62"/>
      <c r="E30" s="62">
        <f>-'5.BG G'!D53</f>
        <v>-7674252855</v>
      </c>
      <c r="F30" s="57">
        <f t="shared" si="1"/>
        <v>-63020695020.450607</v>
      </c>
      <c r="G30" s="28"/>
      <c r="H30" s="28"/>
      <c r="I30" s="28"/>
      <c r="J30" s="28"/>
      <c r="K30" s="28"/>
      <c r="L30" s="28"/>
      <c r="M30" s="28"/>
      <c r="N30" s="28">
        <f>-F30</f>
        <v>63020695020.450607</v>
      </c>
      <c r="O30" s="26"/>
      <c r="P30" s="51"/>
      <c r="Q30" s="51"/>
      <c r="R30" s="51"/>
    </row>
    <row r="31" spans="1:111" x14ac:dyDescent="0.2">
      <c r="A31" s="44" t="s">
        <v>157</v>
      </c>
      <c r="B31" s="28">
        <v>0</v>
      </c>
      <c r="C31" s="18"/>
      <c r="D31" s="28">
        <v>0</v>
      </c>
      <c r="E31" s="28">
        <v>0</v>
      </c>
      <c r="F31" s="23">
        <f t="shared" si="1"/>
        <v>0</v>
      </c>
      <c r="G31" s="28"/>
      <c r="H31" s="28"/>
      <c r="I31" s="28"/>
      <c r="J31" s="28"/>
      <c r="K31" s="28"/>
      <c r="L31" s="28"/>
      <c r="M31" s="28"/>
      <c r="N31" s="28">
        <f>-F31</f>
        <v>0</v>
      </c>
      <c r="O31" s="26"/>
      <c r="P31" s="51"/>
      <c r="Q31" s="51"/>
      <c r="R31" s="51"/>
    </row>
    <row r="32" spans="1:111" x14ac:dyDescent="0.2">
      <c r="A32" s="61" t="s">
        <v>158</v>
      </c>
      <c r="B32" s="60">
        <v>0</v>
      </c>
      <c r="C32" s="60">
        <v>0</v>
      </c>
      <c r="D32" s="60">
        <v>0</v>
      </c>
      <c r="E32" s="60">
        <v>0</v>
      </c>
      <c r="F32" s="57">
        <f t="shared" si="1"/>
        <v>0</v>
      </c>
      <c r="G32" s="32"/>
      <c r="H32" s="32"/>
      <c r="I32" s="32"/>
      <c r="J32" s="32"/>
      <c r="K32" s="32"/>
      <c r="L32" s="32"/>
      <c r="M32" s="32"/>
      <c r="N32" s="32"/>
      <c r="O32" s="31"/>
      <c r="P32" s="51"/>
      <c r="Q32" s="51"/>
      <c r="R32" s="51"/>
    </row>
    <row r="33" spans="1:111" x14ac:dyDescent="0.2">
      <c r="A33" s="61" t="s">
        <v>159</v>
      </c>
      <c r="B33" s="60">
        <v>0</v>
      </c>
      <c r="C33" s="60">
        <v>0</v>
      </c>
      <c r="D33" s="60"/>
      <c r="E33" s="60">
        <v>0</v>
      </c>
      <c r="F33" s="57">
        <f t="shared" si="1"/>
        <v>0</v>
      </c>
      <c r="G33" s="32"/>
      <c r="H33" s="32"/>
      <c r="I33" s="32"/>
      <c r="J33" s="32"/>
      <c r="K33" s="32"/>
      <c r="L33" s="32"/>
      <c r="M33" s="32"/>
      <c r="N33" s="32"/>
      <c r="O33" s="31"/>
      <c r="P33" s="51"/>
      <c r="Q33" s="51"/>
      <c r="R33" s="51"/>
    </row>
    <row r="34" spans="1:111" x14ac:dyDescent="0.2">
      <c r="A34" s="61" t="s">
        <v>160</v>
      </c>
      <c r="B34" s="60">
        <v>0</v>
      </c>
      <c r="C34" s="60">
        <v>0</v>
      </c>
      <c r="D34" s="60">
        <v>0</v>
      </c>
      <c r="E34" s="60">
        <v>0</v>
      </c>
      <c r="F34" s="57">
        <f t="shared" si="1"/>
        <v>0</v>
      </c>
      <c r="G34" s="32"/>
      <c r="H34" s="32"/>
      <c r="I34" s="32"/>
      <c r="J34" s="32"/>
      <c r="K34" s="32"/>
      <c r="L34" s="32"/>
      <c r="M34" s="32"/>
      <c r="N34" s="32"/>
      <c r="O34" s="31"/>
      <c r="P34" s="51"/>
      <c r="Q34" s="51"/>
      <c r="R34" s="51"/>
    </row>
    <row r="35" spans="1:111" s="56" customFormat="1" x14ac:dyDescent="0.2">
      <c r="A35" s="61" t="s">
        <v>161</v>
      </c>
      <c r="B35" s="60">
        <f>-'5.BG G'!C52</f>
        <v>0</v>
      </c>
      <c r="C35" s="60" t="e">
        <f>D37</f>
        <v>#REF!</v>
      </c>
      <c r="D35" s="60" t="e">
        <f>C35</f>
        <v>#REF!</v>
      </c>
      <c r="E35" s="60">
        <f>-'5.BG G'!D55</f>
        <v>-66284991845.0345</v>
      </c>
      <c r="F35" s="57" t="e">
        <f t="shared" si="1"/>
        <v>#REF!</v>
      </c>
      <c r="G35" s="32"/>
      <c r="H35" s="32"/>
      <c r="I35" s="32"/>
      <c r="J35" s="32"/>
      <c r="K35" s="32"/>
      <c r="L35" s="32"/>
      <c r="M35" s="32"/>
      <c r="N35" s="32"/>
      <c r="O35" s="31"/>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x14ac:dyDescent="0.2">
      <c r="A36" s="77" t="s">
        <v>162</v>
      </c>
      <c r="B36" s="535">
        <v>0</v>
      </c>
      <c r="C36" s="75" t="e">
        <f>D35</f>
        <v>#REF!</v>
      </c>
      <c r="D36" s="75"/>
      <c r="E36" s="535">
        <f>-'5.BG G'!D55</f>
        <v>-66284991845.0345</v>
      </c>
      <c r="F36" s="23" t="e">
        <f t="shared" si="1"/>
        <v>#REF!</v>
      </c>
      <c r="G36" s="28"/>
      <c r="H36" s="28"/>
      <c r="I36" s="28"/>
      <c r="J36" s="28"/>
      <c r="K36" s="28"/>
      <c r="M36" s="28"/>
      <c r="N36" s="28" t="e">
        <f>-F36</f>
        <v>#REF!</v>
      </c>
      <c r="O36" s="26"/>
      <c r="P36" s="51"/>
      <c r="Q36" s="51"/>
      <c r="R36" s="51"/>
    </row>
    <row r="37" spans="1:111" s="56" customFormat="1" ht="13.5" thickBot="1" x14ac:dyDescent="0.25">
      <c r="A37" s="61" t="s">
        <v>163</v>
      </c>
      <c r="B37" s="58">
        <f>-'5.BG G'!C53</f>
        <v>-5096944245.96</v>
      </c>
      <c r="C37" s="60">
        <f>+D56</f>
        <v>5096944245.96</v>
      </c>
      <c r="D37" s="59" t="e">
        <f>-E37</f>
        <v>#REF!</v>
      </c>
      <c r="E37" s="58" t="e">
        <f>-'5.BG G'!#REF!</f>
        <v>#REF!</v>
      </c>
      <c r="F37" s="57" t="e">
        <f t="shared" si="1"/>
        <v>#REF!</v>
      </c>
      <c r="G37" s="32"/>
      <c r="H37" s="32"/>
      <c r="I37" s="32"/>
      <c r="J37" s="32"/>
      <c r="K37" s="32"/>
      <c r="L37" s="32"/>
      <c r="M37" s="32"/>
      <c r="N37" s="32"/>
      <c r="O37" s="31"/>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55</v>
      </c>
      <c r="B38" s="54">
        <f>SUM(B24:B37)</f>
        <v>-90801147833.735413</v>
      </c>
      <c r="C38" s="28"/>
      <c r="D38" s="28"/>
      <c r="E38" s="54" t="e">
        <f>SUM(E24:E37)</f>
        <v>#REF!</v>
      </c>
      <c r="F38" s="23"/>
      <c r="G38" s="28"/>
      <c r="H38" s="28"/>
      <c r="I38" s="28"/>
      <c r="J38" s="28"/>
      <c r="K38" s="28"/>
      <c r="L38" s="28"/>
      <c r="M38" s="28"/>
      <c r="N38" s="28"/>
      <c r="O38" s="26"/>
      <c r="P38" s="51"/>
      <c r="Q38" s="51"/>
      <c r="R38" s="51"/>
    </row>
    <row r="39" spans="1:111" ht="13.5" thickTop="1" x14ac:dyDescent="0.2">
      <c r="A39" s="53" t="s">
        <v>164</v>
      </c>
      <c r="B39" s="52">
        <f>+B38+B22</f>
        <v>-93040145.868621826</v>
      </c>
      <c r="C39" s="28"/>
      <c r="D39" s="28"/>
      <c r="E39" s="52" t="e">
        <f>+E38+E22</f>
        <v>#REF!</v>
      </c>
      <c r="F39" s="23">
        <v>0</v>
      </c>
      <c r="G39" s="28"/>
      <c r="H39" s="28"/>
      <c r="I39" s="28"/>
      <c r="J39" s="28"/>
      <c r="K39" s="28"/>
      <c r="L39" s="28"/>
      <c r="M39" s="28"/>
      <c r="N39" s="28"/>
      <c r="O39" s="26"/>
      <c r="P39" s="51"/>
      <c r="Q39" s="51"/>
      <c r="R39" s="51"/>
    </row>
    <row r="40" spans="1:111" x14ac:dyDescent="0.2">
      <c r="A40" s="44" t="s">
        <v>165</v>
      </c>
      <c r="B40" s="28">
        <f>-'6.EERR G'!C13</f>
        <v>-19023978717.360001</v>
      </c>
      <c r="C40" s="28"/>
      <c r="D40" s="28">
        <v>-8122031896</v>
      </c>
      <c r="E40" s="28"/>
      <c r="F40" s="23">
        <f t="shared" ref="F40:F51" si="2">B40-E40+C40-D40</f>
        <v>-10901946821.360001</v>
      </c>
      <c r="G40" s="28">
        <f>-F40</f>
        <v>10901946821.360001</v>
      </c>
      <c r="H40" s="28"/>
      <c r="I40" s="28"/>
      <c r="J40" s="28"/>
      <c r="K40" s="28"/>
      <c r="L40" s="28"/>
      <c r="M40" s="28"/>
      <c r="N40" s="28"/>
      <c r="O40" s="26"/>
    </row>
    <row r="41" spans="1:111" x14ac:dyDescent="0.2">
      <c r="A41" s="44" t="s">
        <v>166</v>
      </c>
      <c r="B41" s="28">
        <f>-'6.EERR G'!C11-'6.EERR G'!C12-'6.EERR G'!C14</f>
        <v>-163923934.31999999</v>
      </c>
      <c r="C41" s="28"/>
      <c r="D41" s="28"/>
      <c r="E41" s="28"/>
      <c r="F41" s="23">
        <f t="shared" si="2"/>
        <v>-163923934.31999999</v>
      </c>
      <c r="G41" s="28">
        <f>-F41</f>
        <v>163923934.31999999</v>
      </c>
      <c r="H41" s="28">
        <v>0</v>
      </c>
      <c r="I41" s="28"/>
      <c r="J41" s="28"/>
      <c r="K41" s="28"/>
      <c r="L41" s="28"/>
      <c r="M41" s="28"/>
      <c r="N41" s="28"/>
      <c r="O41" s="26"/>
    </row>
    <row r="42" spans="1:111" x14ac:dyDescent="0.2">
      <c r="A42" s="44" t="s">
        <v>167</v>
      </c>
      <c r="B42" s="28">
        <v>0</v>
      </c>
      <c r="C42" s="28"/>
      <c r="D42" s="28"/>
      <c r="E42" s="28"/>
      <c r="F42" s="23">
        <f t="shared" si="2"/>
        <v>0</v>
      </c>
      <c r="G42" s="28"/>
      <c r="H42" s="28"/>
      <c r="I42" s="28"/>
      <c r="J42" s="28"/>
      <c r="K42" s="28"/>
      <c r="L42" s="28"/>
      <c r="M42" s="28">
        <f>-F42</f>
        <v>0</v>
      </c>
      <c r="N42" s="28"/>
      <c r="O42" s="26"/>
    </row>
    <row r="43" spans="1:111" x14ac:dyDescent="0.2">
      <c r="A43" s="44" t="s">
        <v>168</v>
      </c>
      <c r="B43" s="28">
        <v>0</v>
      </c>
      <c r="C43" s="28"/>
      <c r="D43" s="28"/>
      <c r="E43" s="28"/>
      <c r="F43" s="23">
        <f t="shared" si="2"/>
        <v>0</v>
      </c>
      <c r="G43" s="28"/>
      <c r="H43" s="28"/>
      <c r="I43" s="28"/>
      <c r="J43" s="28"/>
      <c r="K43" s="28"/>
      <c r="L43" s="28"/>
      <c r="M43" s="28">
        <f>-B43</f>
        <v>0</v>
      </c>
      <c r="N43" s="28"/>
      <c r="O43" s="26"/>
    </row>
    <row r="44" spans="1:111" x14ac:dyDescent="0.2">
      <c r="A44" s="44" t="s">
        <v>169</v>
      </c>
      <c r="B44" s="28">
        <f>+'6.EERR G'!C20</f>
        <v>8094037925.3000002</v>
      </c>
      <c r="C44" s="28"/>
      <c r="D44" s="28">
        <v>463871922</v>
      </c>
      <c r="E44" s="28"/>
      <c r="F44" s="23">
        <f t="shared" si="2"/>
        <v>7630166003.3000002</v>
      </c>
      <c r="G44" s="28">
        <v>0</v>
      </c>
      <c r="H44" s="28"/>
      <c r="I44" s="28">
        <f>-F44</f>
        <v>-7630166003.3000002</v>
      </c>
      <c r="J44" s="28"/>
      <c r="K44" s="28"/>
      <c r="L44" s="28"/>
      <c r="M44" s="28"/>
      <c r="N44" s="28"/>
      <c r="O44" s="26"/>
    </row>
    <row r="45" spans="1:111" x14ac:dyDescent="0.2">
      <c r="A45" s="44" t="s">
        <v>170</v>
      </c>
      <c r="B45" s="28">
        <v>0</v>
      </c>
      <c r="C45" s="28"/>
      <c r="D45" s="28"/>
      <c r="E45" s="28"/>
      <c r="F45" s="23">
        <f t="shared" si="2"/>
        <v>0</v>
      </c>
      <c r="G45" s="28"/>
      <c r="H45" s="28"/>
      <c r="I45" s="28"/>
      <c r="J45" s="28"/>
      <c r="K45" s="28">
        <f>-F45</f>
        <v>0</v>
      </c>
      <c r="L45" s="28"/>
      <c r="M45" s="28"/>
      <c r="N45" s="28"/>
      <c r="O45" s="26"/>
    </row>
    <row r="46" spans="1:111" x14ac:dyDescent="0.2">
      <c r="A46" s="44" t="s">
        <v>171</v>
      </c>
      <c r="B46" s="28">
        <f>+'6.EERR G'!C17</f>
        <v>3699377586.3600001</v>
      </c>
      <c r="C46" s="28"/>
      <c r="D46" s="28">
        <v>0</v>
      </c>
      <c r="E46" s="28"/>
      <c r="F46" s="23">
        <f t="shared" si="2"/>
        <v>3699377586.3600001</v>
      </c>
      <c r="G46" s="28"/>
      <c r="H46" s="28"/>
      <c r="I46" s="28"/>
      <c r="J46" s="28"/>
      <c r="K46" s="28"/>
      <c r="L46" s="28">
        <f>-F46</f>
        <v>-3699377586.3600001</v>
      </c>
      <c r="M46" s="28"/>
      <c r="N46" s="28"/>
      <c r="O46" s="26"/>
    </row>
    <row r="47" spans="1:111" x14ac:dyDescent="0.2">
      <c r="A47" s="44" t="s">
        <v>172</v>
      </c>
      <c r="B47" s="50">
        <f>+'6.EERR G'!C18+'6.EERR G'!C19+'6.EERR G'!C21</f>
        <v>2297542894.0600004</v>
      </c>
      <c r="C47" s="28"/>
      <c r="D47" s="43">
        <v>0</v>
      </c>
      <c r="E47" s="50"/>
      <c r="F47" s="23">
        <f t="shared" si="2"/>
        <v>2297542894.0600004</v>
      </c>
      <c r="G47" s="28"/>
      <c r="H47" s="28"/>
      <c r="I47" s="28"/>
      <c r="J47" s="28"/>
      <c r="K47" s="28"/>
      <c r="L47" s="28">
        <f>-F47</f>
        <v>-2297542894.0600004</v>
      </c>
      <c r="M47" s="28"/>
      <c r="N47" s="28"/>
      <c r="O47" s="26"/>
    </row>
    <row r="48" spans="1:111" x14ac:dyDescent="0.2">
      <c r="A48" s="46" t="s">
        <v>173</v>
      </c>
      <c r="B48" s="47">
        <v>0</v>
      </c>
      <c r="C48" s="35"/>
      <c r="D48" s="34"/>
      <c r="E48" s="47"/>
      <c r="F48" s="45">
        <f t="shared" si="2"/>
        <v>0</v>
      </c>
      <c r="G48" s="32"/>
      <c r="H48" s="32"/>
      <c r="I48" s="32"/>
      <c r="J48" s="32"/>
      <c r="K48" s="32"/>
      <c r="L48" s="32">
        <f>F48</f>
        <v>0</v>
      </c>
      <c r="M48" s="32"/>
      <c r="N48" s="32"/>
      <c r="O48" s="31"/>
    </row>
    <row r="49" spans="1:15" x14ac:dyDescent="0.2">
      <c r="A49" s="42" t="s">
        <v>159</v>
      </c>
      <c r="B49" s="49">
        <v>0</v>
      </c>
      <c r="C49" s="35"/>
      <c r="D49" s="34"/>
      <c r="E49" s="47"/>
      <c r="F49" s="45">
        <f t="shared" si="2"/>
        <v>0</v>
      </c>
      <c r="G49" s="32"/>
      <c r="H49" s="32"/>
      <c r="I49" s="32"/>
      <c r="J49" s="32"/>
      <c r="K49" s="32"/>
      <c r="L49" s="32">
        <f>-F49</f>
        <v>0</v>
      </c>
      <c r="M49" s="32"/>
      <c r="N49" s="32"/>
      <c r="O49" s="31"/>
    </row>
    <row r="50" spans="1:15" x14ac:dyDescent="0.2">
      <c r="A50" s="48" t="s">
        <v>220</v>
      </c>
      <c r="B50" s="47">
        <v>0</v>
      </c>
      <c r="C50" s="35"/>
      <c r="D50" s="34"/>
      <c r="E50" s="47"/>
      <c r="F50" s="45">
        <f t="shared" si="2"/>
        <v>0</v>
      </c>
      <c r="G50" s="32"/>
      <c r="H50" s="32"/>
      <c r="I50" s="32"/>
      <c r="J50" s="32"/>
      <c r="K50" s="32"/>
      <c r="L50" s="32">
        <f>-F50</f>
        <v>0</v>
      </c>
      <c r="M50" s="32"/>
      <c r="N50" s="32"/>
      <c r="O50" s="31"/>
    </row>
    <row r="51" spans="1:15" x14ac:dyDescent="0.2">
      <c r="A51" s="46" t="s">
        <v>175</v>
      </c>
      <c r="B51" s="35">
        <v>0</v>
      </c>
      <c r="C51" s="35"/>
      <c r="D51" s="34"/>
      <c r="E51" s="35"/>
      <c r="F51" s="45">
        <f t="shared" si="2"/>
        <v>0</v>
      </c>
      <c r="G51" s="28"/>
      <c r="H51" s="28"/>
      <c r="I51" s="28"/>
      <c r="J51" s="28"/>
      <c r="K51" s="28"/>
      <c r="L51" s="28"/>
      <c r="M51" s="28"/>
      <c r="N51" s="28">
        <f>+L5-F51</f>
        <v>0</v>
      </c>
      <c r="O51" s="26"/>
    </row>
    <row r="52" spans="1:15" x14ac:dyDescent="0.2">
      <c r="A52" s="44"/>
      <c r="B52" s="27"/>
      <c r="C52" s="28"/>
      <c r="D52" s="43"/>
      <c r="E52" s="27"/>
      <c r="F52" s="23"/>
      <c r="G52" s="28"/>
      <c r="H52" s="28"/>
      <c r="I52" s="28"/>
      <c r="J52" s="28"/>
      <c r="K52" s="28"/>
      <c r="L52" s="28"/>
      <c r="M52" s="28"/>
      <c r="N52" s="28"/>
      <c r="O52" s="26"/>
    </row>
    <row r="53" spans="1:15" x14ac:dyDescent="0.2">
      <c r="A53" s="44"/>
      <c r="B53" s="28"/>
      <c r="C53" s="28"/>
      <c r="D53" s="43"/>
      <c r="E53" s="27"/>
      <c r="F53" s="23"/>
      <c r="G53" s="28"/>
      <c r="H53" s="28"/>
      <c r="I53" s="28"/>
      <c r="J53" s="28"/>
      <c r="K53" s="28"/>
      <c r="L53" s="28"/>
      <c r="M53" s="28"/>
      <c r="N53" s="28"/>
      <c r="O53" s="26"/>
    </row>
    <row r="54" spans="1:15" x14ac:dyDescent="0.2">
      <c r="A54" s="44"/>
      <c r="B54" s="28">
        <v>0</v>
      </c>
      <c r="C54" s="28"/>
      <c r="D54" s="43"/>
      <c r="E54" s="27"/>
      <c r="F54" s="23"/>
      <c r="G54" s="28"/>
      <c r="H54" s="28"/>
      <c r="I54" s="28"/>
      <c r="J54" s="28"/>
      <c r="K54" s="28"/>
      <c r="L54" s="28"/>
      <c r="M54" s="28"/>
      <c r="N54" s="28"/>
      <c r="O54" s="26"/>
    </row>
    <row r="55" spans="1:15" ht="13.5" thickBot="1" x14ac:dyDescent="0.25">
      <c r="A55" s="42" t="s">
        <v>176</v>
      </c>
      <c r="B55" s="41">
        <v>0</v>
      </c>
      <c r="C55" s="40"/>
      <c r="D55" s="39"/>
      <c r="E55" s="34"/>
      <c r="F55" s="33">
        <f>B55-E55+C55-D55</f>
        <v>0</v>
      </c>
      <c r="G55" s="38"/>
      <c r="H55" s="32"/>
      <c r="I55" s="32"/>
      <c r="J55" s="32"/>
      <c r="K55" s="32"/>
      <c r="L55" s="32">
        <f>-F55</f>
        <v>0</v>
      </c>
      <c r="M55" s="32"/>
      <c r="N55" s="32"/>
      <c r="O55" s="31"/>
    </row>
    <row r="56" spans="1:15" ht="13.5" thickBot="1" x14ac:dyDescent="0.25">
      <c r="A56" s="37" t="s">
        <v>177</v>
      </c>
      <c r="B56" s="36">
        <f>SUM(B40:B55)*-1</f>
        <v>5096944245.96</v>
      </c>
      <c r="C56" s="35"/>
      <c r="D56" s="34">
        <f>+B56</f>
        <v>5096944245.96</v>
      </c>
      <c r="E56" s="34"/>
      <c r="F56" s="33">
        <f>B56-E56+C56-D56</f>
        <v>0</v>
      </c>
      <c r="G56" s="32"/>
      <c r="H56" s="32"/>
      <c r="I56" s="32"/>
      <c r="J56" s="32"/>
      <c r="K56" s="32"/>
      <c r="L56" s="32">
        <f>-F56</f>
        <v>0</v>
      </c>
      <c r="M56" s="32"/>
      <c r="N56" s="32"/>
      <c r="O56" s="31"/>
    </row>
    <row r="57" spans="1:15" ht="13.5" thickBot="1" x14ac:dyDescent="0.25">
      <c r="A57" s="30" t="s">
        <v>178</v>
      </c>
      <c r="B57" s="29">
        <f>+B56+B37</f>
        <v>0</v>
      </c>
      <c r="C57" s="29"/>
      <c r="D57" s="29"/>
      <c r="E57" s="24"/>
      <c r="F57" s="23"/>
      <c r="G57" s="27"/>
      <c r="H57" s="27"/>
      <c r="I57" s="27"/>
      <c r="J57" s="27"/>
      <c r="K57" s="27"/>
      <c r="L57" s="28"/>
      <c r="M57" s="28"/>
      <c r="N57" s="27"/>
      <c r="O57" s="26"/>
    </row>
    <row r="58" spans="1:15" ht="15.75" thickBot="1" x14ac:dyDescent="0.3">
      <c r="A58" s="25" t="s">
        <v>117</v>
      </c>
      <c r="B58" s="24"/>
      <c r="C58" s="24" t="e">
        <f>SUM(C9:C56)</f>
        <v>#REF!</v>
      </c>
      <c r="D58" s="24" t="e">
        <f>SUM(D9:D57)</f>
        <v>#REF!</v>
      </c>
      <c r="E58" s="24"/>
      <c r="F58" s="23" t="e">
        <f>SUM(F8:F57)</f>
        <v>#REF!</v>
      </c>
      <c r="G58" s="22">
        <f t="shared" ref="G58:N58" si="3">SUM(G9:G56)</f>
        <v>10909745146.6628</v>
      </c>
      <c r="H58" s="22">
        <f t="shared" si="3"/>
        <v>0</v>
      </c>
      <c r="I58" s="22">
        <f t="shared" si="3"/>
        <v>7379089709.0247984</v>
      </c>
      <c r="J58" s="22">
        <f t="shared" si="3"/>
        <v>0</v>
      </c>
      <c r="K58" s="22">
        <f t="shared" si="3"/>
        <v>0</v>
      </c>
      <c r="L58" s="22">
        <f t="shared" si="3"/>
        <v>-5155728285.6731853</v>
      </c>
      <c r="M58" s="22">
        <f t="shared" si="3"/>
        <v>50621765483.651817</v>
      </c>
      <c r="N58" s="22" t="e">
        <f t="shared" si="3"/>
        <v>#REF!</v>
      </c>
      <c r="O58" s="21" t="e">
        <f>SUM(F58:N58)</f>
        <v>#REF!</v>
      </c>
    </row>
    <row r="59" spans="1:15" ht="15.75" x14ac:dyDescent="0.25">
      <c r="B59" s="20">
        <f>+B37+B56</f>
        <v>0</v>
      </c>
      <c r="D59" s="19" t="e">
        <f>D58-C58</f>
        <v>#REF!</v>
      </c>
      <c r="L59" s="18"/>
      <c r="O59" s="17" t="e">
        <f>O58-O9</f>
        <v>#REF!</v>
      </c>
    </row>
    <row r="60" spans="1:15" x14ac:dyDescent="0.2">
      <c r="A60" s="16"/>
      <c r="B60" s="16"/>
      <c r="C60" s="16"/>
    </row>
    <row r="61" spans="1:15" ht="20.25" x14ac:dyDescent="0.3">
      <c r="A61" s="15" t="s">
        <v>179</v>
      </c>
      <c r="B61" s="14"/>
      <c r="C61" s="14"/>
      <c r="D61" s="13"/>
      <c r="E61" s="13"/>
    </row>
    <row r="62" spans="1:15" ht="15" x14ac:dyDescent="0.2">
      <c r="A62" s="10"/>
      <c r="B62" s="10"/>
      <c r="C62" s="10"/>
      <c r="D62" s="2"/>
      <c r="E62" s="2">
        <v>0</v>
      </c>
    </row>
    <row r="63" spans="1:15" ht="15" x14ac:dyDescent="0.2">
      <c r="A63" s="9" t="s">
        <v>180</v>
      </c>
      <c r="B63" s="5">
        <f>+G58+1</f>
        <v>10909745147.6628</v>
      </c>
      <c r="C63" s="8"/>
      <c r="D63" s="5"/>
      <c r="E63" s="2"/>
    </row>
    <row r="64" spans="1:15" ht="15" x14ac:dyDescent="0.2">
      <c r="A64" s="9" t="s">
        <v>181</v>
      </c>
      <c r="B64" s="5">
        <f>+H58</f>
        <v>0</v>
      </c>
      <c r="C64" s="8"/>
      <c r="D64" s="5"/>
      <c r="E64" s="2"/>
    </row>
    <row r="65" spans="1:5" ht="15" x14ac:dyDescent="0.2">
      <c r="A65" s="9" t="s">
        <v>182</v>
      </c>
      <c r="B65" s="5">
        <f>+I58</f>
        <v>7379089709.0247984</v>
      </c>
      <c r="C65" s="8"/>
      <c r="D65" s="5"/>
      <c r="E65" s="2"/>
    </row>
    <row r="66" spans="1:5" ht="15" x14ac:dyDescent="0.2">
      <c r="A66" s="9" t="s">
        <v>183</v>
      </c>
      <c r="B66" s="5">
        <f>+K58</f>
        <v>0</v>
      </c>
      <c r="C66" s="8"/>
      <c r="D66" s="5"/>
      <c r="E66" s="2"/>
    </row>
    <row r="67" spans="1:5" ht="15" x14ac:dyDescent="0.2">
      <c r="A67" s="9" t="s">
        <v>184</v>
      </c>
      <c r="B67" s="5">
        <f>+L58</f>
        <v>-5155728285.6731853</v>
      </c>
      <c r="C67" s="8"/>
      <c r="D67" s="5"/>
      <c r="E67" s="2"/>
    </row>
    <row r="68" spans="1:5" ht="15" x14ac:dyDescent="0.2">
      <c r="A68" s="9" t="s">
        <v>185</v>
      </c>
      <c r="B68" s="5">
        <f>+J58</f>
        <v>0</v>
      </c>
      <c r="C68" s="8"/>
      <c r="D68" s="5"/>
      <c r="E68" s="2"/>
    </row>
    <row r="69" spans="1:5" ht="15" x14ac:dyDescent="0.2">
      <c r="A69" s="10"/>
      <c r="B69" s="5"/>
      <c r="C69" s="8"/>
      <c r="D69" s="5"/>
      <c r="E69" s="2"/>
    </row>
    <row r="70" spans="1:5" ht="15.75" x14ac:dyDescent="0.25">
      <c r="A70" s="7" t="s">
        <v>179</v>
      </c>
      <c r="B70" s="5"/>
      <c r="C70" s="11">
        <f>SUM(B63:B68)</f>
        <v>13133106571.014414</v>
      </c>
      <c r="D70" s="5"/>
      <c r="E70" s="2"/>
    </row>
    <row r="71" spans="1:5" ht="15" x14ac:dyDescent="0.2">
      <c r="A71" s="10"/>
      <c r="B71" s="5"/>
      <c r="C71" s="8"/>
      <c r="D71" s="5"/>
      <c r="E71" s="2"/>
    </row>
    <row r="72" spans="1:5" ht="15" x14ac:dyDescent="0.2">
      <c r="A72" s="9" t="s">
        <v>186</v>
      </c>
      <c r="B72" s="12">
        <f>+M16</f>
        <v>-11167709805.379402</v>
      </c>
      <c r="C72" s="8"/>
      <c r="D72" s="5"/>
      <c r="E72" s="2"/>
    </row>
    <row r="73" spans="1:5" ht="15" x14ac:dyDescent="0.2">
      <c r="A73" s="9" t="s">
        <v>187</v>
      </c>
      <c r="B73" s="12">
        <f>+M17+M19-1</f>
        <v>61789475288.031219</v>
      </c>
      <c r="C73" s="8"/>
      <c r="D73" s="5"/>
      <c r="E73" s="2"/>
    </row>
    <row r="74" spans="1:5" ht="15" x14ac:dyDescent="0.2">
      <c r="A74" s="9" t="s">
        <v>188</v>
      </c>
      <c r="B74" s="12">
        <f>+M15</f>
        <v>0</v>
      </c>
      <c r="C74" s="8"/>
      <c r="D74" s="5"/>
      <c r="E74" s="2"/>
    </row>
    <row r="75" spans="1:5" ht="15" x14ac:dyDescent="0.2">
      <c r="A75" s="9" t="s">
        <v>189</v>
      </c>
      <c r="B75" s="12">
        <v>0</v>
      </c>
      <c r="C75" s="8"/>
      <c r="D75" s="5"/>
      <c r="E75" s="2"/>
    </row>
    <row r="76" spans="1:5" ht="15" x14ac:dyDescent="0.2">
      <c r="A76" s="9" t="s">
        <v>190</v>
      </c>
      <c r="B76" s="12">
        <v>0</v>
      </c>
      <c r="C76" s="8"/>
      <c r="D76" s="5"/>
      <c r="E76" s="2"/>
    </row>
    <row r="77" spans="1:5" ht="15" x14ac:dyDescent="0.2">
      <c r="A77" s="9"/>
      <c r="B77" s="12"/>
      <c r="C77" s="8"/>
      <c r="D77" s="5"/>
      <c r="E77" s="2"/>
    </row>
    <row r="78" spans="1:5" ht="15" x14ac:dyDescent="0.2">
      <c r="A78" s="9"/>
      <c r="B78" s="5">
        <v>0</v>
      </c>
      <c r="C78" s="8"/>
      <c r="D78" s="5"/>
      <c r="E78" s="2"/>
    </row>
    <row r="79" spans="1:5" ht="15" x14ac:dyDescent="0.2">
      <c r="A79" s="10"/>
      <c r="B79" s="5"/>
      <c r="C79" s="8"/>
      <c r="D79" s="5"/>
      <c r="E79" s="2"/>
    </row>
    <row r="80" spans="1:5" ht="15.75" x14ac:dyDescent="0.25">
      <c r="A80" s="7" t="s">
        <v>191</v>
      </c>
      <c r="B80" s="5"/>
      <c r="C80" s="11">
        <f>SUM(B72:B78)</f>
        <v>50621765482.651817</v>
      </c>
      <c r="D80" s="5"/>
      <c r="E80" s="2"/>
    </row>
    <row r="81" spans="1:5" ht="15" x14ac:dyDescent="0.2">
      <c r="A81" s="10"/>
      <c r="B81" s="5"/>
      <c r="C81" s="8"/>
      <c r="D81" s="5"/>
      <c r="E81" s="2"/>
    </row>
    <row r="82" spans="1:5" ht="15.75" x14ac:dyDescent="0.25">
      <c r="A82" s="7" t="s">
        <v>192</v>
      </c>
      <c r="B82" s="5"/>
      <c r="C82" s="8"/>
      <c r="D82" s="5"/>
      <c r="E82" s="2"/>
    </row>
    <row r="83" spans="1:5" ht="15" x14ac:dyDescent="0.2">
      <c r="A83" s="10"/>
      <c r="B83" s="5"/>
      <c r="C83" s="8"/>
      <c r="D83" s="5"/>
      <c r="E83" s="2"/>
    </row>
    <row r="84" spans="1:5" ht="15" x14ac:dyDescent="0.2">
      <c r="A84" s="9" t="s">
        <v>193</v>
      </c>
      <c r="B84" s="5">
        <f>+N24</f>
        <v>0</v>
      </c>
      <c r="C84" s="8"/>
      <c r="D84" s="5"/>
      <c r="E84" s="2"/>
    </row>
    <row r="85" spans="1:5" ht="15" x14ac:dyDescent="0.2">
      <c r="A85" s="9" t="s">
        <v>194</v>
      </c>
      <c r="B85" s="12" t="e">
        <f>+N36</f>
        <v>#REF!</v>
      </c>
      <c r="C85" s="8"/>
      <c r="D85" s="5"/>
      <c r="E85" s="2"/>
    </row>
    <row r="86" spans="1:5" ht="15" x14ac:dyDescent="0.2">
      <c r="A86" s="9" t="s">
        <v>195</v>
      </c>
      <c r="B86" s="5">
        <f>+N30</f>
        <v>63020695020.450607</v>
      </c>
      <c r="C86" s="8"/>
      <c r="D86" s="5"/>
      <c r="E86" s="2"/>
    </row>
    <row r="87" spans="1:5" ht="15" x14ac:dyDescent="0.2">
      <c r="A87" s="10"/>
      <c r="B87" s="5"/>
      <c r="C87" s="8"/>
      <c r="D87" s="5"/>
      <c r="E87" s="2"/>
    </row>
    <row r="88" spans="1:5" ht="15.75" x14ac:dyDescent="0.25">
      <c r="A88" s="7" t="s">
        <v>196</v>
      </c>
      <c r="B88" s="5"/>
      <c r="C88" s="11" t="e">
        <f>SUM(B84:B86)</f>
        <v>#REF!</v>
      </c>
      <c r="D88" s="5"/>
      <c r="E88" s="2"/>
    </row>
    <row r="89" spans="1:5" ht="15" x14ac:dyDescent="0.2">
      <c r="A89" s="10"/>
      <c r="B89" s="5"/>
      <c r="C89" s="8"/>
      <c r="D89" s="5"/>
      <c r="E89" s="2"/>
    </row>
    <row r="90" spans="1:5" ht="15.75" x14ac:dyDescent="0.25">
      <c r="A90" s="9" t="s">
        <v>197</v>
      </c>
      <c r="B90" s="5"/>
      <c r="C90" s="8" t="e">
        <f>C88+C80+C70</f>
        <v>#REF!</v>
      </c>
      <c r="D90" s="5" t="e">
        <f>O58</f>
        <v>#REF!</v>
      </c>
      <c r="E90" s="4" t="e">
        <f>D90-C90</f>
        <v>#REF!</v>
      </c>
    </row>
    <row r="91" spans="1:5" ht="15.75" x14ac:dyDescent="0.25">
      <c r="A91" s="9" t="s">
        <v>198</v>
      </c>
      <c r="B91" s="5"/>
      <c r="C91" s="8">
        <f>+E9</f>
        <v>51691468</v>
      </c>
      <c r="D91" s="5"/>
      <c r="E91" s="4"/>
    </row>
    <row r="92" spans="1:5" ht="15.75" x14ac:dyDescent="0.25">
      <c r="A92" s="7" t="s">
        <v>199</v>
      </c>
      <c r="B92" s="6"/>
      <c r="C92" s="6" t="e">
        <f>SUM(C90:C91)</f>
        <v>#REF!</v>
      </c>
      <c r="D92" s="5">
        <f>B9</f>
        <v>2935387191.8573999</v>
      </c>
      <c r="E92" s="4" t="e">
        <f>D92-C92</f>
        <v>#REF!</v>
      </c>
    </row>
    <row r="93" spans="1:5" ht="15" x14ac:dyDescent="0.2">
      <c r="A93" s="2"/>
      <c r="B93" s="2"/>
      <c r="C93" s="2"/>
      <c r="D93" s="2"/>
      <c r="E93" s="2"/>
    </row>
    <row r="94" spans="1:5" ht="15" x14ac:dyDescent="0.2">
      <c r="A94" s="2"/>
      <c r="B94" s="2"/>
      <c r="C94" s="2"/>
      <c r="D94" s="2"/>
      <c r="E94" s="2"/>
    </row>
    <row r="95" spans="1:5" ht="15" x14ac:dyDescent="0.2">
      <c r="A95" s="2"/>
      <c r="B95" s="2"/>
      <c r="C95" s="3"/>
      <c r="D95" s="2"/>
      <c r="E95" s="2"/>
    </row>
    <row r="96" spans="1:5" ht="15" x14ac:dyDescent="0.2">
      <c r="A96" s="2"/>
      <c r="B96" s="2"/>
      <c r="C96" s="2"/>
      <c r="D96" s="2"/>
      <c r="E96" s="2"/>
    </row>
    <row r="97" spans="1:5" ht="15" x14ac:dyDescent="0.2">
      <c r="A97" s="2"/>
      <c r="B97" s="2"/>
      <c r="C97" s="2"/>
      <c r="D97" s="2"/>
      <c r="E97" s="2"/>
    </row>
    <row r="98" spans="1:5" ht="15" x14ac:dyDescent="0.2">
      <c r="A98" s="2"/>
      <c r="B98" s="2"/>
      <c r="C98" s="2"/>
      <c r="D98" s="2"/>
      <c r="E98" s="2"/>
    </row>
    <row r="99" spans="1:5" ht="15" x14ac:dyDescent="0.2">
      <c r="A99" s="2"/>
      <c r="B99" s="2"/>
      <c r="C99" s="2"/>
      <c r="D99" s="2"/>
      <c r="E99" s="2"/>
    </row>
    <row r="100" spans="1:5" ht="15" x14ac:dyDescent="0.2">
      <c r="A100" s="2"/>
      <c r="B100" s="2"/>
      <c r="C100" s="2"/>
      <c r="D100" s="2"/>
      <c r="E100" s="2"/>
    </row>
    <row r="101" spans="1:5" ht="15" x14ac:dyDescent="0.2">
      <c r="A101" s="2"/>
      <c r="B101" s="2"/>
      <c r="C101" s="2"/>
      <c r="D101" s="2"/>
      <c r="E101" s="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7"/>
  <sheetViews>
    <sheetView showGridLines="0" zoomScale="130" zoomScaleNormal="130" workbookViewId="0">
      <selection activeCell="B12" sqref="B12"/>
    </sheetView>
  </sheetViews>
  <sheetFormatPr baseColWidth="10" defaultColWidth="11.42578125" defaultRowHeight="16.5" x14ac:dyDescent="0.3"/>
  <cols>
    <col min="1" max="4" width="11.42578125" style="232"/>
    <col min="5" max="5" width="21.42578125" style="232" customWidth="1"/>
    <col min="6" max="6" width="24.140625" style="232" customWidth="1"/>
    <col min="7" max="16384" width="11.42578125" style="232"/>
  </cols>
  <sheetData>
    <row r="2" spans="1:7" ht="15" customHeight="1" x14ac:dyDescent="0.3">
      <c r="A2" s="694" t="s">
        <v>221</v>
      </c>
      <c r="B2" s="694"/>
      <c r="C2" s="694"/>
      <c r="D2" s="694"/>
      <c r="E2" s="694"/>
      <c r="F2" s="694"/>
      <c r="G2" s="694"/>
    </row>
    <row r="3" spans="1:7" x14ac:dyDescent="0.3">
      <c r="B3" s="487"/>
    </row>
    <row r="4" spans="1:7" x14ac:dyDescent="0.3">
      <c r="B4" s="487"/>
    </row>
    <row r="5" spans="1:7" x14ac:dyDescent="0.3">
      <c r="A5" s="487" t="s">
        <v>222</v>
      </c>
      <c r="B5" s="488"/>
      <c r="C5" s="488"/>
    </row>
    <row r="6" spans="1:7" x14ac:dyDescent="0.3">
      <c r="A6" s="489" t="s">
        <v>19</v>
      </c>
      <c r="B6" s="488"/>
      <c r="C6" s="488"/>
    </row>
    <row r="8" spans="1:7" x14ac:dyDescent="0.3">
      <c r="B8" s="487"/>
    </row>
    <row r="9" spans="1:7" x14ac:dyDescent="0.3">
      <c r="B9" s="695" t="s">
        <v>223</v>
      </c>
      <c r="C9" s="695"/>
      <c r="D9" s="695"/>
      <c r="E9" s="695"/>
      <c r="F9" s="695"/>
    </row>
    <row r="10" spans="1:7" x14ac:dyDescent="0.3">
      <c r="B10" s="695"/>
      <c r="C10" s="695"/>
      <c r="D10" s="695"/>
      <c r="E10" s="695"/>
      <c r="F10" s="695"/>
    </row>
    <row r="11" spans="1:7" ht="119.1" customHeight="1" x14ac:dyDescent="0.3">
      <c r="B11" s="695"/>
      <c r="C11" s="695"/>
      <c r="D11" s="695"/>
      <c r="E11" s="695"/>
      <c r="F11" s="695"/>
    </row>
    <row r="12" spans="1:7" x14ac:dyDescent="0.3">
      <c r="B12" s="487" t="s">
        <v>224</v>
      </c>
    </row>
    <row r="13" spans="1:7" x14ac:dyDescent="0.3">
      <c r="B13" s="487"/>
    </row>
    <row r="14" spans="1:7" x14ac:dyDescent="0.3">
      <c r="B14" s="487"/>
    </row>
    <row r="15" spans="1:7" x14ac:dyDescent="0.3">
      <c r="B15" s="487"/>
    </row>
    <row r="16" spans="1:7" x14ac:dyDescent="0.3">
      <c r="B16" s="489" t="s">
        <v>225</v>
      </c>
    </row>
    <row r="17" spans="2:2" x14ac:dyDescent="0.3">
      <c r="B17" s="487" t="s">
        <v>226</v>
      </c>
    </row>
  </sheetData>
  <mergeCells count="2">
    <mergeCell ref="A2:G2"/>
    <mergeCell ref="B9:F11"/>
  </mergeCells>
  <pageMargins left="1" right="1" top="1" bottom="1" header="0.5" footer="0.5"/>
  <pageSetup paperSize="9" scale="8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H178"/>
  <sheetViews>
    <sheetView showGridLines="0" tabSelected="1" topLeftCell="A56" zoomScale="90" zoomScaleNormal="90" workbookViewId="0">
      <selection activeCell="F42" sqref="F42"/>
    </sheetView>
  </sheetViews>
  <sheetFormatPr baseColWidth="10" defaultColWidth="11.42578125" defaultRowHeight="16.5" x14ac:dyDescent="0.3"/>
  <cols>
    <col min="1" max="1" width="43.28515625" style="232" customWidth="1"/>
    <col min="2" max="2" width="34.7109375" style="232" customWidth="1"/>
    <col min="3" max="3" width="17" style="232" customWidth="1"/>
    <col min="4" max="4" width="15" style="232" bestFit="1" customWidth="1"/>
    <col min="5" max="5" width="21.7109375" style="232" customWidth="1"/>
    <col min="6" max="6" width="23" style="232" bestFit="1" customWidth="1"/>
    <col min="7" max="7" width="16.28515625" style="232" customWidth="1"/>
    <col min="8" max="16384" width="11.42578125" style="232"/>
  </cols>
  <sheetData>
    <row r="2" spans="1:7" x14ac:dyDescent="0.3">
      <c r="A2" s="694" t="s">
        <v>227</v>
      </c>
      <c r="B2" s="694"/>
      <c r="C2" s="694"/>
      <c r="D2" s="694"/>
      <c r="E2" s="694"/>
      <c r="F2" s="694"/>
      <c r="G2" s="694"/>
    </row>
    <row r="3" spans="1:7" x14ac:dyDescent="0.3">
      <c r="A3" s="694" t="s">
        <v>228</v>
      </c>
      <c r="B3" s="694"/>
      <c r="C3" s="694"/>
      <c r="D3" s="694"/>
      <c r="E3" s="694"/>
      <c r="F3" s="694"/>
      <c r="G3" s="694"/>
    </row>
    <row r="4" spans="1:7" x14ac:dyDescent="0.3">
      <c r="A4" s="490"/>
      <c r="B4" s="490"/>
      <c r="C4" s="490"/>
      <c r="D4" s="490"/>
      <c r="E4" s="490"/>
      <c r="F4" s="490"/>
      <c r="G4" s="490"/>
    </row>
    <row r="5" spans="1:7" x14ac:dyDescent="0.3">
      <c r="A5" s="696" t="s">
        <v>229</v>
      </c>
      <c r="B5" s="696"/>
      <c r="C5" s="696"/>
      <c r="D5" s="696"/>
      <c r="E5" s="696"/>
      <c r="F5" s="696"/>
      <c r="G5" s="696"/>
    </row>
    <row r="6" spans="1:7" x14ac:dyDescent="0.3">
      <c r="A6" s="695" t="s">
        <v>345</v>
      </c>
      <c r="B6" s="695"/>
      <c r="C6" s="695"/>
      <c r="D6" s="695"/>
      <c r="E6" s="695"/>
      <c r="F6" s="695"/>
      <c r="G6" s="695"/>
    </row>
    <row r="7" spans="1:7" ht="45" customHeight="1" x14ac:dyDescent="0.3">
      <c r="A7" s="695" t="s">
        <v>230</v>
      </c>
      <c r="B7" s="695"/>
      <c r="C7" s="695"/>
      <c r="D7" s="695"/>
      <c r="E7" s="695"/>
      <c r="F7" s="695"/>
      <c r="G7" s="695"/>
    </row>
    <row r="8" spans="1:7" x14ac:dyDescent="0.3">
      <c r="A8" s="695" t="s">
        <v>231</v>
      </c>
      <c r="B8" s="695"/>
      <c r="C8" s="695"/>
      <c r="D8" s="695"/>
      <c r="E8" s="695"/>
      <c r="F8" s="695"/>
      <c r="G8" s="695"/>
    </row>
    <row r="9" spans="1:7" ht="101.1" customHeight="1" x14ac:dyDescent="0.3">
      <c r="A9" s="695" t="s">
        <v>351</v>
      </c>
      <c r="B9" s="695"/>
      <c r="C9" s="695"/>
      <c r="D9" s="695"/>
      <c r="E9" s="695"/>
      <c r="F9" s="695"/>
      <c r="G9" s="695"/>
    </row>
    <row r="10" spans="1:7" ht="128.44999999999999" customHeight="1" x14ac:dyDescent="0.3">
      <c r="A10" s="695"/>
      <c r="B10" s="695"/>
      <c r="C10" s="695"/>
      <c r="D10" s="695"/>
      <c r="E10" s="695"/>
      <c r="F10" s="695"/>
      <c r="G10" s="695"/>
    </row>
    <row r="11" spans="1:7" x14ac:dyDescent="0.3">
      <c r="A11" s="491"/>
      <c r="B11" s="491"/>
      <c r="C11" s="491"/>
      <c r="D11" s="491"/>
      <c r="E11" s="491"/>
      <c r="F11" s="491"/>
      <c r="G11" s="491"/>
    </row>
    <row r="12" spans="1:7" x14ac:dyDescent="0.3">
      <c r="A12" s="696" t="s">
        <v>232</v>
      </c>
      <c r="B12" s="696"/>
      <c r="C12" s="696"/>
      <c r="D12" s="696"/>
      <c r="E12" s="696"/>
      <c r="F12" s="696"/>
      <c r="G12" s="696"/>
    </row>
    <row r="13" spans="1:7" ht="36" customHeight="1" x14ac:dyDescent="0.3">
      <c r="A13" s="695" t="s">
        <v>346</v>
      </c>
      <c r="B13" s="695"/>
      <c r="C13" s="695"/>
      <c r="D13" s="695"/>
      <c r="E13" s="695"/>
      <c r="F13" s="695"/>
      <c r="G13" s="695"/>
    </row>
    <row r="14" spans="1:7" x14ac:dyDescent="0.3">
      <c r="A14" s="491"/>
      <c r="B14" s="491"/>
      <c r="C14" s="491"/>
      <c r="D14" s="491"/>
      <c r="E14" s="491"/>
      <c r="F14" s="491"/>
      <c r="G14" s="491"/>
    </row>
    <row r="15" spans="1:7" ht="15" customHeight="1" x14ac:dyDescent="0.3">
      <c r="A15" s="695" t="s">
        <v>233</v>
      </c>
      <c r="B15" s="695"/>
      <c r="C15" s="695"/>
      <c r="D15" s="695"/>
      <c r="E15" s="695"/>
      <c r="F15" s="695"/>
      <c r="G15" s="695"/>
    </row>
    <row r="16" spans="1:7" ht="15" customHeight="1" x14ac:dyDescent="0.3">
      <c r="A16" s="491"/>
      <c r="B16" s="491"/>
      <c r="C16" s="491"/>
      <c r="D16" s="491"/>
      <c r="E16" s="491"/>
      <c r="F16" s="491"/>
      <c r="G16" s="491"/>
    </row>
    <row r="17" spans="1:7" x14ac:dyDescent="0.3">
      <c r="A17" s="695" t="s">
        <v>234</v>
      </c>
      <c r="B17" s="695"/>
      <c r="C17" s="695"/>
      <c r="D17" s="695"/>
      <c r="E17" s="695"/>
      <c r="F17" s="695"/>
      <c r="G17" s="695"/>
    </row>
    <row r="18" spans="1:7" x14ac:dyDescent="0.3">
      <c r="A18" s="491"/>
      <c r="B18" s="491"/>
      <c r="C18" s="491"/>
      <c r="D18" s="491"/>
      <c r="E18" s="491"/>
      <c r="F18" s="491"/>
      <c r="G18" s="491"/>
    </row>
    <row r="19" spans="1:7" ht="45" customHeight="1" x14ac:dyDescent="0.3">
      <c r="A19" s="695" t="s">
        <v>347</v>
      </c>
      <c r="B19" s="695"/>
      <c r="C19" s="695"/>
      <c r="D19" s="695"/>
      <c r="E19" s="695"/>
      <c r="F19" s="695"/>
      <c r="G19" s="695"/>
    </row>
    <row r="20" spans="1:7" x14ac:dyDescent="0.3">
      <c r="A20" s="491"/>
      <c r="B20" s="491"/>
      <c r="C20" s="491"/>
      <c r="D20" s="491"/>
      <c r="E20" s="491"/>
      <c r="F20" s="491"/>
      <c r="G20" s="491"/>
    </row>
    <row r="21" spans="1:7" x14ac:dyDescent="0.3">
      <c r="A21" s="695" t="s">
        <v>235</v>
      </c>
      <c r="B21" s="695"/>
      <c r="C21" s="695"/>
      <c r="D21" s="695"/>
      <c r="E21" s="695"/>
      <c r="F21" s="695"/>
      <c r="G21" s="695"/>
    </row>
    <row r="22" spans="1:7" x14ac:dyDescent="0.3">
      <c r="A22" s="491"/>
      <c r="B22" s="491"/>
      <c r="C22" s="491"/>
      <c r="D22" s="491"/>
      <c r="E22" s="491"/>
      <c r="F22" s="491"/>
      <c r="G22" s="491"/>
    </row>
    <row r="23" spans="1:7" x14ac:dyDescent="0.3">
      <c r="A23" s="695" t="s">
        <v>236</v>
      </c>
      <c r="B23" s="695"/>
      <c r="C23" s="695"/>
      <c r="D23" s="695"/>
      <c r="E23" s="695"/>
      <c r="F23" s="695"/>
      <c r="G23" s="695"/>
    </row>
    <row r="24" spans="1:7" x14ac:dyDescent="0.3">
      <c r="A24" s="491"/>
      <c r="B24" s="491"/>
      <c r="C24" s="491"/>
      <c r="D24" s="491"/>
      <c r="E24" s="491"/>
      <c r="F24" s="491"/>
      <c r="G24" s="491"/>
    </row>
    <row r="25" spans="1:7" ht="54" customHeight="1" x14ac:dyDescent="0.3">
      <c r="A25" s="695" t="s">
        <v>348</v>
      </c>
      <c r="B25" s="695"/>
      <c r="C25" s="695"/>
      <c r="D25" s="695"/>
      <c r="E25" s="695"/>
      <c r="F25" s="695"/>
      <c r="G25" s="695"/>
    </row>
    <row r="26" spans="1:7" x14ac:dyDescent="0.3">
      <c r="A26" s="491"/>
      <c r="B26" s="491"/>
      <c r="C26" s="491"/>
      <c r="D26" s="491"/>
      <c r="E26" s="491"/>
      <c r="F26" s="491"/>
      <c r="G26" s="491"/>
    </row>
    <row r="27" spans="1:7" ht="29.25" customHeight="1" x14ac:dyDescent="0.3">
      <c r="A27" s="695" t="s">
        <v>237</v>
      </c>
      <c r="B27" s="695"/>
      <c r="C27" s="695"/>
      <c r="D27" s="695"/>
      <c r="E27" s="695"/>
      <c r="F27" s="695"/>
      <c r="G27" s="695"/>
    </row>
    <row r="28" spans="1:7" ht="29.25" customHeight="1" x14ac:dyDescent="0.3">
      <c r="A28" s="491"/>
      <c r="B28" s="491"/>
      <c r="C28" s="491"/>
      <c r="D28" s="491"/>
      <c r="E28" s="491"/>
      <c r="F28" s="491"/>
      <c r="G28" s="491"/>
    </row>
    <row r="29" spans="1:7" ht="33.6" customHeight="1" x14ac:dyDescent="0.3">
      <c r="A29" s="695" t="s">
        <v>238</v>
      </c>
      <c r="B29" s="695"/>
      <c r="C29" s="695"/>
      <c r="D29" s="695"/>
      <c r="E29" s="695"/>
      <c r="F29" s="695"/>
      <c r="G29" s="695"/>
    </row>
    <row r="30" spans="1:7" x14ac:dyDescent="0.3">
      <c r="A30" s="491"/>
      <c r="B30" s="491"/>
      <c r="C30" s="491"/>
      <c r="D30" s="491"/>
      <c r="E30" s="491"/>
      <c r="F30" s="491"/>
      <c r="G30" s="491"/>
    </row>
    <row r="31" spans="1:7" x14ac:dyDescent="0.3">
      <c r="A31" s="695" t="s">
        <v>239</v>
      </c>
      <c r="B31" s="695"/>
      <c r="C31" s="695"/>
      <c r="D31" s="695"/>
      <c r="E31" s="695"/>
      <c r="F31" s="695"/>
      <c r="G31" s="695"/>
    </row>
    <row r="32" spans="1:7" x14ac:dyDescent="0.3">
      <c r="A32" s="491"/>
      <c r="B32" s="491"/>
      <c r="C32" s="491"/>
      <c r="D32" s="491"/>
      <c r="E32" s="491"/>
      <c r="F32" s="491"/>
      <c r="G32" s="491"/>
    </row>
    <row r="33" spans="1:7" x14ac:dyDescent="0.3">
      <c r="A33" s="697" t="s">
        <v>240</v>
      </c>
      <c r="B33" s="698"/>
      <c r="C33" s="698"/>
      <c r="D33" s="698"/>
      <c r="E33" s="698"/>
      <c r="F33" s="698"/>
      <c r="G33" s="698"/>
    </row>
    <row r="34" spans="1:7" ht="15" customHeight="1" x14ac:dyDescent="0.3">
      <c r="A34" s="492"/>
      <c r="B34" s="491"/>
      <c r="C34" s="491"/>
      <c r="D34" s="491"/>
      <c r="E34" s="491"/>
      <c r="F34" s="491"/>
      <c r="G34" s="491"/>
    </row>
    <row r="35" spans="1:7" ht="32.1" customHeight="1" x14ac:dyDescent="0.3">
      <c r="A35" s="695" t="s">
        <v>241</v>
      </c>
      <c r="B35" s="695"/>
      <c r="C35" s="695"/>
      <c r="D35" s="695"/>
      <c r="E35" s="695"/>
      <c r="F35" s="695"/>
      <c r="G35" s="695"/>
    </row>
    <row r="36" spans="1:7" x14ac:dyDescent="0.3">
      <c r="A36" s="491"/>
      <c r="B36" s="491"/>
      <c r="C36" s="491"/>
      <c r="D36" s="491"/>
      <c r="E36" s="491"/>
      <c r="F36" s="491"/>
      <c r="G36" s="491"/>
    </row>
    <row r="37" spans="1:7" x14ac:dyDescent="0.3">
      <c r="A37" s="695" t="s">
        <v>242</v>
      </c>
      <c r="B37" s="695"/>
      <c r="C37" s="695"/>
      <c r="D37" s="695"/>
      <c r="E37" s="695"/>
      <c r="F37" s="695"/>
      <c r="G37" s="695"/>
    </row>
    <row r="38" spans="1:7" x14ac:dyDescent="0.3">
      <c r="A38" s="491"/>
      <c r="B38" s="491"/>
      <c r="C38" s="491"/>
      <c r="D38" s="491"/>
      <c r="E38" s="491"/>
      <c r="F38" s="491"/>
      <c r="G38" s="491"/>
    </row>
    <row r="39" spans="1:7" ht="34.35" customHeight="1" x14ac:dyDescent="0.3">
      <c r="A39" s="695" t="s">
        <v>243</v>
      </c>
      <c r="B39" s="695"/>
      <c r="C39" s="695"/>
      <c r="D39" s="695"/>
      <c r="E39" s="695"/>
      <c r="F39" s="695"/>
      <c r="G39" s="695"/>
    </row>
    <row r="40" spans="1:7" x14ac:dyDescent="0.3">
      <c r="A40" s="491"/>
      <c r="B40" s="491"/>
      <c r="C40" s="491"/>
      <c r="D40" s="491"/>
      <c r="E40" s="491"/>
      <c r="F40" s="491"/>
      <c r="G40" s="491"/>
    </row>
    <row r="41" spans="1:7" ht="35.1" customHeight="1" x14ac:dyDescent="0.3">
      <c r="A41" s="695" t="s">
        <v>244</v>
      </c>
      <c r="B41" s="695"/>
      <c r="C41" s="695"/>
      <c r="D41" s="695"/>
      <c r="E41" s="695"/>
      <c r="F41" s="695"/>
      <c r="G41" s="695"/>
    </row>
    <row r="42" spans="1:7" x14ac:dyDescent="0.3">
      <c r="A42" s="487"/>
      <c r="B42" s="488"/>
      <c r="C42" s="488"/>
      <c r="D42" s="488"/>
      <c r="E42" s="488"/>
    </row>
    <row r="43" spans="1:7" x14ac:dyDescent="0.3">
      <c r="A43" s="694" t="s">
        <v>245</v>
      </c>
      <c r="B43" s="694"/>
      <c r="C43" s="694"/>
      <c r="D43" s="694"/>
      <c r="E43" s="694"/>
      <c r="F43" s="694"/>
      <c r="G43" s="694"/>
    </row>
    <row r="44" spans="1:7" ht="68.099999999999994" customHeight="1" x14ac:dyDescent="0.3">
      <c r="A44" s="695" t="s">
        <v>246</v>
      </c>
      <c r="B44" s="695"/>
      <c r="C44" s="695"/>
      <c r="D44" s="695"/>
      <c r="E44" s="695"/>
      <c r="F44" s="695"/>
      <c r="G44" s="695"/>
    </row>
    <row r="45" spans="1:7" ht="24.6" customHeight="1" x14ac:dyDescent="0.3">
      <c r="A45" s="695"/>
      <c r="B45" s="695"/>
      <c r="C45" s="695"/>
      <c r="D45" s="695"/>
      <c r="E45" s="695"/>
      <c r="F45" s="695"/>
      <c r="G45" s="695"/>
    </row>
    <row r="46" spans="1:7" ht="15.75" customHeight="1" x14ac:dyDescent="0.3">
      <c r="A46" s="695" t="s">
        <v>352</v>
      </c>
      <c r="B46" s="695"/>
      <c r="C46" s="695"/>
      <c r="D46" s="695"/>
      <c r="E46" s="695"/>
      <c r="F46" s="695"/>
      <c r="G46" s="695"/>
    </row>
    <row r="47" spans="1:7" ht="13.5" customHeight="1" x14ac:dyDescent="0.3">
      <c r="A47" s="695"/>
      <c r="B47" s="695"/>
      <c r="C47" s="695"/>
      <c r="D47" s="695"/>
      <c r="E47" s="695"/>
      <c r="F47" s="695"/>
      <c r="G47" s="695"/>
    </row>
    <row r="48" spans="1:7" ht="13.5" customHeight="1" x14ac:dyDescent="0.3">
      <c r="A48" s="695" t="s">
        <v>247</v>
      </c>
      <c r="B48" s="695"/>
      <c r="C48" s="695"/>
      <c r="D48" s="695"/>
      <c r="E48" s="695"/>
      <c r="F48" s="695"/>
      <c r="G48" s="695"/>
    </row>
    <row r="49" spans="1:7" x14ac:dyDescent="0.3">
      <c r="A49" s="695"/>
      <c r="B49" s="695"/>
      <c r="C49" s="695"/>
      <c r="D49" s="695"/>
      <c r="E49" s="695"/>
      <c r="F49" s="695"/>
      <c r="G49" s="695"/>
    </row>
    <row r="50" spans="1:7" x14ac:dyDescent="0.3">
      <c r="A50" s="694" t="s">
        <v>248</v>
      </c>
      <c r="B50" s="694"/>
      <c r="C50" s="694"/>
      <c r="D50" s="694"/>
      <c r="E50" s="694"/>
      <c r="F50" s="694"/>
      <c r="G50" s="694"/>
    </row>
    <row r="51" spans="1:7" ht="15" customHeight="1" x14ac:dyDescent="0.3">
      <c r="A51" s="695"/>
      <c r="B51" s="695"/>
      <c r="C51" s="695"/>
      <c r="D51" s="695"/>
      <c r="E51" s="695"/>
      <c r="F51" s="695"/>
      <c r="G51" s="695"/>
    </row>
    <row r="52" spans="1:7" x14ac:dyDescent="0.3">
      <c r="A52" s="695"/>
      <c r="B52" s="695"/>
      <c r="C52" s="695"/>
      <c r="D52" s="695"/>
      <c r="E52" s="695"/>
      <c r="F52" s="695"/>
      <c r="G52" s="695"/>
    </row>
    <row r="53" spans="1:7" x14ac:dyDescent="0.3">
      <c r="A53" s="695"/>
      <c r="B53" s="695"/>
      <c r="C53" s="695"/>
      <c r="D53" s="695"/>
      <c r="E53" s="695"/>
      <c r="F53" s="695"/>
      <c r="G53" s="695"/>
    </row>
    <row r="54" spans="1:7" x14ac:dyDescent="0.3">
      <c r="A54" s="700" t="s">
        <v>249</v>
      </c>
      <c r="B54" s="700"/>
      <c r="C54" s="700"/>
      <c r="D54" s="700"/>
      <c r="E54" s="700"/>
      <c r="F54" s="700"/>
      <c r="G54" s="700"/>
    </row>
    <row r="55" spans="1:7" ht="31.35" customHeight="1" x14ac:dyDescent="0.3">
      <c r="A55" s="695" t="s">
        <v>344</v>
      </c>
      <c r="B55" s="695"/>
      <c r="C55" s="695"/>
      <c r="D55" s="695"/>
      <c r="E55" s="695"/>
      <c r="F55" s="695"/>
      <c r="G55" s="695"/>
    </row>
    <row r="56" spans="1:7" ht="36" customHeight="1" x14ac:dyDescent="0.3">
      <c r="A56" s="695"/>
      <c r="B56" s="695"/>
      <c r="C56" s="695"/>
      <c r="D56" s="695"/>
      <c r="E56" s="695"/>
      <c r="F56" s="695"/>
      <c r="G56" s="695"/>
    </row>
    <row r="57" spans="1:7" x14ac:dyDescent="0.3">
      <c r="A57" s="491"/>
      <c r="B57" s="491"/>
      <c r="C57" s="491"/>
      <c r="D57" s="491"/>
      <c r="E57" s="491"/>
      <c r="F57" s="491"/>
      <c r="G57" s="491"/>
    </row>
    <row r="58" spans="1:7" x14ac:dyDescent="0.3">
      <c r="A58" s="700" t="s">
        <v>250</v>
      </c>
      <c r="B58" s="700"/>
      <c r="C58" s="700"/>
      <c r="D58" s="700"/>
      <c r="E58" s="700"/>
      <c r="F58" s="700"/>
      <c r="G58" s="700"/>
    </row>
    <row r="59" spans="1:7" x14ac:dyDescent="0.3">
      <c r="A59" s="695" t="s">
        <v>251</v>
      </c>
      <c r="B59" s="695"/>
      <c r="C59" s="695"/>
      <c r="D59" s="695"/>
      <c r="E59" s="695"/>
      <c r="F59" s="695"/>
      <c r="G59" s="695"/>
    </row>
    <row r="60" spans="1:7" x14ac:dyDescent="0.3">
      <c r="A60" s="491"/>
      <c r="B60" s="491"/>
      <c r="C60" s="491"/>
      <c r="D60" s="491"/>
      <c r="E60" s="491"/>
      <c r="F60" s="491"/>
      <c r="G60" s="491"/>
    </row>
    <row r="61" spans="1:7" x14ac:dyDescent="0.3">
      <c r="A61" s="696" t="s">
        <v>252</v>
      </c>
      <c r="B61" s="696"/>
      <c r="C61" s="696"/>
      <c r="D61" s="696"/>
      <c r="E61" s="696"/>
      <c r="F61" s="696"/>
      <c r="G61" s="696"/>
    </row>
    <row r="62" spans="1:7" ht="20.25" customHeight="1" x14ac:dyDescent="0.3">
      <c r="A62" s="695" t="s">
        <v>349</v>
      </c>
      <c r="B62" s="695"/>
      <c r="C62" s="695"/>
      <c r="D62" s="695"/>
      <c r="E62" s="695"/>
      <c r="F62" s="695"/>
      <c r="G62" s="695"/>
    </row>
    <row r="63" spans="1:7" ht="27" customHeight="1" x14ac:dyDescent="0.3">
      <c r="A63" s="695"/>
      <c r="B63" s="695"/>
      <c r="C63" s="695"/>
      <c r="D63" s="695"/>
      <c r="E63" s="695"/>
      <c r="F63" s="695"/>
      <c r="G63" s="695"/>
    </row>
    <row r="64" spans="1:7" ht="15.75" customHeight="1" x14ac:dyDescent="0.3">
      <c r="A64" s="491"/>
      <c r="B64" s="491"/>
      <c r="C64" s="491"/>
      <c r="D64" s="491"/>
      <c r="E64" s="491"/>
      <c r="F64" s="491"/>
      <c r="G64" s="491"/>
    </row>
    <row r="65" spans="1:7" x14ac:dyDescent="0.3">
      <c r="A65" s="700" t="s">
        <v>253</v>
      </c>
      <c r="B65" s="700"/>
      <c r="C65" s="700"/>
      <c r="D65" s="700"/>
      <c r="E65" s="700"/>
      <c r="F65" s="700"/>
      <c r="G65" s="700"/>
    </row>
    <row r="66" spans="1:7" ht="15.75" customHeight="1" x14ac:dyDescent="0.3">
      <c r="A66" s="695" t="s">
        <v>254</v>
      </c>
      <c r="B66" s="695"/>
      <c r="C66" s="695"/>
      <c r="D66" s="695"/>
      <c r="E66" s="695"/>
      <c r="F66" s="695"/>
      <c r="G66" s="695"/>
    </row>
    <row r="67" spans="1:7" x14ac:dyDescent="0.3">
      <c r="A67" s="695"/>
      <c r="B67" s="695"/>
      <c r="C67" s="695"/>
      <c r="D67" s="695"/>
      <c r="E67" s="695"/>
      <c r="F67" s="695"/>
      <c r="G67" s="695"/>
    </row>
    <row r="68" spans="1:7" x14ac:dyDescent="0.3">
      <c r="A68" s="491"/>
      <c r="B68" s="491"/>
      <c r="C68" s="491"/>
      <c r="D68" s="491"/>
      <c r="E68" s="491"/>
      <c r="F68" s="491"/>
      <c r="G68" s="491"/>
    </row>
    <row r="69" spans="1:7" x14ac:dyDescent="0.3">
      <c r="A69" s="696" t="s">
        <v>255</v>
      </c>
      <c r="B69" s="696"/>
      <c r="C69" s="696"/>
      <c r="D69" s="696"/>
      <c r="E69" s="696"/>
      <c r="F69" s="696"/>
      <c r="G69" s="696"/>
    </row>
    <row r="70" spans="1:7" ht="17.25" customHeight="1" x14ac:dyDescent="0.3">
      <c r="A70" s="695" t="s">
        <v>350</v>
      </c>
      <c r="B70" s="695"/>
      <c r="C70" s="695"/>
      <c r="D70" s="695"/>
      <c r="E70" s="695"/>
      <c r="F70" s="695"/>
      <c r="G70" s="695"/>
    </row>
    <row r="71" spans="1:7" ht="16.5" customHeight="1" x14ac:dyDescent="0.3">
      <c r="A71" s="695"/>
      <c r="B71" s="695"/>
      <c r="C71" s="695"/>
      <c r="D71" s="695"/>
      <c r="E71" s="695"/>
      <c r="F71" s="695"/>
      <c r="G71" s="695"/>
    </row>
    <row r="72" spans="1:7" x14ac:dyDescent="0.3">
      <c r="A72" s="695" t="s">
        <v>256</v>
      </c>
      <c r="B72" s="700"/>
      <c r="C72" s="700"/>
      <c r="D72" s="700"/>
      <c r="E72" s="700"/>
      <c r="F72" s="700"/>
      <c r="G72" s="700"/>
    </row>
    <row r="73" spans="1:7" x14ac:dyDescent="0.3">
      <c r="A73" s="491"/>
      <c r="B73" s="492"/>
      <c r="C73" s="492"/>
      <c r="D73" s="492"/>
      <c r="E73" s="492"/>
      <c r="F73" s="492"/>
      <c r="G73" s="492"/>
    </row>
    <row r="74" spans="1:7" x14ac:dyDescent="0.3">
      <c r="A74" s="695" t="s">
        <v>257</v>
      </c>
      <c r="B74" s="695"/>
      <c r="C74" s="695"/>
      <c r="D74" s="695"/>
      <c r="E74" s="695"/>
      <c r="F74" s="695"/>
      <c r="G74" s="695"/>
    </row>
    <row r="75" spans="1:7" x14ac:dyDescent="0.3">
      <c r="A75" s="491"/>
      <c r="B75" s="491"/>
      <c r="C75" s="491"/>
      <c r="D75" s="491"/>
      <c r="E75" s="491"/>
      <c r="F75" s="491"/>
      <c r="G75" s="491"/>
    </row>
    <row r="76" spans="1:7" ht="47.45" customHeight="1" x14ac:dyDescent="0.3">
      <c r="A76" s="695" t="s">
        <v>258</v>
      </c>
      <c r="B76" s="695"/>
      <c r="C76" s="695"/>
      <c r="D76" s="695"/>
      <c r="E76" s="695"/>
      <c r="F76" s="695"/>
      <c r="G76" s="695"/>
    </row>
    <row r="77" spans="1:7" ht="47.45" customHeight="1" x14ac:dyDescent="0.3">
      <c r="A77" s="695" t="s">
        <v>259</v>
      </c>
      <c r="B77" s="695"/>
      <c r="C77" s="695"/>
      <c r="D77" s="695"/>
      <c r="E77" s="695"/>
      <c r="F77" s="695"/>
      <c r="G77" s="695"/>
    </row>
    <row r="78" spans="1:7" s="695" customFormat="1" x14ac:dyDescent="0.25">
      <c r="A78" s="695" t="s">
        <v>260</v>
      </c>
    </row>
    <row r="79" spans="1:7" ht="30.75" customHeight="1" x14ac:dyDescent="0.3">
      <c r="A79" s="700" t="s">
        <v>261</v>
      </c>
      <c r="B79" s="700"/>
      <c r="C79" s="700"/>
      <c r="D79" s="700"/>
      <c r="E79" s="700"/>
      <c r="F79" s="700"/>
      <c r="G79" s="700"/>
    </row>
    <row r="80" spans="1:7" x14ac:dyDescent="0.3">
      <c r="A80" s="489"/>
      <c r="B80" s="488"/>
      <c r="C80" s="488"/>
      <c r="D80" s="488"/>
      <c r="E80" s="488"/>
    </row>
    <row r="81" spans="1:7" ht="33" x14ac:dyDescent="0.3">
      <c r="B81" s="493"/>
      <c r="C81" s="494" t="s">
        <v>262</v>
      </c>
      <c r="D81" s="494" t="s">
        <v>263</v>
      </c>
    </row>
    <row r="82" spans="1:7" x14ac:dyDescent="0.3">
      <c r="B82" s="495" t="s">
        <v>264</v>
      </c>
      <c r="C82" s="496">
        <f>+INDICE!N2</f>
        <v>7831.26</v>
      </c>
      <c r="D82" s="496">
        <v>7263.59</v>
      </c>
    </row>
    <row r="83" spans="1:7" x14ac:dyDescent="0.3">
      <c r="B83" s="495" t="s">
        <v>265</v>
      </c>
      <c r="C83" s="496">
        <f>+C82</f>
        <v>7831.26</v>
      </c>
      <c r="D83" s="496">
        <v>7283.62</v>
      </c>
    </row>
    <row r="84" spans="1:7" x14ac:dyDescent="0.3">
      <c r="A84" s="489"/>
      <c r="B84" s="488"/>
      <c r="C84" s="488"/>
      <c r="D84" s="488"/>
    </row>
    <row r="85" spans="1:7" x14ac:dyDescent="0.3">
      <c r="A85" s="489"/>
      <c r="B85" s="488"/>
      <c r="C85" s="488"/>
      <c r="D85" s="488"/>
      <c r="E85" s="488"/>
    </row>
    <row r="86" spans="1:7" x14ac:dyDescent="0.3">
      <c r="A86" s="489" t="s">
        <v>266</v>
      </c>
      <c r="B86" s="488"/>
      <c r="C86" s="488"/>
      <c r="D86" s="488"/>
      <c r="E86" s="488"/>
    </row>
    <row r="87" spans="1:7" x14ac:dyDescent="0.3">
      <c r="A87" s="489"/>
      <c r="B87" s="488"/>
      <c r="C87" s="488"/>
      <c r="D87" s="488"/>
      <c r="E87" s="488"/>
    </row>
    <row r="88" spans="1:7" ht="49.5" x14ac:dyDescent="0.3">
      <c r="A88" s="494" t="s">
        <v>267</v>
      </c>
      <c r="B88" s="494" t="s">
        <v>268</v>
      </c>
      <c r="C88" s="494" t="s">
        <v>269</v>
      </c>
      <c r="D88" s="494" t="s">
        <v>270</v>
      </c>
      <c r="E88" s="494" t="s">
        <v>271</v>
      </c>
    </row>
    <row r="89" spans="1:7" x14ac:dyDescent="0.3">
      <c r="A89" s="495" t="s">
        <v>272</v>
      </c>
      <c r="B89" s="497" t="s">
        <v>89</v>
      </c>
      <c r="C89" s="498">
        <f>'1.BG USD'!C28</f>
        <v>11020657.119999999</v>
      </c>
      <c r="D89" s="496">
        <f>+C82</f>
        <v>7831.26</v>
      </c>
      <c r="E89" s="499">
        <f>+C89*D89</f>
        <v>86305631277.571198</v>
      </c>
    </row>
    <row r="90" spans="1:7" x14ac:dyDescent="0.3">
      <c r="A90" s="495" t="s">
        <v>273</v>
      </c>
      <c r="B90" s="497" t="s">
        <v>89</v>
      </c>
      <c r="C90" s="500">
        <f>'1.BG USD'!C48</f>
        <v>1916582.48</v>
      </c>
      <c r="D90" s="496">
        <f>+C83</f>
        <v>7831.26</v>
      </c>
      <c r="E90" s="499">
        <f>+C90*D90</f>
        <v>15009255712.3248</v>
      </c>
      <c r="G90" s="501"/>
    </row>
    <row r="91" spans="1:7" x14ac:dyDescent="0.3">
      <c r="A91" s="489"/>
      <c r="B91" s="488"/>
      <c r="C91" s="488"/>
      <c r="D91" s="488"/>
      <c r="E91" s="488"/>
    </row>
    <row r="93" spans="1:7" ht="22.5" customHeight="1" x14ac:dyDescent="0.3">
      <c r="A93" s="696" t="s">
        <v>274</v>
      </c>
      <c r="B93" s="696"/>
      <c r="C93" s="696"/>
      <c r="D93" s="696"/>
      <c r="E93" s="696"/>
      <c r="F93" s="696"/>
    </row>
    <row r="94" spans="1:7" ht="34.5" customHeight="1" x14ac:dyDescent="0.3">
      <c r="A94" s="699" t="s">
        <v>275</v>
      </c>
      <c r="B94" s="699"/>
      <c r="C94" s="699"/>
      <c r="D94" s="699"/>
      <c r="E94" s="699"/>
      <c r="F94" s="513"/>
    </row>
    <row r="95" spans="1:7" ht="22.5" customHeight="1" x14ac:dyDescent="0.3">
      <c r="A95" s="513"/>
      <c r="B95" s="513"/>
      <c r="C95" s="513"/>
      <c r="D95" s="513"/>
      <c r="E95" s="513"/>
      <c r="F95" s="513"/>
    </row>
    <row r="96" spans="1:7" x14ac:dyDescent="0.3">
      <c r="A96" s="700" t="s">
        <v>276</v>
      </c>
      <c r="B96" s="700"/>
      <c r="C96" s="700"/>
      <c r="D96" s="700"/>
      <c r="E96" s="700"/>
      <c r="F96" s="700"/>
    </row>
    <row r="97" spans="1:8" x14ac:dyDescent="0.3">
      <c r="A97" s="489"/>
      <c r="B97" s="488"/>
      <c r="C97" s="488"/>
      <c r="D97" s="488"/>
      <c r="E97" s="488"/>
    </row>
    <row r="98" spans="1:8" ht="23.25" customHeight="1" x14ac:dyDescent="0.3">
      <c r="A98" s="701" t="s">
        <v>277</v>
      </c>
      <c r="B98" s="701"/>
      <c r="C98" s="701"/>
      <c r="D98" s="701"/>
      <c r="E98" s="701"/>
      <c r="F98" s="701"/>
    </row>
    <row r="99" spans="1:8" x14ac:dyDescent="0.3">
      <c r="A99" s="701"/>
      <c r="B99" s="701"/>
      <c r="C99" s="701"/>
      <c r="D99" s="701"/>
      <c r="E99" s="701"/>
      <c r="F99" s="701"/>
    </row>
    <row r="100" spans="1:8" x14ac:dyDescent="0.3">
      <c r="A100" s="695" t="s">
        <v>278</v>
      </c>
      <c r="B100" s="695"/>
      <c r="C100" s="695"/>
      <c r="D100" s="695"/>
      <c r="E100" s="695"/>
      <c r="F100" s="695"/>
    </row>
    <row r="101" spans="1:8" x14ac:dyDescent="0.3">
      <c r="A101" s="695"/>
      <c r="B101" s="695"/>
      <c r="C101" s="695"/>
      <c r="D101" s="695"/>
      <c r="E101" s="695"/>
      <c r="F101" s="695"/>
    </row>
    <row r="103" spans="1:8" ht="49.5" x14ac:dyDescent="0.3">
      <c r="A103" s="494" t="s">
        <v>279</v>
      </c>
      <c r="B103" s="494" t="s">
        <v>268</v>
      </c>
      <c r="C103" s="494" t="s">
        <v>269</v>
      </c>
      <c r="D103" s="494" t="s">
        <v>280</v>
      </c>
      <c r="E103" s="494" t="s">
        <v>271</v>
      </c>
    </row>
    <row r="104" spans="1:8" x14ac:dyDescent="0.3">
      <c r="A104" s="607" t="str">
        <f>'6.EERR G'!B17</f>
        <v>Comisión por Administración</v>
      </c>
      <c r="B104" s="497" t="s">
        <v>89</v>
      </c>
      <c r="C104" s="498">
        <f>+'2.EERR USD'!C17</f>
        <v>472386</v>
      </c>
      <c r="D104" s="498">
        <f>+'6.EERR G'!C6</f>
        <v>7831.26</v>
      </c>
      <c r="E104" s="502">
        <f>+C104*D104</f>
        <v>3699377586.3600001</v>
      </c>
      <c r="G104" s="503"/>
      <c r="H104" s="501"/>
    </row>
    <row r="105" spans="1:8" x14ac:dyDescent="0.3">
      <c r="A105" s="607" t="str">
        <f>'6.EERR G'!B18</f>
        <v>Comisión por Corretaje</v>
      </c>
      <c r="B105" s="497" t="s">
        <v>89</v>
      </c>
      <c r="C105" s="498">
        <f>+'2.EERR USD'!C18</f>
        <v>811</v>
      </c>
      <c r="D105" s="498">
        <f>D104</f>
        <v>7831.26</v>
      </c>
      <c r="E105" s="502">
        <f t="shared" ref="E105:E108" si="0">+C105*D105</f>
        <v>6351151.8600000003</v>
      </c>
      <c r="G105" s="503"/>
      <c r="H105" s="501"/>
    </row>
    <row r="106" spans="1:8" x14ac:dyDescent="0.3">
      <c r="A106" s="607" t="str">
        <f>'6.EERR G'!B19</f>
        <v>Otros Egresos</v>
      </c>
      <c r="B106" s="497" t="s">
        <v>89</v>
      </c>
      <c r="C106" s="498">
        <f>+'2.EERR USD'!C19</f>
        <v>292570</v>
      </c>
      <c r="D106" s="498">
        <f t="shared" ref="D106:D108" si="1">D105</f>
        <v>7831.26</v>
      </c>
      <c r="E106" s="502">
        <f t="shared" si="0"/>
        <v>2291191738.2000003</v>
      </c>
      <c r="G106" s="503"/>
    </row>
    <row r="107" spans="1:8" x14ac:dyDescent="0.3">
      <c r="A107" s="607" t="str">
        <f>'6.EERR G'!B20</f>
        <v>Costo de Trasformacion de Activo Biologico</v>
      </c>
      <c r="B107" s="497" t="s">
        <v>89</v>
      </c>
      <c r="C107" s="498">
        <f>+'2.EERR USD'!C20</f>
        <v>1033555</v>
      </c>
      <c r="D107" s="498">
        <f t="shared" si="1"/>
        <v>7831.26</v>
      </c>
      <c r="E107" s="502">
        <f t="shared" si="0"/>
        <v>8094037929.3000002</v>
      </c>
    </row>
    <row r="108" spans="1:8" x14ac:dyDescent="0.3">
      <c r="A108" s="607" t="str">
        <f>'6.EERR G'!B21</f>
        <v>Perdidas por Valuaciones Dif de Cambio</v>
      </c>
      <c r="B108" s="497" t="s">
        <v>89</v>
      </c>
      <c r="C108" s="498">
        <f>+'2.EERR USD'!C21</f>
        <v>0</v>
      </c>
      <c r="D108" s="498">
        <f t="shared" si="1"/>
        <v>7831.26</v>
      </c>
      <c r="E108" s="502">
        <f t="shared" si="0"/>
        <v>0</v>
      </c>
    </row>
    <row r="109" spans="1:8" x14ac:dyDescent="0.3">
      <c r="A109" s="703" t="s">
        <v>117</v>
      </c>
      <c r="B109" s="704"/>
      <c r="C109" s="504">
        <f>SUM(C104:C108)</f>
        <v>1799322</v>
      </c>
      <c r="D109" s="504"/>
      <c r="E109" s="624">
        <f>SUM(E104:E108)</f>
        <v>14090958405.720001</v>
      </c>
    </row>
    <row r="110" spans="1:8" x14ac:dyDescent="0.3">
      <c r="A110" s="489"/>
      <c r="B110" s="488"/>
      <c r="C110" s="505"/>
      <c r="D110" s="488"/>
      <c r="E110" s="505"/>
    </row>
    <row r="111" spans="1:8" x14ac:dyDescent="0.3">
      <c r="A111" s="489" t="s">
        <v>281</v>
      </c>
      <c r="B111" s="488"/>
      <c r="C111" s="488"/>
      <c r="D111" s="488"/>
      <c r="E111" s="488"/>
    </row>
    <row r="112" spans="1:8" x14ac:dyDescent="0.3">
      <c r="B112" s="488"/>
      <c r="C112" s="488"/>
      <c r="D112" s="488"/>
      <c r="E112" s="488"/>
    </row>
    <row r="113" spans="1:8" ht="115.5" x14ac:dyDescent="0.3">
      <c r="A113" s="494" t="s">
        <v>282</v>
      </c>
      <c r="B113" s="494" t="s">
        <v>283</v>
      </c>
      <c r="C113" s="494" t="s">
        <v>284</v>
      </c>
      <c r="D113" s="494" t="s">
        <v>285</v>
      </c>
      <c r="E113" s="488"/>
    </row>
    <row r="114" spans="1:8" x14ac:dyDescent="0.3">
      <c r="A114" s="493" t="s">
        <v>286</v>
      </c>
      <c r="B114" s="632"/>
      <c r="C114" s="644"/>
      <c r="D114" s="497"/>
      <c r="E114" s="488"/>
    </row>
    <row r="115" spans="1:8" x14ac:dyDescent="0.3">
      <c r="A115" s="495" t="s">
        <v>287</v>
      </c>
      <c r="B115" s="646">
        <v>1102.1123580000001</v>
      </c>
      <c r="C115" s="647">
        <v>8816898.8599999994</v>
      </c>
      <c r="D115" s="647">
        <v>136</v>
      </c>
      <c r="E115" s="488"/>
    </row>
    <row r="116" spans="1:8" x14ac:dyDescent="0.3">
      <c r="A116" s="495" t="s">
        <v>288</v>
      </c>
      <c r="B116" s="646">
        <v>1098.933239</v>
      </c>
      <c r="C116" s="647">
        <v>4791466.92</v>
      </c>
      <c r="D116" s="647">
        <v>137</v>
      </c>
      <c r="E116" s="488"/>
    </row>
    <row r="117" spans="1:8" x14ac:dyDescent="0.3">
      <c r="A117" s="495" t="s">
        <v>289</v>
      </c>
      <c r="B117" s="646">
        <v>1022.5724769495463</v>
      </c>
      <c r="C117" s="647">
        <v>8180579.81559637</v>
      </c>
      <c r="D117" s="647">
        <v>140</v>
      </c>
      <c r="E117" s="649"/>
    </row>
    <row r="118" spans="1:8" x14ac:dyDescent="0.3">
      <c r="A118" s="493" t="s">
        <v>290</v>
      </c>
      <c r="B118" s="637"/>
      <c r="C118" s="647"/>
      <c r="D118" s="647"/>
      <c r="E118" s="488"/>
    </row>
    <row r="119" spans="1:8" x14ac:dyDescent="0.3">
      <c r="A119" s="495" t="s">
        <v>291</v>
      </c>
      <c r="B119" s="648">
        <v>1022.5724769495463</v>
      </c>
      <c r="C119" s="637">
        <v>8180579.81559637</v>
      </c>
      <c r="D119" s="647">
        <v>140</v>
      </c>
      <c r="E119" s="649"/>
      <c r="G119" s="650"/>
    </row>
    <row r="120" spans="1:8" x14ac:dyDescent="0.3">
      <c r="A120" s="495" t="s">
        <v>292</v>
      </c>
      <c r="B120" s="646">
        <v>1022.5724769495463</v>
      </c>
      <c r="C120" s="647">
        <v>8180579.81559637</v>
      </c>
      <c r="D120" s="647">
        <v>140</v>
      </c>
      <c r="E120" s="488"/>
      <c r="F120" s="651"/>
      <c r="G120" s="652"/>
      <c r="H120" s="653"/>
    </row>
    <row r="121" spans="1:8" x14ac:dyDescent="0.3">
      <c r="A121" s="495" t="s">
        <v>293</v>
      </c>
      <c r="B121" s="646">
        <v>1044.9800853655368</v>
      </c>
      <c r="C121" s="647">
        <v>9201049.6516435519</v>
      </c>
      <c r="D121" s="647">
        <v>145</v>
      </c>
      <c r="E121" s="649"/>
      <c r="F121" s="651"/>
      <c r="G121" s="654"/>
      <c r="H121" s="653"/>
    </row>
    <row r="122" spans="1:8" x14ac:dyDescent="0.3">
      <c r="A122" s="493" t="s">
        <v>294</v>
      </c>
      <c r="B122" s="637"/>
      <c r="C122" s="647"/>
      <c r="D122" s="647"/>
      <c r="E122" s="488"/>
      <c r="F122" s="650"/>
    </row>
    <row r="123" spans="1:8" x14ac:dyDescent="0.3">
      <c r="A123" s="495" t="s">
        <v>295</v>
      </c>
      <c r="B123" s="648">
        <v>1044.9800853655368</v>
      </c>
      <c r="C123" s="637">
        <v>9201049.6516435519</v>
      </c>
      <c r="D123" s="647">
        <v>145</v>
      </c>
      <c r="E123" s="488"/>
    </row>
    <row r="124" spans="1:8" x14ac:dyDescent="0.3">
      <c r="A124" s="495" t="s">
        <v>296</v>
      </c>
      <c r="B124" s="646">
        <v>1044.9800853655368</v>
      </c>
      <c r="C124" s="647">
        <v>9201049.6516435519</v>
      </c>
      <c r="D124" s="647">
        <v>145</v>
      </c>
      <c r="E124" s="488"/>
      <c r="F124" s="507"/>
    </row>
    <row r="125" spans="1:8" x14ac:dyDescent="0.3">
      <c r="A125" s="495" t="s">
        <v>297</v>
      </c>
      <c r="B125" s="646">
        <v>1060.0075834748161</v>
      </c>
      <c r="C125" s="647">
        <v>9365167</v>
      </c>
      <c r="D125" s="647">
        <v>152</v>
      </c>
      <c r="E125" s="655"/>
      <c r="F125" s="650"/>
      <c r="G125" s="507"/>
    </row>
    <row r="126" spans="1:8" x14ac:dyDescent="0.3">
      <c r="A126" s="493" t="s">
        <v>298</v>
      </c>
      <c r="B126" s="497"/>
      <c r="C126" s="656"/>
      <c r="D126" s="497"/>
      <c r="E126" s="488"/>
      <c r="F126" s="507"/>
      <c r="G126" s="507"/>
    </row>
    <row r="127" spans="1:8" x14ac:dyDescent="0.3">
      <c r="A127" s="495" t="s">
        <v>299</v>
      </c>
      <c r="B127" s="646">
        <v>1060.0075834748161</v>
      </c>
      <c r="C127" s="647">
        <v>9365167</v>
      </c>
      <c r="D127" s="647">
        <v>154</v>
      </c>
      <c r="E127" s="488"/>
      <c r="F127" s="507"/>
      <c r="G127" s="507"/>
    </row>
    <row r="128" spans="1:8" x14ac:dyDescent="0.3">
      <c r="A128" s="495" t="s">
        <v>300</v>
      </c>
      <c r="B128" s="646">
        <v>1060.0075834748161</v>
      </c>
      <c r="C128" s="647">
        <v>9365167</v>
      </c>
      <c r="D128" s="647">
        <v>154</v>
      </c>
      <c r="E128" s="488"/>
      <c r="G128" s="650"/>
    </row>
    <row r="129" spans="1:7" x14ac:dyDescent="0.3">
      <c r="A129" s="495" t="s">
        <v>301</v>
      </c>
      <c r="B129" s="646">
        <v>1072.0977155954583</v>
      </c>
      <c r="C129" s="647">
        <v>9678122.3100000005</v>
      </c>
      <c r="D129" s="647">
        <v>153</v>
      </c>
      <c r="E129" s="488"/>
    </row>
    <row r="130" spans="1:7" x14ac:dyDescent="0.3">
      <c r="A130" s="489"/>
      <c r="B130" s="488"/>
      <c r="C130" s="488"/>
      <c r="D130" s="488"/>
      <c r="E130" s="488"/>
    </row>
    <row r="131" spans="1:7" x14ac:dyDescent="0.3">
      <c r="A131" s="694" t="s">
        <v>302</v>
      </c>
      <c r="B131" s="694"/>
      <c r="C131" s="694"/>
      <c r="D131" s="694"/>
      <c r="E131" s="694"/>
      <c r="F131" s="694"/>
      <c r="G131" s="694"/>
    </row>
    <row r="132" spans="1:7" x14ac:dyDescent="0.3">
      <c r="A132" s="489"/>
      <c r="B132" s="488"/>
      <c r="C132" s="488"/>
      <c r="D132" s="488"/>
      <c r="E132" s="488"/>
    </row>
    <row r="133" spans="1:7" x14ac:dyDescent="0.3">
      <c r="A133" s="489" t="s">
        <v>303</v>
      </c>
      <c r="B133" s="488"/>
      <c r="C133" s="488"/>
      <c r="D133" s="488"/>
      <c r="E133" s="488"/>
    </row>
    <row r="134" spans="1:7" x14ac:dyDescent="0.3">
      <c r="A134" s="695" t="s">
        <v>304</v>
      </c>
      <c r="B134" s="695"/>
      <c r="C134" s="695"/>
      <c r="D134" s="695"/>
      <c r="E134" s="695"/>
    </row>
    <row r="135" spans="1:7" x14ac:dyDescent="0.3">
      <c r="A135" s="695"/>
      <c r="B135" s="695"/>
      <c r="C135" s="695"/>
      <c r="D135" s="695"/>
      <c r="E135" s="695"/>
    </row>
    <row r="136" spans="1:7" x14ac:dyDescent="0.3">
      <c r="B136" s="702" t="s">
        <v>25</v>
      </c>
      <c r="C136" s="702"/>
      <c r="D136" s="702"/>
      <c r="E136" s="488"/>
    </row>
    <row r="137" spans="1:7" ht="33" x14ac:dyDescent="0.3">
      <c r="B137" s="494" t="s">
        <v>77</v>
      </c>
      <c r="C137" s="572">
        <f>INDICE!P3</f>
        <v>45657</v>
      </c>
      <c r="D137" s="494" t="s">
        <v>263</v>
      </c>
      <c r="E137" s="488"/>
    </row>
    <row r="138" spans="1:7" x14ac:dyDescent="0.3">
      <c r="B138" s="495" t="s">
        <v>305</v>
      </c>
      <c r="C138" s="508">
        <f>+'[2]Cheques Diferidos- Cliente'!$D$14</f>
        <v>340376.04000000004</v>
      </c>
      <c r="D138" s="508">
        <v>0</v>
      </c>
      <c r="E138" s="488"/>
    </row>
    <row r="139" spans="1:7" x14ac:dyDescent="0.3">
      <c r="B139" s="495" t="s">
        <v>306</v>
      </c>
      <c r="C139" s="508">
        <f>+'[2]Bancos ML Cta Cte'!$D$11</f>
        <v>22532.65</v>
      </c>
      <c r="D139" s="508">
        <v>3116.517865132806</v>
      </c>
      <c r="E139" s="488"/>
    </row>
    <row r="140" spans="1:7" x14ac:dyDescent="0.3">
      <c r="B140" s="495" t="s">
        <v>307</v>
      </c>
      <c r="C140" s="508">
        <f>+'[2]Bancos ME Cta. Cte.'!$D$11</f>
        <v>11920.79639802535</v>
      </c>
      <c r="D140" s="508">
        <v>4000</v>
      </c>
      <c r="E140" s="488"/>
    </row>
    <row r="141" spans="1:7" x14ac:dyDescent="0.3">
      <c r="B141" s="495" t="s">
        <v>308</v>
      </c>
      <c r="C141" s="508">
        <v>0</v>
      </c>
      <c r="D141" s="508">
        <v>0</v>
      </c>
      <c r="E141" s="488"/>
    </row>
    <row r="142" spans="1:7" x14ac:dyDescent="0.3">
      <c r="B142" s="495" t="s">
        <v>309</v>
      </c>
      <c r="C142" s="508">
        <v>0</v>
      </c>
      <c r="D142" s="508">
        <v>0</v>
      </c>
      <c r="E142" s="488"/>
    </row>
    <row r="143" spans="1:7" x14ac:dyDescent="0.3">
      <c r="B143" s="493" t="s">
        <v>117</v>
      </c>
      <c r="C143" s="504">
        <f>SUM(C138:C142)</f>
        <v>374829.48639802542</v>
      </c>
      <c r="D143" s="504">
        <f>SUM(D138:D142)</f>
        <v>7116.517865132806</v>
      </c>
      <c r="E143" s="488"/>
    </row>
    <row r="144" spans="1:7" x14ac:dyDescent="0.3">
      <c r="A144" s="488"/>
      <c r="B144" s="488"/>
      <c r="C144" s="609"/>
      <c r="D144" s="505"/>
      <c r="E144" s="488"/>
    </row>
    <row r="145" spans="1:5" x14ac:dyDescent="0.3">
      <c r="A145" s="489" t="s">
        <v>310</v>
      </c>
      <c r="B145" s="488"/>
      <c r="C145" s="488"/>
      <c r="D145" s="488"/>
      <c r="E145" s="488"/>
    </row>
    <row r="146" spans="1:5" x14ac:dyDescent="0.3">
      <c r="A146" s="488"/>
      <c r="B146" s="488"/>
      <c r="C146" s="488"/>
      <c r="D146" s="488"/>
      <c r="E146" s="488"/>
    </row>
    <row r="147" spans="1:5" x14ac:dyDescent="0.3">
      <c r="A147" s="657" t="s">
        <v>311</v>
      </c>
      <c r="B147" s="488"/>
      <c r="C147" s="488"/>
      <c r="D147" s="488"/>
      <c r="E147" s="488"/>
    </row>
    <row r="148" spans="1:5" x14ac:dyDescent="0.3">
      <c r="A148" s="489"/>
      <c r="B148" s="488"/>
      <c r="C148" s="488"/>
      <c r="D148" s="488"/>
      <c r="E148" s="488"/>
    </row>
    <row r="149" spans="1:5" ht="17.25" customHeight="1" x14ac:dyDescent="0.3">
      <c r="A149" s="489" t="s">
        <v>312</v>
      </c>
      <c r="B149" s="488"/>
      <c r="C149" s="488"/>
      <c r="D149" s="488"/>
      <c r="E149" s="488"/>
    </row>
    <row r="150" spans="1:5" ht="17.25" customHeight="1" x14ac:dyDescent="0.3">
      <c r="A150" s="489"/>
      <c r="B150" s="488"/>
      <c r="C150" s="488"/>
      <c r="D150" s="488"/>
      <c r="E150" s="488"/>
    </row>
    <row r="151" spans="1:5" ht="17.25" customHeight="1" x14ac:dyDescent="0.3">
      <c r="A151" s="487" t="s">
        <v>313</v>
      </c>
      <c r="B151" s="488"/>
      <c r="C151" s="488"/>
      <c r="D151" s="488"/>
      <c r="E151" s="488"/>
    </row>
    <row r="152" spans="1:5" ht="17.25" customHeight="1" x14ac:dyDescent="0.3">
      <c r="A152" s="487"/>
      <c r="B152" s="488"/>
      <c r="C152" s="488"/>
      <c r="D152" s="488"/>
      <c r="E152" s="488"/>
    </row>
    <row r="153" spans="1:5" ht="17.25" customHeight="1" x14ac:dyDescent="0.3">
      <c r="A153" s="509" t="s">
        <v>314</v>
      </c>
      <c r="B153" s="488"/>
      <c r="C153" s="488"/>
      <c r="D153" s="488"/>
      <c r="E153" s="488"/>
    </row>
    <row r="154" spans="1:5" x14ac:dyDescent="0.3">
      <c r="A154" s="489"/>
      <c r="B154" s="488"/>
      <c r="C154" s="488"/>
      <c r="D154" s="488"/>
      <c r="E154" s="488"/>
    </row>
    <row r="155" spans="1:5" ht="33" x14ac:dyDescent="0.3">
      <c r="A155" s="494" t="s">
        <v>279</v>
      </c>
      <c r="B155" s="494" t="s">
        <v>262</v>
      </c>
      <c r="C155" s="494" t="s">
        <v>263</v>
      </c>
      <c r="E155" s="488"/>
    </row>
    <row r="156" spans="1:5" x14ac:dyDescent="0.3">
      <c r="A156" s="495" t="s">
        <v>315</v>
      </c>
      <c r="B156" s="510">
        <f>+'1.BG USD'!C46</f>
        <v>148823.86827220433</v>
      </c>
      <c r="C156" s="510">
        <f>+'1.BG USD'!D46</f>
        <v>246457.14602253796</v>
      </c>
      <c r="E156" s="488"/>
    </row>
    <row r="157" spans="1:5" x14ac:dyDescent="0.3">
      <c r="A157" s="493" t="s">
        <v>117</v>
      </c>
      <c r="B157" s="511">
        <f>SUM(B156:B156)</f>
        <v>148823.86827220433</v>
      </c>
      <c r="C157" s="511">
        <f>SUM(C156:C156)</f>
        <v>246457.14602253796</v>
      </c>
      <c r="E157" s="488"/>
    </row>
    <row r="158" spans="1:5" ht="15" customHeight="1" x14ac:dyDescent="0.3">
      <c r="A158" s="489"/>
      <c r="B158" s="488"/>
      <c r="C158" s="488"/>
      <c r="D158" s="488"/>
      <c r="E158" s="488"/>
    </row>
    <row r="159" spans="1:5" x14ac:dyDescent="0.3">
      <c r="A159" s="341" t="s">
        <v>316</v>
      </c>
      <c r="B159" s="488"/>
      <c r="C159" s="488"/>
      <c r="D159" s="488"/>
      <c r="E159" s="488"/>
    </row>
    <row r="160" spans="1:5" ht="15.6" customHeight="1" x14ac:dyDescent="0.3">
      <c r="A160" s="512" t="s">
        <v>317</v>
      </c>
      <c r="B160" s="512"/>
      <c r="C160" s="512"/>
      <c r="D160" s="488"/>
      <c r="E160" s="488"/>
    </row>
    <row r="161" spans="1:4" x14ac:dyDescent="0.3">
      <c r="A161" s="513"/>
      <c r="B161" s="514"/>
      <c r="C161" s="514"/>
      <c r="D161" s="514"/>
    </row>
    <row r="162" spans="1:4" x14ac:dyDescent="0.3">
      <c r="A162" s="514"/>
      <c r="B162" s="514"/>
      <c r="C162" s="514"/>
      <c r="D162" s="514"/>
    </row>
    <row r="163" spans="1:4" x14ac:dyDescent="0.3">
      <c r="A163" s="514"/>
      <c r="B163" s="514"/>
      <c r="C163" s="514"/>
      <c r="D163" s="514"/>
    </row>
    <row r="164" spans="1:4" x14ac:dyDescent="0.3">
      <c r="A164" s="514"/>
      <c r="B164" s="514"/>
      <c r="C164" s="514"/>
      <c r="D164" s="514"/>
    </row>
    <row r="165" spans="1:4" x14ac:dyDescent="0.3">
      <c r="A165" s="514"/>
      <c r="B165" s="514"/>
      <c r="C165" s="514"/>
      <c r="D165" s="514"/>
    </row>
    <row r="166" spans="1:4" x14ac:dyDescent="0.3">
      <c r="A166" s="514"/>
      <c r="B166" s="514"/>
      <c r="C166" s="514"/>
      <c r="D166" s="514"/>
    </row>
    <row r="167" spans="1:4" x14ac:dyDescent="0.3">
      <c r="A167" s="514"/>
      <c r="B167" s="514"/>
      <c r="C167" s="514"/>
      <c r="D167" s="514"/>
    </row>
    <row r="168" spans="1:4" x14ac:dyDescent="0.3">
      <c r="A168" s="514"/>
      <c r="B168" s="514"/>
      <c r="C168" s="514"/>
      <c r="D168" s="514"/>
    </row>
    <row r="169" spans="1:4" x14ac:dyDescent="0.3">
      <c r="A169" s="514"/>
      <c r="B169" s="514"/>
      <c r="C169" s="514"/>
      <c r="D169" s="514"/>
    </row>
    <row r="170" spans="1:4" x14ac:dyDescent="0.3">
      <c r="A170" s="514"/>
      <c r="B170" s="514"/>
      <c r="C170" s="514"/>
      <c r="D170" s="514"/>
    </row>
    <row r="171" spans="1:4" x14ac:dyDescent="0.3">
      <c r="A171" s="514"/>
      <c r="B171" s="514"/>
      <c r="C171" s="514"/>
      <c r="D171" s="514"/>
    </row>
    <row r="172" spans="1:4" x14ac:dyDescent="0.3">
      <c r="A172" s="514"/>
      <c r="B172" s="514"/>
      <c r="C172" s="514"/>
      <c r="D172" s="514"/>
    </row>
    <row r="173" spans="1:4" x14ac:dyDescent="0.3">
      <c r="A173" s="514"/>
      <c r="B173" s="514"/>
      <c r="C173" s="514"/>
      <c r="D173" s="514"/>
    </row>
    <row r="174" spans="1:4" x14ac:dyDescent="0.3">
      <c r="A174" s="514"/>
      <c r="B174" s="514"/>
      <c r="C174" s="514"/>
      <c r="D174" s="514"/>
    </row>
    <row r="175" spans="1:4" x14ac:dyDescent="0.3">
      <c r="A175" s="514"/>
      <c r="B175" s="514"/>
      <c r="C175" s="514"/>
      <c r="D175" s="514"/>
    </row>
    <row r="176" spans="1:4" x14ac:dyDescent="0.3">
      <c r="A176" s="514"/>
      <c r="B176" s="514"/>
      <c r="C176" s="514"/>
      <c r="D176" s="514"/>
    </row>
    <row r="177" spans="1:4" x14ac:dyDescent="0.3">
      <c r="A177" s="514"/>
      <c r="B177" s="514"/>
      <c r="C177" s="514"/>
      <c r="D177" s="514"/>
    </row>
    <row r="178" spans="1:4" x14ac:dyDescent="0.3">
      <c r="A178" s="514"/>
      <c r="B178" s="514"/>
      <c r="C178" s="514"/>
      <c r="D178" s="514"/>
    </row>
  </sheetData>
  <mergeCells count="54">
    <mergeCell ref="A96:F96"/>
    <mergeCell ref="A98:F99"/>
    <mergeCell ref="A100:F101"/>
    <mergeCell ref="A134:E135"/>
    <mergeCell ref="B136:D136"/>
    <mergeCell ref="A109:B109"/>
    <mergeCell ref="A131:G131"/>
    <mergeCell ref="A77:G77"/>
    <mergeCell ref="A78:XFD78"/>
    <mergeCell ref="A79:G79"/>
    <mergeCell ref="A65:G65"/>
    <mergeCell ref="A66:G67"/>
    <mergeCell ref="A69:G69"/>
    <mergeCell ref="A70:G71"/>
    <mergeCell ref="A72:G72"/>
    <mergeCell ref="A93:F93"/>
    <mergeCell ref="A94:E94"/>
    <mergeCell ref="A62:G63"/>
    <mergeCell ref="A43:G43"/>
    <mergeCell ref="A44:G45"/>
    <mergeCell ref="A46:G47"/>
    <mergeCell ref="A48:G49"/>
    <mergeCell ref="A50:G50"/>
    <mergeCell ref="A51:G53"/>
    <mergeCell ref="A54:G54"/>
    <mergeCell ref="A55:G56"/>
    <mergeCell ref="A58:G58"/>
    <mergeCell ref="A59:G59"/>
    <mergeCell ref="A61:G61"/>
    <mergeCell ref="A74:G74"/>
    <mergeCell ref="A76:G76"/>
    <mergeCell ref="A35:G35"/>
    <mergeCell ref="A37:G37"/>
    <mergeCell ref="A41:G41"/>
    <mergeCell ref="A39:G39"/>
    <mergeCell ref="A25:G25"/>
    <mergeCell ref="A27:G27"/>
    <mergeCell ref="A29:G29"/>
    <mergeCell ref="A31:G31"/>
    <mergeCell ref="A33:G33"/>
    <mergeCell ref="A19:G19"/>
    <mergeCell ref="A21:G21"/>
    <mergeCell ref="A23:G23"/>
    <mergeCell ref="A17:G17"/>
    <mergeCell ref="A2:G2"/>
    <mergeCell ref="A3:G3"/>
    <mergeCell ref="A5:G5"/>
    <mergeCell ref="A6:G6"/>
    <mergeCell ref="A7:G7"/>
    <mergeCell ref="A8:G8"/>
    <mergeCell ref="A9:G10"/>
    <mergeCell ref="A12:G12"/>
    <mergeCell ref="A13:G13"/>
    <mergeCell ref="A15:G15"/>
  </mergeCells>
  <hyperlinks>
    <hyperlink ref="A147" location="'10.Cuadro de Inversiones'!A1" display="Ver Cuadro" xr:uid="{00000000-0004-0000-0A00-000000000000}"/>
  </hyperlinks>
  <pageMargins left="0.7" right="0.7" top="0.75" bottom="0.75" header="0.3" footer="0.3"/>
  <pageSetup paperSize="9" scale="5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1:R16"/>
  <sheetViews>
    <sheetView showGridLines="0" zoomScale="80" zoomScaleNormal="80" workbookViewId="0">
      <pane ySplit="7" topLeftCell="A8" activePane="bottomLeft" state="frozen"/>
      <selection activeCell="G31" sqref="G31"/>
      <selection pane="bottomLeft" activeCell="G31" sqref="G31"/>
    </sheetView>
  </sheetViews>
  <sheetFormatPr baseColWidth="10" defaultColWidth="11.42578125" defaultRowHeight="16.5" x14ac:dyDescent="0.3"/>
  <cols>
    <col min="1" max="1" width="11.42578125" style="232"/>
    <col min="2" max="2" width="45" style="232" customWidth="1"/>
    <col min="3" max="3" width="33.140625" style="232" customWidth="1"/>
    <col min="4" max="4" width="25" style="232" customWidth="1"/>
    <col min="5" max="5" width="12.140625" style="232" customWidth="1"/>
    <col min="6" max="6" width="13.140625" style="232" bestFit="1" customWidth="1"/>
    <col min="7" max="7" width="15.85546875" style="232" customWidth="1"/>
    <col min="8" max="8" width="21.42578125" style="232" customWidth="1"/>
    <col min="9" max="10" width="16.85546875" style="232" bestFit="1" customWidth="1"/>
    <col min="11" max="11" width="22" style="232" customWidth="1"/>
    <col min="12" max="12" width="19" style="232" customWidth="1"/>
    <col min="13" max="13" width="12.85546875" style="232" customWidth="1"/>
    <col min="14" max="14" width="16.42578125" style="232" customWidth="1"/>
    <col min="15" max="15" width="18.42578125" style="232" customWidth="1"/>
    <col min="16" max="16" width="13.7109375" style="232" customWidth="1"/>
    <col min="17" max="16384" width="11.42578125" style="232"/>
  </cols>
  <sheetData>
    <row r="1" spans="2:18" ht="21" x14ac:dyDescent="0.3">
      <c r="B1" s="591" t="s">
        <v>318</v>
      </c>
      <c r="C1" s="591"/>
      <c r="D1" s="591"/>
      <c r="E1" s="591"/>
      <c r="F1" s="591"/>
      <c r="G1" s="591"/>
      <c r="H1" s="591"/>
    </row>
    <row r="2" spans="2:18" ht="21" x14ac:dyDescent="0.4">
      <c r="B2" s="709" t="str">
        <f>+"COMPOSICIÓN DE LAS INVERSIONES DEL FONDO DE INVERSION IN GANADERO DOLARES AMERICANOS CORRESPONDIENTE AL 31 DE DICIEMBRE 2024"</f>
        <v>COMPOSICIÓN DE LAS INVERSIONES DEL FONDO DE INVERSION IN GANADERO DOLARES AMERICANOS CORRESPONDIENTE AL 31 DE DICIEMBRE 2024</v>
      </c>
      <c r="C2" s="709"/>
      <c r="D2" s="709"/>
      <c r="E2" s="709"/>
      <c r="F2" s="709"/>
      <c r="G2" s="709"/>
      <c r="H2" s="709"/>
      <c r="I2" s="709"/>
      <c r="J2" s="709"/>
      <c r="K2" s="709"/>
      <c r="L2" s="709"/>
      <c r="M2" s="709"/>
      <c r="N2" s="709"/>
      <c r="O2" s="709"/>
      <c r="P2" s="709"/>
    </row>
    <row r="4" spans="2:18" ht="86.25" customHeight="1" x14ac:dyDescent="0.3">
      <c r="B4" s="595" t="s">
        <v>319</v>
      </c>
      <c r="C4" s="595" t="s">
        <v>320</v>
      </c>
      <c r="D4" s="595" t="s">
        <v>321</v>
      </c>
      <c r="E4" s="595" t="s">
        <v>322</v>
      </c>
      <c r="F4" s="595" t="s">
        <v>323</v>
      </c>
      <c r="G4" s="595" t="s">
        <v>324</v>
      </c>
      <c r="H4" s="595" t="s">
        <v>325</v>
      </c>
      <c r="I4" s="595" t="s">
        <v>326</v>
      </c>
      <c r="J4" s="595" t="s">
        <v>327</v>
      </c>
      <c r="K4" s="595" t="s">
        <v>328</v>
      </c>
      <c r="L4" s="595" t="s">
        <v>329</v>
      </c>
      <c r="M4" s="595" t="s">
        <v>330</v>
      </c>
      <c r="N4" s="595" t="s">
        <v>331</v>
      </c>
      <c r="O4" s="595" t="s">
        <v>332</v>
      </c>
      <c r="P4" s="595" t="s">
        <v>333</v>
      </c>
    </row>
    <row r="5" spans="2:18" ht="15" customHeight="1" x14ac:dyDescent="0.3">
      <c r="B5" s="644" t="s">
        <v>336</v>
      </c>
      <c r="C5" s="644" t="s">
        <v>337</v>
      </c>
      <c r="D5" s="644" t="s">
        <v>338</v>
      </c>
      <c r="E5" s="634" t="s">
        <v>339</v>
      </c>
      <c r="F5" s="634" t="s">
        <v>340</v>
      </c>
      <c r="G5" s="634" t="s">
        <v>340</v>
      </c>
      <c r="H5" s="645" t="s">
        <v>341</v>
      </c>
      <c r="I5" s="637">
        <v>8349833.4299999997</v>
      </c>
      <c r="J5" s="637">
        <v>8349833.4299999997</v>
      </c>
      <c r="K5" s="637">
        <v>8349833.4299999997</v>
      </c>
      <c r="L5" s="637">
        <v>8349833.4299999997</v>
      </c>
      <c r="M5" s="638" t="s">
        <v>340</v>
      </c>
      <c r="N5" s="639">
        <v>0.75</v>
      </c>
      <c r="O5" s="639">
        <v>0.86275345181083984</v>
      </c>
      <c r="P5" s="639">
        <v>0.86275345181083984</v>
      </c>
    </row>
    <row r="6" spans="2:18" ht="15" customHeight="1" x14ac:dyDescent="0.3">
      <c r="B6" s="644" t="s">
        <v>342</v>
      </c>
      <c r="C6" s="644" t="s">
        <v>342</v>
      </c>
      <c r="D6" s="644" t="s">
        <v>342</v>
      </c>
      <c r="E6" s="634" t="s">
        <v>339</v>
      </c>
      <c r="F6" s="634" t="s">
        <v>340</v>
      </c>
      <c r="G6" s="634" t="s">
        <v>340</v>
      </c>
      <c r="H6" s="645" t="s">
        <v>341</v>
      </c>
      <c r="I6" s="637">
        <v>2281798.92</v>
      </c>
      <c r="J6" s="637">
        <v>2281798.92</v>
      </c>
      <c r="K6" s="637">
        <v>2281798.92</v>
      </c>
      <c r="L6" s="637">
        <v>2281798.92</v>
      </c>
      <c r="M6" s="638" t="s">
        <v>340</v>
      </c>
      <c r="N6" s="639">
        <v>0.75</v>
      </c>
      <c r="O6" s="639">
        <v>0.23576876246359402</v>
      </c>
      <c r="P6" s="639">
        <v>0.23576876246359402</v>
      </c>
    </row>
    <row r="7" spans="2:18" x14ac:dyDescent="0.3">
      <c r="B7" s="633"/>
      <c r="C7" s="633"/>
      <c r="D7" s="633"/>
      <c r="E7" s="634"/>
      <c r="F7" s="634"/>
      <c r="G7" s="635"/>
      <c r="H7" s="636"/>
      <c r="I7" s="637"/>
      <c r="J7" s="637"/>
      <c r="K7" s="637"/>
      <c r="L7" s="637"/>
      <c r="M7" s="638"/>
      <c r="N7" s="639"/>
      <c r="O7" s="639"/>
      <c r="P7" s="639"/>
    </row>
    <row r="8" spans="2:18" s="233" customFormat="1" x14ac:dyDescent="0.3">
      <c r="B8" s="706" t="s">
        <v>334</v>
      </c>
      <c r="C8" s="707"/>
      <c r="D8" s="707"/>
      <c r="E8" s="707"/>
      <c r="F8" s="707"/>
      <c r="G8" s="707"/>
      <c r="H8" s="707"/>
      <c r="I8" s="707"/>
      <c r="J8" s="708"/>
      <c r="K8" s="640">
        <f>SUM(K5:K7)</f>
        <v>10631632.35</v>
      </c>
      <c r="L8" s="641"/>
      <c r="M8" s="640"/>
      <c r="N8" s="642"/>
      <c r="O8" s="643"/>
      <c r="P8" s="643"/>
      <c r="R8" s="232"/>
    </row>
    <row r="9" spans="2:18" x14ac:dyDescent="0.3">
      <c r="B9" s="487"/>
      <c r="C9" s="592"/>
      <c r="D9" s="592"/>
      <c r="E9" s="600"/>
      <c r="F9" s="598"/>
      <c r="G9" s="308"/>
      <c r="H9" s="487"/>
      <c r="I9" s="601"/>
      <c r="J9" s="601"/>
      <c r="K9" s="601"/>
      <c r="L9" s="601"/>
      <c r="M9" s="309"/>
      <c r="N9" s="596"/>
      <c r="O9" s="590"/>
      <c r="P9" s="590"/>
    </row>
    <row r="10" spans="2:18" x14ac:dyDescent="0.3">
      <c r="B10" s="489" t="s">
        <v>335</v>
      </c>
      <c r="C10" s="597">
        <f>'1.BG USD'!$C$60</f>
        <v>9678122.3099999987</v>
      </c>
      <c r="D10" s="592"/>
      <c r="E10" s="600"/>
      <c r="F10" s="598"/>
      <c r="G10" s="308"/>
      <c r="H10" s="487"/>
      <c r="I10" s="309"/>
      <c r="J10" s="309"/>
      <c r="K10" s="309"/>
      <c r="L10" s="309"/>
      <c r="M10" s="309"/>
      <c r="N10" s="596"/>
      <c r="O10" s="590"/>
      <c r="P10" s="590"/>
    </row>
    <row r="11" spans="2:18" ht="18" x14ac:dyDescent="0.35">
      <c r="B11" s="705"/>
      <c r="C11" s="705"/>
      <c r="D11" s="705"/>
      <c r="E11" s="705"/>
      <c r="F11" s="705"/>
      <c r="G11" s="705"/>
      <c r="H11" s="705"/>
      <c r="I11" s="705"/>
      <c r="J11" s="705"/>
      <c r="K11" s="705"/>
      <c r="L11" s="705"/>
      <c r="M11" s="705"/>
      <c r="N11" s="705"/>
      <c r="O11" s="705"/>
      <c r="P11" s="705"/>
    </row>
    <row r="12" spans="2:18" x14ac:dyDescent="0.3">
      <c r="D12" s="599"/>
      <c r="E12" s="599"/>
      <c r="F12" s="599"/>
      <c r="G12" s="599"/>
      <c r="H12" s="594"/>
      <c r="I12" s="594"/>
      <c r="J12" s="594"/>
      <c r="K12" s="594"/>
      <c r="L12" s="594"/>
    </row>
    <row r="13" spans="2:18" x14ac:dyDescent="0.3">
      <c r="D13" s="594"/>
      <c r="E13" s="594"/>
      <c r="F13" s="594"/>
      <c r="G13" s="594"/>
      <c r="H13" s="594"/>
      <c r="I13" s="594"/>
      <c r="J13" s="594"/>
      <c r="K13" s="594"/>
      <c r="L13" s="594"/>
    </row>
    <row r="15" spans="2:18" x14ac:dyDescent="0.3">
      <c r="C15" s="506"/>
    </row>
    <row r="16" spans="2:18" x14ac:dyDescent="0.3">
      <c r="C16" s="507"/>
    </row>
  </sheetData>
  <autoFilter ref="B4:P8" xr:uid="{00000000-0001-0000-0B00-000000000000}"/>
  <mergeCells count="3">
    <mergeCell ref="B11:P11"/>
    <mergeCell ref="B8:J8"/>
    <mergeCell ref="B2:P2"/>
  </mergeCells>
  <pageMargins left="0.7" right="0.7" top="0.75" bottom="0.75" header="0.3" footer="0.3"/>
  <pageSetup paperSize="9" scale="45" fitToHeight="0"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1.xml"/><Relationship Id="rId6" Type="http://schemas.openxmlformats.org/package/2006/relationships/digital-signature/signature" Target="sig4.xml"/><Relationship Id="rId5" Type="http://schemas.openxmlformats.org/package/2006/relationships/digital-signature/signature" Target="sig3.xml"/><Relationship Id="rId4"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9fg2AQYNvEwb8m4K8xZ6Dss6Itvw5viTnciP77Mq86Q=</DigestValue>
    </Reference>
    <Reference Type="http://www.w3.org/2000/09/xmldsig#Object" URI="#idOfficeObject">
      <DigestMethod Algorithm="http://www.w3.org/2001/04/xmlenc#sha256"/>
      <DigestValue>uGg1sjTS01cCO6lyeE3W8Ltk6OMvaMs/l6kC6+A3188=</DigestValue>
    </Reference>
    <Reference Type="http://uri.etsi.org/01903#SignedProperties" URI="#idSignedProperties">
      <Transforms>
        <Transform Algorithm="http://www.w3.org/TR/2001/REC-xml-c14n-20010315"/>
      </Transforms>
      <DigestMethod Algorithm="http://www.w3.org/2001/04/xmlenc#sha256"/>
      <DigestValue>7FvwWbFD6OsgPRvJDzlyk9fF2F24FObVabUqo++zaOU=</DigestValue>
    </Reference>
    <Reference Type="http://www.w3.org/2000/09/xmldsig#Object" URI="#idValidSigLnImg">
      <DigestMethod Algorithm="http://www.w3.org/2001/04/xmlenc#sha256"/>
      <DigestValue>l14KySl4UzWIvexwI5leTJou3JiUA06gN5urKshV62M=</DigestValue>
    </Reference>
    <Reference Type="http://www.w3.org/2000/09/xmldsig#Object" URI="#idInvalidSigLnImg">
      <DigestMethod Algorithm="http://www.w3.org/2001/04/xmlenc#sha256"/>
      <DigestValue>7ZqqDJBdLQy9LE6UdI+0yBpGcfyeaXTzYsXCH5S7ZmQ=</DigestValue>
    </Reference>
  </SignedInfo>
  <SignatureValue>kEyb3ZzIMw17eEeCiJcRUo9EJBFylkqaQMJJYbBrIXqwprFVcLA8da6L+Bjrq6vDpV1HFkZrlJgi
WSBODNmxHMSdEKqQpxvV/+OKd7sZdCWqQG3FqKIGYFNUxw1yYhdw6rRr8i603G77LQ0y6/IMidGN
vDpa1wNgwpxjZDnynpkJyjFcH1wSTcDT4fe0B6wfwBi5sp+CfTLM5gzuD9e60vMVMSv9+k7N5AjE
WyFw6PHq7zTCUFoCxSdDESZ1u4SKMvkoEKe/zgcmKFBY9IFGul2QALSQHYlTpJSNz6stDpQ7rKJq
cCt+ajjKm6jaaPM/vmOKi/GY5XJP/7Cie+hmmQ==</SignatureValue>
  <KeyInfo>
    <X509Data>
      <X509Certificate>MIIIhTCCBm2gAwIBAgIIJTpfklQqcM8wDQYJKoZIhvcNAQELBQAwWjEaMBgGA1UEAwwRQ0EtRE9DVU1FTlRBIFMuQS4xFjAUBgNVBAUTDVJVQzgwMDUwMTcyLTExFzAVBgNVBAoMDkRPQ1VNRU5UQSBTLkEuMQswCQYDVQQGEwJQWTAeFw0yMzEwMDkxODA1MDBaFw0yNTEwMDgxODA1MDBaMIG5MSMwIQYDVQQDDBpKVUFOIEpPU0UgVEFMQVZFUkEgU0FHVUlFUjESMBAGA1UEBRMJQ0kxMjQ2NTc3MRIwEAYDVQQqDAlKVUFOIEpPU0UxGTAXBgNVBAQMEFRBTEFWRVJBIFNBR1VJRVIxCzAJBgNVBAsMAkYyMTUwMwYDVQQKDCxDRVJUSUZJQ0FETyBDVUFMSUZJQ0FETyBERSBGSVJNQSBFTEVDVFJPTklDQTELMAkGA1UEBhMCUFkwggEiMA0GCSqGSIb3DQEBAQUAA4IBDwAwggEKAoIBAQDjY+UiHwKGcp1XnOQXJ065ccRsYMLHPj4QZFIKdSe4CDnuczz5Cr1FNMGK4cJcIBhQPWaRp6wi86xtDIlS5CU2IpWBbKYN6KHZFlMQJL4+IQB07P4f1kpP+siOWjR3GGTPuCedzMZit3VlCFXc7pyV6AiwCLjHU05M6Alv+6AlcV8tFaL9OUvLutjn9hLTRtZuxK66nQqfyMFkWVQCsL77vx0Walu6SKbAtF6yKQ+IdFjyIdXiQM97m0pQjR7/gdG8sP7/GnDTMHQvWuSwVJcjAvtGkger3SoJPybB9wQwkafPsada1IfHY3bFpQSO86dDF+yoW/1xUg3RNEcyaOhd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qdWFuLnRhbGF2ZXJhQGVkZ2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RPxCA7IWXhcZ+UD+rHZk7M1yaZYwDgYDVR0PAQH/BAQDAgXgMA0GCSqGSIb3DQEBCwUAA4ICAQBFzio9Ri83DKeUoevvaPTDh7W9HcK0BXoR5VkbFNxxHEqyQZ4CxIcDV+OLSKxG/R0g6xLn9oNkugv5oBfh1vacaGzg03PqTfkO7TRMe/Sq2HvLSyjNQQuXuCeEgdP4LyaDOlNfGRGlScMZzVy1Gx0kASoVOBmoYSu0scGvIA+slbIMZMc+G2YIN68oc4kc1irqSl/AlrYKru+fCEnH/KgcsPztYNaXiXoJsfFgBsS40sCgRIydO/QKnPV/STBLc+sMXwe1LNbmSOdtRflMyqmaZL/7TeIInNZGYl9g5CtL9FUDjrQxBLjHRNgeA5rKBY+wXHtby3JCG2k3e2gOcaxCFdisNOhQeXCjPoODlZX0MMAVvIqWjq4UW37PsHF3EWazYq8YKTCJXeFTZGYMCVXd75HXKEiYqq1miLAGkwVC/fN8R9DekmCwMUY+MPnMDtJx3aBT1AVb0pXufPv9KeC5P3k4efaPu9L7Qwp4yDU1PETTuFBXiRTW01PJ63PWqy+6r81Wg9cVqBg0BKKcmsXhwgFLJ/61BJW4NgNxuSNlcn+5jbWJ5uv4qspXsBHYNtsVcq77Xu92ePNgDtIsdAh+/n32rrJKcNuc+ZOK8hEMomhUqlBEUPBeZz/akB+DzGAz08P0YiCWySSqg8kV5lVfvccVc4SDQRiE3cKdj681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UUCF97YDQW0oGxMrqbaklFXN2WB91KeoD3hdSyQ1aCo=</DigestValue>
      </Reference>
      <Reference URI="/xl/calcChain.xml?ContentType=application/vnd.openxmlformats-officedocument.spreadsheetml.calcChain+xml">
        <DigestMethod Algorithm="http://www.w3.org/2001/04/xmlenc#sha256"/>
        <DigestValue>KnhRhzn+gPHwQbJJv8uV35DVftgM+/lihNBzii0aVXA=</DigestValue>
      </Reference>
      <Reference URI="/xl/comments1.xml?ContentType=application/vnd.openxmlformats-officedocument.spreadsheetml.comments+xml">
        <DigestMethod Algorithm="http://www.w3.org/2001/04/xmlenc#sha256"/>
        <DigestValue>h1+laxJ7An9mJuZOQXcXLMfpmM/INSTRmS+jrOBSas4=</DigestValue>
      </Reference>
      <Reference URI="/xl/comments2.xml?ContentType=application/vnd.openxmlformats-officedocument.spreadsheetml.comments+xml">
        <DigestMethod Algorithm="http://www.w3.org/2001/04/xmlenc#sha256"/>
        <DigestValue>C7edDS1WM2idlnBexEEntYTIZ/Ebe7MbZgtc7TTvlM4=</DigestValue>
      </Reference>
      <Reference URI="/xl/comments3.xml?ContentType=application/vnd.openxmlformats-officedocument.spreadsheetml.comments+xml">
        <DigestMethod Algorithm="http://www.w3.org/2001/04/xmlenc#sha256"/>
        <DigestValue>/ph9PGxegXeoxkJJIdyqkG9FfT/X/Bqbyq9IM0kZqVI=</DigestValue>
      </Reference>
      <Reference URI="/xl/documenttasks/documenttask1.xml?ContentType=application/vnd.ms-excel.documenttasks+xml">
        <DigestMethod Algorithm="http://www.w3.org/2001/04/xmlenc#sha256"/>
        <DigestValue>JnfSCCljmm07jRoqzEy2ZFeDBV3ce2JfrmUApbCqw5c=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yvl4KEcewxd21GRQfABYl/8GnNh5dGS0lGM169BN77w=</DigestValue>
      </Reference>
      <Reference URI="/xl/drawings/vmlDrawing2.vml?ContentType=application/vnd.openxmlformats-officedocument.vmlDrawing">
        <DigestMethod Algorithm="http://www.w3.org/2001/04/xmlenc#sha256"/>
        <DigestValue>+FMn0VsAm7XGUG31LKe5lzJz0PEMzYqH3gfkUldGmkw=</DigestValue>
      </Reference>
      <Reference URI="/xl/drawings/vmlDrawing3.vml?ContentType=application/vnd.openxmlformats-officedocument.vmlDrawing">
        <DigestMethod Algorithm="http://www.w3.org/2001/04/xmlenc#sha256"/>
        <DigestValue>/8ThePYHXHFv64qBxKthu865ItqBYnnYmsm0wxJtJc8=</DigestValue>
      </Reference>
      <Reference URI="/xl/drawings/vmlDrawing4.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LQwho7z/bPO5Qxgq5CCYaKdMM3aEqqT1453307RrVXA=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xuQthHPz/QGOMcnCB4P23VoxNui0W+FErVxWtLa8Jcw=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mLP0psBw+kY+cyCPZxV1B4R9lmHu3UYkLIED4sBnN+0=</DigestValue>
      </Reference>
      <Reference URI="/xl/externalLinks/externalLink1.xml?ContentType=application/vnd.openxmlformats-officedocument.spreadsheetml.externalLink+xml">
        <DigestMethod Algorithm="http://www.w3.org/2001/04/xmlenc#sha256"/>
        <DigestValue>FIGW0Ssk/uRH+TfDJtDBj4Qcw2NAOKJx7EDUc2iGYOU=</DigestValue>
      </Reference>
      <Reference URI="/xl/externalLinks/externalLink2.xml?ContentType=application/vnd.openxmlformats-officedocument.spreadsheetml.externalLink+xml">
        <DigestMethod Algorithm="http://www.w3.org/2001/04/xmlenc#sha256"/>
        <DigestValue>FBW/35eO87CWq0b6PY2Bm3HSMEeYee8zaLOGvwwn/mQ=</DigestValue>
      </Reference>
      <Reference URI="/xl/externalLinks/externalLink3.xml?ContentType=application/vnd.openxmlformats-officedocument.spreadsheetml.externalLink+xml">
        <DigestMethod Algorithm="http://www.w3.org/2001/04/xmlenc#sha256"/>
        <DigestValue>bFttDJhdfU8w5mM7+8/soREIzjbuKv4Paftlrr96RQ0=</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+yJGpiBt6DQhZJj2N/jgk6/CVYa91Q0dI0XMvKA62zM=</DigestValue>
      </Reference>
      <Reference URI="/xl/media/image3.emf?ContentType=image/x-emf">
        <DigestMethod Algorithm="http://www.w3.org/2001/04/xmlenc#sha256"/>
        <DigestValue>KkDiFODC1it18ozHrN7tIoBENN9mr0g8PIH4Y5YeVos=</DigestValue>
      </Reference>
      <Reference URI="/xl/media/image4.emf?ContentType=image/x-emf">
        <DigestMethod Algorithm="http://www.w3.org/2001/04/xmlenc#sha256"/>
        <DigestValue>UMg/2jtH+5fuWrD1+SaQPKkEKHbMyyR0zsegFcClr1w=</DigestValue>
      </Reference>
      <Reference URI="/xl/media/image5.emf?ContentType=image/x-emf">
        <DigestMethod Algorithm="http://www.w3.org/2001/04/xmlenc#sha256"/>
        <DigestValue>NY16umswyiU43SCuoL5fzcD21WPyzK/6KnaUA5G6ZAE=</DigestValue>
      </Reference>
      <Reference URI="/xl/persons/person.xml?ContentType=application/vnd.ms-excel.person+xml">
        <DigestMethod Algorithm="http://www.w3.org/2001/04/xmlenc#sha256"/>
        <DigestValue>TEYLNUK6HtsPBuoYvClp2lVG+zK0EcRZnQpyDtI0zKQ=</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DhLX4rjnwdbQPweXYyD7kdwa3XMRHLSS9YTCJAaRbUc=</DigestValue>
      </Reference>
      <Reference URI="/xl/printerSettings/printerSettings11.bin?ContentType=application/vnd.openxmlformats-officedocument.spreadsheetml.printerSettings">
        <DigestMethod Algorithm="http://www.w3.org/2001/04/xmlenc#sha256"/>
        <DigestValue>7FK+7ND2wkX5JRID7I5pGN2xS08AkOKCreOpDVpwU38=</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VM9JDLMi+sMe0iMYcdPZbobpEuj7hbXXOX7nM7afI80=</DigestValue>
      </Reference>
      <Reference URI="/xl/styles.xml?ContentType=application/vnd.openxmlformats-officedocument.spreadsheetml.styles+xml">
        <DigestMethod Algorithm="http://www.w3.org/2001/04/xmlenc#sha256"/>
        <DigestValue>3R8+l7LOANgBQNorqy8dtHxKhsPiLojHDWYK7CqxCv0=</DigestValue>
      </Reference>
      <Reference URI="/xl/theme/theme1.xml?ContentType=application/vnd.openxmlformats-officedocument.theme+xml">
        <DigestMethod Algorithm="http://www.w3.org/2001/04/xmlenc#sha256"/>
        <DigestValue>HZGzVGgBlb8TdKHWKTdHf9neJld6NxNtX99TLOInslw=</DigestValue>
      </Reference>
      <Reference URI="/xl/threadedComments/threadedComment1.xml?ContentType=application/vnd.ms-excel.threadedcomments+xml">
        <DigestMethod Algorithm="http://www.w3.org/2001/04/xmlenc#sha256"/>
        <DigestValue>Yxac9qWv0ri+ySk/+ypjNpM2KgYkFVtJOi+3xCt24hI=</DigestValue>
      </Reference>
      <Reference URI="/xl/workbook.xml?ContentType=application/vnd.openxmlformats-officedocument.spreadsheetml.sheet.main+xml">
        <DigestMethod Algorithm="http://www.w3.org/2001/04/xmlenc#sha256"/>
        <DigestValue>F5AiEWN39Eqf6HiNaBgjdW8e35JshszYNRzhjD14k+U=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zFb5ANFDiUtaVsJRbiIZcn/WNGcaH1RGpJcs/aEcnbg=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DDoTeJ0vd4gH8MtzZyU+Re03Pit86xb6XhCWnQhuU9Q=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5ZusXemiG3cUjz6WoaLvwEQoK3k/WcaPHbc8fWO/DK8=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updDdz0OAdzGQKbogwjkyr/FrNGa3/r2lMCui9jx3Ac=</DigestValue>
      </Reference>
      <Reference URI="/xl/worksheets/sheet10.xml?ContentType=application/vnd.openxmlformats-officedocument.spreadsheetml.worksheet+xml">
        <DigestMethod Algorithm="http://www.w3.org/2001/04/xmlenc#sha256"/>
        <DigestValue>PWguisKvAFiSAtHH27pTkwyP35AwUgKl22OubDxq03k=</DigestValue>
      </Reference>
      <Reference URI="/xl/worksheets/sheet11.xml?ContentType=application/vnd.openxmlformats-officedocument.spreadsheetml.worksheet+xml">
        <DigestMethod Algorithm="http://www.w3.org/2001/04/xmlenc#sha256"/>
        <DigestValue>fKXzvAgEMUlSBeX0PnUJ5zkOEhJ90v4Q+MGxL+/iRxg=</DigestValue>
      </Reference>
      <Reference URI="/xl/worksheets/sheet12.xml?ContentType=application/vnd.openxmlformats-officedocument.spreadsheetml.worksheet+xml">
        <DigestMethod Algorithm="http://www.w3.org/2001/04/xmlenc#sha256"/>
        <DigestValue>y+OKjISfgMR3Uxj755risnbQo6ccwo/mV+5jtRb/COw=</DigestValue>
      </Reference>
      <Reference URI="/xl/worksheets/sheet13.xml?ContentType=application/vnd.openxmlformats-officedocument.spreadsheetml.worksheet+xml">
        <DigestMethod Algorithm="http://www.w3.org/2001/04/xmlenc#sha256"/>
        <DigestValue>daDsbGb6f3BVZj4w804hdrFo8GI7/exBRHOxr2hemvI=</DigestValue>
      </Reference>
      <Reference URI="/xl/worksheets/sheet14.xml?ContentType=application/vnd.openxmlformats-officedocument.spreadsheetml.worksheet+xml">
        <DigestMethod Algorithm="http://www.w3.org/2001/04/xmlenc#sha256"/>
        <DigestValue>4vloijSJqIRnZPdMGnbyAPdwEyQ/84v2fFHNmZAsDy4=</DigestValue>
      </Reference>
      <Reference URI="/xl/worksheets/sheet2.xml?ContentType=application/vnd.openxmlformats-officedocument.spreadsheetml.worksheet+xml">
        <DigestMethod Algorithm="http://www.w3.org/2001/04/xmlenc#sha256"/>
        <DigestValue>yEg/UBm+ZHixygvSqYUfY6d6DJYAD0mRhR+saaJjtOo=</DigestValue>
      </Reference>
      <Reference URI="/xl/worksheets/sheet3.xml?ContentType=application/vnd.openxmlformats-officedocument.spreadsheetml.worksheet+xml">
        <DigestMethod Algorithm="http://www.w3.org/2001/04/xmlenc#sha256"/>
        <DigestValue>N+7f/qcyt6teaeUJzM5rDCvLlPyu8/3VX7GkZAc4Wfw=</DigestValue>
      </Reference>
      <Reference URI="/xl/worksheets/sheet4.xml?ContentType=application/vnd.openxmlformats-officedocument.spreadsheetml.worksheet+xml">
        <DigestMethod Algorithm="http://www.w3.org/2001/04/xmlenc#sha256"/>
        <DigestValue>Cb3908ECD1C8YCQ/7DUP84qD/E7HcZHD5mqLwMYE5jA=</DigestValue>
      </Reference>
      <Reference URI="/xl/worksheets/sheet5.xml?ContentType=application/vnd.openxmlformats-officedocument.spreadsheetml.worksheet+xml">
        <DigestMethod Algorithm="http://www.w3.org/2001/04/xmlenc#sha256"/>
        <DigestValue>JW0+Y/RO7RO4k6KUFPfwYKIThwB4t2tisOvC3dSHisE=</DigestValue>
      </Reference>
      <Reference URI="/xl/worksheets/sheet6.xml?ContentType=application/vnd.openxmlformats-officedocument.spreadsheetml.worksheet+xml">
        <DigestMethod Algorithm="http://www.w3.org/2001/04/xmlenc#sha256"/>
        <DigestValue>VYE0eCmhjbnC3qsrVzNgku7L4tERnp3qKBd9B9S6xpw=</DigestValue>
      </Reference>
      <Reference URI="/xl/worksheets/sheet7.xml?ContentType=application/vnd.openxmlformats-officedocument.spreadsheetml.worksheet+xml">
        <DigestMethod Algorithm="http://www.w3.org/2001/04/xmlenc#sha256"/>
        <DigestValue>O3g71sFiE0iWMFJbtkH8TlvOBsbGBlELo/xbXHygEuE=</DigestValue>
      </Reference>
      <Reference URI="/xl/worksheets/sheet8.xml?ContentType=application/vnd.openxmlformats-officedocument.spreadsheetml.worksheet+xml">
        <DigestMethod Algorithm="http://www.w3.org/2001/04/xmlenc#sha256"/>
        <DigestValue>f/cnXCq7kokbo1wh1KwbJ7k5C8jPA09gZ8Mi1yAqq1A=</DigestValue>
      </Reference>
      <Reference URI="/xl/worksheets/sheet9.xml?ContentType=application/vnd.openxmlformats-officedocument.spreadsheetml.worksheet+xml">
        <DigestMethod Algorithm="http://www.w3.org/2001/04/xmlenc#sha256"/>
        <DigestValue>YbFQBoz2Q9JNswOGo3H1JpEkXyfIPDKLD02HV/72ODA=</DigestValue>
      </Reference>
    </Manifest>
    <SignatureProperties>
      <SignatureProperty Id="idSignatureTime" Target="#idPackageSignature">
        <mdssi:SignatureTime xmlns:mdssi="http://schemas.openxmlformats.org/package/2006/digital-signature">
          <mdssi:Format>YYYY-MM-DDThh:mm:ssTZD</mdssi:Format>
          <mdssi:Value>2025-03-31T14:28:18Z</mdssi:Value>
        </mdssi:SignatureTime>
      </SignatureProperty>
    </SignatureProperties>
  </Object>
  <Object Id="idOfficeObject">
    <SignatureProperties>
      <SignatureProperty Id="idOfficeV1Details" Target="#idPackageSignature">
        <SignatureInfoV1 xmlns="http://schemas.microsoft.com/office/2006/digsig">
          <SetupID>{BE6C2ABE-4EF8-436F-9973-C53860FF771B}</SetupID>
          <SignatureText>Juan José Talavera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2025-03-31T14:28:18Z</xd:SigningTime>
          <xd:SigningCertificate>
            <xd:Cert>
              <xd:CertDigest>
                <DigestMethod Algorithm="http://www.w3.org/2001/04/xmlenc#sha256"/>
                <DigestValue>r30EdRHJ8j9BtN14spDiMWNaItBHGOw6tYQ2RjeXYvU=</DigestValue>
              </xd:CertDigest>
              <xd:IssuerSerial>
                <X509IssuerName>C=PY, O=DOCUMENTA S.A., SERIALNUMBER=RUC80050172-1, CN=CA-DOCUMENTA S.A.</X509IssuerName>
                <X509SerialNumber>2682561610134483151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wMAAANxgAACBFTUYAAAEAEBwAAKo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BBQia0QULEAAAABAAAAAkAAABMAAAAAAAAAAAAAAAAAAAA//////////9gAAAAMwAx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sAAABIAAAAJQAAAAwAAAAEAAAAVAAAALgAAAAqAAAAMwAAAKkAAABHAAAAAQAAAADAQUImtEFCKgAAADMAAAASAAAATAAAAAAAAAAAAAAAAAAAAP//////////cAAAAEoAdQBhAG4AIABKAG8AcwDpACAAVABhAGwAYQB2AGUAcgBhAAYAAAAJAAAACAAAAAkAAAAEAAAABgAAAAkAAAAHAAAACAAAAAQAAAAIAAAACAAAAAQAAAAIAAAACAAAAAg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QAAAAXAAAAAEAAAAAwEFCJrRBQgoAAABQAAAAGgAAAEwAAAAAAAAAAAAAAAAAAAD//////////4AAAABKAHUAYQBuACAASgBvAHMA6QAgAFQAYQBsAGEAdgBlAHIAYQAgAFMAYQBnAHUAaQBlAHIABAAAAAcAAAAGAAAABwAAAAMAAAAEAAAABwAAAAUAAAAGAAAAAwAAAAUAAAAGAAAAAwAAAAYAAAAFAAAABgAAAAQAAAAGAAAAAwAAAAYAAAAGAAAABwAAAAcAAAADAAAABgAAAAQ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SAAAAbAAAAAEAAAAAwEFCJrRBQgoAAABgAAAADwAAAEwAAAAAAAAAAAAAAAAAAAD//////////2wAAABTAO0AbgBkAGkAYwBvACAAVADtAHQAdQBsAGEAcgASZwYAAAADAAAABwAAAAcAAAADAAAABQAAAAcAAAADAAAABQAAAAMAAAAEAAAABwAAAAMAAAAGAAAABA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AEgAAAAwAAAABAAAAFgAAAAwAAAAAAAAAVAAAADgBAAAKAAAAcAAAAOsAAAB8AAAAAQAAAADAQUImtEFCCgAAAHAAAAAnAAAATAAAAAQAAAAJAAAAcAAAAO0AAAB9AAAAnAAAAEYAaQByAG0AYQBkAG8AIABwAG8AcgA6ACAASgBVAEEATgAgAEoATwBTAEUAIABUAEEATABBAFYARQBSAEEAIABTAEEARwBVAEkARQBSAAAABgAAAAMAAAAEAAAACQAAAAYAAAAHAAAABwAAAAMAAAAHAAAABwAAAAQAAAADAAAAAwAAAAQAAAAIAAAABwAAAAgAAAADAAAABAAAAAkAAAAGAAAABgAAAAMAAAAFAAAABwAAAAUAAAAHAAAABwAAAAYAAAAHAAAABwAAAAMAAAAGAAAABwAAAAgAAAAIAAAAAwAAAAYAAAAHAAAAFgAAAAwAAAAAAAAAJQAAAAwAAAACAAAADgAAABQAAAAAAAAAEAAAABQAAAA=</Object>
  <Object Id="idInvalidSigLnImg">AQAAAGwAAAAAAAAAAAAAAP8AAAB/AAAAAAAAAAAAAABwMAAANxgAACBFTUYAAAEAgCEAALE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BwgIewYGBl4AAAAAAAAAAAQHKDQTH6/jAAAAAAAAAAAAAAAAAAAAABUjxf8AAAAAAAAAAAAAAAAAAAAAAAAAACUnJpoPEBH/DxAR/wICAyYAAAAABAcoNBMfr+MAAAAAAAAAABUjxf8AAAAAAAAAAAAAAAAAAAAAAAAAAAAAAAAlJyaao6Og//j59P8uLzD/h4mG/wAAAAAEByg0Ex+v4xUjxf8AAAAAAAAAAAAAAAAAAAAAAAAAAAAAAAAAAAAAJScmmqOjoP/4+fT/+Pn0//j59P+pqqauAAAAABUjxf8TH6/jAAAAAAAAAAAAAAAAAAAAAAAAAAAAAAAAAAAAACUnJpqjo6D/+Pn0//j59P86Ozk8AAAAABUjxf8AAAAABAcoNBMfr+MAAAAAAAAAAAAAAAAAAAAAAAAAAAAAAAAlJyaao6Og//j59P86Ozk8AAAAABUjxf8AAAAAAAAAAAAAAAAEByg0Ex+v4wAAAAAAAAAAAAAAAAAAAAAAAAAAJScmmoeJhv8PEBH/DxAR/wQEBEEAAAAAAAAAAAAAAAAAAAAAAAAAAAAAAAAAAAAAAAAAAAAAAAAAAAAAAAAAACUnJpouLzD/+Pn0//j59P+vr6zwLzAubjM0M8UAAAAAAAAAAAAAAAAAAAAAAAAAAAAAAAAAAAAAAAAAAAAAAAAkJSX0+Pn0//j59P/4+fT/+Pn0//j59P8nKCj3AgIDJgAAAAAAAAAAAAAAAAAAAAAAAAAAAAAAAAAAAAAGBgZefn989fj59P/4+fT/+Pn0//j59P/4+fT/o6Og/wcICHsAAAAAAAAAAAAAAAAAAAAAAAAAAAAAAAAAAAAABgYGXn5/fPX4+fT/+Pn0//j59P/4+fT/+Pn0/6OjoP8HCAh7AAAAAAAAAAAAAAAAAAAAAAAAAAAAAAAAAAAAAAICAyYnKCj3+Pn0//j59P/4+fT/+Pn0//j59P9DREP1BAQEQQAAAAAAAAAAAAAAAAAAAAAAAAAAAAAAAAAAAAAAAAAABwgIe01OTf/4+fT/+Pn0//j59P9rbWv/ICEhsgAAAAAAAAAAAAAAAAAAAAAAAAAAAAAAAAAAAAAAAAAAAAAAAAAAAAAGBgZeDxAR/w8QEf8PEBH/BwgIew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BBQia0QUIjAAAABAAAAA8AAABMAAAAAAAAAAAAAAAAAAAA//////////9sAAAARgBpAHIAbQBhACAAbgBvACAAdgDhAGwAaQBkAGEAsN0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sAAABIAAAAJQAAAAwAAAAEAAAAVAAAALgAAAAqAAAAMwAAAKkAAABHAAAAAQAAAADAQUImtEFCKgAAADMAAAASAAAATAAAAAAAAAAAAAAAAAAAAP//////////cAAAAEoAdQBhAG4AIABKAG8AcwDpACAAVABhAGwAYQB2AGUAcgBhAAYAAAAJAAAACAAAAAkAAAAEAAAABgAAAAkAAAAHAAAACAAAAAQAAAAIAAAACAAAAAQAAAAIAAAACAAAAAg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QAAAAXAAAAAEAAAAAwEFCJrRBQgoAAABQAAAAGgAAAEwAAAAAAAAAAAAAAAAAAAD//////////4AAAABKAHUAYQBuACAASgBvAHMA6QAgAFQAYQBsAGEAdgBlAHIAYQAgAFMAYQBnAHUAaQBlAHIABAAAAAcAAAAGAAAABwAAAAMAAAAEAAAABwAAAAUAAAAGAAAAAwAAAAUAAAAGAAAAAwAAAAYAAAAFAAAABgAAAAQAAAAGAAAAAwAAAAYAAAAGAAAABwAAAAcAAAADAAAABgAAAAQ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SAAAAbAAAAAEAAAAAwEFCJrRBQgoAAABgAAAADwAAAEwAAAAAAAAAAAAAAAAAAAD//////////2wAAABTAO0AbgBkAGkAYwBvACAAVADtAHQAdQBsAGEAcgAAAAYAAAADAAAABwAAAAcAAAADAAAABQAAAAcAAAADAAAABQAAAAMAAAAEAAAABwAAAAMAAAAGAAAABA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AEgAAAAwAAAABAAAAFgAAAAwAAAAAAAAAVAAAADgBAAAKAAAAcAAAAOsAAAB8AAAAAQAAAADAQUImtEFCCgAAAHAAAAAnAAAATAAAAAQAAAAJAAAAcAAAAO0AAAB9AAAAnAAAAEYAaQByAG0AYQBkAG8AIABwAG8AcgA6ACAASgBVAEEATgAgAEoATwBTAEUAIABUAEEATABBAFYARQBSAEEAIABTAEEARwBVAEkARQBSAAAABgAAAAMAAAAEAAAACQAAAAYAAAAHAAAABwAAAAMAAAAHAAAABwAAAAQAAAADAAAAAwAAAAQAAAAIAAAABwAAAAgAAAADAAAABAAAAAkAAAAGAAAABgAAAAMAAAAFAAAABwAAAAUAAAAHAAAABwAAAAYAAAAHAAAABwAAAAMAAAAGAAAABwAAAAgAAAAIAAAAAwAAAAY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zy7ndGv26NJqFIzsq7W6DCs/dDhkVpaKs46HAA5A628=</DigestValue>
    </Reference>
    <Reference Type="http://www.w3.org/2000/09/xmldsig#Object" URI="#idOfficeObject">
      <DigestMethod Algorithm="http://www.w3.org/2001/04/xmlenc#sha256"/>
      <DigestValue>6gqvnXdQGy2/WKyBLr8os6Fljr8Pq3UliVPYhyfYsP0=</DigestValue>
    </Reference>
    <Reference Type="http://uri.etsi.org/01903#SignedProperties" URI="#idSignedProperties">
      <Transforms>
        <Transform Algorithm="http://www.w3.org/TR/2001/REC-xml-c14n-20010315"/>
      </Transforms>
      <DigestMethod Algorithm="http://www.w3.org/2001/04/xmlenc#sha256"/>
      <DigestValue>l6RnlG+hhNXgF0qvpTwdeoaDgpPG0r9bsX1PxuEx8ck=</DigestValue>
    </Reference>
    <Reference Type="http://www.w3.org/2000/09/xmldsig#Object" URI="#idValidSigLnImg">
      <DigestMethod Algorithm="http://www.w3.org/2001/04/xmlenc#sha256"/>
      <DigestValue>OEf3znDo0Z8C4N2inqpQe58xvMAn+LJ31HJOWqsGQbI=</DigestValue>
    </Reference>
    <Reference Type="http://www.w3.org/2000/09/xmldsig#Object" URI="#idInvalidSigLnImg">
      <DigestMethod Algorithm="http://www.w3.org/2001/04/xmlenc#sha256"/>
      <DigestValue>bUUZsnP4kyvqYmjA10GOMHQdMxSGIp+I3VvRquLSOjw=</DigestValue>
    </Reference>
  </SignedInfo>
  <SignatureValue>e7vsYPnni33eM6U35dBVaJZeTSVQ8x8x6V9A9GD5LibYPh28n0eqf+7IBvcijfiQOCEk/wW7qWD7
tW546lGuFFtBe2SB60A1tJ1hvAiDePmMnaKgcu7ZNyib9BN4+BcWP05a1IJ7bnpgklnB2bjo6FKO
mZGH4ivl+4oN3ac4CSw7rnsTEHIyWSbhuIMkrxsAE0td3KQ8DyKfaa3z9+N01RSCwT9sPTDSvn7f
lt/euxmMu7M2bHT5QcezbLGisSVI6owcq88rq5+V8s6D++c5VPUImPF+d9IM7HGxDO636Pviey9v
JVmS+BS4ugiDmxOlUD8CdqA16akhrt8f9AUnGg==</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UUCF97YDQW0oGxMrqbaklFXN2WB91KeoD3hdSyQ1aCo=</DigestValue>
      </Reference>
      <Reference URI="/xl/calcChain.xml?ContentType=application/vnd.openxmlformats-officedocument.spreadsheetml.calcChain+xml">
        <DigestMethod Algorithm="http://www.w3.org/2001/04/xmlenc#sha256"/>
        <DigestValue>KnhRhzn+gPHwQbJJv8uV35DVftgM+/lihNBzii0aVXA=</DigestValue>
      </Reference>
      <Reference URI="/xl/comments1.xml?ContentType=application/vnd.openxmlformats-officedocument.spreadsheetml.comments+xml">
        <DigestMethod Algorithm="http://www.w3.org/2001/04/xmlenc#sha256"/>
        <DigestValue>h1+laxJ7An9mJuZOQXcXLMfpmM/INSTRmS+jrOBSas4=</DigestValue>
      </Reference>
      <Reference URI="/xl/comments2.xml?ContentType=application/vnd.openxmlformats-officedocument.spreadsheetml.comments+xml">
        <DigestMethod Algorithm="http://www.w3.org/2001/04/xmlenc#sha256"/>
        <DigestValue>C7edDS1WM2idlnBexEEntYTIZ/Ebe7MbZgtc7TTvlM4=</DigestValue>
      </Reference>
      <Reference URI="/xl/comments3.xml?ContentType=application/vnd.openxmlformats-officedocument.spreadsheetml.comments+xml">
        <DigestMethod Algorithm="http://www.w3.org/2001/04/xmlenc#sha256"/>
        <DigestValue>/ph9PGxegXeoxkJJIdyqkG9FfT/X/Bqbyq9IM0kZqVI=</DigestValue>
      </Reference>
      <Reference URI="/xl/documenttasks/documenttask1.xml?ContentType=application/vnd.ms-excel.documenttasks+xml">
        <DigestMethod Algorithm="http://www.w3.org/2001/04/xmlenc#sha256"/>
        <DigestValue>JnfSCCljmm07jRoqzEy2ZFeDBV3ce2JfrmUApbCqw5c=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yvl4KEcewxd21GRQfABYl/8GnNh5dGS0lGM169BN77w=</DigestValue>
      </Reference>
      <Reference URI="/xl/drawings/vmlDrawing2.vml?ContentType=application/vnd.openxmlformats-officedocument.vmlDrawing">
        <DigestMethod Algorithm="http://www.w3.org/2001/04/xmlenc#sha256"/>
        <DigestValue>+FMn0VsAm7XGUG31LKe5lzJz0PEMzYqH3gfkUldGmkw=</DigestValue>
      </Reference>
      <Reference URI="/xl/drawings/vmlDrawing3.vml?ContentType=application/vnd.openxmlformats-officedocument.vmlDrawing">
        <DigestMethod Algorithm="http://www.w3.org/2001/04/xmlenc#sha256"/>
        <DigestValue>/8ThePYHXHFv64qBxKthu865ItqBYnnYmsm0wxJtJc8=</DigestValue>
      </Reference>
      <Reference URI="/xl/drawings/vmlDrawing4.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LQwho7z/bPO5Qxgq5CCYaKdMM3aEqqT1453307RrVXA=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xuQthHPz/QGOMcnCB4P23VoxNui0W+FErVxWtLa8Jcw=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mLP0psBw+kY+cyCPZxV1B4R9lmHu3UYkLIED4sBnN+0=</DigestValue>
      </Reference>
      <Reference URI="/xl/externalLinks/externalLink1.xml?ContentType=application/vnd.openxmlformats-officedocument.spreadsheetml.externalLink+xml">
        <DigestMethod Algorithm="http://www.w3.org/2001/04/xmlenc#sha256"/>
        <DigestValue>FIGW0Ssk/uRH+TfDJtDBj4Qcw2NAOKJx7EDUc2iGYOU=</DigestValue>
      </Reference>
      <Reference URI="/xl/externalLinks/externalLink2.xml?ContentType=application/vnd.openxmlformats-officedocument.spreadsheetml.externalLink+xml">
        <DigestMethod Algorithm="http://www.w3.org/2001/04/xmlenc#sha256"/>
        <DigestValue>FBW/35eO87CWq0b6PY2Bm3HSMEeYee8zaLOGvwwn/mQ=</DigestValue>
      </Reference>
      <Reference URI="/xl/externalLinks/externalLink3.xml?ContentType=application/vnd.openxmlformats-officedocument.spreadsheetml.externalLink+xml">
        <DigestMethod Algorithm="http://www.w3.org/2001/04/xmlenc#sha256"/>
        <DigestValue>bFttDJhdfU8w5mM7+8/soREIzjbuKv4Paftlrr96RQ0=</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+yJGpiBt6DQhZJj2N/jgk6/CVYa91Q0dI0XMvKA62zM=</DigestValue>
      </Reference>
      <Reference URI="/xl/media/image3.emf?ContentType=image/x-emf">
        <DigestMethod Algorithm="http://www.w3.org/2001/04/xmlenc#sha256"/>
        <DigestValue>KkDiFODC1it18ozHrN7tIoBENN9mr0g8PIH4Y5YeVos=</DigestValue>
      </Reference>
      <Reference URI="/xl/media/image4.emf?ContentType=image/x-emf">
        <DigestMethod Algorithm="http://www.w3.org/2001/04/xmlenc#sha256"/>
        <DigestValue>UMg/2jtH+5fuWrD1+SaQPKkEKHbMyyR0zsegFcClr1w=</DigestValue>
      </Reference>
      <Reference URI="/xl/media/image5.emf?ContentType=image/x-emf">
        <DigestMethod Algorithm="http://www.w3.org/2001/04/xmlenc#sha256"/>
        <DigestValue>NY16umswyiU43SCuoL5fzcD21WPyzK/6KnaUA5G6ZAE=</DigestValue>
      </Reference>
      <Reference URI="/xl/persons/person.xml?ContentType=application/vnd.ms-excel.person+xml">
        <DigestMethod Algorithm="http://www.w3.org/2001/04/xmlenc#sha256"/>
        <DigestValue>TEYLNUK6HtsPBuoYvClp2lVG+zK0EcRZnQpyDtI0zKQ=</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DhLX4rjnwdbQPweXYyD7kdwa3XMRHLSS9YTCJAaRbUc=</DigestValue>
      </Reference>
      <Reference URI="/xl/printerSettings/printerSettings11.bin?ContentType=application/vnd.openxmlformats-officedocument.spreadsheetml.printerSettings">
        <DigestMethod Algorithm="http://www.w3.org/2001/04/xmlenc#sha256"/>
        <DigestValue>7FK+7ND2wkX5JRID7I5pGN2xS08AkOKCreOpDVpwU38=</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VM9JDLMi+sMe0iMYcdPZbobpEuj7hbXXOX7nM7afI80=</DigestValue>
      </Reference>
      <Reference URI="/xl/styles.xml?ContentType=application/vnd.openxmlformats-officedocument.spreadsheetml.styles+xml">
        <DigestMethod Algorithm="http://www.w3.org/2001/04/xmlenc#sha256"/>
        <DigestValue>3R8+l7LOANgBQNorqy8dtHxKhsPiLojHDWYK7CqxCv0=</DigestValue>
      </Reference>
      <Reference URI="/xl/theme/theme1.xml?ContentType=application/vnd.openxmlformats-officedocument.theme+xml">
        <DigestMethod Algorithm="http://www.w3.org/2001/04/xmlenc#sha256"/>
        <DigestValue>HZGzVGgBlb8TdKHWKTdHf9neJld6NxNtX99TLOInslw=</DigestValue>
      </Reference>
      <Reference URI="/xl/threadedComments/threadedComment1.xml?ContentType=application/vnd.ms-excel.threadedcomments+xml">
        <DigestMethod Algorithm="http://www.w3.org/2001/04/xmlenc#sha256"/>
        <DigestValue>Yxac9qWv0ri+ySk/+ypjNpM2KgYkFVtJOi+3xCt24hI=</DigestValue>
      </Reference>
      <Reference URI="/xl/workbook.xml?ContentType=application/vnd.openxmlformats-officedocument.spreadsheetml.sheet.main+xml">
        <DigestMethod Algorithm="http://www.w3.org/2001/04/xmlenc#sha256"/>
        <DigestValue>F5AiEWN39Eqf6HiNaBgjdW8e35JshszYNRzhjD14k+U=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zFb5ANFDiUtaVsJRbiIZcn/WNGcaH1RGpJcs/aEcnbg=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DDoTeJ0vd4gH8MtzZyU+Re03Pit86xb6XhCWnQhuU9Q=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5ZusXemiG3cUjz6WoaLvwEQoK3k/WcaPHbc8fWO/DK8=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updDdz0OAdzGQKbogwjkyr/FrNGa3/r2lMCui9jx3Ac=</DigestValue>
      </Reference>
      <Reference URI="/xl/worksheets/sheet10.xml?ContentType=application/vnd.openxmlformats-officedocument.spreadsheetml.worksheet+xml">
        <DigestMethod Algorithm="http://www.w3.org/2001/04/xmlenc#sha256"/>
        <DigestValue>PWguisKvAFiSAtHH27pTkwyP35AwUgKl22OubDxq03k=</DigestValue>
      </Reference>
      <Reference URI="/xl/worksheets/sheet11.xml?ContentType=application/vnd.openxmlformats-officedocument.spreadsheetml.worksheet+xml">
        <DigestMethod Algorithm="http://www.w3.org/2001/04/xmlenc#sha256"/>
        <DigestValue>fKXzvAgEMUlSBeX0PnUJ5zkOEhJ90v4Q+MGxL+/iRxg=</DigestValue>
      </Reference>
      <Reference URI="/xl/worksheets/sheet12.xml?ContentType=application/vnd.openxmlformats-officedocument.spreadsheetml.worksheet+xml">
        <DigestMethod Algorithm="http://www.w3.org/2001/04/xmlenc#sha256"/>
        <DigestValue>y+OKjISfgMR3Uxj755risnbQo6ccwo/mV+5jtRb/COw=</DigestValue>
      </Reference>
      <Reference URI="/xl/worksheets/sheet13.xml?ContentType=application/vnd.openxmlformats-officedocument.spreadsheetml.worksheet+xml">
        <DigestMethod Algorithm="http://www.w3.org/2001/04/xmlenc#sha256"/>
        <DigestValue>daDsbGb6f3BVZj4w804hdrFo8GI7/exBRHOxr2hemvI=</DigestValue>
      </Reference>
      <Reference URI="/xl/worksheets/sheet14.xml?ContentType=application/vnd.openxmlformats-officedocument.spreadsheetml.worksheet+xml">
        <DigestMethod Algorithm="http://www.w3.org/2001/04/xmlenc#sha256"/>
        <DigestValue>4vloijSJqIRnZPdMGnbyAPdwEyQ/84v2fFHNmZAsDy4=</DigestValue>
      </Reference>
      <Reference URI="/xl/worksheets/sheet2.xml?ContentType=application/vnd.openxmlformats-officedocument.spreadsheetml.worksheet+xml">
        <DigestMethod Algorithm="http://www.w3.org/2001/04/xmlenc#sha256"/>
        <DigestValue>yEg/UBm+ZHixygvSqYUfY6d6DJYAD0mRhR+saaJjtOo=</DigestValue>
      </Reference>
      <Reference URI="/xl/worksheets/sheet3.xml?ContentType=application/vnd.openxmlformats-officedocument.spreadsheetml.worksheet+xml">
        <DigestMethod Algorithm="http://www.w3.org/2001/04/xmlenc#sha256"/>
        <DigestValue>N+7f/qcyt6teaeUJzM5rDCvLlPyu8/3VX7GkZAc4Wfw=</DigestValue>
      </Reference>
      <Reference URI="/xl/worksheets/sheet4.xml?ContentType=application/vnd.openxmlformats-officedocument.spreadsheetml.worksheet+xml">
        <DigestMethod Algorithm="http://www.w3.org/2001/04/xmlenc#sha256"/>
        <DigestValue>Cb3908ECD1C8YCQ/7DUP84qD/E7HcZHD5mqLwMYE5jA=</DigestValue>
      </Reference>
      <Reference URI="/xl/worksheets/sheet5.xml?ContentType=application/vnd.openxmlformats-officedocument.spreadsheetml.worksheet+xml">
        <DigestMethod Algorithm="http://www.w3.org/2001/04/xmlenc#sha256"/>
        <DigestValue>JW0+Y/RO7RO4k6KUFPfwYKIThwB4t2tisOvC3dSHisE=</DigestValue>
      </Reference>
      <Reference URI="/xl/worksheets/sheet6.xml?ContentType=application/vnd.openxmlformats-officedocument.spreadsheetml.worksheet+xml">
        <DigestMethod Algorithm="http://www.w3.org/2001/04/xmlenc#sha256"/>
        <DigestValue>VYE0eCmhjbnC3qsrVzNgku7L4tERnp3qKBd9B9S6xpw=</DigestValue>
      </Reference>
      <Reference URI="/xl/worksheets/sheet7.xml?ContentType=application/vnd.openxmlformats-officedocument.spreadsheetml.worksheet+xml">
        <DigestMethod Algorithm="http://www.w3.org/2001/04/xmlenc#sha256"/>
        <DigestValue>O3g71sFiE0iWMFJbtkH8TlvOBsbGBlELo/xbXHygEuE=</DigestValue>
      </Reference>
      <Reference URI="/xl/worksheets/sheet8.xml?ContentType=application/vnd.openxmlformats-officedocument.spreadsheetml.worksheet+xml">
        <DigestMethod Algorithm="http://www.w3.org/2001/04/xmlenc#sha256"/>
        <DigestValue>f/cnXCq7kokbo1wh1KwbJ7k5C8jPA09gZ8Mi1yAqq1A=</DigestValue>
      </Reference>
      <Reference URI="/xl/worksheets/sheet9.xml?ContentType=application/vnd.openxmlformats-officedocument.spreadsheetml.worksheet+xml">
        <DigestMethod Algorithm="http://www.w3.org/2001/04/xmlenc#sha256"/>
        <DigestValue>YbFQBoz2Q9JNswOGo3H1JpEkXyfIPDKLD02HV/72ODA=</DigestValue>
      </Reference>
    </Manifest>
    <SignatureProperties>
      <SignatureProperty Id="idSignatureTime" Target="#idPackageSignature">
        <mdssi:SignatureTime xmlns:mdssi="http://schemas.openxmlformats.org/package/2006/digital-signature">
          <mdssi:Format>YYYY-MM-DDThh:mm:ssTZD</mdssi:Format>
          <mdssi:Value>2025-03-31T15:13:41Z</mdssi:Value>
        </mdssi:SignatureTime>
      </SignatureProperty>
    </SignatureProperties>
  </Object>
  <Object Id="idOfficeObject">
    <SignatureProperties>
      <SignatureProperty Id="idOfficeV1Details" Target="#idPackageSignature">
        <SignatureInfoV1 xmlns="http://schemas.microsoft.com/office/2006/digsig">
          <SetupID>{C3A2E006-9BA3-40BB-B335-A96FD84BFA37}</SetupID>
          <SignatureText>Federico CALLIZO PECCI</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2025-03-31T15:13:41Z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x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MAAGAAAAAwAAAAQAAAAJAAAABgAAAAcAAAAHAAAAAwAAAAcAAAAHAAAABAAAAAMAAAADAAAABgAAAAYAAAAIAAAABgAAAAcAAAADAAAABwAAAAkAAAADAAAABwAAAAcAAAAFAAAABQAAAAMAAAAGAAAACQAAAAMAAAAGAAAABgAAAAcAAAAHAAAAA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fktAxaJlnLuLjXcDmohVXOGYKDRkA5OcPyQ0DUdE3PQEoVexTfHZS28U9I2oQEDWnbK2bZBD+qua
r2QWze5ufA==</DigestValue>
    </Reference>
    <Reference Type="http://www.w3.org/2000/09/xmldsig#Object" URI="#idOfficeObject">
      <DigestMethod Algorithm="http://www.w3.org/2001/04/xmlenc#sha512"/>
      <DigestValue>8PgCeSOCQa5GDFueTuuzM8EuYQiWnKJWkuyKdppRNGjhaJOBNaHnrYujsVBVqb6uqxIY9AC1GHTP
jszz1Iiszg==</DigestValue>
    </Reference>
    <Reference Type="http://uri.etsi.org/01903#SignedProperties" URI="#idSignedProperties">
      <Transforms>
        <Transform Algorithm="http://www.w3.org/TR/2001/REC-xml-c14n-20010315"/>
      </Transforms>
      <DigestMethod Algorithm="http://www.w3.org/2001/04/xmlenc#sha512"/>
      <DigestValue>YQnLsp1V4LFDrkY44sBkvZsYFejtIRFt8UCPEdFzyOpWMVCIqO57LYmHQbCh+8QylJqtY/wCjv+u
R8om+du9vw==</DigestValue>
    </Reference>
    <Reference Type="http://www.w3.org/2000/09/xmldsig#Object" URI="#idValidSigLnImg">
      <DigestMethod Algorithm="http://www.w3.org/2001/04/xmlenc#sha512"/>
      <DigestValue>daKJmKNuGqbXNr60CZisqUvKfR6zcGx7+Hmu+dVWfceF5F5vzyhUH4Qswzgs5kxHSKSa4oE9Vy0p
awRqXRB3xQ==</DigestValue>
    </Reference>
    <Reference Type="http://www.w3.org/2000/09/xmldsig#Object" URI="#idInvalidSigLnImg">
      <DigestMethod Algorithm="http://www.w3.org/2001/04/xmlenc#sha512"/>
      <DigestValue>gtvytdnvn1W7TtYtyKjGdpDpHVUKfVMFEwaditI4QiLojtzN9N3xTJO2q3/LcNyGrPFVq6oBgWuv
p0z+4+xiOw==</DigestValue>
    </Reference>
  </SignedInfo>
  <SignatureValue>I9NFkwazOJKb154tXbUndxIFCcKSndHFQU9xSpaQ25GH8iON3AR9E6z5j+SkrDZBW6gRC1W054ro
3d+xLoKPPRevXyo11RFriL33avgmZZdSGodYx8vsBqm6PKYZu0L8nIlZL7d1stjkJ0hOY1rx5EQ2
TIH/SZL7ukfiGujO/PMAPkZlvmyVJgbKSPgVk8ygNhNM6pRVYlSbW7pkSLtwbrvnwwD4Y7EQuEl2
+pfsMyC761rFxCJwKKBLFngf1m0WNnP+Nf72wi1r5gSMcC6cnZiWrpYgNOg44andPVmLNbJGyAB9
5uOZSHyQ+goEmjxi67qSWNJCCDXKc3/ut7Z0vA==</SignatureValue>
  <KeyInfo>
    <X509Data>
      <X509Certificate>MIIHuTCCBaGgAwIBAgIQebkPsC9r7JpNWG2vcHEqNzANBgkqhkiG9w0BAQ0FADCBhTELMAkGA1UEBhMCUFkxDTALBgNVBAoTBElDUFAxODA2BgNVBAsTL1ByZXN0YWRvciBDdWFsaWZpY2FkbyBkZSBTZXJ2aWNpb3MgZGUgQ29uZmlhbnphMRUwEwYDVQQDEwxDT0RFMTAwIFMuQS4xFjAUBgNVBAUTDVJVQzgwMDgwNjEwLTcwHhcNMjQwNjI4MTQwMTA0WhcNMjYwNjI4MTQwMTA0WjCBxjELMAkGA1UEBhMCUFkxNjA0BgNVBAoMLUNFUlRJRklDQURPIENVQUxJRklDQURPIERFIEZJUk1BIEVMRUNUUsOTTklDQTELMAkGA1UECxMCRjIxGzAZBgNVBAQTElBFU1NPTEFOSSBSSVFVRUxNRTEWMBQGA1UEKhMNRkFCSU8gTUFSQ0VMTzEpMCcGA1UEAxMgRkFCSU8gTUFSQ0VMTyBQRVNTT0xBTkkgUklRVUVMTUUxEjAQBgNVBAUTCUNJMjYzNzcwNjCCASIwDQYJKoZIhvcNAQEBBQADggEPADCCAQoCggEBALypZKjSdpmJ1N7r4Q9//v8n39G0eiX9yL+dJmU0d7htpZ9etHmClCPdnc6RzkYiqImZJZoEq7Y58Dxd8sQBtOQi+Xpopu5/LgiSvs/UexQl+qc82f6XVrR0UWGO5CFnAfAfeRk7JA38GiSn1YE5zN+mrp3vqez+iIM8Lyh46mVtX/tQUdNeByXDK6LRyxKsW8SqI0AjuZV6GFuOea40WTqsVn65jqUp6wWlPpR+pl7Q1XkaBP59xbMr5qES79JHzZhOKBqJglFO1zS5vWogyqBuxAEs0/kZntPPvJk32oyn/XpBJ8qFWRZvUfC7tuzf7fvAk9mKSDrTCJRdWPpF8gECAwEAAaOCAuAwggLcMAwGA1UdEwEB/wQCMAAwHQYDVR0OBBYEFIfjMg0+ybO3HxKdDAIDmN61R4a5MB8GA1UdIwQYMBaAFL41VGJoYOcm0zHBX5ex4vZkzgf1MA4GA1UdDwEB/wQEAwIF4DBXBgNVHREEUDBOgR9GQUJJTy5QRVNTT0xBTklASFBBVURJVE9SRVM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fPU1OxCZzAaI0R1XxkWNNPCZbLPAHvncuJyHRxPx7OrdZWT9msBhjAfyju1UffKz0VFhyZRQqXtVLE5J3aN2umcqxzSfuhYVgcWObYwrJWTnxlIIx4H7taFCeotoXziycUBbTiFOuCxC9QBT86WPpfc0sZbak5V3cLLvzS+i6yXgqJJTuFV3mwD4FV5FUknsI+or0ddhVqiDWWYGRLDEgcv6ic0r3hvquNB6yhzc7S6res5RZXsqmAskLOIL0bRcKzAIOmnOd7ZRUJNIFqXTCeW3wXXfKZOsJDxOUJ49K1GARqLCTGFzDLaFhwGZkkW7h4sasTPmoto5O3K4AFXzixtz0kCIfypOTUIsSqCEgI4ddGOVGQQjrN+ACSvUgL9lGkdIg/2W2L+wGNNHvU1c3BySTl+7gm6b/Xg5RtiXtD01ZVhUBF1AzadGHf2Lq5zgqMiKyh5ZQMEbSYeOGxeUU8X3oU4F+O7ca9ARa6IM9iatU7Yy02MHgslAWX7HZNymEWZFYnt9ur81+Nfqxu3NjZeiN0vdVcTrBnoWb/+EP9jiAVD+oViGAgvusXwBiy6dr2QXRmHkEnhiTW8OuQTgC7cXcIUae3knCcbzstvNM+K2ih/95Mw6oSojpXOULpwVw4If02mQB+L6uGqfGE4pkRezOhlZu1lDIsxa73pvU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512"/>
        <DigestValue>ua42nkZWj8rJcTeqBCk2ctprp+f8YQxXyDhQGQu/psy0N1kn5gFUbHZxqxfNn6QVjQcnS2FM8sjtom7KK7TSjg==</DigestValue>
      </Reference>
      <Reference URI="/xl/calcChain.xml?ContentType=application/vnd.openxmlformats-officedocument.spreadsheetml.calcChain+xml">
        <DigestMethod Algorithm="http://www.w3.org/2001/04/xmlenc#sha512"/>
        <DigestValue>tofRiyyQ/DbA9ijXS9UtptH9a4DMXTjyaZzCqg1mb9QTl5YFYwhCbvlAehxKdPrhl/8pJ5fX973NIoi0wyhY7g==</DigestValue>
      </Reference>
      <Reference URI="/xl/comments1.xml?ContentType=application/vnd.openxmlformats-officedocument.spreadsheetml.comments+xml">
        <DigestMethod Algorithm="http://www.w3.org/2001/04/xmlenc#sha512"/>
        <DigestValue>sI7u8dOhG+g3pTe8PYXRumvVBk4INai3W/JVRNCyPmRkdED29H5MWBj3SKw7rG+gAaJhuaARweAAcswSLvPyOA==</DigestValue>
      </Reference>
      <Reference URI="/xl/comments2.xml?ContentType=application/vnd.openxmlformats-officedocument.spreadsheetml.comments+xml">
        <DigestMethod Algorithm="http://www.w3.org/2001/04/xmlenc#sha512"/>
        <DigestValue>BuwV+t5ES8R20RZeJdLzxSAufoKmfTPxYJBJ1uNJ9Tv0qTMDFku5dmJOVfdQtdwLAFM0gJDlqx+qW4j1nSHlBw==</DigestValue>
      </Reference>
      <Reference URI="/xl/comments3.xml?ContentType=application/vnd.openxmlformats-officedocument.spreadsheetml.comments+xml">
        <DigestMethod Algorithm="http://www.w3.org/2001/04/xmlenc#sha512"/>
        <DigestValue>ZJo/HJq2guviBW6epguihtfqkmLxdJL2ar32t3p/Ke7TpHLFSgrwlyLIU38FyH6VQ4rURt+5iEatWg9yPlaHeQ==</DigestValue>
      </Reference>
      <Reference URI="/xl/documenttasks/documenttask1.xml?ContentType=application/vnd.ms-excel.documenttasks+xml">
        <DigestMethod Algorithm="http://www.w3.org/2001/04/xmlenc#sha512"/>
        <DigestValue>nvWlvdYWG8Bd1Z27IE4W15EkAejdBI56VUJYPNMPou/4/+FSx4A4G1XW9HzxSdl0kefQNfi0IMe/yCpFMYMyKQ==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71yF0kuabQOyFOWsFoODyvk19iqWB+fsGG3UcI3rcuzu9n3rEdQo7H0AytVXw0vx0VCzrat2XjTVlmgQbaFdBA==</DigestValue>
      </Reference>
      <Reference URI="/xl/drawings/drawing1.xml?ContentType=application/vnd.openxmlformats-officedocument.drawing+xml">
        <DigestMethod Algorithm="http://www.w3.org/2001/04/xmlenc#sha512"/>
        <DigestValue>0CXz6DpTDBWfNr6DvRHjTpNYwicwTYdeAu/6oSsqWEdwqYjoK0qFd8FRXZKI0vyoXMrGBwn9t4V1Oi3O2MpLbw==</DigestValue>
      </Reference>
      <Reference URI="/xl/drawings/vmlDrawing1.vml?ContentType=application/vnd.openxmlformats-officedocument.vmlDrawing">
        <DigestMethod Algorithm="http://www.w3.org/2001/04/xmlenc#sha512"/>
        <DigestValue>9GNd6zdT3QdGIUKC+YmD86f9Xm3iEglhaArFWuoFw2C/LRfho6u8tJu2z6loXg70mO9D/MSVtooJtf5T6wXFOg==</DigestValue>
      </Reference>
      <Reference URI="/xl/drawings/vmlDrawing2.vml?ContentType=application/vnd.openxmlformats-officedocument.vmlDrawing">
        <DigestMethod Algorithm="http://www.w3.org/2001/04/xmlenc#sha512"/>
        <DigestValue>02yrj3vjICW8BsBsLEvkMIoyYcVkYaIohjthC2BBXE5KNGy1kSA2B5LZ+5T7zrcX4y+D3wTanY6bxWfFOmOVow==</DigestValue>
      </Reference>
      <Reference URI="/xl/drawings/vmlDrawing3.vml?ContentType=application/vnd.openxmlformats-officedocument.vmlDrawing">
        <DigestMethod Algorithm="http://www.w3.org/2001/04/xmlenc#sha512"/>
        <DigestValue>M8HfG9v2XV2nfP+rJMl2nbD20XQmoae7KiaP1Q0MVZRNtNIAJ43tkhND80VYgEftwAyqoTonWaR5nAFPCS5EmQ==</DigestValue>
      </Reference>
      <Reference URI="/xl/drawings/vmlDrawing4.vml?ContentType=application/vnd.openxmlformats-officedocument.vmlDrawing">
        <DigestMethod Algorithm="http://www.w3.org/2001/04/xmlenc#sha512"/>
        <DigestValue>utOpUdHZXa99axPiLeI1tqO5bQSsDGkJEYlY1OP8f2gnCFvcQ54vyq7cZMvBqjp3294hUYwa6kXKDYa9uEVslw==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h62RJGSXlKcoYtQZjjYTA2f+nPD8EmP0tSj0oSi5CnQuPuu3AId0lJpJLlCAE0jGbN1aO2YDJFu9Uz7OJuaKtg==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qFy6G/uKQCKgweZ3d99UlaUXmK6bsxsT551D5W/hGfu8VO/r2n435JYEPy0NCdkPZEpA6TwVDJuRcBc1xPnY9w==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vIeepRVK+kW/qa4YgBWgifnUhr0EhoP6vGrI+FUsfhixsKdqfVZfyHvf6+BhU5AyR1oVlScZXIFevMqNpNZWRQ==</DigestValue>
      </Reference>
      <Reference URI="/xl/externalLinks/externalLink1.xml?ContentType=application/vnd.openxmlformats-officedocument.spreadsheetml.externalLink+xml">
        <DigestMethod Algorithm="http://www.w3.org/2001/04/xmlenc#sha512"/>
        <DigestValue>2nxDOymYonLqe4Y4V0Mpo702oE+WjWPIYHnndBlq0oBVl2V/go5nr3V+l8U/zUJXrbYDjBJjI7azZRFfVBC0BQ==</DigestValue>
      </Reference>
      <Reference URI="/xl/externalLinks/externalLink2.xml?ContentType=application/vnd.openxmlformats-officedocument.spreadsheetml.externalLink+xml">
        <DigestMethod Algorithm="http://www.w3.org/2001/04/xmlenc#sha512"/>
        <DigestValue>+uR4Dmcw/Jj2/q1rEthqvJfFWwvaGi6sN5UChZvqy/tUk17j7tFzXjZcekyeLKvjNRfOz8xPcBcsPhVEEwgmlA==</DigestValue>
      </Reference>
      <Reference URI="/xl/externalLinks/externalLink3.xml?ContentType=application/vnd.openxmlformats-officedocument.spreadsheetml.externalLink+xml">
        <DigestMethod Algorithm="http://www.w3.org/2001/04/xmlenc#sha512"/>
        <DigestValue>iNW8EFegw8zNTeYqRw3k162qv+zTPHVVUuuJaOSzrVVR2bVLnwq5cKKAmYJVqx7bRxmaCFla7SEaISDU+8rLjQ==</DigestValue>
      </Reference>
      <Reference URI="/xl/media/image1.png?ContentType=image/png">
        <DigestMethod Algorithm="http://www.w3.org/2001/04/xmlenc#sha512"/>
        <DigestValue>0cLGzbMQL6U0g6GoiIoMxI43KWS9dh0gwNFVfYfKsL1/CC60HBWjR9yvw+ZvXBNTG20yT3kvR+ViqW19W3E+Bg==</DigestValue>
      </Reference>
      <Reference URI="/xl/media/image2.emf?ContentType=image/x-emf">
        <DigestMethod Algorithm="http://www.w3.org/2001/04/xmlenc#sha512"/>
        <DigestValue>YzeVGcPQoRiJAAdv3JPPjgaKNGDH4U0ecgbrTGGYAmARusnwPNXHhB1KavN6t+UIxjpAQz2pQOWTQ+IYzp1QEQ==</DigestValue>
      </Reference>
      <Reference URI="/xl/media/image3.emf?ContentType=image/x-emf">
        <DigestMethod Algorithm="http://www.w3.org/2001/04/xmlenc#sha512"/>
        <DigestValue>J1KTG7JBAquAp+4kkY1n9mMzsFWRZHgRJRnqgPQOh6fVoFXq/GljvmKVT/qXF17tWPsGLAmGgPx7wDTi5XD1sQ==</DigestValue>
      </Reference>
      <Reference URI="/xl/media/image4.emf?ContentType=image/x-emf">
        <DigestMethod Algorithm="http://www.w3.org/2001/04/xmlenc#sha512"/>
        <DigestValue>glBnwdxWEiMyvTu4Y3oVfMW8Ul4ymU51gj00PvdUaxZTIHleWz7AObuVK+rQmabtHUu7Z7rQk7rB2D7kIa+OwA==</DigestValue>
      </Reference>
      <Reference URI="/xl/media/image5.emf?ContentType=image/x-emf">
        <DigestMethod Algorithm="http://www.w3.org/2001/04/xmlenc#sha512"/>
        <DigestValue>JLrhzkkLzF+CyvuBLZzex6mmoI35nZzEc82dtrvIJ+NK2/DOiBfB7t+1QzAzrUbnErsp7JSP0hJ0ZrLeMNp0aA==</DigestValue>
      </Reference>
      <Reference URI="/xl/persons/person.xml?ContentType=application/vnd.ms-excel.person+xml">
        <DigestMethod Algorithm="http://www.w3.org/2001/04/xmlenc#sha512"/>
        <DigestValue>HMx5A3Qevb05cXbQDdCPj6GMJyd4Tgca7ky4iYF2lEDaLHW/cRbGbfMWrC2s7NN0ZjVc6r/V1M2e+IHen+aAYQ==</DigestValue>
      </Reference>
      <Reference URI="/xl/printerSettings/printerSettings1.bin?ContentType=application/vnd.openxmlformats-officedocument.spreadsheetml.printerSettings">
        <DigestMethod Algorithm="http://www.w3.org/2001/04/xmlenc#sha512"/>
        <DigestValue>m4Z4GoBb75mJZCt63fovQ8lChqaBRUlld5WhjEMGEEWJtRAqVxZVUIgWRYhe7Uu6ffGhoYbzKC74bunrTuzmMw==</DigestValue>
      </Reference>
      <Reference URI="/xl/printerSettings/printerSettings10.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11.bin?ContentType=application/vnd.openxmlformats-officedocument.spreadsheetml.printerSettings">
        <DigestMethod Algorithm="http://www.w3.org/2001/04/xmlenc#sha512"/>
        <DigestValue>P6NZeV2S33+nTXbOGG2jfFipauxGZV3huYZA+5c8Mia/MG4RQA7gbXYJm05awzKJnbpAZ1vgZHBQdOVwqCOWeg==</DigestValue>
      </Reference>
      <Reference URI="/xl/printerSettings/printerSettings12.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13.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14.bin?ContentType=application/vnd.openxmlformats-officedocument.spreadsheetml.printerSettings">
        <DigestMethod Algorithm="http://www.w3.org/2001/04/xmlenc#sha512"/>
        <DigestValue>/axzEgz9e7BBr93hVIWaSG8IepZxIuvZlkED39a5I1MmMif5oSsg9WzezM/4m2G0GLGPY0Z7NWLhkhRFdyP4oQ==</DigestValue>
      </Reference>
      <Reference URI="/xl/printerSettings/printerSettings2.bin?ContentType=application/vnd.openxmlformats-officedocument.spreadsheetml.printerSettings">
        <DigestMethod Algorithm="http://www.w3.org/2001/04/xmlenc#sha512"/>
        <DigestValue>OgHxF94v+y0DLviLZfQXlMdVrv5SMjUmLqD8JcdyQRelotCqOuIKAGva7Le44xddWBjMzRgfSfi1sgoPK/fxbw==</DigestValue>
      </Reference>
      <Reference URI="/xl/printerSettings/printerSettings3.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4.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5.bin?ContentType=application/vnd.openxmlformats-officedocument.spreadsheetml.printerSettings">
        <DigestMethod Algorithm="http://www.w3.org/2001/04/xmlenc#sha512"/>
        <DigestValue>OgHxF94v+y0DLviLZfQXlMdVrv5SMjUmLqD8JcdyQRelotCqOuIKAGva7Le44xddWBjMzRgfSfi1sgoPK/fxbw==</DigestValue>
      </Reference>
      <Reference URI="/xl/printerSettings/printerSettings6.bin?ContentType=application/vnd.openxmlformats-officedocument.spreadsheetml.printerSettings">
        <DigestMethod Algorithm="http://www.w3.org/2001/04/xmlenc#sha512"/>
        <DigestValue>P6NZeV2S33+nTXbOGG2jfFipauxGZV3huYZA+5c8Mia/MG4RQA7gbXYJm05awzKJnbpAZ1vgZHBQdOVwqCOWeg==</DigestValue>
      </Reference>
      <Reference URI="/xl/printerSettings/printerSettings7.bin?ContentType=application/vnd.openxmlformats-officedocument.spreadsheetml.printerSettings">
        <DigestMethod Algorithm="http://www.w3.org/2001/04/xmlenc#sha512"/>
        <DigestValue>FfZRimZj4uJzW0skGZRjKdMq5hhJHbebCDSYdMS9rZjWbb6tWf93KnDBgfADiOXNyg2rCGAHaZ/ebR/M7gkeTg==</DigestValue>
      </Reference>
      <Reference URI="/xl/printerSettings/printerSettings8.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9.bin?ContentType=application/vnd.openxmlformats-officedocument.spreadsheetml.printerSettings">
        <DigestMethod Algorithm="http://www.w3.org/2001/04/xmlenc#sha512"/>
        <DigestValue>XtAvEzLHbdaDfkhaAoDvo3eTgRcZ+4z2dwytyG0lhNqNFWM6go3dcvziklohIRPAf2JCcJVOx/aBR5e8wgzc/Q==</DigestValue>
      </Reference>
      <Reference URI="/xl/sharedStrings.xml?ContentType=application/vnd.openxmlformats-officedocument.spreadsheetml.sharedStrings+xml">
        <DigestMethod Algorithm="http://www.w3.org/2001/04/xmlenc#sha512"/>
        <DigestValue>XrI5HAjPz0jjzpuBJ9oeaGKwkEiheZlzSzgbKIKzOfcBpMQ3u+QNbJxj0YeZk5GkGSzl3GR8DKe253YVozUk+w==</DigestValue>
      </Reference>
      <Reference URI="/xl/styles.xml?ContentType=application/vnd.openxmlformats-officedocument.spreadsheetml.styles+xml">
        <DigestMethod Algorithm="http://www.w3.org/2001/04/xmlenc#sha512"/>
        <DigestValue>fI/qxUPnDkMpTbTJAqxwjplNq/7IiJmhx/DNPl1Tckj6YC8HU30yNnwDuNCJ523tmQxEP20QG2zYxNxOXSl6mw==</DigestValue>
      </Reference>
      <Reference URI="/xl/theme/theme1.xml?ContentType=application/vnd.openxmlformats-officedocument.theme+xml">
        <DigestMethod Algorithm="http://www.w3.org/2001/04/xmlenc#sha512"/>
        <DigestValue>gv/R0MWpXxJFqd/bXGkrLW0WE9v6RZ6/lpxrd+83U/XLlkz1VHTwS9Ajh1j66SulktCqKH3c7HvXkdywOQ/yjw==</DigestValue>
      </Reference>
      <Reference URI="/xl/threadedComments/threadedComment1.xml?ContentType=application/vnd.ms-excel.threadedcomments+xml">
        <DigestMethod Algorithm="http://www.w3.org/2001/04/xmlenc#sha512"/>
        <DigestValue>kP1TO8pFbIyk1F4TaKwswid4Ww3BjQQHO+CZez201R3M+eJ253PjOyuixo59vPmqK7mrFonRKZuC4GowmGJZyw==</DigestValue>
      </Reference>
      <Reference URI="/xl/workbook.xml?ContentType=application/vnd.openxmlformats-officedocument.spreadsheetml.sheet.main+xml">
        <DigestMethod Algorithm="http://www.w3.org/2001/04/xmlenc#sha512"/>
        <DigestValue>oM0w6kFsMfoGOfrL3LyYwlkrItDNMw+cXwYzetrahJVptIpjwlA52X74SfNUGz6OoJffRnLz+u5q5Y6HYnJd7Q==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L+VZyKhh8JlPbzafsUKXb0wZ4/X8lofB5AoiXJp2fH2Ke7GpusTdu+T2X5MnI6IDJAEWEUuVY1F7lZsjTZ5K7A==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xysVgSQsbdPQnlicmmQa7xPrzLOdFVHGsusNEwvrNWHqwL1Z/dPuhOg/Jz6RN84vVxv02JSRZLmVZqCpABRLIw==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WH90cPYu2fFdpgQT92Mzs1zw6T9kKjyzCqdBuw3J60IOXiG1yFoAHK0yMmcYkBqc1tdKAn/WfhBchRrpj1B84Q==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FlUejBy53SSPBCwE8gM6BTtgUXyFRf4etLh/ZElEVmpx4qebq5G8Ug94x2FwIiRBzi9v97hvxxMt0LFybyfYmQ==</DigestValue>
      </Reference>
      <Reference URI="/xl/worksheets/sheet10.xml?ContentType=application/vnd.openxmlformats-officedocument.spreadsheetml.worksheet+xml">
        <DigestMethod Algorithm="http://www.w3.org/2001/04/xmlenc#sha512"/>
        <DigestValue>lgvNku7cSyjiy3czDv6tDLyLtSUjordJPVusclEQxzpidoppAhH8Hb+5glzNiL08xnqk5n3ruskVlPcuWBEM1A==</DigestValue>
      </Reference>
      <Reference URI="/xl/worksheets/sheet11.xml?ContentType=application/vnd.openxmlformats-officedocument.spreadsheetml.worksheet+xml">
        <DigestMethod Algorithm="http://www.w3.org/2001/04/xmlenc#sha512"/>
        <DigestValue>RN9OuXkRq6kgYyR/DZ+TidGtvQG/c+vVV8HkDT8LMaWgyaz8hmSOCrX6j3WeHMsUryyhEPN6wI6R/vgzML3bhQ==</DigestValue>
      </Reference>
      <Reference URI="/xl/worksheets/sheet12.xml?ContentType=application/vnd.openxmlformats-officedocument.spreadsheetml.worksheet+xml">
        <DigestMethod Algorithm="http://www.w3.org/2001/04/xmlenc#sha512"/>
        <DigestValue>y4AUYmeEGquMb3oohOUFzauxgB2audLyZwkh7OkfJDfCatOBVMoUcXx02IN7MzkgrJl7l/+tLBx+zbeObDMaGA==</DigestValue>
      </Reference>
      <Reference URI="/xl/worksheets/sheet13.xml?ContentType=application/vnd.openxmlformats-officedocument.spreadsheetml.worksheet+xml">
        <DigestMethod Algorithm="http://www.w3.org/2001/04/xmlenc#sha512"/>
        <DigestValue>KAq5E7SWI5B6ZIiPiKQ49m68PRT9mkWR5Qe06lZTbFpdFUaoGvbQY+HiFpyJfSKml5J2sktFwSwqs0Tw95gSYA==</DigestValue>
      </Reference>
      <Reference URI="/xl/worksheets/sheet14.xml?ContentType=application/vnd.openxmlformats-officedocument.spreadsheetml.worksheet+xml">
        <DigestMethod Algorithm="http://www.w3.org/2001/04/xmlenc#sha512"/>
        <DigestValue>zzusKGNAVHpz5ADKxh1IAtLpLDPV/++PRIcVsC3N7XLg2lHUSBgTX6yve3UK6QO2CVj2E/o+3ZBVLA2UTfVg8w==</DigestValue>
      </Reference>
      <Reference URI="/xl/worksheets/sheet2.xml?ContentType=application/vnd.openxmlformats-officedocument.spreadsheetml.worksheet+xml">
        <DigestMethod Algorithm="http://www.w3.org/2001/04/xmlenc#sha512"/>
        <DigestValue>alDg/Pvf9tiqmTJbloV0fklUrTx0tEc9QO4yASNL8V/WV10Jr7JrAJY8GMQDKaWR1Q7Gcb85vN1lku+HGS7/rg==</DigestValue>
      </Reference>
      <Reference URI="/xl/worksheets/sheet3.xml?ContentType=application/vnd.openxmlformats-officedocument.spreadsheetml.worksheet+xml">
        <DigestMethod Algorithm="http://www.w3.org/2001/04/xmlenc#sha512"/>
        <DigestValue>29Ue2IDQpZV+Pa//grN7gOSfFThA4mZgPZ14Bdfjc0cqGW1L/sbnfN13EWvunUK9n8YPRzvsO+5sMStHM1cPqg==</DigestValue>
      </Reference>
      <Reference URI="/xl/worksheets/sheet4.xml?ContentType=application/vnd.openxmlformats-officedocument.spreadsheetml.worksheet+xml">
        <DigestMethod Algorithm="http://www.w3.org/2001/04/xmlenc#sha512"/>
        <DigestValue>8iWZPNY1owScNedlI+f6wMNdmL0WiK7guoz+2O08s+MJXPmOaugiAczlq4qjLCfDqtO0YamHi386dbQJFNw0ew==</DigestValue>
      </Reference>
      <Reference URI="/xl/worksheets/sheet5.xml?ContentType=application/vnd.openxmlformats-officedocument.spreadsheetml.worksheet+xml">
        <DigestMethod Algorithm="http://www.w3.org/2001/04/xmlenc#sha512"/>
        <DigestValue>3Os2BaGHS/SxgK8lUIKPv31YJolTH6gzR5ZPuvLOf1cc12+fuyQ1c2w8WJZ9rfsq3NAX/0qmT3AQyciYUVtoIg==</DigestValue>
      </Reference>
      <Reference URI="/xl/worksheets/sheet6.xml?ContentType=application/vnd.openxmlformats-officedocument.spreadsheetml.worksheet+xml">
        <DigestMethod Algorithm="http://www.w3.org/2001/04/xmlenc#sha512"/>
        <DigestValue>NnAobNQi59Sa4k2l7v/tdwnpTMhdhJ0MYZ67AD03wZaKF9M4VbxwOJDySQsB0LayYbd5xYv1Ayb/sHSNeSoYiw==</DigestValue>
      </Reference>
      <Reference URI="/xl/worksheets/sheet7.xml?ContentType=application/vnd.openxmlformats-officedocument.spreadsheetml.worksheet+xml">
        <DigestMethod Algorithm="http://www.w3.org/2001/04/xmlenc#sha512"/>
        <DigestValue>+qochgr/4JdxsFB2FSpD8NaQIB09u0gT7Ao2Nq9dWIc0NfFS3nTY83wwgA+iwrRWxHtOoL5NH77zgPU/5NBylQ==</DigestValue>
      </Reference>
      <Reference URI="/xl/worksheets/sheet8.xml?ContentType=application/vnd.openxmlformats-officedocument.spreadsheetml.worksheet+xml">
        <DigestMethod Algorithm="http://www.w3.org/2001/04/xmlenc#sha512"/>
        <DigestValue>zhVieaTCap2woZV3wBpqim2Ept+KGanjuk8Ckt3fkf6IbHNuL35VbpZNXlEEZZ3Sfs4z0hRGpWdVdMZ6oyNQcg==</DigestValue>
      </Reference>
      <Reference URI="/xl/worksheets/sheet9.xml?ContentType=application/vnd.openxmlformats-officedocument.spreadsheetml.worksheet+xml">
        <DigestMethod Algorithm="http://www.w3.org/2001/04/xmlenc#sha512"/>
        <DigestValue>KpueYOZp+xfgw0ahJt2pEMbk+H6OeyZcsKHx9nfNpF0JUKvj1+bE3jWSV4Kl7Xqh7ssWcMx5oFZFaSECp8q7UQ==</DigestValue>
      </Reference>
    </Manifest>
    <SignatureProperties>
      <SignatureProperty Id="idSignatureTime" Target="#idPackageSignature">
        <mdssi:SignatureTime xmlns:mdssi="http://schemas.openxmlformats.org/package/2006/digital-signature">
          <mdssi:Format>YYYY-MM-DDThh:mm:ssTZD</mdssi:Format>
          <mdssi:Value>2025-03-31T19:00:48Z</mdssi:Value>
        </mdssi:SignatureTime>
      </SignatureProperty>
    </SignatureProperties>
  </Object>
  <Object Id="idOfficeObject">
    <SignatureProperties>
      <SignatureProperty Id="idOfficeV1Details" Target="#idPackageSignature">
        <SignatureInfoV1 xmlns="http://schemas.microsoft.com/office/2006/digsig">
          <SetupID>{680E9C08-C187-4FEC-86F9-DB1A8A81B74F}</SetupID>
          <SignatureText>Fabio Pessolani</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2025-03-31T19:00:48Z</xd:SigningTime>
          <xd:SigningCertificate>
            <xd:Cert>
              <xd:CertDigest>
                <DigestMethod Algorithm="http://www.w3.org/2001/04/xmlenc#sha512"/>
                <DigestValue>Ssq3WPhs2HmTh51uiwNBis23Dmr4W7aSiH0TvLTMvh7x3Skrq4L4d4LIeMca5zdsGQ6eVVG0bBU1HtInfJGZdw==</DigestValue>
              </xd:CertDigest>
              <xd:IssuerSerial>
                <X509IssuerName>SERIALNUMBER=RUC80080610-7, CN=CODE100 S.A., OU=Prestador Cualificado de Servicios de Confianza, O=ICPP, C=PY</X509IssuerName>
                <X509SerialNumber>161797480603780688867382425065775770167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EBAAB/AAAAAAAAAAAAAACIHAAAkQwAACBFTUYAAAEAqBwAAKo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wAxAC8AMwAvADIAMAAyADUAnCMGAAAABgAAAAQAAAAGAAAABAAAAAYAAAAGAAAABg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YAAABIAAAAJQAAAAwAAAAEAAAAVAAAAKgAAAAqAAAAMwAAAJQAAABHAAAAAQAAANF2yUGrCslBKgAAADMAAAAPAAAATAAAAAAAAAAAAAAAAAAAAP//////////bAAAAEYAYQBiAGkAbwAgAFAAZQBzAHMAbwBsAGEAbgBpAAAACAAAAAgAAAAJAAAABAAAAAkAAAAEAAAACQAAAAgAAAAHAAAABwAAAAkAAAAEAAAACAAAAAkAAAAEAAAASwAAAEAAAAAwAAAABQAAACAAAAABAAAAAQAAABAAAAAAAAAAAAAAACIBAACAAAAAAAAAAAAAAAAiAQAAgAAAACUAAAAMAAAAAgAAACcAAAAYAAAABQAAAAAAAAD///8AAAAAACUAAAAMAAAABQAAAEwAAABkAAAAAAAAAFAAAAAhAQAAfAAAAAAAAABQAAAAI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G8AAABcAAAAAQAAANF2yUGrCslBCgAAAFAAAAAVAAAATAAAAAAAAAAAAAAAAAAAAP//////////eAAAAEwAaQBjAC4AIABGAGEAYgBpAG8AIABQAGUAcwBzAG8AbABhAG4AaQAgAAAABQAAAAMAAAAFAAAAAwAAAAMAAAAGAAAABgAAAAcAAAADAAAABwAAAAMAAAAGAAAABgAAAAUAAAAFAAAABwAAAAMAAAAGAAAABwAAAAMAAAADAAAASwAAAEAAAAAwAAAABQAAACAAAAABAAAAAQAAABAAAAAAAAAAAAAAACIBAACAAAAAAAAAAAAAAAAi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SAEAAAoAAABgAAAA6wAAAGwAAAABAAAA0XbJQasKyUEKAAAAYAAAACoAAABMAAAAAAAAAAAAAAAAAAAA//////////+gAAAAQQB1AGQAaQB0AG8AcgAgAEUAeAB0AGUAcgBuAG8ALQAgAEgAUAAgAEEAdQBkAGkAdABvAHIAZQBzACAAeQAgAEMAbwBuAHQAYQBkAG8AcgBlAHMABwAAAAcAAAAHAAAAAwAAAAQAAAAHAAAABAAAAAMAAAAGAAAABQAAAAQAAAAGAAAABAAAAAcAAAAHAAAABAAAAAMAAAAIAAAABgAAAAMAAAAHAAAABwAAAAcAAAADAAAABAAAAAcAAAAEAAAABgAAAAUAAAADAAAABQAAAAMAAAAHAAAABwAAAAcAAAAEAAAABgAAAAcAAAAHAAAABAAAAAYAAAAFAAAASwAAAEAAAAAwAAAABQAAACAAAAABAAAAAQAAABAAAAAAAAAAAAAAACIBAACAAAAAAAAAAAAAAAAiAQAAgAAAACUAAAAMAAAAAgAAACcAAAAYAAAABQAAAAAAAAD///8AAAAAACUAAAAMAAAABQAAAEwAAABkAAAACQAAAHAAAAAYAQAAfAAAAAkAAABwAAAAEAEAAA0AAAAhAPAAAAAAAAAAAAAAAIA/AAAAAAAAAAAAAIA/AAAAAAAAAAAAAAAAAAAAAAAAAAAAAAAAAAAAAAAAAAAlAAAADAAAAAAAAIAoAAAADAAAAAUAAAAlAAAADAAAAAEAAAAYAAAADAAAAAAAAAASAAAADAAAAAEAAAAWAAAADAAAAAAAAABUAAAAXAEAAAoAAABwAAAAFwEAAHwAAAABAAAA0XbJQasKyUEKAAAAcAAAAC0AAABMAAAABAAAAAkAAABwAAAAGQEAAH0AAACoAAAARgBpAHIAbQBhAGQAbwAgAHAAbwByADoAIABGAEEAQgBJAE8AIABNAEEAUgBDAEUATABPACAAUABFAFMAUwBPAEwAQQBOAEkAIABSAEkAUQBVAEUATABNAEUAAAAGAAAAAwAAAAQAAAAJAAAABgAAAAcAAAAHAAAAAwAAAAcAAAAHAAAABAAAAAMAAAADAAAABgAAAAcAAAAHAAAAAwAAAAkAAAADAAAACgAAAAcAAAAHAAAABwAAAAYAAAAFAAAACQAAAAMAAAAGAAAABgAAAAYAAAAGAAAACQAAAAUAAAAHAAAACAAAAAMAAAADAAAABwAAAAMAAAAIAAAACAAAAAYAAAAFAAAACgAAAAYAAAAWAAAADAAAAAAAAAAlAAAADAAAAAIAAAAOAAAAFAAAAAAAAAAQAAAAFAAAAA==</Object>
  <Object Id="idInvalidSigLnImg">AQAAAGwAAAAAAAAAAAAAACEBAAB/AAAAAAAAAAAAAACIHAAAkQwAACBFTUYAAAEAKCEAALE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HQ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YAAABIAAAAJQAAAAwAAAAEAAAAVAAAAKgAAAAqAAAAMwAAAJQAAABHAAAAAQAAANF2yUGrCslBKgAAADMAAAAPAAAATAAAAAAAAAAAAAAAAAAAAP//////////bAAAAEYAYQBiAGkAbwAgAFAAZQBzAHMAbwBsAGEAbgBpAGgACAAAAAgAAAAJAAAABAAAAAkAAAAEAAAACQAAAAgAAAAHAAAABwAAAAkAAAAEAAAACAAAAAkAAAAEAAAASwAAAEAAAAAwAAAABQAAACAAAAABAAAAAQAAABAAAAAAAAAAAAAAACIBAACAAAAAAAAAAAAAAAAiAQAAgAAAACUAAAAMAAAAAgAAACcAAAAYAAAABQAAAAAAAAD///8AAAAAACUAAAAMAAAABQAAAEwAAABkAAAAAAAAAFAAAAAhAQAAfAAAAAAAAABQAAAAI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G8AAABcAAAAAQAAANF2yUGrCslBCgAAAFAAAAAVAAAATAAAAAAAAAAAAAAAAAAAAP//////////eAAAAEwAaQBjAC4AIABGAGEAYgBpAG8AIABQAGUAcwBzAG8AbABhAG4AaQAgAD0ABQAAAAMAAAAFAAAAAwAAAAMAAAAGAAAABgAAAAcAAAADAAAABwAAAAMAAAAGAAAABgAAAAUAAAAFAAAABwAAAAMAAAAGAAAABwAAAAMAAAADAAAASwAAAEAAAAAwAAAABQAAACAAAAABAAAAAQAAABAAAAAAAAAAAAAAACIBAACAAAAAAAAAAAAAAAAi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SAEAAAoAAABgAAAA6wAAAGwAAAABAAAA0XbJQasKyUEKAAAAYAAAACoAAABMAAAAAAAAAAAAAAAAAAAA//////////+gAAAAQQB1AGQAaQB0AG8AcgAgAEUAeAB0AGUAcgBuAG8ALQAgAEgAUAAgAEEAdQBkAGkAdABvAHIAZQBzACAAeQAgAEMAbwBuAHQAYQBkAG8AcgBlAHMABwAAAAcAAAAHAAAAAwAAAAQAAAAHAAAABAAAAAMAAAAGAAAABQAAAAQAAAAGAAAABAAAAAcAAAAHAAAABAAAAAMAAAAIAAAABgAAAAMAAAAHAAAABwAAAAcAAAADAAAABAAAAAcAAAAEAAAABgAAAAUAAAADAAAABQAAAAMAAAAHAAAABwAAAAcAAAAEAAAABgAAAAcAAAAHAAAABAAAAAYAAAAFAAAASwAAAEAAAAAwAAAABQAAACAAAAABAAAAAQAAABAAAAAAAAAAAAAAACIBAACAAAAAAAAAAAAAAAAiAQAAgAAAACUAAAAMAAAAAgAAACcAAAAYAAAABQAAAAAAAAD///8AAAAAACUAAAAMAAAABQAAAEwAAABkAAAACQAAAHAAAAAYAQAAfAAAAAkAAABwAAAAEAEAAA0AAAAhAPAAAAAAAAAAAAAAAIA/AAAAAAAAAAAAAIA/AAAAAAAAAAAAAAAAAAAAAAAAAAAAAAAAAAAAAAAAAAAlAAAADAAAAAAAAIAoAAAADAAAAAUAAAAlAAAADAAAAAEAAAAYAAAADAAAAAAAAAASAAAADAAAAAEAAAAWAAAADAAAAAAAAABUAAAAXAEAAAoAAABwAAAAFwEAAHwAAAABAAAA0XbJQasKyUEKAAAAcAAAAC0AAABMAAAABAAAAAkAAABwAAAAGQEAAH0AAACoAAAARgBpAHIAbQBhAGQAbwAgAHAAbwByADoAIABGAEEAQgBJAE8AIABNAEEAUgBDAEUATABPACAAUABFAFMAUwBPAEwAQQBOAEkAIABSAEkAUQBVAEUATABNAEUAY2UGAAAAAwAAAAQAAAAJAAAABgAAAAcAAAAHAAAAAwAAAAcAAAAHAAAABAAAAAMAAAADAAAABgAAAAcAAAAHAAAAAwAAAAkAAAADAAAACgAAAAcAAAAHAAAABwAAAAYAAAAFAAAACQAAAAMAAAAGAAAABgAAAAYAAAAGAAAACQAAAAUAAAAHAAAACAAAAAMAAAADAAAABwAAAAMAAAAIAAAACAAAAAYAAAAFAAAACgAAAAY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/wdD/1/rdf/ifrQSWRirmDzpf83/FqeQtu4LQNWfVR4=</DigestValue>
    </Reference>
    <Reference Type="http://www.w3.org/2000/09/xmldsig#Object" URI="#idOfficeObject">
      <DigestMethod Algorithm="http://www.w3.org/2001/04/xmlenc#sha256"/>
      <DigestValue>USaHrGHy32Sbs0BIfni8u4XP0GJarPLSib2dwbDjzr0=</DigestValue>
    </Reference>
    <Reference Type="http://uri.etsi.org/01903#SignedProperties" URI="#idSignedProperties">
      <Transforms>
        <Transform Algorithm="http://www.w3.org/TR/2001/REC-xml-c14n-20010315"/>
      </Transforms>
      <DigestMethod Algorithm="http://www.w3.org/2001/04/xmlenc#sha256"/>
      <DigestValue>cnEp7eMkes1CZdbn0FvyLCdpOnHU2cFgzoFkUyVIWzk=</DigestValue>
    </Reference>
    <Reference Type="http://www.w3.org/2000/09/xmldsig#Object" URI="#idValidSigLnImg">
      <DigestMethod Algorithm="http://www.w3.org/2001/04/xmlenc#sha256"/>
      <DigestValue>jf4Xuts3ZWfCHUZlzBKb4QgAO5ohmDMX9r1/wD3Kp6Y=</DigestValue>
    </Reference>
    <Reference Type="http://www.w3.org/2000/09/xmldsig#Object" URI="#idInvalidSigLnImg">
      <DigestMethod Algorithm="http://www.w3.org/2001/04/xmlenc#sha256"/>
      <DigestValue>59dWBZM0xMCmfBtT/vBhXDvrw964zq5PAv93KApV/0c=</DigestValue>
    </Reference>
  </SignedInfo>
  <SignatureValue>rbepmov3zr3LOuBYUJXKRYlFWzPPx/Szb04trj5NnPS7/xE/91pkCoYiNV7dPpTadycMM1tZ19M8
ZjT4JorUKhmNOWYUpOV1bTdcPxi9v2jsd5sybCC/XSg57Mi7uTtf9YOMhnQpZFnkjObGUDF3iXOb
gGCT1TlAiNO8VNjjdvO32sI8DPMFk9T030MIJ9J7OFFHf8NYfCssTTQNABt/ta1NBauS33KIiZge
4iME9F1/damXDhxVw8mwEs8GAG2Kg6CP86XpK5H0CM14ggeVEqlfIXKWCO44TizYdXOs4DKbAGEp
4zTuJck6Bns53630f9y6AcLk10vfatZX62fD6w==</SignatureValue>
  <KeyInfo>
    <X509Data>
      <X509Certificate>MIIIeDCCBmCgAwIBAgIIVTm30NRw4j4wDQYJKoZIhvcNAQELBQAwWjEaMBgGA1UEAwwRQ0EtRE9DVU1FTlRBIFMuQS4xFjAUBgNVBAUTDVJVQzgwMDUwMTcyLTExFzAVBgNVBAoMDkRPQ1VNRU5UQSBTLkEuMQswCQYDVQQGEwJQWTAeFw0yNTAzMDUxNTU4MDBaFw0yNzAzMDUxNTU4MDBaMIGnMRowGAYDVQQDDBFTQURZIFNNSUQgUEVSRUlSQTESMBAGA1UEBRMJQ0kxNTQ3OTU4MRIwEAYDVQQqDAlTQURZIFNNSUQxEDAOBgNVBAQMB1BFUkVJUkExCzAJBgNVBAsMAkYyMTUwMwYDVQQKDCxDRVJUSUZJQ0FETyBDVUFMSUZJQ0FETyBERSBGSVJNQSBFTEVDVFJPTklDQTELMAkGA1UEBhMCUFkwggEiMA0GCSqGSIb3DQEBAQUAA4IBDwAwggEKAoIBAQDAA75QHP1+WhYgfYaojHU10BApuEdyvJJQC9TzncZfWo3cVy5ykFLhrv+MIBEasOp3cKrjiw43NboJo0WkxiTJ32YXGzQoAwlldAVBVaIlO95WRSHQJwShzG2jaPx7zgBbIMFVLJiremswj0ex8/bf26Yvd2V0ZVAVUSMuA0PzGtXSh7N2gh0q0wah/1DvyWox1KeIcz2CX6gSkT6rlxn4/LjOYy/QsNESAR5Fo6h7vT+KQQWfa2PnGHVNVyXRTk2q3FpB3QpziDZs2+j8gS5aMF21KK/5NG2oBJNHjOj+iSVtdtWoQkLI72LtBG/EHOG2oYHg/j39nBO5QBmyflRz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1L1zoxhSeSZEEBed0qmFJNUVmuTAOBgNVHQ8BAf8EBAMCBeAwDQYJKoZIhvcNAQELBQADggIBALeurt774tjd/73+lzC8Qg0+p4s2MbcLK32zLlet+JYlgC7h8+DHUNnjaJK2LQiPo9wc0nnWJE1pTNtlrP1sLwx32scvg4qhovtb3xPJBWmWXDtyJvganDTzBNVGIXTW7jyJ5N28pjr7VaSQD2gPKVt5z2EMZXFO8C7Y6O8+OYWQp1lVSzTWxNu3F95f1wAGnEcmrUagITqLjwb/zIUSuyJg/Iy/afdOCQnpngU6fnBTQ0JBGRfEcuAAMHrWGLUbLN8uLKfeVoq8LhqXCFU4FXHcvMzg6EYtjX+xW7Bw+crJQLqN83UQQ1XeJ1zokplJ6L1Kh4e1FvVeR3mwWuMQv5u+aOE+a9jNge3FEzfoU9FmXzQ0HGJXZKtYjptvgLz0HkHLnxmHtVkeNvEjJ3e9TAgNwenwywLh5N3Ot4vs2Dps8s+Z9WPrJchOEPKaw/4x66Nr0d3oXzuz9zc14YVzZdK5wSIv13Xv/wawKg/a/yAcURLUdCphNzqWYCg/9oCQqGisw7i5u0PYBq06XgnD0QUWuxQwNdzFYONxJ0opn+6mMh0K+IhJc4AX5mGMMwCfwZqi4JggyTwfmgMaC+tp+Cw7o7tGfX0meINVYTOdT8UMJpgOIUrWeIV4AnJPNZVBiWvG69j6prPDdFwRr/EIWctLOxLriTg4WmIwLOqFrX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UUCF97YDQW0oGxMrqbaklFXN2WB91KeoD3hdSyQ1aCo=</DigestValue>
      </Reference>
      <Reference URI="/xl/calcChain.xml?ContentType=application/vnd.openxmlformats-officedocument.spreadsheetml.calcChain+xml">
        <DigestMethod Algorithm="http://www.w3.org/2001/04/xmlenc#sha256"/>
        <DigestValue>KnhRhzn+gPHwQbJJv8uV35DVftgM+/lihNBzii0aVXA=</DigestValue>
      </Reference>
      <Reference URI="/xl/comments1.xml?ContentType=application/vnd.openxmlformats-officedocument.spreadsheetml.comments+xml">
        <DigestMethod Algorithm="http://www.w3.org/2001/04/xmlenc#sha256"/>
        <DigestValue>h1+laxJ7An9mJuZOQXcXLMfpmM/INSTRmS+jrOBSas4=</DigestValue>
      </Reference>
      <Reference URI="/xl/comments2.xml?ContentType=application/vnd.openxmlformats-officedocument.spreadsheetml.comments+xml">
        <DigestMethod Algorithm="http://www.w3.org/2001/04/xmlenc#sha256"/>
        <DigestValue>C7edDS1WM2idlnBexEEntYTIZ/Ebe7MbZgtc7TTvlM4=</DigestValue>
      </Reference>
      <Reference URI="/xl/comments3.xml?ContentType=application/vnd.openxmlformats-officedocument.spreadsheetml.comments+xml">
        <DigestMethod Algorithm="http://www.w3.org/2001/04/xmlenc#sha256"/>
        <DigestValue>/ph9PGxegXeoxkJJIdyqkG9FfT/X/Bqbyq9IM0kZqVI=</DigestValue>
      </Reference>
      <Reference URI="/xl/documenttasks/documenttask1.xml?ContentType=application/vnd.ms-excel.documenttasks+xml">
        <DigestMethod Algorithm="http://www.w3.org/2001/04/xmlenc#sha256"/>
        <DigestValue>JnfSCCljmm07jRoqzEy2ZFeDBV3ce2JfrmUApbCqw5c=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yvl4KEcewxd21GRQfABYl/8GnNh5dGS0lGM169BN77w=</DigestValue>
      </Reference>
      <Reference URI="/xl/drawings/vmlDrawing2.vml?ContentType=application/vnd.openxmlformats-officedocument.vmlDrawing">
        <DigestMethod Algorithm="http://www.w3.org/2001/04/xmlenc#sha256"/>
        <DigestValue>+FMn0VsAm7XGUG31LKe5lzJz0PEMzYqH3gfkUldGmkw=</DigestValue>
      </Reference>
      <Reference URI="/xl/drawings/vmlDrawing3.vml?ContentType=application/vnd.openxmlformats-officedocument.vmlDrawing">
        <DigestMethod Algorithm="http://www.w3.org/2001/04/xmlenc#sha256"/>
        <DigestValue>/8ThePYHXHFv64qBxKthu865ItqBYnnYmsm0wxJtJc8=</DigestValue>
      </Reference>
      <Reference URI="/xl/drawings/vmlDrawing4.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LQwho7z/bPO5Qxgq5CCYaKdMM3aEqqT1453307RrVXA=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xuQthHPz/QGOMcnCB4P23VoxNui0W+FErVxWtLa8Jcw=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mLP0psBw+kY+cyCPZxV1B4R9lmHu3UYkLIED4sBnN+0=</DigestValue>
      </Reference>
      <Reference URI="/xl/externalLinks/externalLink1.xml?ContentType=application/vnd.openxmlformats-officedocument.spreadsheetml.externalLink+xml">
        <DigestMethod Algorithm="http://www.w3.org/2001/04/xmlenc#sha256"/>
        <DigestValue>FIGW0Ssk/uRH+TfDJtDBj4Qcw2NAOKJx7EDUc2iGYOU=</DigestValue>
      </Reference>
      <Reference URI="/xl/externalLinks/externalLink2.xml?ContentType=application/vnd.openxmlformats-officedocument.spreadsheetml.externalLink+xml">
        <DigestMethod Algorithm="http://www.w3.org/2001/04/xmlenc#sha256"/>
        <DigestValue>FBW/35eO87CWq0b6PY2Bm3HSMEeYee8zaLOGvwwn/mQ=</DigestValue>
      </Reference>
      <Reference URI="/xl/externalLinks/externalLink3.xml?ContentType=application/vnd.openxmlformats-officedocument.spreadsheetml.externalLink+xml">
        <DigestMethod Algorithm="http://www.w3.org/2001/04/xmlenc#sha256"/>
        <DigestValue>bFttDJhdfU8w5mM7+8/soREIzjbuKv4Paftlrr96RQ0=</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+yJGpiBt6DQhZJj2N/jgk6/CVYa91Q0dI0XMvKA62zM=</DigestValue>
      </Reference>
      <Reference URI="/xl/media/image3.emf?ContentType=image/x-emf">
        <DigestMethod Algorithm="http://www.w3.org/2001/04/xmlenc#sha256"/>
        <DigestValue>KkDiFODC1it18ozHrN7tIoBENN9mr0g8PIH4Y5YeVos=</DigestValue>
      </Reference>
      <Reference URI="/xl/media/image4.emf?ContentType=image/x-emf">
        <DigestMethod Algorithm="http://www.w3.org/2001/04/xmlenc#sha256"/>
        <DigestValue>UMg/2jtH+5fuWrD1+SaQPKkEKHbMyyR0zsegFcClr1w=</DigestValue>
      </Reference>
      <Reference URI="/xl/media/image5.emf?ContentType=image/x-emf">
        <DigestMethod Algorithm="http://www.w3.org/2001/04/xmlenc#sha256"/>
        <DigestValue>NY16umswyiU43SCuoL5fzcD21WPyzK/6KnaUA5G6ZAE=</DigestValue>
      </Reference>
      <Reference URI="/xl/persons/person.xml?ContentType=application/vnd.ms-excel.person+xml">
        <DigestMethod Algorithm="http://www.w3.org/2001/04/xmlenc#sha256"/>
        <DigestValue>TEYLNUK6HtsPBuoYvClp2lVG+zK0EcRZnQpyDtI0zKQ=</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DhLX4rjnwdbQPweXYyD7kdwa3XMRHLSS9YTCJAaRbUc=</DigestValue>
      </Reference>
      <Reference URI="/xl/printerSettings/printerSettings11.bin?ContentType=application/vnd.openxmlformats-officedocument.spreadsheetml.printerSettings">
        <DigestMethod Algorithm="http://www.w3.org/2001/04/xmlenc#sha256"/>
        <DigestValue>7FK+7ND2wkX5JRID7I5pGN2xS08AkOKCreOpDVpwU38=</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VM9JDLMi+sMe0iMYcdPZbobpEuj7hbXXOX7nM7afI80=</DigestValue>
      </Reference>
      <Reference URI="/xl/styles.xml?ContentType=application/vnd.openxmlformats-officedocument.spreadsheetml.styles+xml">
        <DigestMethod Algorithm="http://www.w3.org/2001/04/xmlenc#sha256"/>
        <DigestValue>3R8+l7LOANgBQNorqy8dtHxKhsPiLojHDWYK7CqxCv0=</DigestValue>
      </Reference>
      <Reference URI="/xl/theme/theme1.xml?ContentType=application/vnd.openxmlformats-officedocument.theme+xml">
        <DigestMethod Algorithm="http://www.w3.org/2001/04/xmlenc#sha256"/>
        <DigestValue>HZGzVGgBlb8TdKHWKTdHf9neJld6NxNtX99TLOInslw=</DigestValue>
      </Reference>
      <Reference URI="/xl/threadedComments/threadedComment1.xml?ContentType=application/vnd.ms-excel.threadedcomments+xml">
        <DigestMethod Algorithm="http://www.w3.org/2001/04/xmlenc#sha256"/>
        <DigestValue>Yxac9qWv0ri+ySk/+ypjNpM2KgYkFVtJOi+3xCt24hI=</DigestValue>
      </Reference>
      <Reference URI="/xl/workbook.xml?ContentType=application/vnd.openxmlformats-officedocument.spreadsheetml.sheet.main+xml">
        <DigestMethod Algorithm="http://www.w3.org/2001/04/xmlenc#sha256"/>
        <DigestValue>F5AiEWN39Eqf6HiNaBgjdW8e35JshszYNRzhjD14k+U=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zFb5ANFDiUtaVsJRbiIZcn/WNGcaH1RGpJcs/aEcnbg=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DDoTeJ0vd4gH8MtzZyU+Re03Pit86xb6XhCWnQhuU9Q=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5ZusXemiG3cUjz6WoaLvwEQoK3k/WcaPHbc8fWO/DK8=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updDdz0OAdzGQKbogwjkyr/FrNGa3/r2lMCui9jx3Ac=</DigestValue>
      </Reference>
      <Reference URI="/xl/worksheets/sheet10.xml?ContentType=application/vnd.openxmlformats-officedocument.spreadsheetml.worksheet+xml">
        <DigestMethod Algorithm="http://www.w3.org/2001/04/xmlenc#sha256"/>
        <DigestValue>PWguisKvAFiSAtHH27pTkwyP35AwUgKl22OubDxq03k=</DigestValue>
      </Reference>
      <Reference URI="/xl/worksheets/sheet11.xml?ContentType=application/vnd.openxmlformats-officedocument.spreadsheetml.worksheet+xml">
        <DigestMethod Algorithm="http://www.w3.org/2001/04/xmlenc#sha256"/>
        <DigestValue>fKXzvAgEMUlSBeX0PnUJ5zkOEhJ90v4Q+MGxL+/iRxg=</DigestValue>
      </Reference>
      <Reference URI="/xl/worksheets/sheet12.xml?ContentType=application/vnd.openxmlformats-officedocument.spreadsheetml.worksheet+xml">
        <DigestMethod Algorithm="http://www.w3.org/2001/04/xmlenc#sha256"/>
        <DigestValue>y+OKjISfgMR3Uxj755risnbQo6ccwo/mV+5jtRb/COw=</DigestValue>
      </Reference>
      <Reference URI="/xl/worksheets/sheet13.xml?ContentType=application/vnd.openxmlformats-officedocument.spreadsheetml.worksheet+xml">
        <DigestMethod Algorithm="http://www.w3.org/2001/04/xmlenc#sha256"/>
        <DigestValue>daDsbGb6f3BVZj4w804hdrFo8GI7/exBRHOxr2hemvI=</DigestValue>
      </Reference>
      <Reference URI="/xl/worksheets/sheet14.xml?ContentType=application/vnd.openxmlformats-officedocument.spreadsheetml.worksheet+xml">
        <DigestMethod Algorithm="http://www.w3.org/2001/04/xmlenc#sha256"/>
        <DigestValue>4vloijSJqIRnZPdMGnbyAPdwEyQ/84v2fFHNmZAsDy4=</DigestValue>
      </Reference>
      <Reference URI="/xl/worksheets/sheet2.xml?ContentType=application/vnd.openxmlformats-officedocument.spreadsheetml.worksheet+xml">
        <DigestMethod Algorithm="http://www.w3.org/2001/04/xmlenc#sha256"/>
        <DigestValue>yEg/UBm+ZHixygvSqYUfY6d6DJYAD0mRhR+saaJjtOo=</DigestValue>
      </Reference>
      <Reference URI="/xl/worksheets/sheet3.xml?ContentType=application/vnd.openxmlformats-officedocument.spreadsheetml.worksheet+xml">
        <DigestMethod Algorithm="http://www.w3.org/2001/04/xmlenc#sha256"/>
        <DigestValue>N+7f/qcyt6teaeUJzM5rDCvLlPyu8/3VX7GkZAc4Wfw=</DigestValue>
      </Reference>
      <Reference URI="/xl/worksheets/sheet4.xml?ContentType=application/vnd.openxmlformats-officedocument.spreadsheetml.worksheet+xml">
        <DigestMethod Algorithm="http://www.w3.org/2001/04/xmlenc#sha256"/>
        <DigestValue>Cb3908ECD1C8YCQ/7DUP84qD/E7HcZHD5mqLwMYE5jA=</DigestValue>
      </Reference>
      <Reference URI="/xl/worksheets/sheet5.xml?ContentType=application/vnd.openxmlformats-officedocument.spreadsheetml.worksheet+xml">
        <DigestMethod Algorithm="http://www.w3.org/2001/04/xmlenc#sha256"/>
        <DigestValue>JW0+Y/RO7RO4k6KUFPfwYKIThwB4t2tisOvC3dSHisE=</DigestValue>
      </Reference>
      <Reference URI="/xl/worksheets/sheet6.xml?ContentType=application/vnd.openxmlformats-officedocument.spreadsheetml.worksheet+xml">
        <DigestMethod Algorithm="http://www.w3.org/2001/04/xmlenc#sha256"/>
        <DigestValue>VYE0eCmhjbnC3qsrVzNgku7L4tERnp3qKBd9B9S6xpw=</DigestValue>
      </Reference>
      <Reference URI="/xl/worksheets/sheet7.xml?ContentType=application/vnd.openxmlformats-officedocument.spreadsheetml.worksheet+xml">
        <DigestMethod Algorithm="http://www.w3.org/2001/04/xmlenc#sha256"/>
        <DigestValue>O3g71sFiE0iWMFJbtkH8TlvOBsbGBlELo/xbXHygEuE=</DigestValue>
      </Reference>
      <Reference URI="/xl/worksheets/sheet8.xml?ContentType=application/vnd.openxmlformats-officedocument.spreadsheetml.worksheet+xml">
        <DigestMethod Algorithm="http://www.w3.org/2001/04/xmlenc#sha256"/>
        <DigestValue>f/cnXCq7kokbo1wh1KwbJ7k5C8jPA09gZ8Mi1yAqq1A=</DigestValue>
      </Reference>
      <Reference URI="/xl/worksheets/sheet9.xml?ContentType=application/vnd.openxmlformats-officedocument.spreadsheetml.worksheet+xml">
        <DigestMethod Algorithm="http://www.w3.org/2001/04/xmlenc#sha256"/>
        <DigestValue>YbFQBoz2Q9JNswOGo3H1JpEkXyfIPDKLD02HV/72ODA=</DigestValue>
      </Reference>
    </Manifest>
    <SignatureProperties>
      <SignatureProperty Id="idSignatureTime" Target="#idPackageSignature">
        <mdssi:SignatureTime xmlns:mdssi="http://schemas.openxmlformats.org/package/2006/digital-signature">
          <mdssi:Format>YYYY-MM-DDThh:mm:ssTZD</mdssi:Format>
          <mdssi:Value>2025-03-31T19:59:38Z</mdssi:Value>
        </mdssi:SignatureTime>
      </SignatureProperty>
    </SignatureProperties>
  </Object>
  <Object Id="idOfficeObject">
    <SignatureProperties>
      <SignatureProperty Id="idOfficeV1Details" Target="#idPackageSignature">
        <SignatureInfoV1 xmlns="http://schemas.microsoft.com/office/2006/digsig">
          <SetupID>{97649F40-9087-4C2D-A02A-8FD8BAEE8ED9}</SetupID>
          <SignatureText>SSP</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2025-03-31T19:59:38Z</xd:SigningTime>
          <xd:SigningCertificate>
            <xd:Cert>
              <xd:CertDigest>
                <DigestMethod Algorithm="http://www.w3.org/2001/04/xmlenc#sha256"/>
                <DigestValue>Qsb0x1GOL8S/JVHOikHo+BgoolQovD1127lKN9cr+NM=</DigestValue>
              </xd:CertDigest>
              <xd:IssuerSerial>
                <X509IssuerName>C=PY, O=DOCUMENTA S.A., SERIALNUMBER=RUC80050172-1, CN=CA-DOCUMENTA S.A.</X509IssuerName>
                <X509SerialNumber>6141141674441630270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I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x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VVj0EmtI9BKgAAADMAAAADAAAATAAAAAAAAAAAAAAAAAAAAP//////////VAAAAFMAUwBQAGkA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BvA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Object Id="idInvalidSigLnImg">AQAAAGwAAAAAAAAAAAAAAP8AAAB/AAAAAAAAAAAAAADrEQAA/AgAACBFTUYAAAEAk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VVj0EmtI9BKgAAADMAAAADAAAATAAAAAAAAAAAAAAAAAAAAP//////////VAAAAFMAUwBQAAAA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AgA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1D915E5D2F9304CBE990991EC851EE6" ma:contentTypeVersion="13" ma:contentTypeDescription="Crear nuevo documento." ma:contentTypeScope="" ma:versionID="93af7221d56dbbb7dae6bf82ccae0061">
  <xsd:schema xmlns:xsd="http://www.w3.org/2001/XMLSchema" xmlns:xs="http://www.w3.org/2001/XMLSchema" xmlns:p="http://schemas.microsoft.com/office/2006/metadata/properties" xmlns:ns3="4086da56-c9b3-4aff-b114-fa4216b20f9f" xmlns:ns4="a9c720a8-2322-4cca-a2f4-4f67aee03419" targetNamespace="http://schemas.microsoft.com/office/2006/metadata/properties" ma:root="true" ma:fieldsID="48d1cfc35aaafb6f3a42d81e0d5a164a" ns3:_="" ns4:_="">
    <xsd:import namespace="4086da56-c9b3-4aff-b114-fa4216b20f9f"/>
    <xsd:import namespace="a9c720a8-2322-4cca-a2f4-4f67aee0341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86da56-c9b3-4aff-b114-fa4216b20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c720a8-2322-4cca-a2f4-4f67aee0341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7685493-620D-40F0-9091-33B8FE0A89D4}">
  <ds:schemaRefs>
    <ds:schemaRef ds:uri="http://purl.org/dc/terms/"/>
    <ds:schemaRef ds:uri="http://schemas.microsoft.com/office/2006/metadata/properties"/>
    <ds:schemaRef ds:uri="http://purl.org/dc/dcmitype/"/>
    <ds:schemaRef ds:uri="http://schemas.microsoft.com/office/2006/documentManagement/types"/>
    <ds:schemaRef ds:uri="http://purl.org/dc/elements/1.1/"/>
    <ds:schemaRef ds:uri="4086da56-c9b3-4aff-b114-fa4216b20f9f"/>
    <ds:schemaRef ds:uri="a9c720a8-2322-4cca-a2f4-4f67aee03419"/>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D1398CF9-1FC6-4166-9A3E-3614DAFF8543}">
  <ds:schemaRefs>
    <ds:schemaRef ds:uri="http://schemas.microsoft.com/sharepoint/v3/contenttype/forms"/>
  </ds:schemaRefs>
</ds:datastoreItem>
</file>

<file path=customXml/itemProps3.xml><?xml version="1.0" encoding="utf-8"?>
<ds:datastoreItem xmlns:ds="http://schemas.openxmlformats.org/officeDocument/2006/customXml" ds:itemID="{6A051202-FFCE-4C6C-842E-EE91E1F75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86da56-c9b3-4aff-b114-fa4216b20f9f"/>
    <ds:schemaRef ds:uri="a9c720a8-2322-4cca-a2f4-4f67aee034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INDICE</vt:lpstr>
      <vt:lpstr>1.BG USD</vt:lpstr>
      <vt:lpstr>2.EERR USD</vt:lpstr>
      <vt:lpstr>3.VARIAC. PA USD</vt:lpstr>
      <vt:lpstr>4.FLUJO EFECTIVO USD</vt:lpstr>
      <vt:lpstr>Flujo de Fondos Calculo GS U$S</vt:lpstr>
      <vt:lpstr>5.BG G</vt:lpstr>
      <vt:lpstr>6.EERR G</vt:lpstr>
      <vt:lpstr>7.VARIAC. PN G</vt:lpstr>
      <vt:lpstr>8.FLUJO EFECTIVO G</vt:lpstr>
      <vt:lpstr>Flujo de Fondos Calculo GS</vt:lpstr>
      <vt:lpstr>9.INFORME DEL SINDICO</vt:lpstr>
      <vt:lpstr>9.Notas a EEFF</vt:lpstr>
      <vt:lpstr>10.Cuadro de Inversiones</vt:lpstr>
      <vt:lpstr>'9.Notas a EEFF'!_Hlk492023274</vt:lpstr>
      <vt:lpstr>'Flujo de Fondos Calculo GS'!Área_de_impresión</vt:lpstr>
      <vt:lpstr>'Flujo de Fondos Calculo GS U$S'!Área_de_impresión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Pablo.Roa</dc:creator>
  <cp:keywords/>
  <dc:description/>
  <cp:lastModifiedBy>Guillermo Garrido</cp:lastModifiedBy>
  <cp:revision/>
  <dcterms:created xsi:type="dcterms:W3CDTF">2015-06-05T18:19:34Z</dcterms:created>
  <dcterms:modified xsi:type="dcterms:W3CDTF">2025-03-28T19:10:57Z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0x01010001D915E5D2F9304CBE990991EC851EE6</vt:lpwstr>
  </property>
</Properties>
</file>